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5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6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1.xml" ContentType="application/vnd.openxmlformats-officedocument.themeOverride+xml"/>
  <Override PartName="/xl/charts/chart1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2.xml" ContentType="application/vnd.openxmlformats-officedocument.themeOverride+xml"/>
  <Override PartName="/xl/drawings/drawing23.xml" ContentType="application/vnd.openxmlformats-officedocument.drawing+xml"/>
  <Override PartName="/xl/charts/chart1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4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bingnan_song_wur_nl/Documents/phd6160030460/thesis/R1 ethanol/revision 2/submission/"/>
    </mc:Choice>
  </mc:AlternateContent>
  <xr:revisionPtr revIDLastSave="41" documentId="8_{AAC4EB85-0338-4D87-84B0-E4E1B75B3959}" xr6:coauthVersionLast="45" xr6:coauthVersionMax="45" xr10:uidLastSave="{FB4D1401-B04A-4601-8512-D1F68B4BD048}"/>
  <bookViews>
    <workbookView xWindow="22932" yWindow="-108" windowWidth="23256" windowHeight="12576" activeTab="1" xr2:uid="{914646CC-2D0C-45CD-992E-2FDB017AD97E}"/>
  </bookViews>
  <sheets>
    <sheet name="data and analysis" sheetId="1" r:id="rId1"/>
    <sheet name="Figure 1" sheetId="8" r:id="rId2"/>
    <sheet name="Figure 2" sheetId="15" r:id="rId3"/>
    <sheet name="Figure 3" sheetId="30" r:id="rId4"/>
    <sheet name="Figure 4" sheetId="31" r:id="rId5"/>
    <sheet name="Figure 6" sheetId="39" r:id="rId6"/>
    <sheet name="Figure 7" sheetId="34" r:id="rId7"/>
    <sheet name="Figure 3 SI" sheetId="32" r:id="rId8"/>
    <sheet name="Figure 4 SI" sheetId="33" r:id="rId9"/>
    <sheet name="Figure 5 SI" sheetId="6" r:id="rId10"/>
    <sheet name="Figure 6 SI" sheetId="29" r:id="rId11"/>
    <sheet name="Figure 7 SI" sheetId="40" r:id="rId12"/>
  </sheets>
  <definedNames>
    <definedName name="_xlnm.Print_Area" localSheetId="1">'Figure 1'!$A$1:$O$62</definedName>
    <definedName name="_xlnm.Print_Area" localSheetId="2">'Figure 2'!$A$1:$O$59</definedName>
    <definedName name="_xlnm.Print_Area" localSheetId="3">'Figure 3'!$A$1:$AC$65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6" i="1" l="1"/>
  <c r="R44" i="31" l="1"/>
  <c r="D174" i="39" l="1"/>
  <c r="D173" i="39"/>
  <c r="D172" i="39"/>
  <c r="D171" i="39"/>
  <c r="D170" i="39"/>
  <c r="D169" i="39"/>
  <c r="D168" i="39"/>
  <c r="D167" i="39"/>
  <c r="D166" i="39"/>
  <c r="D165" i="39"/>
  <c r="D164" i="39"/>
  <c r="D163" i="39"/>
  <c r="D162" i="39"/>
  <c r="D161" i="39"/>
  <c r="D160" i="39"/>
  <c r="D159" i="39"/>
  <c r="D158" i="39"/>
  <c r="D157" i="39"/>
  <c r="D156" i="39"/>
  <c r="D155" i="39"/>
  <c r="D154" i="39"/>
  <c r="D153" i="39"/>
  <c r="D152" i="39"/>
  <c r="D151" i="39"/>
  <c r="D150" i="39"/>
  <c r="D149" i="39"/>
  <c r="D148" i="39"/>
  <c r="D147" i="39"/>
  <c r="D146" i="39"/>
  <c r="D145" i="39"/>
  <c r="D144" i="39"/>
  <c r="D143" i="39"/>
  <c r="D142" i="39"/>
  <c r="D141" i="39"/>
  <c r="D140" i="39"/>
  <c r="D139" i="39"/>
  <c r="D138" i="39"/>
  <c r="D137" i="39"/>
  <c r="D136" i="39"/>
  <c r="D135" i="39"/>
  <c r="D134" i="39"/>
  <c r="D133" i="39"/>
  <c r="D132" i="39"/>
  <c r="D131" i="39"/>
  <c r="D130" i="39"/>
  <c r="D129" i="39"/>
  <c r="D128" i="39"/>
  <c r="D127" i="39"/>
  <c r="D126" i="39"/>
  <c r="D125" i="39"/>
  <c r="D124" i="39"/>
  <c r="D123" i="39"/>
  <c r="D122" i="39"/>
  <c r="D121" i="39"/>
  <c r="D120" i="39"/>
  <c r="D119" i="39"/>
  <c r="D118" i="39"/>
  <c r="D117" i="39"/>
  <c r="D116" i="39"/>
  <c r="D115" i="39"/>
  <c r="D114" i="39"/>
  <c r="D113" i="39"/>
  <c r="D112" i="39"/>
  <c r="D111" i="39"/>
  <c r="D110" i="39"/>
  <c r="D109" i="39"/>
  <c r="D108" i="39"/>
  <c r="D107" i="39"/>
  <c r="D106" i="39"/>
  <c r="D105" i="39"/>
  <c r="D104" i="39"/>
  <c r="D103" i="39"/>
  <c r="D102" i="39"/>
  <c r="D101" i="39"/>
  <c r="D100" i="39"/>
  <c r="D99" i="39"/>
  <c r="D98" i="39"/>
  <c r="D97" i="39"/>
  <c r="D96" i="39"/>
  <c r="D95" i="39"/>
  <c r="D94" i="39"/>
  <c r="D93" i="39"/>
  <c r="D92" i="39"/>
  <c r="D91" i="39"/>
  <c r="D90" i="39"/>
  <c r="D89" i="39"/>
  <c r="D88" i="39"/>
  <c r="D87" i="39"/>
  <c r="D86" i="39"/>
  <c r="D85" i="39"/>
  <c r="D84" i="39"/>
  <c r="D83" i="39"/>
  <c r="D82" i="39"/>
  <c r="D81" i="39"/>
  <c r="D80" i="39"/>
  <c r="D79" i="39"/>
  <c r="D78" i="39"/>
  <c r="D77" i="39"/>
  <c r="D76" i="39"/>
  <c r="D75" i="39"/>
  <c r="D74" i="39"/>
  <c r="D73" i="39"/>
  <c r="D72" i="39"/>
  <c r="D71" i="39"/>
  <c r="D70" i="39"/>
  <c r="D69" i="39"/>
  <c r="D68" i="39"/>
  <c r="D67" i="39"/>
  <c r="D66" i="39"/>
  <c r="D65" i="39"/>
  <c r="D64" i="39"/>
  <c r="D63" i="39"/>
  <c r="D62" i="39"/>
  <c r="D61" i="39"/>
  <c r="D60" i="39"/>
  <c r="D59" i="39"/>
  <c r="D58" i="39"/>
  <c r="D57" i="39"/>
  <c r="D56" i="39"/>
  <c r="D55" i="39"/>
  <c r="D54" i="39"/>
  <c r="D53" i="39"/>
  <c r="D52" i="39"/>
  <c r="D51" i="39"/>
  <c r="D50" i="39"/>
  <c r="D49" i="39"/>
  <c r="D48" i="39"/>
  <c r="D47" i="39"/>
  <c r="D46" i="39"/>
  <c r="D45" i="39"/>
  <c r="D44" i="39"/>
  <c r="D43" i="39"/>
  <c r="D42" i="39"/>
  <c r="D41" i="39"/>
  <c r="D40" i="39"/>
  <c r="D39" i="39"/>
  <c r="D38" i="39"/>
  <c r="D37" i="39"/>
  <c r="D36" i="39"/>
  <c r="D35" i="39"/>
  <c r="D34" i="39"/>
  <c r="D33" i="39"/>
  <c r="D32" i="39"/>
  <c r="D31" i="39"/>
  <c r="D30" i="39"/>
  <c r="D29" i="39"/>
  <c r="D28" i="39"/>
  <c r="D27" i="39"/>
  <c r="D26" i="39"/>
  <c r="D25" i="39"/>
  <c r="D24" i="39"/>
  <c r="D23" i="39"/>
  <c r="D22" i="39"/>
  <c r="D21" i="39"/>
  <c r="D20" i="39"/>
  <c r="D19" i="39"/>
  <c r="D18" i="39"/>
  <c r="D17" i="39"/>
  <c r="D16" i="39"/>
  <c r="D15" i="39"/>
  <c r="D14" i="39"/>
  <c r="D13" i="39"/>
  <c r="D12" i="39"/>
  <c r="D11" i="39"/>
  <c r="D10" i="39"/>
  <c r="D9" i="39"/>
  <c r="D8" i="39"/>
  <c r="D7" i="39"/>
  <c r="D6" i="39"/>
  <c r="D5" i="39"/>
  <c r="D4" i="39"/>
  <c r="D3" i="39"/>
  <c r="D2" i="39"/>
  <c r="AM56" i="31" l="1"/>
  <c r="S47" i="31"/>
  <c r="R47" i="31"/>
  <c r="Q47" i="31"/>
  <c r="P47" i="31"/>
  <c r="O47" i="31"/>
  <c r="N47" i="31"/>
  <c r="S46" i="31"/>
  <c r="R46" i="31"/>
  <c r="Q46" i="31"/>
  <c r="P46" i="31"/>
  <c r="O46" i="31"/>
  <c r="N46" i="31"/>
  <c r="S45" i="31"/>
  <c r="R45" i="31"/>
  <c r="Q45" i="31"/>
  <c r="P45" i="31"/>
  <c r="O45" i="31"/>
  <c r="N45" i="31"/>
  <c r="S44" i="31"/>
  <c r="Q44" i="31"/>
  <c r="P44" i="31"/>
  <c r="O44" i="31"/>
  <c r="N44" i="31"/>
  <c r="I58" i="30" l="1"/>
  <c r="H58" i="30"/>
  <c r="G58" i="30"/>
  <c r="F58" i="30"/>
  <c r="E58" i="30"/>
  <c r="D58" i="30"/>
  <c r="I57" i="30"/>
  <c r="H57" i="30"/>
  <c r="G57" i="30"/>
  <c r="F57" i="30"/>
  <c r="E57" i="30"/>
  <c r="D57" i="30"/>
  <c r="I56" i="30"/>
  <c r="H56" i="30"/>
  <c r="G56" i="30"/>
  <c r="F56" i="30"/>
  <c r="E56" i="30"/>
  <c r="D56" i="30"/>
  <c r="I55" i="30"/>
  <c r="H55" i="30"/>
  <c r="G55" i="30"/>
  <c r="F55" i="30"/>
  <c r="E55" i="30"/>
  <c r="D55" i="30"/>
  <c r="I54" i="30"/>
  <c r="H54" i="30"/>
  <c r="G54" i="30"/>
  <c r="F54" i="30"/>
  <c r="E54" i="30"/>
  <c r="D54" i="30"/>
  <c r="I53" i="30"/>
  <c r="H53" i="30"/>
  <c r="G53" i="30"/>
  <c r="F53" i="30"/>
  <c r="E53" i="30"/>
  <c r="D53" i="30"/>
  <c r="I52" i="30"/>
  <c r="H52" i="30"/>
  <c r="G52" i="30"/>
  <c r="F52" i="30"/>
  <c r="E52" i="30"/>
  <c r="D52" i="30"/>
  <c r="I51" i="30"/>
  <c r="H51" i="30"/>
  <c r="G51" i="30"/>
  <c r="F51" i="30"/>
  <c r="E51" i="30"/>
  <c r="D51" i="30"/>
  <c r="I50" i="30"/>
  <c r="H50" i="30"/>
  <c r="G50" i="30"/>
  <c r="F50" i="30"/>
  <c r="E50" i="30"/>
  <c r="D50" i="30"/>
  <c r="J51" i="30" l="1"/>
  <c r="J52" i="30" s="1"/>
  <c r="J53" i="30" s="1"/>
  <c r="J54" i="30" s="1"/>
  <c r="J55" i="30" s="1"/>
  <c r="J56" i="30" s="1"/>
  <c r="J57" i="30" s="1"/>
  <c r="J7" i="29" l="1"/>
  <c r="L7" i="29" s="1"/>
  <c r="L6" i="29"/>
  <c r="L5" i="29"/>
  <c r="L4" i="29"/>
  <c r="D30" i="29"/>
  <c r="E7" i="29"/>
  <c r="E6" i="29"/>
  <c r="E5" i="29"/>
  <c r="E4" i="29"/>
  <c r="N7" i="1" l="1"/>
  <c r="N5" i="1"/>
  <c r="U218" i="1"/>
  <c r="Q13" i="1" l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" i="1" l="1"/>
  <c r="Q4" i="1"/>
  <c r="Q8" i="1"/>
  <c r="Q6" i="1"/>
  <c r="P202" i="1" l="1"/>
  <c r="AD212" i="1" l="1"/>
  <c r="A234" i="1" l="1"/>
  <c r="A235" i="1" s="1"/>
  <c r="A236" i="1" s="1"/>
  <c r="A237" i="1" s="1"/>
  <c r="A231" i="1" l="1"/>
  <c r="Y237" i="1" l="1"/>
  <c r="AC237" i="1"/>
  <c r="C237" i="1"/>
  <c r="D237" i="1" s="1"/>
  <c r="K235" i="1"/>
  <c r="K236" i="1"/>
  <c r="K237" i="1"/>
  <c r="I235" i="1"/>
  <c r="I236" i="1"/>
  <c r="I237" i="1"/>
  <c r="F237" i="1" l="1"/>
  <c r="BG248" i="1" l="1"/>
  <c r="BG246" i="1"/>
  <c r="AR237" i="1"/>
  <c r="AY237" i="1"/>
  <c r="AD237" i="1"/>
  <c r="AE237" i="1"/>
  <c r="AG237" i="1" s="1"/>
  <c r="T237" i="1"/>
  <c r="U237" i="1"/>
  <c r="V237" i="1"/>
  <c r="P237" i="1"/>
  <c r="AK237" i="1" l="1"/>
  <c r="BB237" i="1"/>
  <c r="AO237" i="1"/>
  <c r="AX237" i="1"/>
  <c r="AZ237" i="1" s="1"/>
  <c r="BA237" i="1" s="1"/>
  <c r="AI237" i="1"/>
  <c r="AF237" i="1"/>
  <c r="AN237" i="1"/>
  <c r="AP237" i="1" s="1"/>
  <c r="AV237" i="1" s="1"/>
  <c r="AH237" i="1"/>
  <c r="BH246" i="1"/>
  <c r="BH248" i="1"/>
  <c r="AJ237" i="1"/>
  <c r="AL237" i="1" s="1"/>
  <c r="BP218" i="1"/>
  <c r="BP219" i="1"/>
  <c r="BP220" i="1"/>
  <c r="BP221" i="1"/>
  <c r="BP222" i="1"/>
  <c r="BP223" i="1"/>
  <c r="BP224" i="1"/>
  <c r="BP225" i="1"/>
  <c r="BP226" i="1"/>
  <c r="BP227" i="1"/>
  <c r="BP228" i="1"/>
  <c r="BP229" i="1"/>
  <c r="BP230" i="1"/>
  <c r="BP231" i="1"/>
  <c r="BP232" i="1"/>
  <c r="BP233" i="1"/>
  <c r="BP234" i="1"/>
  <c r="BP235" i="1"/>
  <c r="BP236" i="1"/>
  <c r="AS237" i="1" l="1"/>
  <c r="AC218" i="1" l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16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23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79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C218" i="1"/>
  <c r="D218" i="1" s="1"/>
  <c r="C220" i="1"/>
  <c r="D220" i="1" s="1"/>
  <c r="R220" i="1" s="1"/>
  <c r="C222" i="1"/>
  <c r="D222" i="1" s="1"/>
  <c r="C223" i="1"/>
  <c r="D223" i="1" s="1"/>
  <c r="C227" i="1"/>
  <c r="F227" i="1" s="1"/>
  <c r="C228" i="1"/>
  <c r="D228" i="1" s="1"/>
  <c r="C232" i="1"/>
  <c r="C234" i="1"/>
  <c r="R223" i="1" l="1"/>
  <c r="R218" i="1"/>
  <c r="R222" i="1"/>
  <c r="P4" i="1"/>
  <c r="P2" i="1"/>
  <c r="C233" i="1"/>
  <c r="F233" i="1" s="1"/>
  <c r="AR233" i="1"/>
  <c r="BL233" i="1"/>
  <c r="C221" i="1"/>
  <c r="F221" i="1" s="1"/>
  <c r="AR221" i="1"/>
  <c r="BL221" i="1"/>
  <c r="BL232" i="1"/>
  <c r="AR232" i="1"/>
  <c r="AR228" i="1"/>
  <c r="BL228" i="1"/>
  <c r="AR224" i="1"/>
  <c r="BL224" i="1"/>
  <c r="AR220" i="1"/>
  <c r="BL220" i="1"/>
  <c r="D232" i="1"/>
  <c r="F232" i="1"/>
  <c r="C229" i="1"/>
  <c r="F229" i="1" s="1"/>
  <c r="AR229" i="1"/>
  <c r="BL229" i="1"/>
  <c r="BI227" i="1"/>
  <c r="BG227" i="1"/>
  <c r="BH227" i="1" s="1"/>
  <c r="AR231" i="1"/>
  <c r="BL231" i="1"/>
  <c r="AR227" i="1"/>
  <c r="BL227" i="1"/>
  <c r="AR223" i="1"/>
  <c r="BL223" i="1"/>
  <c r="AR219" i="1"/>
  <c r="BL219" i="1"/>
  <c r="C225" i="1"/>
  <c r="F225" i="1" s="1"/>
  <c r="AR225" i="1"/>
  <c r="BL225" i="1"/>
  <c r="D234" i="1"/>
  <c r="F234" i="1"/>
  <c r="P8" i="1"/>
  <c r="P6" i="1"/>
  <c r="BL234" i="1"/>
  <c r="AR234" i="1"/>
  <c r="BL230" i="1"/>
  <c r="AR230" i="1"/>
  <c r="BL226" i="1"/>
  <c r="AR226" i="1"/>
  <c r="AR222" i="1"/>
  <c r="BL222" i="1"/>
  <c r="AR218" i="1"/>
  <c r="BL218" i="1"/>
  <c r="AR236" i="1"/>
  <c r="BL236" i="1"/>
  <c r="C236" i="1"/>
  <c r="BL235" i="1"/>
  <c r="AR235" i="1"/>
  <c r="C235" i="1"/>
  <c r="F235" i="1" s="1"/>
  <c r="R232" i="1"/>
  <c r="R228" i="1"/>
  <c r="C230" i="1"/>
  <c r="D230" i="1" s="1"/>
  <c r="R230" i="1" s="1"/>
  <c r="C231" i="1"/>
  <c r="D231" i="1" s="1"/>
  <c r="R231" i="1" s="1"/>
  <c r="C226" i="1"/>
  <c r="D226" i="1" s="1"/>
  <c r="R226" i="1" s="1"/>
  <c r="C224" i="1"/>
  <c r="D224" i="1" s="1"/>
  <c r="R224" i="1" s="1"/>
  <c r="C219" i="1"/>
  <c r="F219" i="1" s="1"/>
  <c r="D233" i="1"/>
  <c r="R233" i="1" s="1"/>
  <c r="D235" i="1"/>
  <c r="R235" i="1" s="1"/>
  <c r="D227" i="1"/>
  <c r="R227" i="1" s="1"/>
  <c r="F223" i="1"/>
  <c r="F228" i="1"/>
  <c r="F220" i="1"/>
  <c r="F230" i="1"/>
  <c r="F222" i="1"/>
  <c r="F218" i="1"/>
  <c r="AD232" i="1"/>
  <c r="AE232" i="1"/>
  <c r="AF232" i="1" s="1"/>
  <c r="AD233" i="1"/>
  <c r="AE233" i="1"/>
  <c r="AH233" i="1" s="1"/>
  <c r="AD234" i="1"/>
  <c r="AE234" i="1"/>
  <c r="AH234" i="1" s="1"/>
  <c r="AF234" i="1"/>
  <c r="AD235" i="1"/>
  <c r="AE235" i="1"/>
  <c r="AH235" i="1" s="1"/>
  <c r="AG235" i="1"/>
  <c r="AD236" i="1"/>
  <c r="AE236" i="1"/>
  <c r="AH236" i="1" s="1"/>
  <c r="AG236" i="1"/>
  <c r="T232" i="1"/>
  <c r="U232" i="1"/>
  <c r="AI232" i="1" s="1"/>
  <c r="V232" i="1"/>
  <c r="T233" i="1"/>
  <c r="U233" i="1"/>
  <c r="V233" i="1"/>
  <c r="T234" i="1"/>
  <c r="U234" i="1"/>
  <c r="AI234" i="1" s="1"/>
  <c r="V234" i="1"/>
  <c r="T235" i="1"/>
  <c r="AK235" i="1" s="1"/>
  <c r="U235" i="1"/>
  <c r="V235" i="1"/>
  <c r="AJ235" i="1" s="1"/>
  <c r="T236" i="1"/>
  <c r="U236" i="1"/>
  <c r="V236" i="1"/>
  <c r="F231" i="1" l="1"/>
  <c r="AK234" i="1"/>
  <c r="AF233" i="1"/>
  <c r="AJ236" i="1"/>
  <c r="AL236" i="1" s="1"/>
  <c r="AF236" i="1"/>
  <c r="AF235" i="1"/>
  <c r="AI233" i="1"/>
  <c r="BB236" i="1"/>
  <c r="BB235" i="1"/>
  <c r="AG233" i="1"/>
  <c r="D229" i="1"/>
  <c r="R229" i="1" s="1"/>
  <c r="BG225" i="1"/>
  <c r="BH225" i="1" s="1"/>
  <c r="BI225" i="1"/>
  <c r="BG229" i="1"/>
  <c r="BH229" i="1" s="1"/>
  <c r="BI229" i="1"/>
  <c r="AL235" i="1"/>
  <c r="BG221" i="1"/>
  <c r="BH221" i="1" s="1"/>
  <c r="BI221" i="1"/>
  <c r="AO236" i="1"/>
  <c r="AY236" i="1"/>
  <c r="AY232" i="1"/>
  <c r="AO232" i="1"/>
  <c r="AI236" i="1"/>
  <c r="AI235" i="1"/>
  <c r="BB233" i="1"/>
  <c r="BG222" i="1"/>
  <c r="BH222" i="1" s="1"/>
  <c r="BI222" i="1"/>
  <c r="BG228" i="1"/>
  <c r="BH228" i="1" s="1"/>
  <c r="BI228" i="1"/>
  <c r="AY233" i="1"/>
  <c r="AO233" i="1"/>
  <c r="AJ234" i="1"/>
  <c r="AL234" i="1" s="1"/>
  <c r="AN234" i="1"/>
  <c r="AX234" i="1"/>
  <c r="BQ234" i="1"/>
  <c r="AK232" i="1"/>
  <c r="AJ232" i="1"/>
  <c r="AL232" i="1" s="1"/>
  <c r="BQ232" i="1"/>
  <c r="AN232" i="1"/>
  <c r="AX232" i="1"/>
  <c r="AZ232" i="1" s="1"/>
  <c r="BA232" i="1" s="1"/>
  <c r="F226" i="1"/>
  <c r="BG223" i="1"/>
  <c r="BH223" i="1" s="1"/>
  <c r="BI223" i="1"/>
  <c r="BG233" i="1"/>
  <c r="BH233" i="1" s="1"/>
  <c r="BI233" i="1"/>
  <c r="BI235" i="1"/>
  <c r="BG235" i="1"/>
  <c r="BI232" i="1"/>
  <c r="BG232" i="1"/>
  <c r="BH232" i="1" s="1"/>
  <c r="AO234" i="1"/>
  <c r="AY234" i="1"/>
  <c r="AK236" i="1"/>
  <c r="BB234" i="1"/>
  <c r="AM234" i="1"/>
  <c r="BB232" i="1"/>
  <c r="AM232" i="1"/>
  <c r="BG230" i="1"/>
  <c r="BH230" i="1" s="1"/>
  <c r="BI230" i="1"/>
  <c r="BG231" i="1"/>
  <c r="BH231" i="1" s="1"/>
  <c r="BI231" i="1"/>
  <c r="D225" i="1"/>
  <c r="R225" i="1" s="1"/>
  <c r="D221" i="1"/>
  <c r="R221" i="1" s="1"/>
  <c r="BG219" i="1"/>
  <c r="BH219" i="1" s="1"/>
  <c r="BI219" i="1"/>
  <c r="R234" i="1"/>
  <c r="AY235" i="1"/>
  <c r="AO235" i="1"/>
  <c r="BQ236" i="1"/>
  <c r="AX236" i="1"/>
  <c r="AZ236" i="1" s="1"/>
  <c r="BA236" i="1" s="1"/>
  <c r="AN236" i="1"/>
  <c r="AN235" i="1"/>
  <c r="BQ235" i="1"/>
  <c r="AX235" i="1"/>
  <c r="AG234" i="1"/>
  <c r="AK233" i="1"/>
  <c r="AJ233" i="1"/>
  <c r="BQ233" i="1"/>
  <c r="AN233" i="1"/>
  <c r="AX233" i="1"/>
  <c r="AG232" i="1"/>
  <c r="BG218" i="1"/>
  <c r="BH218" i="1" s="1"/>
  <c r="BI218" i="1"/>
  <c r="BG220" i="1"/>
  <c r="BH220" i="1" s="1"/>
  <c r="BI220" i="1"/>
  <c r="D219" i="1"/>
  <c r="R219" i="1" s="1"/>
  <c r="BG234" i="1"/>
  <c r="BH234" i="1" s="1"/>
  <c r="BI234" i="1"/>
  <c r="AH232" i="1"/>
  <c r="D236" i="1"/>
  <c r="R236" i="1" s="1"/>
  <c r="F236" i="1"/>
  <c r="F224" i="1"/>
  <c r="AD226" i="1"/>
  <c r="AE226" i="1"/>
  <c r="AF226" i="1" s="1"/>
  <c r="AD227" i="1"/>
  <c r="AE227" i="1"/>
  <c r="AF227" i="1"/>
  <c r="AI227" i="1"/>
  <c r="AD228" i="1"/>
  <c r="AE228" i="1"/>
  <c r="AG228" i="1"/>
  <c r="AJ228" i="1"/>
  <c r="AD229" i="1"/>
  <c r="AE229" i="1"/>
  <c r="AF229" i="1" s="1"/>
  <c r="AG229" i="1"/>
  <c r="AD230" i="1"/>
  <c r="AE230" i="1"/>
  <c r="AF230" i="1" s="1"/>
  <c r="AG230" i="1"/>
  <c r="AD231" i="1"/>
  <c r="AE231" i="1"/>
  <c r="AF231" i="1" s="1"/>
  <c r="T226" i="1"/>
  <c r="U226" i="1"/>
  <c r="V226" i="1"/>
  <c r="T227" i="1"/>
  <c r="AK227" i="1" s="1"/>
  <c r="U227" i="1"/>
  <c r="V227" i="1"/>
  <c r="AJ227" i="1" s="1"/>
  <c r="T228" i="1"/>
  <c r="U228" i="1"/>
  <c r="AI228" i="1" s="1"/>
  <c r="V228" i="1"/>
  <c r="T229" i="1"/>
  <c r="AK229" i="1" s="1"/>
  <c r="U229" i="1"/>
  <c r="AI229" i="1" s="1"/>
  <c r="V229" i="1"/>
  <c r="AJ229" i="1" s="1"/>
  <c r="T230" i="1"/>
  <c r="U230" i="1"/>
  <c r="V230" i="1"/>
  <c r="AJ230" i="1" s="1"/>
  <c r="T231" i="1"/>
  <c r="U231" i="1"/>
  <c r="V231" i="1"/>
  <c r="AG222" i="1"/>
  <c r="AD218" i="1"/>
  <c r="AE218" i="1"/>
  <c r="AF218" i="1" s="1"/>
  <c r="AD219" i="1"/>
  <c r="BB219" i="1" s="1"/>
  <c r="AE219" i="1"/>
  <c r="AD220" i="1"/>
  <c r="AE220" i="1"/>
  <c r="AF220" i="1" s="1"/>
  <c r="AD221" i="1"/>
  <c r="AE221" i="1"/>
  <c r="AD222" i="1"/>
  <c r="AE222" i="1"/>
  <c r="AF222" i="1" s="1"/>
  <c r="AD223" i="1"/>
  <c r="BB223" i="1" s="1"/>
  <c r="AE223" i="1"/>
  <c r="AD224" i="1"/>
  <c r="AE224" i="1"/>
  <c r="AF224" i="1" s="1"/>
  <c r="AD225" i="1"/>
  <c r="AE225" i="1"/>
  <c r="T218" i="1"/>
  <c r="AI218" i="1"/>
  <c r="V218" i="1"/>
  <c r="AJ218" i="1" s="1"/>
  <c r="T219" i="1"/>
  <c r="U219" i="1"/>
  <c r="V219" i="1"/>
  <c r="T220" i="1"/>
  <c r="U220" i="1"/>
  <c r="V220" i="1"/>
  <c r="T221" i="1"/>
  <c r="U221" i="1"/>
  <c r="AI221" i="1" s="1"/>
  <c r="V221" i="1"/>
  <c r="AJ221" i="1" s="1"/>
  <c r="T222" i="1"/>
  <c r="U222" i="1"/>
  <c r="AI222" i="1" s="1"/>
  <c r="V222" i="1"/>
  <c r="AJ222" i="1" s="1"/>
  <c r="T223" i="1"/>
  <c r="U223" i="1"/>
  <c r="V223" i="1"/>
  <c r="T224" i="1"/>
  <c r="U224" i="1"/>
  <c r="V224" i="1"/>
  <c r="T225" i="1"/>
  <c r="U225" i="1"/>
  <c r="AI225" i="1" s="1"/>
  <c r="V225" i="1"/>
  <c r="AJ225" i="1" s="1"/>
  <c r="T217" i="1"/>
  <c r="AJ231" i="1" l="1"/>
  <c r="AI230" i="1"/>
  <c r="AL227" i="1"/>
  <c r="AJ220" i="1"/>
  <c r="AI224" i="1"/>
  <c r="AI220" i="1"/>
  <c r="AG224" i="1"/>
  <c r="AG220" i="1"/>
  <c r="AI231" i="1"/>
  <c r="AG218" i="1"/>
  <c r="AG231" i="1"/>
  <c r="BB227" i="1"/>
  <c r="AJ226" i="1"/>
  <c r="AK226" i="1"/>
  <c r="AI226" i="1"/>
  <c r="AL229" i="1"/>
  <c r="AK223" i="1"/>
  <c r="AO223" i="1"/>
  <c r="AY223" i="1"/>
  <c r="AK219" i="1"/>
  <c r="AY219" i="1"/>
  <c r="AO219" i="1"/>
  <c r="AX219" i="1"/>
  <c r="BQ219" i="1"/>
  <c r="AN219" i="1"/>
  <c r="AH219" i="1"/>
  <c r="BB225" i="1"/>
  <c r="AM225" i="1"/>
  <c r="BB221" i="1"/>
  <c r="AM221" i="1"/>
  <c r="AO228" i="1"/>
  <c r="AY228" i="1"/>
  <c r="AK230" i="1"/>
  <c r="AL230" i="1" s="1"/>
  <c r="AK228" i="1"/>
  <c r="AL228" i="1" s="1"/>
  <c r="AF228" i="1"/>
  <c r="BQ228" i="1"/>
  <c r="AN228" i="1"/>
  <c r="AX228" i="1"/>
  <c r="AZ228" i="1" s="1"/>
  <c r="BA228" i="1" s="1"/>
  <c r="AH228" i="1"/>
  <c r="AN227" i="1"/>
  <c r="AX227" i="1"/>
  <c r="BQ227" i="1"/>
  <c r="AH227" i="1"/>
  <c r="AN226" i="1"/>
  <c r="AX226" i="1"/>
  <c r="BQ226" i="1"/>
  <c r="AH226" i="1"/>
  <c r="AL233" i="1"/>
  <c r="AF225" i="1"/>
  <c r="BQ225" i="1"/>
  <c r="AN225" i="1"/>
  <c r="AX225" i="1"/>
  <c r="AH225" i="1"/>
  <c r="AX223" i="1"/>
  <c r="AN223" i="1"/>
  <c r="BQ223" i="1"/>
  <c r="AH223" i="1"/>
  <c r="AK231" i="1"/>
  <c r="AY231" i="1"/>
  <c r="AO231" i="1"/>
  <c r="AP234" i="1"/>
  <c r="AK225" i="1"/>
  <c r="AY225" i="1"/>
  <c r="AO225" i="1"/>
  <c r="AK221" i="1"/>
  <c r="AY221" i="1"/>
  <c r="AO221" i="1"/>
  <c r="AX222" i="1"/>
  <c r="BQ222" i="1"/>
  <c r="AN222" i="1"/>
  <c r="AH222" i="1"/>
  <c r="BQ218" i="1"/>
  <c r="AN218" i="1"/>
  <c r="AX218" i="1"/>
  <c r="AH218" i="1"/>
  <c r="AG223" i="1"/>
  <c r="AG219" i="1"/>
  <c r="AO229" i="1"/>
  <c r="AY229" i="1"/>
  <c r="AX231" i="1"/>
  <c r="BQ231" i="1"/>
  <c r="AN231" i="1"/>
  <c r="AH231" i="1"/>
  <c r="AN230" i="1"/>
  <c r="AX230" i="1"/>
  <c r="BQ230" i="1"/>
  <c r="AH230" i="1"/>
  <c r="AX229" i="1"/>
  <c r="BQ229" i="1"/>
  <c r="AN229" i="1"/>
  <c r="AH229" i="1"/>
  <c r="BB228" i="1"/>
  <c r="BB226" i="1"/>
  <c r="AM226" i="1"/>
  <c r="AP235" i="1"/>
  <c r="BH235" i="1"/>
  <c r="AP232" i="1"/>
  <c r="BQ221" i="1"/>
  <c r="AN221" i="1"/>
  <c r="AX221" i="1"/>
  <c r="AH221" i="1"/>
  <c r="AO227" i="1"/>
  <c r="AY227" i="1"/>
  <c r="AZ227" i="1" s="1"/>
  <c r="BA227" i="1" s="1"/>
  <c r="BG236" i="1"/>
  <c r="BH236" i="1" s="1"/>
  <c r="BI236" i="1"/>
  <c r="BG226" i="1"/>
  <c r="BH226" i="1" s="1"/>
  <c r="BI226" i="1"/>
  <c r="AK224" i="1"/>
  <c r="AO224" i="1"/>
  <c r="AY224" i="1"/>
  <c r="AK220" i="1"/>
  <c r="AL220" i="1" s="1"/>
  <c r="AO220" i="1"/>
  <c r="AY220" i="1"/>
  <c r="AJ223" i="1"/>
  <c r="AL223" i="1" s="1"/>
  <c r="AJ219" i="1"/>
  <c r="AL219" i="1" s="1"/>
  <c r="AN224" i="1"/>
  <c r="AX224" i="1"/>
  <c r="BQ224" i="1"/>
  <c r="AH224" i="1"/>
  <c r="AN220" i="1"/>
  <c r="AX220" i="1"/>
  <c r="AZ220" i="1" s="1"/>
  <c r="BA220" i="1" s="1"/>
  <c r="BQ220" i="1"/>
  <c r="AH220" i="1"/>
  <c r="AG221" i="1"/>
  <c r="AJ224" i="1"/>
  <c r="AI223" i="1"/>
  <c r="AK222" i="1"/>
  <c r="AL222" i="1" s="1"/>
  <c r="AO222" i="1"/>
  <c r="AY222" i="1"/>
  <c r="AI219" i="1"/>
  <c r="AK218" i="1"/>
  <c r="AY218" i="1"/>
  <c r="AO218" i="1"/>
  <c r="BB224" i="1"/>
  <c r="BB222" i="1"/>
  <c r="BB220" i="1"/>
  <c r="AF223" i="1"/>
  <c r="AF221" i="1"/>
  <c r="AF219" i="1"/>
  <c r="AO230" i="1"/>
  <c r="AY230" i="1"/>
  <c r="AO226" i="1"/>
  <c r="AY226" i="1"/>
  <c r="BB231" i="1"/>
  <c r="AM231" i="1"/>
  <c r="BB230" i="1"/>
  <c r="BB229" i="1"/>
  <c r="AM229" i="1"/>
  <c r="AG227" i="1"/>
  <c r="AG226" i="1"/>
  <c r="BI224" i="1"/>
  <c r="BG224" i="1"/>
  <c r="BH224" i="1" s="1"/>
  <c r="AP233" i="1"/>
  <c r="AP236" i="1"/>
  <c r="AZ235" i="1"/>
  <c r="BA235" i="1" s="1"/>
  <c r="AZ234" i="1"/>
  <c r="BA234" i="1" s="1"/>
  <c r="AZ233" i="1"/>
  <c r="BA233" i="1" s="1"/>
  <c r="AL231" i="1"/>
  <c r="AG225" i="1"/>
  <c r="AL218" i="1"/>
  <c r="AL225" i="1"/>
  <c r="AL221" i="1"/>
  <c r="BG243" i="1" l="1"/>
  <c r="AZ222" i="1"/>
  <c r="BA222" i="1" s="1"/>
  <c r="AZ224" i="1"/>
  <c r="BA224" i="1" s="1"/>
  <c r="AZ219" i="1"/>
  <c r="BA219" i="1" s="1"/>
  <c r="AL226" i="1"/>
  <c r="AS232" i="1"/>
  <c r="AV232" i="1"/>
  <c r="AV235" i="1"/>
  <c r="AS235" i="1"/>
  <c r="AZ229" i="1"/>
  <c r="BA229" i="1" s="1"/>
  <c r="AZ225" i="1"/>
  <c r="BA225" i="1" s="1"/>
  <c r="AZ231" i="1"/>
  <c r="BA231" i="1" s="1"/>
  <c r="AP223" i="1"/>
  <c r="AP225" i="1"/>
  <c r="AZ226" i="1"/>
  <c r="BA226" i="1" s="1"/>
  <c r="AP228" i="1"/>
  <c r="AP219" i="1"/>
  <c r="AP224" i="1"/>
  <c r="AP221" i="1"/>
  <c r="AP230" i="1"/>
  <c r="AS233" i="1"/>
  <c r="AV233" i="1"/>
  <c r="BG241" i="1"/>
  <c r="AP229" i="1"/>
  <c r="AP231" i="1"/>
  <c r="AZ218" i="1"/>
  <c r="BA218" i="1" s="1"/>
  <c r="AP222" i="1"/>
  <c r="AZ221" i="1"/>
  <c r="BA221" i="1" s="1"/>
  <c r="AP226" i="1"/>
  <c r="AP227" i="1"/>
  <c r="AP220" i="1"/>
  <c r="AV236" i="1"/>
  <c r="AS236" i="1"/>
  <c r="AL224" i="1"/>
  <c r="BH241" i="1"/>
  <c r="BH243" i="1"/>
  <c r="AZ230" i="1"/>
  <c r="BA230" i="1" s="1"/>
  <c r="AP218" i="1"/>
  <c r="AV234" i="1"/>
  <c r="AS234" i="1"/>
  <c r="AZ223" i="1"/>
  <c r="BA223" i="1" s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V49" i="1"/>
  <c r="AG13" i="1"/>
  <c r="AG14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3" i="1"/>
  <c r="AG34" i="1"/>
  <c r="AG35" i="1"/>
  <c r="AG36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AG54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125" i="1"/>
  <c r="AG126" i="1"/>
  <c r="AG127" i="1"/>
  <c r="AG128" i="1"/>
  <c r="AG129" i="1"/>
  <c r="AG130" i="1"/>
  <c r="AG131" i="1"/>
  <c r="AG132" i="1"/>
  <c r="AG133" i="1"/>
  <c r="AG134" i="1"/>
  <c r="AR125" i="1"/>
  <c r="AR126" i="1"/>
  <c r="AR127" i="1"/>
  <c r="AR128" i="1"/>
  <c r="AR129" i="1"/>
  <c r="AR130" i="1"/>
  <c r="AR131" i="1"/>
  <c r="AR132" i="1"/>
  <c r="AR133" i="1"/>
  <c r="AR134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83" i="1"/>
  <c r="AR84" i="1"/>
  <c r="AR85" i="1"/>
  <c r="AR86" i="1"/>
  <c r="AR87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125" i="1"/>
  <c r="AF126" i="1"/>
  <c r="AF127" i="1"/>
  <c r="AF128" i="1"/>
  <c r="AF129" i="1"/>
  <c r="AF130" i="1"/>
  <c r="AF131" i="1"/>
  <c r="AF132" i="1"/>
  <c r="AF133" i="1"/>
  <c r="AF134" i="1"/>
  <c r="AF13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125" i="1"/>
  <c r="AH126" i="1"/>
  <c r="AH127" i="1"/>
  <c r="AH128" i="1"/>
  <c r="AH129" i="1"/>
  <c r="AH130" i="1"/>
  <c r="AH131" i="1"/>
  <c r="AH132" i="1"/>
  <c r="AH133" i="1"/>
  <c r="AH134" i="1"/>
  <c r="AV219" i="1" l="1"/>
  <c r="AS219" i="1"/>
  <c r="AS220" i="1"/>
  <c r="AV220" i="1"/>
  <c r="AS227" i="1"/>
  <c r="AV227" i="1"/>
  <c r="AS222" i="1"/>
  <c r="AV222" i="1"/>
  <c r="AV229" i="1"/>
  <c r="AS229" i="1"/>
  <c r="AV228" i="1"/>
  <c r="AS228" i="1"/>
  <c r="AV223" i="1"/>
  <c r="AS223" i="1"/>
  <c r="AV230" i="1"/>
  <c r="AS230" i="1"/>
  <c r="AS218" i="1"/>
  <c r="AV218" i="1"/>
  <c r="AS226" i="1"/>
  <c r="AV226" i="1"/>
  <c r="AS224" i="1"/>
  <c r="AV224" i="1"/>
  <c r="AS231" i="1"/>
  <c r="AV231" i="1"/>
  <c r="AV221" i="1"/>
  <c r="AS221" i="1"/>
  <c r="AV225" i="1"/>
  <c r="AS225" i="1"/>
  <c r="C23" i="1"/>
  <c r="C24" i="1"/>
  <c r="F24" i="1" s="1"/>
  <c r="C25" i="1"/>
  <c r="F25" i="1" s="1"/>
  <c r="C26" i="1"/>
  <c r="F26" i="1" s="1"/>
  <c r="C27" i="1"/>
  <c r="C28" i="1"/>
  <c r="F28" i="1" s="1"/>
  <c r="C29" i="1"/>
  <c r="F29" i="1" s="1"/>
  <c r="C30" i="1"/>
  <c r="F30" i="1" s="1"/>
  <c r="C31" i="1"/>
  <c r="C32" i="1"/>
  <c r="F32" i="1" s="1"/>
  <c r="C33" i="1"/>
  <c r="F33" i="1" s="1"/>
  <c r="C34" i="1"/>
  <c r="F34" i="1" s="1"/>
  <c r="C35" i="1"/>
  <c r="C36" i="1"/>
  <c r="F36" i="1" s="1"/>
  <c r="C37" i="1"/>
  <c r="F37" i="1" s="1"/>
  <c r="C38" i="1"/>
  <c r="F38" i="1" s="1"/>
  <c r="C39" i="1"/>
  <c r="C40" i="1"/>
  <c r="F40" i="1" s="1"/>
  <c r="C41" i="1"/>
  <c r="F41" i="1" s="1"/>
  <c r="C42" i="1"/>
  <c r="F42" i="1" s="1"/>
  <c r="C43" i="1"/>
  <c r="C44" i="1"/>
  <c r="F44" i="1" s="1"/>
  <c r="C45" i="1"/>
  <c r="F45" i="1" s="1"/>
  <c r="C46" i="1"/>
  <c r="F46" i="1" s="1"/>
  <c r="C47" i="1"/>
  <c r="C48" i="1"/>
  <c r="F48" i="1" s="1"/>
  <c r="C49" i="1"/>
  <c r="F49" i="1" s="1"/>
  <c r="C50" i="1"/>
  <c r="F50" i="1" s="1"/>
  <c r="C51" i="1"/>
  <c r="C52" i="1"/>
  <c r="F52" i="1" s="1"/>
  <c r="C53" i="1"/>
  <c r="F53" i="1" s="1"/>
  <c r="C54" i="1"/>
  <c r="F54" i="1" s="1"/>
  <c r="C55" i="1"/>
  <c r="C56" i="1"/>
  <c r="F56" i="1" s="1"/>
  <c r="C57" i="1"/>
  <c r="F57" i="1" s="1"/>
  <c r="C58" i="1"/>
  <c r="F58" i="1" s="1"/>
  <c r="C59" i="1"/>
  <c r="C60" i="1"/>
  <c r="F60" i="1" s="1"/>
  <c r="C61" i="1"/>
  <c r="F61" i="1" s="1"/>
  <c r="C62" i="1"/>
  <c r="F62" i="1" s="1"/>
  <c r="C63" i="1"/>
  <c r="C64" i="1"/>
  <c r="F64" i="1" s="1"/>
  <c r="C65" i="1"/>
  <c r="F65" i="1" s="1"/>
  <c r="C66" i="1"/>
  <c r="F66" i="1" s="1"/>
  <c r="C67" i="1"/>
  <c r="C68" i="1"/>
  <c r="F68" i="1" s="1"/>
  <c r="C69" i="1"/>
  <c r="F69" i="1" s="1"/>
  <c r="C70" i="1"/>
  <c r="F70" i="1" s="1"/>
  <c r="C71" i="1"/>
  <c r="C72" i="1"/>
  <c r="F72" i="1" s="1"/>
  <c r="C73" i="1"/>
  <c r="F73" i="1" s="1"/>
  <c r="C74" i="1"/>
  <c r="F74" i="1" s="1"/>
  <c r="C75" i="1"/>
  <c r="C76" i="1"/>
  <c r="F76" i="1" s="1"/>
  <c r="C77" i="1"/>
  <c r="F77" i="1" s="1"/>
  <c r="C78" i="1"/>
  <c r="F78" i="1" s="1"/>
  <c r="C79" i="1"/>
  <c r="C80" i="1"/>
  <c r="F80" i="1" s="1"/>
  <c r="C81" i="1"/>
  <c r="F81" i="1" s="1"/>
  <c r="C82" i="1"/>
  <c r="F82" i="1" s="1"/>
  <c r="C83" i="1"/>
  <c r="C84" i="1"/>
  <c r="F84" i="1" s="1"/>
  <c r="C85" i="1"/>
  <c r="F85" i="1" s="1"/>
  <c r="C86" i="1"/>
  <c r="F86" i="1" s="1"/>
  <c r="C87" i="1"/>
  <c r="C125" i="1"/>
  <c r="F125" i="1" s="1"/>
  <c r="C126" i="1"/>
  <c r="F126" i="1" s="1"/>
  <c r="C127" i="1"/>
  <c r="C128" i="1"/>
  <c r="F128" i="1" s="1"/>
  <c r="C129" i="1"/>
  <c r="F129" i="1" s="1"/>
  <c r="C130" i="1"/>
  <c r="F130" i="1" s="1"/>
  <c r="C131" i="1"/>
  <c r="C132" i="1"/>
  <c r="F132" i="1" s="1"/>
  <c r="C133" i="1"/>
  <c r="F133" i="1" s="1"/>
  <c r="C134" i="1"/>
  <c r="F134" i="1" s="1"/>
  <c r="D24" i="1"/>
  <c r="D40" i="1"/>
  <c r="D56" i="1"/>
  <c r="D126" i="1"/>
  <c r="D29" i="1"/>
  <c r="D37" i="1"/>
  <c r="D53" i="1"/>
  <c r="D61" i="1"/>
  <c r="D69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9" i="1"/>
  <c r="I190" i="1"/>
  <c r="I191" i="1"/>
  <c r="I192" i="1"/>
  <c r="I193" i="1"/>
  <c r="I194" i="1"/>
  <c r="I195" i="1"/>
  <c r="I196" i="1"/>
  <c r="I198" i="1"/>
  <c r="I199" i="1"/>
  <c r="I200" i="1"/>
  <c r="I201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13" i="1"/>
  <c r="V14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13" i="1"/>
  <c r="Y133" i="1"/>
  <c r="D72" i="1" l="1"/>
  <c r="BI82" i="1"/>
  <c r="BG82" i="1"/>
  <c r="BH82" i="1" s="1"/>
  <c r="BI74" i="1"/>
  <c r="BG74" i="1"/>
  <c r="BH74" i="1" s="1"/>
  <c r="BI62" i="1"/>
  <c r="BG62" i="1"/>
  <c r="BH62" i="1" s="1"/>
  <c r="BI50" i="1"/>
  <c r="BG50" i="1"/>
  <c r="BH50" i="1" s="1"/>
  <c r="BI42" i="1"/>
  <c r="BG42" i="1"/>
  <c r="BH42" i="1" s="1"/>
  <c r="BI34" i="1"/>
  <c r="BG34" i="1"/>
  <c r="BH34" i="1" s="1"/>
  <c r="BI26" i="1"/>
  <c r="BG26" i="1"/>
  <c r="BH26" i="1" s="1"/>
  <c r="BI134" i="1"/>
  <c r="BG134" i="1"/>
  <c r="BH134" i="1" s="1"/>
  <c r="BI130" i="1"/>
  <c r="BG130" i="1"/>
  <c r="BH130" i="1" s="1"/>
  <c r="BI126" i="1"/>
  <c r="BG126" i="1"/>
  <c r="BH126" i="1" s="1"/>
  <c r="BI85" i="1"/>
  <c r="BG85" i="1"/>
  <c r="BH85" i="1" s="1"/>
  <c r="BI81" i="1"/>
  <c r="BG81" i="1"/>
  <c r="BH81" i="1" s="1"/>
  <c r="BI77" i="1"/>
  <c r="BG77" i="1"/>
  <c r="BH77" i="1" s="1"/>
  <c r="BI73" i="1"/>
  <c r="BG73" i="1"/>
  <c r="BH73" i="1" s="1"/>
  <c r="BI69" i="1"/>
  <c r="BG69" i="1"/>
  <c r="BH69" i="1" s="1"/>
  <c r="BI65" i="1"/>
  <c r="BG65" i="1"/>
  <c r="BH65" i="1" s="1"/>
  <c r="BI61" i="1"/>
  <c r="BG61" i="1"/>
  <c r="BH61" i="1" s="1"/>
  <c r="BI57" i="1"/>
  <c r="BG57" i="1"/>
  <c r="BH57" i="1" s="1"/>
  <c r="BI53" i="1"/>
  <c r="BG53" i="1"/>
  <c r="BH53" i="1" s="1"/>
  <c r="BI49" i="1"/>
  <c r="BG49" i="1"/>
  <c r="BH49" i="1" s="1"/>
  <c r="BI45" i="1"/>
  <c r="BG45" i="1"/>
  <c r="BH45" i="1" s="1"/>
  <c r="BI41" i="1"/>
  <c r="BG41" i="1"/>
  <c r="BH41" i="1" s="1"/>
  <c r="BI37" i="1"/>
  <c r="BG37" i="1"/>
  <c r="BH37" i="1" s="1"/>
  <c r="BI33" i="1"/>
  <c r="BG33" i="1"/>
  <c r="BH33" i="1" s="1"/>
  <c r="BI29" i="1"/>
  <c r="BG29" i="1"/>
  <c r="BH29" i="1" s="1"/>
  <c r="BI25" i="1"/>
  <c r="BG25" i="1"/>
  <c r="BH25" i="1" s="1"/>
  <c r="BI86" i="1"/>
  <c r="BG86" i="1"/>
  <c r="BH86" i="1" s="1"/>
  <c r="BI78" i="1"/>
  <c r="BG78" i="1"/>
  <c r="BH78" i="1" s="1"/>
  <c r="BI70" i="1"/>
  <c r="BG70" i="1"/>
  <c r="BH70" i="1" s="1"/>
  <c r="BI58" i="1"/>
  <c r="BG58" i="1"/>
  <c r="BH58" i="1" s="1"/>
  <c r="BI54" i="1"/>
  <c r="BG54" i="1"/>
  <c r="BH54" i="1" s="1"/>
  <c r="BI46" i="1"/>
  <c r="BG46" i="1"/>
  <c r="BH46" i="1" s="1"/>
  <c r="BI38" i="1"/>
  <c r="BG38" i="1"/>
  <c r="BH38" i="1" s="1"/>
  <c r="BI30" i="1"/>
  <c r="BG30" i="1"/>
  <c r="BH30" i="1" s="1"/>
  <c r="BI133" i="1"/>
  <c r="BG133" i="1"/>
  <c r="BH133" i="1" s="1"/>
  <c r="BI129" i="1"/>
  <c r="BG129" i="1"/>
  <c r="BH129" i="1" s="1"/>
  <c r="BI125" i="1"/>
  <c r="BG125" i="1"/>
  <c r="BH125" i="1" s="1"/>
  <c r="BI84" i="1"/>
  <c r="BG84" i="1"/>
  <c r="BH84" i="1" s="1"/>
  <c r="BI80" i="1"/>
  <c r="BG80" i="1"/>
  <c r="BH80" i="1" s="1"/>
  <c r="BI76" i="1"/>
  <c r="BG76" i="1"/>
  <c r="BH76" i="1" s="1"/>
  <c r="BI72" i="1"/>
  <c r="BG72" i="1"/>
  <c r="BH72" i="1" s="1"/>
  <c r="BI68" i="1"/>
  <c r="BG68" i="1"/>
  <c r="BH68" i="1" s="1"/>
  <c r="BI64" i="1"/>
  <c r="BG64" i="1"/>
  <c r="BH64" i="1" s="1"/>
  <c r="BI60" i="1"/>
  <c r="BG60" i="1"/>
  <c r="BH60" i="1" s="1"/>
  <c r="BI56" i="1"/>
  <c r="BG56" i="1"/>
  <c r="BH56" i="1" s="1"/>
  <c r="BI52" i="1"/>
  <c r="BG52" i="1"/>
  <c r="BH52" i="1" s="1"/>
  <c r="BI48" i="1"/>
  <c r="BG48" i="1"/>
  <c r="BH48" i="1" s="1"/>
  <c r="BI44" i="1"/>
  <c r="BG44" i="1"/>
  <c r="BH44" i="1" s="1"/>
  <c r="BI40" i="1"/>
  <c r="BG40" i="1"/>
  <c r="BH40" i="1" s="1"/>
  <c r="BG36" i="1"/>
  <c r="BH36" i="1" s="1"/>
  <c r="BI36" i="1"/>
  <c r="BG32" i="1"/>
  <c r="BH32" i="1" s="1"/>
  <c r="BI32" i="1"/>
  <c r="BG28" i="1"/>
  <c r="BH28" i="1" s="1"/>
  <c r="BI28" i="1"/>
  <c r="BG24" i="1"/>
  <c r="BH24" i="1" s="1"/>
  <c r="BI24" i="1"/>
  <c r="BI66" i="1"/>
  <c r="BG66" i="1"/>
  <c r="BH66" i="1" s="1"/>
  <c r="BI132" i="1"/>
  <c r="BG132" i="1"/>
  <c r="BH132" i="1" s="1"/>
  <c r="BI128" i="1"/>
  <c r="BG128" i="1"/>
  <c r="BH128" i="1" s="1"/>
  <c r="D85" i="1"/>
  <c r="D134" i="1"/>
  <c r="R134" i="1" s="1"/>
  <c r="D77" i="1"/>
  <c r="D45" i="1"/>
  <c r="R45" i="1" s="1"/>
  <c r="D130" i="1"/>
  <c r="R130" i="1" s="1"/>
  <c r="R126" i="1"/>
  <c r="R72" i="1"/>
  <c r="R56" i="1"/>
  <c r="R40" i="1"/>
  <c r="R24" i="1"/>
  <c r="D80" i="1"/>
  <c r="R80" i="1" s="1"/>
  <c r="D64" i="1"/>
  <c r="R64" i="1" s="1"/>
  <c r="D48" i="1"/>
  <c r="R48" i="1" s="1"/>
  <c r="D32" i="1"/>
  <c r="R32" i="1" s="1"/>
  <c r="D129" i="1"/>
  <c r="R129" i="1" s="1"/>
  <c r="D84" i="1"/>
  <c r="R84" i="1" s="1"/>
  <c r="D76" i="1"/>
  <c r="R76" i="1" s="1"/>
  <c r="D68" i="1"/>
  <c r="R68" i="1" s="1"/>
  <c r="D60" i="1"/>
  <c r="R60" i="1" s="1"/>
  <c r="D52" i="1"/>
  <c r="R52" i="1" s="1"/>
  <c r="D44" i="1"/>
  <c r="R44" i="1" s="1"/>
  <c r="D36" i="1"/>
  <c r="R36" i="1" s="1"/>
  <c r="D28" i="1"/>
  <c r="R28" i="1" s="1"/>
  <c r="D133" i="1"/>
  <c r="R133" i="1" s="1"/>
  <c r="D125" i="1"/>
  <c r="D86" i="1"/>
  <c r="R86" i="1" s="1"/>
  <c r="D82" i="1"/>
  <c r="R82" i="1" s="1"/>
  <c r="D78" i="1"/>
  <c r="R78" i="1" s="1"/>
  <c r="D74" i="1"/>
  <c r="R74" i="1" s="1"/>
  <c r="D70" i="1"/>
  <c r="R70" i="1" s="1"/>
  <c r="D66" i="1"/>
  <c r="R66" i="1" s="1"/>
  <c r="D62" i="1"/>
  <c r="R62" i="1" s="1"/>
  <c r="D58" i="1"/>
  <c r="R58" i="1" s="1"/>
  <c r="D54" i="1"/>
  <c r="R54" i="1" s="1"/>
  <c r="D50" i="1"/>
  <c r="R50" i="1" s="1"/>
  <c r="D46" i="1"/>
  <c r="R46" i="1" s="1"/>
  <c r="D42" i="1"/>
  <c r="R42" i="1" s="1"/>
  <c r="D38" i="1"/>
  <c r="R38" i="1" s="1"/>
  <c r="D34" i="1"/>
  <c r="R34" i="1" s="1"/>
  <c r="D30" i="1"/>
  <c r="R30" i="1" s="1"/>
  <c r="D26" i="1"/>
  <c r="R26" i="1" s="1"/>
  <c r="R85" i="1"/>
  <c r="R77" i="1"/>
  <c r="R69" i="1"/>
  <c r="R61" i="1"/>
  <c r="R53" i="1"/>
  <c r="R37" i="1"/>
  <c r="R29" i="1"/>
  <c r="D81" i="1"/>
  <c r="R81" i="1" s="1"/>
  <c r="D73" i="1"/>
  <c r="R73" i="1" s="1"/>
  <c r="D65" i="1"/>
  <c r="R65" i="1" s="1"/>
  <c r="D57" i="1"/>
  <c r="R57" i="1" s="1"/>
  <c r="D49" i="1"/>
  <c r="R49" i="1" s="1"/>
  <c r="D41" i="1"/>
  <c r="R41" i="1" s="1"/>
  <c r="D33" i="1"/>
  <c r="R33" i="1" s="1"/>
  <c r="D25" i="1"/>
  <c r="R25" i="1" s="1"/>
  <c r="D132" i="1"/>
  <c r="R132" i="1" s="1"/>
  <c r="D128" i="1"/>
  <c r="R128" i="1" s="1"/>
  <c r="D131" i="1"/>
  <c r="F131" i="1"/>
  <c r="D127" i="1"/>
  <c r="R127" i="1" s="1"/>
  <c r="F127" i="1"/>
  <c r="D87" i="1"/>
  <c r="F87" i="1"/>
  <c r="D83" i="1"/>
  <c r="R83" i="1" s="1"/>
  <c r="F83" i="1"/>
  <c r="D79" i="1"/>
  <c r="F79" i="1"/>
  <c r="D75" i="1"/>
  <c r="R75" i="1" s="1"/>
  <c r="F75" i="1"/>
  <c r="D71" i="1"/>
  <c r="R71" i="1" s="1"/>
  <c r="F71" i="1"/>
  <c r="D67" i="1"/>
  <c r="R67" i="1" s="1"/>
  <c r="F67" i="1"/>
  <c r="D63" i="1"/>
  <c r="R63" i="1" s="1"/>
  <c r="F63" i="1"/>
  <c r="D59" i="1"/>
  <c r="R59" i="1" s="1"/>
  <c r="F59" i="1"/>
  <c r="D55" i="1"/>
  <c r="R55" i="1" s="1"/>
  <c r="F55" i="1"/>
  <c r="D51" i="1"/>
  <c r="R51" i="1" s="1"/>
  <c r="F51" i="1"/>
  <c r="D47" i="1"/>
  <c r="R47" i="1" s="1"/>
  <c r="F47" i="1"/>
  <c r="D43" i="1"/>
  <c r="R43" i="1" s="1"/>
  <c r="F43" i="1"/>
  <c r="D39" i="1"/>
  <c r="R39" i="1" s="1"/>
  <c r="F39" i="1"/>
  <c r="D35" i="1"/>
  <c r="R35" i="1" s="1"/>
  <c r="F35" i="1"/>
  <c r="D31" i="1"/>
  <c r="R31" i="1" s="1"/>
  <c r="F31" i="1"/>
  <c r="D27" i="1"/>
  <c r="R27" i="1" s="1"/>
  <c r="F27" i="1"/>
  <c r="D23" i="1"/>
  <c r="R23" i="1" s="1"/>
  <c r="F23" i="1"/>
  <c r="R131" i="1"/>
  <c r="R125" i="1"/>
  <c r="R87" i="1"/>
  <c r="R79" i="1"/>
  <c r="BP13" i="1"/>
  <c r="BI59" i="1" l="1"/>
  <c r="BG59" i="1"/>
  <c r="BH59" i="1" s="1"/>
  <c r="BI27" i="1"/>
  <c r="BG27" i="1"/>
  <c r="BH27" i="1" s="1"/>
  <c r="BI43" i="1"/>
  <c r="BG43" i="1"/>
  <c r="BH43" i="1" s="1"/>
  <c r="BI67" i="1"/>
  <c r="BG67" i="1"/>
  <c r="BH67" i="1" s="1"/>
  <c r="BI83" i="1"/>
  <c r="BG83" i="1"/>
  <c r="BH83" i="1" s="1"/>
  <c r="BI23" i="1"/>
  <c r="BG23" i="1"/>
  <c r="BH23" i="1" s="1"/>
  <c r="BI31" i="1"/>
  <c r="BG31" i="1"/>
  <c r="BH31" i="1" s="1"/>
  <c r="BI39" i="1"/>
  <c r="BG39" i="1"/>
  <c r="BH39" i="1" s="1"/>
  <c r="BI47" i="1"/>
  <c r="BG47" i="1"/>
  <c r="BH47" i="1" s="1"/>
  <c r="BI55" i="1"/>
  <c r="BG55" i="1"/>
  <c r="BH55" i="1" s="1"/>
  <c r="BI63" i="1"/>
  <c r="BG63" i="1"/>
  <c r="BH63" i="1" s="1"/>
  <c r="BI71" i="1"/>
  <c r="BG71" i="1"/>
  <c r="BH71" i="1" s="1"/>
  <c r="BI79" i="1"/>
  <c r="BG79" i="1"/>
  <c r="BH79" i="1" s="1"/>
  <c r="BI87" i="1"/>
  <c r="BG87" i="1"/>
  <c r="BH87" i="1" s="1"/>
  <c r="BI131" i="1"/>
  <c r="BG131" i="1"/>
  <c r="BH131" i="1" s="1"/>
  <c r="BI35" i="1"/>
  <c r="BG35" i="1"/>
  <c r="BH35" i="1" s="1"/>
  <c r="BI51" i="1"/>
  <c r="BG51" i="1"/>
  <c r="BH51" i="1" s="1"/>
  <c r="BI75" i="1"/>
  <c r="BG75" i="1"/>
  <c r="BH75" i="1" s="1"/>
  <c r="BI127" i="1"/>
  <c r="BG127" i="1"/>
  <c r="BH127" i="1" s="1"/>
  <c r="BQ13" i="1" l="1"/>
  <c r="BQ14" i="1"/>
  <c r="BQ15" i="1"/>
  <c r="BQ16" i="1"/>
  <c r="BQ17" i="1"/>
  <c r="BQ18" i="1"/>
  <c r="BQ19" i="1"/>
  <c r="BQ20" i="1"/>
  <c r="BQ21" i="1"/>
  <c r="BQ22" i="1"/>
  <c r="BQ125" i="1"/>
  <c r="BQ126" i="1"/>
  <c r="BQ127" i="1"/>
  <c r="BQ128" i="1"/>
  <c r="BQ129" i="1"/>
  <c r="BQ130" i="1"/>
  <c r="BQ131" i="1"/>
  <c r="BQ132" i="1"/>
  <c r="BQ133" i="1"/>
  <c r="BQ134" i="1"/>
  <c r="BP217" i="1"/>
  <c r="AE217" i="1"/>
  <c r="AG217" i="1" s="1"/>
  <c r="AD217" i="1"/>
  <c r="AC217" i="1"/>
  <c r="Y217" i="1"/>
  <c r="V217" i="1"/>
  <c r="AJ217" i="1" s="1"/>
  <c r="U217" i="1"/>
  <c r="AO217" i="1"/>
  <c r="BP216" i="1"/>
  <c r="AE216" i="1"/>
  <c r="AG216" i="1" s="1"/>
  <c r="AD216" i="1"/>
  <c r="AC216" i="1"/>
  <c r="Y216" i="1"/>
  <c r="V216" i="1"/>
  <c r="AX216" i="1" s="1"/>
  <c r="U216" i="1"/>
  <c r="AI216" i="1" s="1"/>
  <c r="T216" i="1"/>
  <c r="BP215" i="1"/>
  <c r="AE215" i="1"/>
  <c r="AG215" i="1" s="1"/>
  <c r="AD215" i="1"/>
  <c r="AC215" i="1"/>
  <c r="Y215" i="1"/>
  <c r="V215" i="1"/>
  <c r="AJ215" i="1" s="1"/>
  <c r="U215" i="1"/>
  <c r="AI215" i="1" s="1"/>
  <c r="T215" i="1"/>
  <c r="AY215" i="1" s="1"/>
  <c r="BP214" i="1"/>
  <c r="AE214" i="1"/>
  <c r="AG214" i="1" s="1"/>
  <c r="AD214" i="1"/>
  <c r="AC214" i="1"/>
  <c r="Y214" i="1"/>
  <c r="V214" i="1"/>
  <c r="AJ214" i="1" s="1"/>
  <c r="U214" i="1"/>
  <c r="AI214" i="1" s="1"/>
  <c r="T214" i="1"/>
  <c r="BP213" i="1"/>
  <c r="AE213" i="1"/>
  <c r="AG213" i="1" s="1"/>
  <c r="AD213" i="1"/>
  <c r="AC213" i="1"/>
  <c r="Y213" i="1"/>
  <c r="V213" i="1"/>
  <c r="AJ213" i="1" s="1"/>
  <c r="U213" i="1"/>
  <c r="AI213" i="1" s="1"/>
  <c r="T213" i="1"/>
  <c r="AO213" i="1" s="1"/>
  <c r="BP212" i="1"/>
  <c r="AE212" i="1"/>
  <c r="AG212" i="1" s="1"/>
  <c r="AC212" i="1"/>
  <c r="Y212" i="1"/>
  <c r="V212" i="1"/>
  <c r="U212" i="1"/>
  <c r="T212" i="1"/>
  <c r="BP211" i="1"/>
  <c r="AE211" i="1"/>
  <c r="AG211" i="1" s="1"/>
  <c r="AD211" i="1"/>
  <c r="AC211" i="1"/>
  <c r="Y211" i="1"/>
  <c r="V211" i="1"/>
  <c r="AJ211" i="1" s="1"/>
  <c r="U211" i="1"/>
  <c r="AI211" i="1" s="1"/>
  <c r="T211" i="1"/>
  <c r="AY211" i="1" s="1"/>
  <c r="BP210" i="1"/>
  <c r="AE210" i="1"/>
  <c r="AG210" i="1" s="1"/>
  <c r="AD210" i="1"/>
  <c r="AC210" i="1"/>
  <c r="Y210" i="1"/>
  <c r="V210" i="1"/>
  <c r="U210" i="1"/>
  <c r="AI210" i="1" s="1"/>
  <c r="T210" i="1"/>
  <c r="BP209" i="1"/>
  <c r="AE209" i="1"/>
  <c r="AG209" i="1" s="1"/>
  <c r="AD209" i="1"/>
  <c r="AC209" i="1"/>
  <c r="Y209" i="1"/>
  <c r="V209" i="1"/>
  <c r="AJ209" i="1" s="1"/>
  <c r="U209" i="1"/>
  <c r="AI209" i="1" s="1"/>
  <c r="T209" i="1"/>
  <c r="BP208" i="1"/>
  <c r="AE208" i="1"/>
  <c r="AG208" i="1" s="1"/>
  <c r="AD208" i="1"/>
  <c r="AC208" i="1"/>
  <c r="Y208" i="1"/>
  <c r="V208" i="1"/>
  <c r="U208" i="1"/>
  <c r="AI208" i="1" s="1"/>
  <c r="T208" i="1"/>
  <c r="AO208" i="1" s="1"/>
  <c r="BP207" i="1"/>
  <c r="AE207" i="1"/>
  <c r="AG207" i="1" s="1"/>
  <c r="AD207" i="1"/>
  <c r="AC207" i="1"/>
  <c r="Y207" i="1"/>
  <c r="V207" i="1"/>
  <c r="AJ207" i="1" s="1"/>
  <c r="U207" i="1"/>
  <c r="AI207" i="1" s="1"/>
  <c r="T207" i="1"/>
  <c r="AY207" i="1" s="1"/>
  <c r="BP206" i="1"/>
  <c r="AE206" i="1"/>
  <c r="AG206" i="1" s="1"/>
  <c r="AD206" i="1"/>
  <c r="AC206" i="1"/>
  <c r="Y206" i="1"/>
  <c r="V206" i="1"/>
  <c r="U206" i="1"/>
  <c r="T206" i="1"/>
  <c r="AY206" i="1" s="1"/>
  <c r="BP205" i="1"/>
  <c r="AE205" i="1"/>
  <c r="AG205" i="1" s="1"/>
  <c r="AD205" i="1"/>
  <c r="AC205" i="1"/>
  <c r="Y205" i="1"/>
  <c r="V205" i="1"/>
  <c r="U205" i="1"/>
  <c r="T205" i="1"/>
  <c r="AO205" i="1" s="1"/>
  <c r="BP204" i="1"/>
  <c r="AE204" i="1"/>
  <c r="AG204" i="1" s="1"/>
  <c r="AD204" i="1"/>
  <c r="AC204" i="1"/>
  <c r="Y204" i="1"/>
  <c r="V204" i="1"/>
  <c r="U204" i="1"/>
  <c r="T204" i="1"/>
  <c r="BP203" i="1"/>
  <c r="AE203" i="1"/>
  <c r="AG203" i="1" s="1"/>
  <c r="AD203" i="1"/>
  <c r="AC203" i="1"/>
  <c r="Y203" i="1"/>
  <c r="V203" i="1"/>
  <c r="U203" i="1"/>
  <c r="AI203" i="1" s="1"/>
  <c r="T203" i="1"/>
  <c r="AO203" i="1" s="1"/>
  <c r="BP202" i="1"/>
  <c r="AE202" i="1"/>
  <c r="AG202" i="1" s="1"/>
  <c r="AD202" i="1"/>
  <c r="AC202" i="1"/>
  <c r="Y202" i="1"/>
  <c r="V202" i="1"/>
  <c r="U202" i="1"/>
  <c r="AI202" i="1" s="1"/>
  <c r="T202" i="1"/>
  <c r="BP201" i="1"/>
  <c r="AE201" i="1"/>
  <c r="AG201" i="1" s="1"/>
  <c r="AD201" i="1"/>
  <c r="AC201" i="1"/>
  <c r="Y201" i="1"/>
  <c r="V201" i="1"/>
  <c r="AJ201" i="1" s="1"/>
  <c r="U201" i="1"/>
  <c r="T201" i="1"/>
  <c r="AO201" i="1" s="1"/>
  <c r="BP200" i="1"/>
  <c r="AE200" i="1"/>
  <c r="AG200" i="1" s="1"/>
  <c r="AD200" i="1"/>
  <c r="AC200" i="1"/>
  <c r="Y200" i="1"/>
  <c r="V200" i="1"/>
  <c r="AJ200" i="1" s="1"/>
  <c r="U200" i="1"/>
  <c r="AI200" i="1" s="1"/>
  <c r="T200" i="1"/>
  <c r="AO200" i="1" s="1"/>
  <c r="BP199" i="1"/>
  <c r="AE199" i="1"/>
  <c r="AG199" i="1" s="1"/>
  <c r="AD199" i="1"/>
  <c r="AC199" i="1"/>
  <c r="Y199" i="1"/>
  <c r="V199" i="1"/>
  <c r="AX199" i="1" s="1"/>
  <c r="U199" i="1"/>
  <c r="AI199" i="1" s="1"/>
  <c r="T199" i="1"/>
  <c r="AO199" i="1" s="1"/>
  <c r="BP198" i="1"/>
  <c r="AE198" i="1"/>
  <c r="AG198" i="1" s="1"/>
  <c r="AD198" i="1"/>
  <c r="AC198" i="1"/>
  <c r="Y198" i="1"/>
  <c r="V198" i="1"/>
  <c r="AX198" i="1" s="1"/>
  <c r="U198" i="1"/>
  <c r="AI198" i="1" s="1"/>
  <c r="T198" i="1"/>
  <c r="AY198" i="1" s="1"/>
  <c r="BP197" i="1"/>
  <c r="AE197" i="1"/>
  <c r="AG197" i="1" s="1"/>
  <c r="AD197" i="1"/>
  <c r="AC197" i="1"/>
  <c r="Y197" i="1"/>
  <c r="V197" i="1"/>
  <c r="AX197" i="1" s="1"/>
  <c r="U197" i="1"/>
  <c r="AI197" i="1" s="1"/>
  <c r="T197" i="1"/>
  <c r="AY197" i="1" s="1"/>
  <c r="BP196" i="1"/>
  <c r="AE196" i="1"/>
  <c r="AG196" i="1" s="1"/>
  <c r="AD196" i="1"/>
  <c r="AC196" i="1"/>
  <c r="Y196" i="1"/>
  <c r="V196" i="1"/>
  <c r="AJ196" i="1" s="1"/>
  <c r="U196" i="1"/>
  <c r="T196" i="1"/>
  <c r="AY196" i="1" s="1"/>
  <c r="BP195" i="1"/>
  <c r="AE195" i="1"/>
  <c r="AG195" i="1" s="1"/>
  <c r="AD195" i="1"/>
  <c r="AC195" i="1"/>
  <c r="Y195" i="1"/>
  <c r="V195" i="1"/>
  <c r="AJ195" i="1" s="1"/>
  <c r="U195" i="1"/>
  <c r="AI195" i="1" s="1"/>
  <c r="T195" i="1"/>
  <c r="AY195" i="1" s="1"/>
  <c r="BP194" i="1"/>
  <c r="AE194" i="1"/>
  <c r="AG194" i="1" s="1"/>
  <c r="AD194" i="1"/>
  <c r="AC194" i="1"/>
  <c r="Y194" i="1"/>
  <c r="V194" i="1"/>
  <c r="U194" i="1"/>
  <c r="AI194" i="1" s="1"/>
  <c r="T194" i="1"/>
  <c r="AY194" i="1" s="1"/>
  <c r="BP193" i="1"/>
  <c r="AE193" i="1"/>
  <c r="AG193" i="1" s="1"/>
  <c r="AD193" i="1"/>
  <c r="AC193" i="1"/>
  <c r="Y193" i="1"/>
  <c r="V193" i="1"/>
  <c r="AJ193" i="1" s="1"/>
  <c r="U193" i="1"/>
  <c r="T193" i="1"/>
  <c r="AY193" i="1" s="1"/>
  <c r="BP192" i="1"/>
  <c r="AE192" i="1"/>
  <c r="AG192" i="1" s="1"/>
  <c r="AD192" i="1"/>
  <c r="AC192" i="1"/>
  <c r="Y192" i="1"/>
  <c r="V192" i="1"/>
  <c r="U192" i="1"/>
  <c r="T192" i="1"/>
  <c r="AO192" i="1" s="1"/>
  <c r="BP191" i="1"/>
  <c r="AE191" i="1"/>
  <c r="AG191" i="1" s="1"/>
  <c r="AD191" i="1"/>
  <c r="AC191" i="1"/>
  <c r="Y191" i="1"/>
  <c r="V191" i="1"/>
  <c r="AJ191" i="1" s="1"/>
  <c r="U191" i="1"/>
  <c r="AM191" i="1" s="1"/>
  <c r="T191" i="1"/>
  <c r="AY191" i="1" s="1"/>
  <c r="BP190" i="1"/>
  <c r="AE190" i="1"/>
  <c r="AG190" i="1" s="1"/>
  <c r="AD190" i="1"/>
  <c r="AC190" i="1"/>
  <c r="Y190" i="1"/>
  <c r="V190" i="1"/>
  <c r="U190" i="1"/>
  <c r="AI190" i="1" s="1"/>
  <c r="T190" i="1"/>
  <c r="BP189" i="1"/>
  <c r="AE189" i="1"/>
  <c r="AG189" i="1" s="1"/>
  <c r="AD189" i="1"/>
  <c r="AC189" i="1"/>
  <c r="Y189" i="1"/>
  <c r="V189" i="1"/>
  <c r="AX189" i="1" s="1"/>
  <c r="U189" i="1"/>
  <c r="AI189" i="1" s="1"/>
  <c r="T189" i="1"/>
  <c r="AY189" i="1" s="1"/>
  <c r="BP188" i="1"/>
  <c r="AE188" i="1"/>
  <c r="AD188" i="1"/>
  <c r="AC188" i="1"/>
  <c r="Y188" i="1"/>
  <c r="V188" i="1"/>
  <c r="AX188" i="1" s="1"/>
  <c r="U188" i="1"/>
  <c r="AI188" i="1" s="1"/>
  <c r="T188" i="1"/>
  <c r="AO188" i="1" s="1"/>
  <c r="BP187" i="1"/>
  <c r="AE187" i="1"/>
  <c r="AG187" i="1" s="1"/>
  <c r="AD187" i="1"/>
  <c r="AC187" i="1"/>
  <c r="Y187" i="1"/>
  <c r="V187" i="1"/>
  <c r="U187" i="1"/>
  <c r="AI187" i="1" s="1"/>
  <c r="T187" i="1"/>
  <c r="AY187" i="1" s="1"/>
  <c r="BP186" i="1"/>
  <c r="AE186" i="1"/>
  <c r="AG186" i="1" s="1"/>
  <c r="AD186" i="1"/>
  <c r="AC186" i="1"/>
  <c r="Y186" i="1"/>
  <c r="V186" i="1"/>
  <c r="AJ186" i="1" s="1"/>
  <c r="U186" i="1"/>
  <c r="AI186" i="1" s="1"/>
  <c r="T186" i="1"/>
  <c r="BP185" i="1"/>
  <c r="AE185" i="1"/>
  <c r="AG185" i="1" s="1"/>
  <c r="AD185" i="1"/>
  <c r="AC185" i="1"/>
  <c r="Y185" i="1"/>
  <c r="V185" i="1"/>
  <c r="AJ185" i="1" s="1"/>
  <c r="U185" i="1"/>
  <c r="AI185" i="1" s="1"/>
  <c r="T185" i="1"/>
  <c r="AY185" i="1" s="1"/>
  <c r="BP184" i="1"/>
  <c r="AE184" i="1"/>
  <c r="AG184" i="1" s="1"/>
  <c r="AD184" i="1"/>
  <c r="AC184" i="1"/>
  <c r="Y184" i="1"/>
  <c r="V184" i="1"/>
  <c r="U184" i="1"/>
  <c r="AI184" i="1" s="1"/>
  <c r="T184" i="1"/>
  <c r="AO184" i="1" s="1"/>
  <c r="BP183" i="1"/>
  <c r="AE183" i="1"/>
  <c r="AG183" i="1" s="1"/>
  <c r="AD183" i="1"/>
  <c r="AC183" i="1"/>
  <c r="Y183" i="1"/>
  <c r="V183" i="1"/>
  <c r="AX183" i="1" s="1"/>
  <c r="U183" i="1"/>
  <c r="AI183" i="1" s="1"/>
  <c r="T183" i="1"/>
  <c r="AY183" i="1" s="1"/>
  <c r="BP182" i="1"/>
  <c r="AE182" i="1"/>
  <c r="AG182" i="1" s="1"/>
  <c r="AD182" i="1"/>
  <c r="AC182" i="1"/>
  <c r="Y182" i="1"/>
  <c r="V182" i="1"/>
  <c r="AJ182" i="1" s="1"/>
  <c r="U182" i="1"/>
  <c r="AI182" i="1" s="1"/>
  <c r="T182" i="1"/>
  <c r="BP181" i="1"/>
  <c r="AE181" i="1"/>
  <c r="AG181" i="1" s="1"/>
  <c r="AD181" i="1"/>
  <c r="AC181" i="1"/>
  <c r="Y181" i="1"/>
  <c r="V181" i="1"/>
  <c r="U181" i="1"/>
  <c r="AI181" i="1" s="1"/>
  <c r="T181" i="1"/>
  <c r="BP180" i="1"/>
  <c r="AE180" i="1"/>
  <c r="AG180" i="1" s="1"/>
  <c r="AD180" i="1"/>
  <c r="AC180" i="1"/>
  <c r="Y180" i="1"/>
  <c r="V180" i="1"/>
  <c r="AJ180" i="1" s="1"/>
  <c r="U180" i="1"/>
  <c r="AI180" i="1" s="1"/>
  <c r="T180" i="1"/>
  <c r="AO180" i="1" s="1"/>
  <c r="BP179" i="1"/>
  <c r="AE179" i="1"/>
  <c r="AG179" i="1" s="1"/>
  <c r="AD179" i="1"/>
  <c r="AC179" i="1"/>
  <c r="Y179" i="1"/>
  <c r="V179" i="1"/>
  <c r="AX179" i="1" s="1"/>
  <c r="U179" i="1"/>
  <c r="AI179" i="1" s="1"/>
  <c r="T179" i="1"/>
  <c r="BP178" i="1"/>
  <c r="AE178" i="1"/>
  <c r="AG178" i="1" s="1"/>
  <c r="AD178" i="1"/>
  <c r="AC178" i="1"/>
  <c r="Y178" i="1"/>
  <c r="V178" i="1"/>
  <c r="U178" i="1"/>
  <c r="AI178" i="1" s="1"/>
  <c r="T178" i="1"/>
  <c r="AY178" i="1" s="1"/>
  <c r="BP177" i="1"/>
  <c r="AE177" i="1"/>
  <c r="AG177" i="1" s="1"/>
  <c r="AD177" i="1"/>
  <c r="AC177" i="1"/>
  <c r="Y177" i="1"/>
  <c r="V177" i="1"/>
  <c r="AJ177" i="1" s="1"/>
  <c r="U177" i="1"/>
  <c r="T177" i="1"/>
  <c r="AO177" i="1" s="1"/>
  <c r="BP176" i="1"/>
  <c r="AE176" i="1"/>
  <c r="AG176" i="1" s="1"/>
  <c r="AD176" i="1"/>
  <c r="AC176" i="1"/>
  <c r="Y176" i="1"/>
  <c r="V176" i="1"/>
  <c r="AJ176" i="1" s="1"/>
  <c r="U176" i="1"/>
  <c r="AI176" i="1" s="1"/>
  <c r="T176" i="1"/>
  <c r="AO176" i="1" s="1"/>
  <c r="BP175" i="1"/>
  <c r="AE175" i="1"/>
  <c r="AG175" i="1" s="1"/>
  <c r="AD175" i="1"/>
  <c r="AC175" i="1"/>
  <c r="Y175" i="1"/>
  <c r="V175" i="1"/>
  <c r="AJ175" i="1" s="1"/>
  <c r="U175" i="1"/>
  <c r="AI175" i="1" s="1"/>
  <c r="T175" i="1"/>
  <c r="AY175" i="1" s="1"/>
  <c r="BP174" i="1"/>
  <c r="AE174" i="1"/>
  <c r="AG174" i="1" s="1"/>
  <c r="AD174" i="1"/>
  <c r="AC174" i="1"/>
  <c r="Y174" i="1"/>
  <c r="V174" i="1"/>
  <c r="AJ174" i="1" s="1"/>
  <c r="U174" i="1"/>
  <c r="AI174" i="1" s="1"/>
  <c r="T174" i="1"/>
  <c r="AY174" i="1" s="1"/>
  <c r="BP173" i="1"/>
  <c r="AE173" i="1"/>
  <c r="AG173" i="1" s="1"/>
  <c r="AD173" i="1"/>
  <c r="AC173" i="1"/>
  <c r="Y173" i="1"/>
  <c r="V173" i="1"/>
  <c r="AJ173" i="1" s="1"/>
  <c r="U173" i="1"/>
  <c r="T173" i="1"/>
  <c r="AY173" i="1" s="1"/>
  <c r="BP172" i="1"/>
  <c r="AE172" i="1"/>
  <c r="AG172" i="1" s="1"/>
  <c r="AD172" i="1"/>
  <c r="AC172" i="1"/>
  <c r="Y172" i="1"/>
  <c r="V172" i="1"/>
  <c r="AJ172" i="1" s="1"/>
  <c r="U172" i="1"/>
  <c r="AI172" i="1" s="1"/>
  <c r="T172" i="1"/>
  <c r="AO172" i="1" s="1"/>
  <c r="BP171" i="1"/>
  <c r="AE171" i="1"/>
  <c r="AG171" i="1" s="1"/>
  <c r="AD171" i="1"/>
  <c r="AC171" i="1"/>
  <c r="Y171" i="1"/>
  <c r="V171" i="1"/>
  <c r="AJ171" i="1" s="1"/>
  <c r="U171" i="1"/>
  <c r="AI171" i="1" s="1"/>
  <c r="T171" i="1"/>
  <c r="AY171" i="1" s="1"/>
  <c r="BP170" i="1"/>
  <c r="AE170" i="1"/>
  <c r="AG170" i="1" s="1"/>
  <c r="AD170" i="1"/>
  <c r="AC170" i="1"/>
  <c r="Y170" i="1"/>
  <c r="V170" i="1"/>
  <c r="AJ170" i="1" s="1"/>
  <c r="U170" i="1"/>
  <c r="AI170" i="1" s="1"/>
  <c r="T170" i="1"/>
  <c r="AY170" i="1" s="1"/>
  <c r="BP169" i="1"/>
  <c r="AE169" i="1"/>
  <c r="AG169" i="1" s="1"/>
  <c r="AD169" i="1"/>
  <c r="AC169" i="1"/>
  <c r="Y169" i="1"/>
  <c r="V169" i="1"/>
  <c r="AJ169" i="1" s="1"/>
  <c r="U169" i="1"/>
  <c r="T169" i="1"/>
  <c r="AY169" i="1" s="1"/>
  <c r="BP168" i="1"/>
  <c r="AE168" i="1"/>
  <c r="AG168" i="1" s="1"/>
  <c r="AD168" i="1"/>
  <c r="AC168" i="1"/>
  <c r="Y168" i="1"/>
  <c r="V168" i="1"/>
  <c r="AJ168" i="1" s="1"/>
  <c r="U168" i="1"/>
  <c r="AI168" i="1" s="1"/>
  <c r="T168" i="1"/>
  <c r="AO168" i="1" s="1"/>
  <c r="BP167" i="1"/>
  <c r="AE167" i="1"/>
  <c r="AG167" i="1" s="1"/>
  <c r="AD167" i="1"/>
  <c r="AC167" i="1"/>
  <c r="Y167" i="1"/>
  <c r="V167" i="1"/>
  <c r="AJ167" i="1" s="1"/>
  <c r="U167" i="1"/>
  <c r="AI167" i="1" s="1"/>
  <c r="T167" i="1"/>
  <c r="AY167" i="1" s="1"/>
  <c r="BP166" i="1"/>
  <c r="AE166" i="1"/>
  <c r="AG166" i="1" s="1"/>
  <c r="AD166" i="1"/>
  <c r="AC166" i="1"/>
  <c r="Y166" i="1"/>
  <c r="V166" i="1"/>
  <c r="AJ166" i="1" s="1"/>
  <c r="U166" i="1"/>
  <c r="AI166" i="1" s="1"/>
  <c r="T166" i="1"/>
  <c r="AY166" i="1" s="1"/>
  <c r="BP165" i="1"/>
  <c r="AE165" i="1"/>
  <c r="AG165" i="1" s="1"/>
  <c r="AD165" i="1"/>
  <c r="AC165" i="1"/>
  <c r="Y165" i="1"/>
  <c r="V165" i="1"/>
  <c r="AJ165" i="1" s="1"/>
  <c r="U165" i="1"/>
  <c r="T165" i="1"/>
  <c r="AY165" i="1" s="1"/>
  <c r="BP164" i="1"/>
  <c r="AE164" i="1"/>
  <c r="AG164" i="1" s="1"/>
  <c r="AD164" i="1"/>
  <c r="AC164" i="1"/>
  <c r="Y164" i="1"/>
  <c r="V164" i="1"/>
  <c r="AJ164" i="1" s="1"/>
  <c r="U164" i="1"/>
  <c r="AI164" i="1" s="1"/>
  <c r="T164" i="1"/>
  <c r="AY164" i="1" s="1"/>
  <c r="BP163" i="1"/>
  <c r="AE163" i="1"/>
  <c r="AG163" i="1" s="1"/>
  <c r="AD163" i="1"/>
  <c r="AC163" i="1"/>
  <c r="Y163" i="1"/>
  <c r="V163" i="1"/>
  <c r="AJ163" i="1" s="1"/>
  <c r="U163" i="1"/>
  <c r="T163" i="1"/>
  <c r="AY163" i="1" s="1"/>
  <c r="BP162" i="1"/>
  <c r="AE162" i="1"/>
  <c r="AG162" i="1" s="1"/>
  <c r="AD162" i="1"/>
  <c r="AC162" i="1"/>
  <c r="Y162" i="1"/>
  <c r="V162" i="1"/>
  <c r="AJ162" i="1" s="1"/>
  <c r="U162" i="1"/>
  <c r="AI162" i="1" s="1"/>
  <c r="T162" i="1"/>
  <c r="BP161" i="1"/>
  <c r="AE161" i="1"/>
  <c r="AG161" i="1" s="1"/>
  <c r="AD161" i="1"/>
  <c r="AC161" i="1"/>
  <c r="Y161" i="1"/>
  <c r="V161" i="1"/>
  <c r="AJ161" i="1" s="1"/>
  <c r="U161" i="1"/>
  <c r="AI161" i="1" s="1"/>
  <c r="T161" i="1"/>
  <c r="AO161" i="1" s="1"/>
  <c r="BP160" i="1"/>
  <c r="AE160" i="1"/>
  <c r="AG160" i="1" s="1"/>
  <c r="AD160" i="1"/>
  <c r="AC160" i="1"/>
  <c r="Y160" i="1"/>
  <c r="V160" i="1"/>
  <c r="U160" i="1"/>
  <c r="AI160" i="1" s="1"/>
  <c r="T160" i="1"/>
  <c r="AY160" i="1" s="1"/>
  <c r="BP159" i="1"/>
  <c r="AE159" i="1"/>
  <c r="AD159" i="1"/>
  <c r="AC159" i="1"/>
  <c r="Y159" i="1"/>
  <c r="V159" i="1"/>
  <c r="AJ159" i="1" s="1"/>
  <c r="U159" i="1"/>
  <c r="T159" i="1"/>
  <c r="BP158" i="1"/>
  <c r="AE158" i="1"/>
  <c r="AD158" i="1"/>
  <c r="AC158" i="1"/>
  <c r="Y158" i="1"/>
  <c r="V158" i="1"/>
  <c r="AJ158" i="1" s="1"/>
  <c r="U158" i="1"/>
  <c r="T158" i="1"/>
  <c r="AO158" i="1" s="1"/>
  <c r="BP157" i="1"/>
  <c r="AE157" i="1"/>
  <c r="AD157" i="1"/>
  <c r="AC157" i="1"/>
  <c r="Y157" i="1"/>
  <c r="V157" i="1"/>
  <c r="AJ157" i="1" s="1"/>
  <c r="U157" i="1"/>
  <c r="T157" i="1"/>
  <c r="BP156" i="1"/>
  <c r="AE156" i="1"/>
  <c r="AD156" i="1"/>
  <c r="AC156" i="1"/>
  <c r="Y156" i="1"/>
  <c r="V156" i="1"/>
  <c r="AX156" i="1" s="1"/>
  <c r="U156" i="1"/>
  <c r="AI156" i="1" s="1"/>
  <c r="T156" i="1"/>
  <c r="AY156" i="1" s="1"/>
  <c r="BP155" i="1"/>
  <c r="AE155" i="1"/>
  <c r="AD155" i="1"/>
  <c r="AC155" i="1"/>
  <c r="Y155" i="1"/>
  <c r="V155" i="1"/>
  <c r="AX155" i="1" s="1"/>
  <c r="U155" i="1"/>
  <c r="AI155" i="1" s="1"/>
  <c r="T155" i="1"/>
  <c r="BP154" i="1"/>
  <c r="AE154" i="1"/>
  <c r="AD154" i="1"/>
  <c r="AC154" i="1"/>
  <c r="Y154" i="1"/>
  <c r="V154" i="1"/>
  <c r="AX154" i="1" s="1"/>
  <c r="U154" i="1"/>
  <c r="AI154" i="1" s="1"/>
  <c r="T154" i="1"/>
  <c r="AY154" i="1" s="1"/>
  <c r="BP153" i="1"/>
  <c r="AE153" i="1"/>
  <c r="AD153" i="1"/>
  <c r="AC153" i="1"/>
  <c r="Y153" i="1"/>
  <c r="V153" i="1"/>
  <c r="U153" i="1"/>
  <c r="AI153" i="1" s="1"/>
  <c r="T153" i="1"/>
  <c r="AY153" i="1" s="1"/>
  <c r="BP152" i="1"/>
  <c r="AE152" i="1"/>
  <c r="AD152" i="1"/>
  <c r="AC152" i="1"/>
  <c r="Y152" i="1"/>
  <c r="V152" i="1"/>
  <c r="AX152" i="1" s="1"/>
  <c r="U152" i="1"/>
  <c r="AI152" i="1" s="1"/>
  <c r="T152" i="1"/>
  <c r="BP151" i="1"/>
  <c r="AE151" i="1"/>
  <c r="AD151" i="1"/>
  <c r="AC151" i="1"/>
  <c r="Y151" i="1"/>
  <c r="V151" i="1"/>
  <c r="AJ151" i="1" s="1"/>
  <c r="U151" i="1"/>
  <c r="AI151" i="1" s="1"/>
  <c r="T151" i="1"/>
  <c r="AY151" i="1" s="1"/>
  <c r="BP150" i="1"/>
  <c r="AE150" i="1"/>
  <c r="AD150" i="1"/>
  <c r="AC150" i="1"/>
  <c r="Y150" i="1"/>
  <c r="V150" i="1"/>
  <c r="AJ150" i="1" s="1"/>
  <c r="U150" i="1"/>
  <c r="AI150" i="1" s="1"/>
  <c r="T150" i="1"/>
  <c r="AY150" i="1" s="1"/>
  <c r="BP149" i="1"/>
  <c r="AE149" i="1"/>
  <c r="AD149" i="1"/>
  <c r="AC149" i="1"/>
  <c r="Y149" i="1"/>
  <c r="V149" i="1"/>
  <c r="AJ149" i="1" s="1"/>
  <c r="U149" i="1"/>
  <c r="AI149" i="1" s="1"/>
  <c r="T149" i="1"/>
  <c r="AY149" i="1" s="1"/>
  <c r="BP148" i="1"/>
  <c r="AE148" i="1"/>
  <c r="AD148" i="1"/>
  <c r="AC148" i="1"/>
  <c r="Y148" i="1"/>
  <c r="V148" i="1"/>
  <c r="AJ148" i="1" s="1"/>
  <c r="U148" i="1"/>
  <c r="AI148" i="1" s="1"/>
  <c r="T148" i="1"/>
  <c r="AY148" i="1" s="1"/>
  <c r="BP147" i="1"/>
  <c r="AE147" i="1"/>
  <c r="AD147" i="1"/>
  <c r="AC147" i="1"/>
  <c r="Y147" i="1"/>
  <c r="V147" i="1"/>
  <c r="AJ147" i="1" s="1"/>
  <c r="U147" i="1"/>
  <c r="AI147" i="1" s="1"/>
  <c r="T147" i="1"/>
  <c r="AY147" i="1" s="1"/>
  <c r="BP146" i="1"/>
  <c r="AE146" i="1"/>
  <c r="AD146" i="1"/>
  <c r="AC146" i="1"/>
  <c r="Y146" i="1"/>
  <c r="V146" i="1"/>
  <c r="AJ146" i="1" s="1"/>
  <c r="U146" i="1"/>
  <c r="AI146" i="1" s="1"/>
  <c r="T146" i="1"/>
  <c r="AY146" i="1" s="1"/>
  <c r="BP145" i="1"/>
  <c r="AE145" i="1"/>
  <c r="AD145" i="1"/>
  <c r="AC145" i="1"/>
  <c r="Y145" i="1"/>
  <c r="V145" i="1"/>
  <c r="AJ145" i="1" s="1"/>
  <c r="U145" i="1"/>
  <c r="AI145" i="1" s="1"/>
  <c r="T145" i="1"/>
  <c r="AY145" i="1" s="1"/>
  <c r="BP144" i="1"/>
  <c r="AE144" i="1"/>
  <c r="AD144" i="1"/>
  <c r="AC144" i="1"/>
  <c r="Y144" i="1"/>
  <c r="V144" i="1"/>
  <c r="AJ144" i="1" s="1"/>
  <c r="U144" i="1"/>
  <c r="AI144" i="1" s="1"/>
  <c r="T144" i="1"/>
  <c r="AY144" i="1" s="1"/>
  <c r="BP143" i="1"/>
  <c r="AE143" i="1"/>
  <c r="AD143" i="1"/>
  <c r="AC143" i="1"/>
  <c r="Y143" i="1"/>
  <c r="V143" i="1"/>
  <c r="AJ143" i="1" s="1"/>
  <c r="U143" i="1"/>
  <c r="AI143" i="1" s="1"/>
  <c r="T143" i="1"/>
  <c r="AY143" i="1" s="1"/>
  <c r="BP142" i="1"/>
  <c r="AE142" i="1"/>
  <c r="AD142" i="1"/>
  <c r="AC142" i="1"/>
  <c r="Y142" i="1"/>
  <c r="V142" i="1"/>
  <c r="AJ142" i="1" s="1"/>
  <c r="U142" i="1"/>
  <c r="AI142" i="1" s="1"/>
  <c r="T142" i="1"/>
  <c r="AY142" i="1" s="1"/>
  <c r="BP141" i="1"/>
  <c r="AE141" i="1"/>
  <c r="AD141" i="1"/>
  <c r="AC141" i="1"/>
  <c r="Y141" i="1"/>
  <c r="V141" i="1"/>
  <c r="AJ141" i="1" s="1"/>
  <c r="U141" i="1"/>
  <c r="AI141" i="1" s="1"/>
  <c r="T141" i="1"/>
  <c r="AY141" i="1" s="1"/>
  <c r="BP140" i="1"/>
  <c r="AE140" i="1"/>
  <c r="AD140" i="1"/>
  <c r="AC140" i="1"/>
  <c r="Y140" i="1"/>
  <c r="V140" i="1"/>
  <c r="AJ140" i="1" s="1"/>
  <c r="U140" i="1"/>
  <c r="AI140" i="1" s="1"/>
  <c r="T140" i="1"/>
  <c r="BP139" i="1"/>
  <c r="AE139" i="1"/>
  <c r="AD139" i="1"/>
  <c r="AC139" i="1"/>
  <c r="Y139" i="1"/>
  <c r="V139" i="1"/>
  <c r="AJ139" i="1" s="1"/>
  <c r="U139" i="1"/>
  <c r="AI139" i="1" s="1"/>
  <c r="T139" i="1"/>
  <c r="BP138" i="1"/>
  <c r="AE138" i="1"/>
  <c r="AD138" i="1"/>
  <c r="AC138" i="1"/>
  <c r="Y138" i="1"/>
  <c r="V138" i="1"/>
  <c r="AJ138" i="1" s="1"/>
  <c r="U138" i="1"/>
  <c r="T138" i="1"/>
  <c r="BP137" i="1"/>
  <c r="AE137" i="1"/>
  <c r="AD137" i="1"/>
  <c r="AC137" i="1"/>
  <c r="Y137" i="1"/>
  <c r="V137" i="1"/>
  <c r="AJ137" i="1" s="1"/>
  <c r="U137" i="1"/>
  <c r="T137" i="1"/>
  <c r="BP136" i="1"/>
  <c r="AE136" i="1"/>
  <c r="AD136" i="1"/>
  <c r="AC136" i="1"/>
  <c r="Y136" i="1"/>
  <c r="V136" i="1"/>
  <c r="AJ136" i="1" s="1"/>
  <c r="U136" i="1"/>
  <c r="AI136" i="1" s="1"/>
  <c r="T136" i="1"/>
  <c r="BP135" i="1"/>
  <c r="AE135" i="1"/>
  <c r="AD135" i="1"/>
  <c r="AC135" i="1"/>
  <c r="Y135" i="1"/>
  <c r="V135" i="1"/>
  <c r="AJ135" i="1" s="1"/>
  <c r="U135" i="1"/>
  <c r="AI135" i="1" s="1"/>
  <c r="T135" i="1"/>
  <c r="BP134" i="1"/>
  <c r="BL134" i="1"/>
  <c r="BJ134" i="1"/>
  <c r="Y134" i="1"/>
  <c r="V134" i="1"/>
  <c r="U134" i="1"/>
  <c r="BB134" i="1" s="1"/>
  <c r="T134" i="1"/>
  <c r="BP133" i="1"/>
  <c r="BL133" i="1"/>
  <c r="BJ133" i="1"/>
  <c r="V133" i="1"/>
  <c r="AX133" i="1" s="1"/>
  <c r="U133" i="1"/>
  <c r="BB133" i="1" s="1"/>
  <c r="T133" i="1"/>
  <c r="AK133" i="1" s="1"/>
  <c r="BP132" i="1"/>
  <c r="BL132" i="1"/>
  <c r="BJ132" i="1"/>
  <c r="Y132" i="1"/>
  <c r="V132" i="1"/>
  <c r="U132" i="1"/>
  <c r="BB132" i="1" s="1"/>
  <c r="T132" i="1"/>
  <c r="BP131" i="1"/>
  <c r="BL131" i="1"/>
  <c r="BJ131" i="1"/>
  <c r="Y131" i="1"/>
  <c r="V131" i="1"/>
  <c r="AX131" i="1" s="1"/>
  <c r="U131" i="1"/>
  <c r="T131" i="1"/>
  <c r="BP130" i="1"/>
  <c r="BL130" i="1"/>
  <c r="BJ130" i="1"/>
  <c r="Y130" i="1"/>
  <c r="V130" i="1"/>
  <c r="AJ130" i="1" s="1"/>
  <c r="U130" i="1"/>
  <c r="T130" i="1"/>
  <c r="AK130" i="1" s="1"/>
  <c r="BP129" i="1"/>
  <c r="BL129" i="1"/>
  <c r="BJ129" i="1"/>
  <c r="Y129" i="1"/>
  <c r="V129" i="1"/>
  <c r="AX129" i="1" s="1"/>
  <c r="U129" i="1"/>
  <c r="BB129" i="1" s="1"/>
  <c r="T129" i="1"/>
  <c r="AK129" i="1" s="1"/>
  <c r="BP128" i="1"/>
  <c r="BL128" i="1"/>
  <c r="BJ128" i="1"/>
  <c r="Y128" i="1"/>
  <c r="V128" i="1"/>
  <c r="U128" i="1"/>
  <c r="BB128" i="1" s="1"/>
  <c r="T128" i="1"/>
  <c r="BP127" i="1"/>
  <c r="BL127" i="1"/>
  <c r="BJ127" i="1"/>
  <c r="Y127" i="1"/>
  <c r="V127" i="1"/>
  <c r="AX127" i="1" s="1"/>
  <c r="U127" i="1"/>
  <c r="BB127" i="1" s="1"/>
  <c r="T127" i="1"/>
  <c r="BP126" i="1"/>
  <c r="BL126" i="1"/>
  <c r="BJ126" i="1"/>
  <c r="Y126" i="1"/>
  <c r="V126" i="1"/>
  <c r="AX126" i="1" s="1"/>
  <c r="U126" i="1"/>
  <c r="BB126" i="1" s="1"/>
  <c r="T126" i="1"/>
  <c r="AY126" i="1" s="1"/>
  <c r="BP125" i="1"/>
  <c r="BL125" i="1"/>
  <c r="BJ125" i="1"/>
  <c r="Y125" i="1"/>
  <c r="V125" i="1"/>
  <c r="AX125" i="1" s="1"/>
  <c r="U125" i="1"/>
  <c r="BB125" i="1" s="1"/>
  <c r="T125" i="1"/>
  <c r="AK125" i="1" s="1"/>
  <c r="BP124" i="1"/>
  <c r="AE124" i="1"/>
  <c r="AD124" i="1"/>
  <c r="AC124" i="1"/>
  <c r="Y124" i="1"/>
  <c r="V124" i="1"/>
  <c r="AJ124" i="1" s="1"/>
  <c r="U124" i="1"/>
  <c r="AI124" i="1" s="1"/>
  <c r="T124" i="1"/>
  <c r="BP123" i="1"/>
  <c r="AE123" i="1"/>
  <c r="AD123" i="1"/>
  <c r="AC123" i="1"/>
  <c r="Y123" i="1"/>
  <c r="V123" i="1"/>
  <c r="AJ123" i="1" s="1"/>
  <c r="U123" i="1"/>
  <c r="AI123" i="1" s="1"/>
  <c r="T123" i="1"/>
  <c r="AO123" i="1" s="1"/>
  <c r="BP122" i="1"/>
  <c r="AE122" i="1"/>
  <c r="AD122" i="1"/>
  <c r="AC122" i="1"/>
  <c r="Y122" i="1"/>
  <c r="V122" i="1"/>
  <c r="AJ122" i="1" s="1"/>
  <c r="U122" i="1"/>
  <c r="AI122" i="1" s="1"/>
  <c r="T122" i="1"/>
  <c r="BP121" i="1"/>
  <c r="AE121" i="1"/>
  <c r="AD121" i="1"/>
  <c r="AC121" i="1"/>
  <c r="Y121" i="1"/>
  <c r="V121" i="1"/>
  <c r="U121" i="1"/>
  <c r="AI121" i="1" s="1"/>
  <c r="T121" i="1"/>
  <c r="BP120" i="1"/>
  <c r="AE120" i="1"/>
  <c r="AD120" i="1"/>
  <c r="AC120" i="1"/>
  <c r="Y120" i="1"/>
  <c r="V120" i="1"/>
  <c r="AJ120" i="1" s="1"/>
  <c r="U120" i="1"/>
  <c r="AI120" i="1" s="1"/>
  <c r="T120" i="1"/>
  <c r="BP119" i="1"/>
  <c r="AE119" i="1"/>
  <c r="AD119" i="1"/>
  <c r="AC119" i="1"/>
  <c r="Y119" i="1"/>
  <c r="V119" i="1"/>
  <c r="U119" i="1"/>
  <c r="AI119" i="1" s="1"/>
  <c r="T119" i="1"/>
  <c r="BP118" i="1"/>
  <c r="AE118" i="1"/>
  <c r="AD118" i="1"/>
  <c r="AC118" i="1"/>
  <c r="Y118" i="1"/>
  <c r="V118" i="1"/>
  <c r="AJ118" i="1" s="1"/>
  <c r="U118" i="1"/>
  <c r="AI118" i="1" s="1"/>
  <c r="T118" i="1"/>
  <c r="AY118" i="1" s="1"/>
  <c r="BP117" i="1"/>
  <c r="AE117" i="1"/>
  <c r="AD117" i="1"/>
  <c r="AC117" i="1"/>
  <c r="Y117" i="1"/>
  <c r="V117" i="1"/>
  <c r="U117" i="1"/>
  <c r="AI117" i="1" s="1"/>
  <c r="T117" i="1"/>
  <c r="BP116" i="1"/>
  <c r="AE116" i="1"/>
  <c r="AD116" i="1"/>
  <c r="AC116" i="1"/>
  <c r="Y116" i="1"/>
  <c r="V116" i="1"/>
  <c r="AJ116" i="1" s="1"/>
  <c r="U116" i="1"/>
  <c r="AI116" i="1" s="1"/>
  <c r="T116" i="1"/>
  <c r="BP115" i="1"/>
  <c r="AE115" i="1"/>
  <c r="AD115" i="1"/>
  <c r="AC115" i="1"/>
  <c r="Y115" i="1"/>
  <c r="V115" i="1"/>
  <c r="U115" i="1"/>
  <c r="AI115" i="1" s="1"/>
  <c r="T115" i="1"/>
  <c r="BP114" i="1"/>
  <c r="AE114" i="1"/>
  <c r="AD114" i="1"/>
  <c r="AC114" i="1"/>
  <c r="Y114" i="1"/>
  <c r="V114" i="1"/>
  <c r="AJ114" i="1" s="1"/>
  <c r="U114" i="1"/>
  <c r="AI114" i="1" s="1"/>
  <c r="T114" i="1"/>
  <c r="BP113" i="1"/>
  <c r="AE113" i="1"/>
  <c r="AD113" i="1"/>
  <c r="AC113" i="1"/>
  <c r="Y113" i="1"/>
  <c r="V113" i="1"/>
  <c r="U113" i="1"/>
  <c r="AI113" i="1" s="1"/>
  <c r="T113" i="1"/>
  <c r="BP112" i="1"/>
  <c r="AE112" i="1"/>
  <c r="AD112" i="1"/>
  <c r="AC112" i="1"/>
  <c r="Y112" i="1"/>
  <c r="V112" i="1"/>
  <c r="AJ112" i="1" s="1"/>
  <c r="U112" i="1"/>
  <c r="AI112" i="1" s="1"/>
  <c r="T112" i="1"/>
  <c r="BP111" i="1"/>
  <c r="AE111" i="1"/>
  <c r="AD111" i="1"/>
  <c r="AC111" i="1"/>
  <c r="Y111" i="1"/>
  <c r="V111" i="1"/>
  <c r="U111" i="1"/>
  <c r="AI111" i="1" s="1"/>
  <c r="T111" i="1"/>
  <c r="BP110" i="1"/>
  <c r="AE110" i="1"/>
  <c r="AD110" i="1"/>
  <c r="AC110" i="1"/>
  <c r="Y110" i="1"/>
  <c r="V110" i="1"/>
  <c r="AJ110" i="1" s="1"/>
  <c r="U110" i="1"/>
  <c r="AI110" i="1" s="1"/>
  <c r="T110" i="1"/>
  <c r="BP109" i="1"/>
  <c r="AE109" i="1"/>
  <c r="AD109" i="1"/>
  <c r="AC109" i="1"/>
  <c r="Y109" i="1"/>
  <c r="V109" i="1"/>
  <c r="U109" i="1"/>
  <c r="AI109" i="1" s="1"/>
  <c r="T109" i="1"/>
  <c r="BP108" i="1"/>
  <c r="AE108" i="1"/>
  <c r="AD108" i="1"/>
  <c r="AC108" i="1"/>
  <c r="Y108" i="1"/>
  <c r="V108" i="1"/>
  <c r="U108" i="1"/>
  <c r="AI108" i="1" s="1"/>
  <c r="T108" i="1"/>
  <c r="BP107" i="1"/>
  <c r="AE107" i="1"/>
  <c r="AD107" i="1"/>
  <c r="AC107" i="1"/>
  <c r="Y107" i="1"/>
  <c r="V107" i="1"/>
  <c r="AJ107" i="1" s="1"/>
  <c r="U107" i="1"/>
  <c r="AI107" i="1" s="1"/>
  <c r="T107" i="1"/>
  <c r="AY107" i="1" s="1"/>
  <c r="BP106" i="1"/>
  <c r="AE106" i="1"/>
  <c r="AD106" i="1"/>
  <c r="AC106" i="1"/>
  <c r="Y106" i="1"/>
  <c r="V106" i="1"/>
  <c r="U106" i="1"/>
  <c r="AI106" i="1" s="1"/>
  <c r="T106" i="1"/>
  <c r="BP105" i="1"/>
  <c r="AE105" i="1"/>
  <c r="AD105" i="1"/>
  <c r="AC105" i="1"/>
  <c r="Y105" i="1"/>
  <c r="V105" i="1"/>
  <c r="AJ105" i="1" s="1"/>
  <c r="U105" i="1"/>
  <c r="AI105" i="1" s="1"/>
  <c r="T105" i="1"/>
  <c r="BP104" i="1"/>
  <c r="AE104" i="1"/>
  <c r="AD104" i="1"/>
  <c r="AC104" i="1"/>
  <c r="Y104" i="1"/>
  <c r="V104" i="1"/>
  <c r="U104" i="1"/>
  <c r="AI104" i="1" s="1"/>
  <c r="T104" i="1"/>
  <c r="BP103" i="1"/>
  <c r="AE103" i="1"/>
  <c r="AD103" i="1"/>
  <c r="AC103" i="1"/>
  <c r="Y103" i="1"/>
  <c r="V103" i="1"/>
  <c r="AJ103" i="1" s="1"/>
  <c r="U103" i="1"/>
  <c r="AI103" i="1" s="1"/>
  <c r="T103" i="1"/>
  <c r="BP102" i="1"/>
  <c r="AE102" i="1"/>
  <c r="AD102" i="1"/>
  <c r="AC102" i="1"/>
  <c r="Y102" i="1"/>
  <c r="V102" i="1"/>
  <c r="U102" i="1"/>
  <c r="AI102" i="1" s="1"/>
  <c r="T102" i="1"/>
  <c r="BP101" i="1"/>
  <c r="AE101" i="1"/>
  <c r="AD101" i="1"/>
  <c r="AC101" i="1"/>
  <c r="Y101" i="1"/>
  <c r="V101" i="1"/>
  <c r="AJ101" i="1" s="1"/>
  <c r="U101" i="1"/>
  <c r="AI101" i="1" s="1"/>
  <c r="T101" i="1"/>
  <c r="BP100" i="1"/>
  <c r="AE100" i="1"/>
  <c r="AD100" i="1"/>
  <c r="AC100" i="1"/>
  <c r="Y100" i="1"/>
  <c r="V100" i="1"/>
  <c r="U100" i="1"/>
  <c r="AI100" i="1" s="1"/>
  <c r="T100" i="1"/>
  <c r="BP99" i="1"/>
  <c r="AE99" i="1"/>
  <c r="AD99" i="1"/>
  <c r="AC99" i="1"/>
  <c r="Y99" i="1"/>
  <c r="V99" i="1"/>
  <c r="AJ99" i="1" s="1"/>
  <c r="U99" i="1"/>
  <c r="AI99" i="1" s="1"/>
  <c r="T99" i="1"/>
  <c r="BP98" i="1"/>
  <c r="AE98" i="1"/>
  <c r="AD98" i="1"/>
  <c r="AC98" i="1"/>
  <c r="Y98" i="1"/>
  <c r="V98" i="1"/>
  <c r="U98" i="1"/>
  <c r="T98" i="1"/>
  <c r="BP97" i="1"/>
  <c r="AE97" i="1"/>
  <c r="AD97" i="1"/>
  <c r="AC97" i="1"/>
  <c r="Y97" i="1"/>
  <c r="V97" i="1"/>
  <c r="AJ97" i="1" s="1"/>
  <c r="U97" i="1"/>
  <c r="T97" i="1"/>
  <c r="BP96" i="1"/>
  <c r="AE96" i="1"/>
  <c r="AD96" i="1"/>
  <c r="AC96" i="1"/>
  <c r="Y96" i="1"/>
  <c r="V96" i="1"/>
  <c r="AJ96" i="1" s="1"/>
  <c r="U96" i="1"/>
  <c r="AI96" i="1" s="1"/>
  <c r="T96" i="1"/>
  <c r="AY96" i="1" s="1"/>
  <c r="BP95" i="1"/>
  <c r="AE95" i="1"/>
  <c r="AD95" i="1"/>
  <c r="AC95" i="1"/>
  <c r="Y95" i="1"/>
  <c r="V95" i="1"/>
  <c r="AJ95" i="1" s="1"/>
  <c r="U95" i="1"/>
  <c r="AI95" i="1" s="1"/>
  <c r="T95" i="1"/>
  <c r="BP94" i="1"/>
  <c r="AE94" i="1"/>
  <c r="AD94" i="1"/>
  <c r="AC94" i="1"/>
  <c r="Y94" i="1"/>
  <c r="V94" i="1"/>
  <c r="AJ94" i="1" s="1"/>
  <c r="U94" i="1"/>
  <c r="AI94" i="1" s="1"/>
  <c r="T94" i="1"/>
  <c r="AY94" i="1" s="1"/>
  <c r="BP93" i="1"/>
  <c r="AE93" i="1"/>
  <c r="AD93" i="1"/>
  <c r="AC93" i="1"/>
  <c r="Y93" i="1"/>
  <c r="V93" i="1"/>
  <c r="AJ93" i="1" s="1"/>
  <c r="U93" i="1"/>
  <c r="AI93" i="1" s="1"/>
  <c r="T93" i="1"/>
  <c r="BP92" i="1"/>
  <c r="AE92" i="1"/>
  <c r="AD92" i="1"/>
  <c r="AC92" i="1"/>
  <c r="Y92" i="1"/>
  <c r="V92" i="1"/>
  <c r="AJ92" i="1" s="1"/>
  <c r="U92" i="1"/>
  <c r="AI92" i="1" s="1"/>
  <c r="T92" i="1"/>
  <c r="AY92" i="1" s="1"/>
  <c r="BP91" i="1"/>
  <c r="AE91" i="1"/>
  <c r="AD91" i="1"/>
  <c r="AC91" i="1"/>
  <c r="Y91" i="1"/>
  <c r="V91" i="1"/>
  <c r="AJ91" i="1" s="1"/>
  <c r="U91" i="1"/>
  <c r="AI91" i="1" s="1"/>
  <c r="T91" i="1"/>
  <c r="BP90" i="1"/>
  <c r="AE90" i="1"/>
  <c r="AC90" i="1"/>
  <c r="Y90" i="1"/>
  <c r="V90" i="1"/>
  <c r="U90" i="1"/>
  <c r="AI90" i="1" s="1"/>
  <c r="T90" i="1"/>
  <c r="AY90" i="1" s="1"/>
  <c r="BP89" i="1"/>
  <c r="AE89" i="1"/>
  <c r="AD89" i="1"/>
  <c r="AC89" i="1"/>
  <c r="Y89" i="1"/>
  <c r="V89" i="1"/>
  <c r="AJ89" i="1" s="1"/>
  <c r="U89" i="1"/>
  <c r="AI89" i="1" s="1"/>
  <c r="T89" i="1"/>
  <c r="BP88" i="1"/>
  <c r="AE88" i="1"/>
  <c r="AD88" i="1"/>
  <c r="AC88" i="1"/>
  <c r="Y88" i="1"/>
  <c r="V88" i="1"/>
  <c r="AJ88" i="1" s="1"/>
  <c r="U88" i="1"/>
  <c r="AI88" i="1" s="1"/>
  <c r="T88" i="1"/>
  <c r="AY88" i="1" s="1"/>
  <c r="BP87" i="1"/>
  <c r="BL87" i="1"/>
  <c r="Y87" i="1"/>
  <c r="V87" i="1"/>
  <c r="AJ87" i="1" s="1"/>
  <c r="U87" i="1"/>
  <c r="T87" i="1"/>
  <c r="AY87" i="1" s="1"/>
  <c r="BP86" i="1"/>
  <c r="BJ86" i="1"/>
  <c r="Y86" i="1"/>
  <c r="V86" i="1"/>
  <c r="AJ86" i="1" s="1"/>
  <c r="U86" i="1"/>
  <c r="T86" i="1"/>
  <c r="AY86" i="1" s="1"/>
  <c r="BP85" i="1"/>
  <c r="BL85" i="1"/>
  <c r="Y85" i="1"/>
  <c r="V85" i="1"/>
  <c r="AJ85" i="1" s="1"/>
  <c r="U85" i="1"/>
  <c r="T85" i="1"/>
  <c r="AY85" i="1" s="1"/>
  <c r="BP84" i="1"/>
  <c r="BJ84" i="1"/>
  <c r="BL84" i="1"/>
  <c r="Y84" i="1"/>
  <c r="V84" i="1"/>
  <c r="AJ84" i="1" s="1"/>
  <c r="U84" i="1"/>
  <c r="T84" i="1"/>
  <c r="AY84" i="1" s="1"/>
  <c r="BP83" i="1"/>
  <c r="BL83" i="1"/>
  <c r="Y83" i="1"/>
  <c r="V83" i="1"/>
  <c r="AJ83" i="1" s="1"/>
  <c r="U83" i="1"/>
  <c r="T83" i="1"/>
  <c r="AY83" i="1" s="1"/>
  <c r="BP82" i="1"/>
  <c r="BL82" i="1"/>
  <c r="Y82" i="1"/>
  <c r="V82" i="1"/>
  <c r="AJ82" i="1" s="1"/>
  <c r="U82" i="1"/>
  <c r="T82" i="1"/>
  <c r="AY82" i="1" s="1"/>
  <c r="BP81" i="1"/>
  <c r="BL81" i="1"/>
  <c r="Y81" i="1"/>
  <c r="V81" i="1"/>
  <c r="U81" i="1"/>
  <c r="T81" i="1"/>
  <c r="BP80" i="1"/>
  <c r="BL80" i="1"/>
  <c r="Y80" i="1"/>
  <c r="V80" i="1"/>
  <c r="U80" i="1"/>
  <c r="T80" i="1"/>
  <c r="AY80" i="1" s="1"/>
  <c r="BP79" i="1"/>
  <c r="BJ79" i="1"/>
  <c r="Y79" i="1"/>
  <c r="V79" i="1"/>
  <c r="U79" i="1"/>
  <c r="T79" i="1"/>
  <c r="AK79" i="1" s="1"/>
  <c r="BP78" i="1"/>
  <c r="BL78" i="1"/>
  <c r="Y78" i="1"/>
  <c r="V78" i="1"/>
  <c r="AJ78" i="1" s="1"/>
  <c r="U78" i="1"/>
  <c r="T78" i="1"/>
  <c r="AY78" i="1" s="1"/>
  <c r="BP77" i="1"/>
  <c r="BJ77" i="1"/>
  <c r="Y77" i="1"/>
  <c r="V77" i="1"/>
  <c r="U77" i="1"/>
  <c r="T77" i="1"/>
  <c r="AK77" i="1" s="1"/>
  <c r="BP76" i="1"/>
  <c r="BL76" i="1"/>
  <c r="Y76" i="1"/>
  <c r="V76" i="1"/>
  <c r="AJ76" i="1" s="1"/>
  <c r="U76" i="1"/>
  <c r="T76" i="1"/>
  <c r="AY76" i="1" s="1"/>
  <c r="BP75" i="1"/>
  <c r="BJ75" i="1"/>
  <c r="BL75" i="1"/>
  <c r="Y75" i="1"/>
  <c r="V75" i="1"/>
  <c r="AJ75" i="1" s="1"/>
  <c r="U75" i="1"/>
  <c r="T75" i="1"/>
  <c r="BP74" i="1"/>
  <c r="Y74" i="1"/>
  <c r="V74" i="1"/>
  <c r="U74" i="1"/>
  <c r="T74" i="1"/>
  <c r="AY74" i="1" s="1"/>
  <c r="BP73" i="1"/>
  <c r="BJ73" i="1"/>
  <c r="BL73" i="1"/>
  <c r="Y73" i="1"/>
  <c r="V73" i="1"/>
  <c r="AJ73" i="1" s="1"/>
  <c r="U73" i="1"/>
  <c r="T73" i="1"/>
  <c r="AY73" i="1" s="1"/>
  <c r="BP72" i="1"/>
  <c r="BL72" i="1"/>
  <c r="Y72" i="1"/>
  <c r="V72" i="1"/>
  <c r="U72" i="1"/>
  <c r="T72" i="1"/>
  <c r="AY72" i="1" s="1"/>
  <c r="BP71" i="1"/>
  <c r="BJ71" i="1"/>
  <c r="BL71" i="1"/>
  <c r="Y71" i="1"/>
  <c r="V71" i="1"/>
  <c r="AJ71" i="1" s="1"/>
  <c r="U71" i="1"/>
  <c r="T71" i="1"/>
  <c r="AY71" i="1" s="1"/>
  <c r="BP70" i="1"/>
  <c r="Y70" i="1"/>
  <c r="V70" i="1"/>
  <c r="AJ70" i="1" s="1"/>
  <c r="U70" i="1"/>
  <c r="T70" i="1"/>
  <c r="BP69" i="1"/>
  <c r="BL69" i="1"/>
  <c r="Y69" i="1"/>
  <c r="V69" i="1"/>
  <c r="AJ69" i="1" s="1"/>
  <c r="U69" i="1"/>
  <c r="T69" i="1"/>
  <c r="AY69" i="1" s="1"/>
  <c r="BP68" i="1"/>
  <c r="BL68" i="1"/>
  <c r="Y68" i="1"/>
  <c r="V68" i="1"/>
  <c r="AJ68" i="1" s="1"/>
  <c r="U68" i="1"/>
  <c r="T68" i="1"/>
  <c r="AY68" i="1" s="1"/>
  <c r="BP67" i="1"/>
  <c r="BQ67" i="1"/>
  <c r="BL67" i="1"/>
  <c r="Y67" i="1"/>
  <c r="V67" i="1"/>
  <c r="U67" i="1"/>
  <c r="T67" i="1"/>
  <c r="AY67" i="1" s="1"/>
  <c r="BP66" i="1"/>
  <c r="Y66" i="1"/>
  <c r="V66" i="1"/>
  <c r="AJ66" i="1" s="1"/>
  <c r="U66" i="1"/>
  <c r="T66" i="1"/>
  <c r="AO66" i="1" s="1"/>
  <c r="BP65" i="1"/>
  <c r="BL65" i="1"/>
  <c r="BJ65" i="1"/>
  <c r="Y65" i="1"/>
  <c r="V65" i="1"/>
  <c r="AJ65" i="1" s="1"/>
  <c r="U65" i="1"/>
  <c r="BB65" i="1" s="1"/>
  <c r="T65" i="1"/>
  <c r="AO65" i="1" s="1"/>
  <c r="BP64" i="1"/>
  <c r="BL64" i="1"/>
  <c r="Y64" i="1"/>
  <c r="V64" i="1"/>
  <c r="U64" i="1"/>
  <c r="T64" i="1"/>
  <c r="AO64" i="1" s="1"/>
  <c r="BP63" i="1"/>
  <c r="Y63" i="1"/>
  <c r="V63" i="1"/>
  <c r="AJ63" i="1" s="1"/>
  <c r="U63" i="1"/>
  <c r="T63" i="1"/>
  <c r="AO63" i="1" s="1"/>
  <c r="BP62" i="1"/>
  <c r="BL62" i="1"/>
  <c r="Y62" i="1"/>
  <c r="V62" i="1"/>
  <c r="AJ62" i="1" s="1"/>
  <c r="U62" i="1"/>
  <c r="T62" i="1"/>
  <c r="AO62" i="1" s="1"/>
  <c r="BP61" i="1"/>
  <c r="Y61" i="1"/>
  <c r="V61" i="1"/>
  <c r="AX61" i="1" s="1"/>
  <c r="U61" i="1"/>
  <c r="T61" i="1"/>
  <c r="AO61" i="1" s="1"/>
  <c r="BP60" i="1"/>
  <c r="Y60" i="1"/>
  <c r="V60" i="1"/>
  <c r="AJ60" i="1" s="1"/>
  <c r="U60" i="1"/>
  <c r="T60" i="1"/>
  <c r="AO60" i="1" s="1"/>
  <c r="BP59" i="1"/>
  <c r="BL59" i="1"/>
  <c r="Y59" i="1"/>
  <c r="V59" i="1"/>
  <c r="U59" i="1"/>
  <c r="T59" i="1"/>
  <c r="AO59" i="1" s="1"/>
  <c r="BP58" i="1"/>
  <c r="Y58" i="1"/>
  <c r="V58" i="1"/>
  <c r="AX58" i="1" s="1"/>
  <c r="U58" i="1"/>
  <c r="T58" i="1"/>
  <c r="AO58" i="1" s="1"/>
  <c r="BP57" i="1"/>
  <c r="BJ57" i="1"/>
  <c r="BL57" i="1"/>
  <c r="Y57" i="1"/>
  <c r="V57" i="1"/>
  <c r="AJ57" i="1" s="1"/>
  <c r="U57" i="1"/>
  <c r="T57" i="1"/>
  <c r="AO57" i="1" s="1"/>
  <c r="BP56" i="1"/>
  <c r="BL56" i="1"/>
  <c r="Y56" i="1"/>
  <c r="V56" i="1"/>
  <c r="U56" i="1"/>
  <c r="T56" i="1"/>
  <c r="AO56" i="1" s="1"/>
  <c r="BP55" i="1"/>
  <c r="BJ55" i="1"/>
  <c r="BQ55" i="1"/>
  <c r="Y55" i="1"/>
  <c r="V55" i="1"/>
  <c r="AJ55" i="1" s="1"/>
  <c r="U55" i="1"/>
  <c r="BB55" i="1" s="1"/>
  <c r="T55" i="1"/>
  <c r="AO55" i="1" s="1"/>
  <c r="BP54" i="1"/>
  <c r="Y54" i="1"/>
  <c r="V54" i="1"/>
  <c r="AJ54" i="1" s="1"/>
  <c r="U54" i="1"/>
  <c r="BB54" i="1" s="1"/>
  <c r="T54" i="1"/>
  <c r="AY54" i="1" s="1"/>
  <c r="BP53" i="1"/>
  <c r="BJ53" i="1"/>
  <c r="BQ53" i="1"/>
  <c r="Y53" i="1"/>
  <c r="V53" i="1"/>
  <c r="AJ53" i="1" s="1"/>
  <c r="U53" i="1"/>
  <c r="BB53" i="1" s="1"/>
  <c r="T53" i="1"/>
  <c r="AO53" i="1" s="1"/>
  <c r="BP52" i="1"/>
  <c r="BL52" i="1"/>
  <c r="Y52" i="1"/>
  <c r="V52" i="1"/>
  <c r="AJ52" i="1" s="1"/>
  <c r="U52" i="1"/>
  <c r="BB52" i="1" s="1"/>
  <c r="T52" i="1"/>
  <c r="AY52" i="1" s="1"/>
  <c r="BP51" i="1"/>
  <c r="BQ51" i="1"/>
  <c r="BJ51" i="1"/>
  <c r="Y51" i="1"/>
  <c r="V51" i="1"/>
  <c r="U51" i="1"/>
  <c r="BB51" i="1" s="1"/>
  <c r="T51" i="1"/>
  <c r="AO51" i="1" s="1"/>
  <c r="BP50" i="1"/>
  <c r="Y50" i="1"/>
  <c r="V50" i="1"/>
  <c r="AJ50" i="1" s="1"/>
  <c r="U50" i="1"/>
  <c r="BB50" i="1" s="1"/>
  <c r="T50" i="1"/>
  <c r="AY50" i="1" s="1"/>
  <c r="BP49" i="1"/>
  <c r="BQ49" i="1"/>
  <c r="Y49" i="1"/>
  <c r="AX49" i="1"/>
  <c r="U49" i="1"/>
  <c r="BB49" i="1" s="1"/>
  <c r="T49" i="1"/>
  <c r="AO49" i="1" s="1"/>
  <c r="BP48" i="1"/>
  <c r="BL48" i="1"/>
  <c r="Y48" i="1"/>
  <c r="V48" i="1"/>
  <c r="AJ48" i="1" s="1"/>
  <c r="U48" i="1"/>
  <c r="BB48" i="1" s="1"/>
  <c r="T48" i="1"/>
  <c r="AY48" i="1" s="1"/>
  <c r="BP47" i="1"/>
  <c r="BJ47" i="1"/>
  <c r="BQ47" i="1"/>
  <c r="Y47" i="1"/>
  <c r="V47" i="1"/>
  <c r="AJ47" i="1" s="1"/>
  <c r="U47" i="1"/>
  <c r="BB47" i="1" s="1"/>
  <c r="T47" i="1"/>
  <c r="AO47" i="1" s="1"/>
  <c r="BP46" i="1"/>
  <c r="Y46" i="1"/>
  <c r="V46" i="1"/>
  <c r="AJ46" i="1" s="1"/>
  <c r="U46" i="1"/>
  <c r="BB46" i="1" s="1"/>
  <c r="T46" i="1"/>
  <c r="AY46" i="1" s="1"/>
  <c r="BP45" i="1"/>
  <c r="BJ45" i="1"/>
  <c r="BQ45" i="1"/>
  <c r="Y45" i="1"/>
  <c r="V45" i="1"/>
  <c r="AJ45" i="1" s="1"/>
  <c r="U45" i="1"/>
  <c r="BB45" i="1" s="1"/>
  <c r="T45" i="1"/>
  <c r="AO45" i="1" s="1"/>
  <c r="BP44" i="1"/>
  <c r="BL44" i="1"/>
  <c r="Y44" i="1"/>
  <c r="V44" i="1"/>
  <c r="AJ44" i="1" s="1"/>
  <c r="U44" i="1"/>
  <c r="BB44" i="1" s="1"/>
  <c r="T44" i="1"/>
  <c r="AY44" i="1" s="1"/>
  <c r="BP43" i="1"/>
  <c r="BQ43" i="1"/>
  <c r="BJ43" i="1"/>
  <c r="Y43" i="1"/>
  <c r="V43" i="1"/>
  <c r="U43" i="1"/>
  <c r="BB43" i="1" s="1"/>
  <c r="T43" i="1"/>
  <c r="AO43" i="1" s="1"/>
  <c r="BP42" i="1"/>
  <c r="Y42" i="1"/>
  <c r="V42" i="1"/>
  <c r="AJ42" i="1" s="1"/>
  <c r="U42" i="1"/>
  <c r="BB42" i="1" s="1"/>
  <c r="T42" i="1"/>
  <c r="AY42" i="1" s="1"/>
  <c r="BP41" i="1"/>
  <c r="BQ41" i="1"/>
  <c r="Y41" i="1"/>
  <c r="V41" i="1"/>
  <c r="AX41" i="1" s="1"/>
  <c r="U41" i="1"/>
  <c r="BB41" i="1" s="1"/>
  <c r="T41" i="1"/>
  <c r="AO41" i="1" s="1"/>
  <c r="BP40" i="1"/>
  <c r="BL40" i="1"/>
  <c r="Y40" i="1"/>
  <c r="V40" i="1"/>
  <c r="AJ40" i="1" s="1"/>
  <c r="U40" i="1"/>
  <c r="BB40" i="1" s="1"/>
  <c r="T40" i="1"/>
  <c r="AY40" i="1" s="1"/>
  <c r="BP39" i="1"/>
  <c r="BQ39" i="1"/>
  <c r="Y39" i="1"/>
  <c r="V39" i="1"/>
  <c r="U39" i="1"/>
  <c r="BB39" i="1" s="1"/>
  <c r="T39" i="1"/>
  <c r="AO39" i="1" s="1"/>
  <c r="BP38" i="1"/>
  <c r="Y38" i="1"/>
  <c r="V38" i="1"/>
  <c r="AJ38" i="1" s="1"/>
  <c r="U38" i="1"/>
  <c r="BB38" i="1" s="1"/>
  <c r="T38" i="1"/>
  <c r="AY38" i="1" s="1"/>
  <c r="BP37" i="1"/>
  <c r="BJ37" i="1"/>
  <c r="BQ37" i="1"/>
  <c r="Y37" i="1"/>
  <c r="V37" i="1"/>
  <c r="AJ37" i="1" s="1"/>
  <c r="U37" i="1"/>
  <c r="BB37" i="1" s="1"/>
  <c r="T37" i="1"/>
  <c r="AO37" i="1" s="1"/>
  <c r="BP36" i="1"/>
  <c r="BL36" i="1"/>
  <c r="Y36" i="1"/>
  <c r="V36" i="1"/>
  <c r="AJ36" i="1" s="1"/>
  <c r="U36" i="1"/>
  <c r="BB36" i="1" s="1"/>
  <c r="T36" i="1"/>
  <c r="AY36" i="1" s="1"/>
  <c r="BP35" i="1"/>
  <c r="BQ35" i="1"/>
  <c r="BJ35" i="1"/>
  <c r="Y35" i="1"/>
  <c r="V35" i="1"/>
  <c r="U35" i="1"/>
  <c r="BB35" i="1" s="1"/>
  <c r="T35" i="1"/>
  <c r="AO35" i="1" s="1"/>
  <c r="BP34" i="1"/>
  <c r="Y34" i="1"/>
  <c r="V34" i="1"/>
  <c r="AJ34" i="1" s="1"/>
  <c r="U34" i="1"/>
  <c r="BB34" i="1" s="1"/>
  <c r="T34" i="1"/>
  <c r="AY34" i="1" s="1"/>
  <c r="BP33" i="1"/>
  <c r="BQ33" i="1"/>
  <c r="Y33" i="1"/>
  <c r="V33" i="1"/>
  <c r="AX33" i="1" s="1"/>
  <c r="U33" i="1"/>
  <c r="BB33" i="1" s="1"/>
  <c r="T33" i="1"/>
  <c r="AO33" i="1" s="1"/>
  <c r="BP32" i="1"/>
  <c r="BL32" i="1"/>
  <c r="Y32" i="1"/>
  <c r="V32" i="1"/>
  <c r="AJ32" i="1" s="1"/>
  <c r="U32" i="1"/>
  <c r="BB32" i="1" s="1"/>
  <c r="T32" i="1"/>
  <c r="AY32" i="1" s="1"/>
  <c r="BP31" i="1"/>
  <c r="BQ31" i="1"/>
  <c r="Y31" i="1"/>
  <c r="V31" i="1"/>
  <c r="U31" i="1"/>
  <c r="BB31" i="1" s="1"/>
  <c r="T31" i="1"/>
  <c r="AO31" i="1" s="1"/>
  <c r="BP30" i="1"/>
  <c r="Y30" i="1"/>
  <c r="V30" i="1"/>
  <c r="AJ30" i="1" s="1"/>
  <c r="U30" i="1"/>
  <c r="BB30" i="1" s="1"/>
  <c r="T30" i="1"/>
  <c r="AY30" i="1" s="1"/>
  <c r="BP29" i="1"/>
  <c r="BJ29" i="1"/>
  <c r="BQ29" i="1"/>
  <c r="Y29" i="1"/>
  <c r="V29" i="1"/>
  <c r="AJ29" i="1" s="1"/>
  <c r="U29" i="1"/>
  <c r="BB29" i="1" s="1"/>
  <c r="T29" i="1"/>
  <c r="AO29" i="1" s="1"/>
  <c r="BP28" i="1"/>
  <c r="BL28" i="1"/>
  <c r="Y28" i="1"/>
  <c r="V28" i="1"/>
  <c r="AJ28" i="1" s="1"/>
  <c r="U28" i="1"/>
  <c r="BB28" i="1" s="1"/>
  <c r="T28" i="1"/>
  <c r="AY28" i="1" s="1"/>
  <c r="BP27" i="1"/>
  <c r="BQ27" i="1"/>
  <c r="BJ27" i="1"/>
  <c r="Y27" i="1"/>
  <c r="V27" i="1"/>
  <c r="U27" i="1"/>
  <c r="BB27" i="1" s="1"/>
  <c r="T27" i="1"/>
  <c r="AO27" i="1" s="1"/>
  <c r="BP26" i="1"/>
  <c r="Y26" i="1"/>
  <c r="V26" i="1"/>
  <c r="U26" i="1"/>
  <c r="BB26" i="1" s="1"/>
  <c r="T26" i="1"/>
  <c r="AY26" i="1" s="1"/>
  <c r="BP25" i="1"/>
  <c r="BQ25" i="1"/>
  <c r="BJ25" i="1"/>
  <c r="Y25" i="1"/>
  <c r="V25" i="1"/>
  <c r="U25" i="1"/>
  <c r="BB25" i="1" s="1"/>
  <c r="T25" i="1"/>
  <c r="AO25" i="1" s="1"/>
  <c r="BP24" i="1"/>
  <c r="BL24" i="1"/>
  <c r="Y24" i="1"/>
  <c r="V24" i="1"/>
  <c r="AJ24" i="1" s="1"/>
  <c r="U24" i="1"/>
  <c r="BB24" i="1" s="1"/>
  <c r="T24" i="1"/>
  <c r="AY24" i="1" s="1"/>
  <c r="BP23" i="1"/>
  <c r="BQ23" i="1"/>
  <c r="Y23" i="1"/>
  <c r="V23" i="1"/>
  <c r="U23" i="1"/>
  <c r="BB23" i="1" s="1"/>
  <c r="T23" i="1"/>
  <c r="AO23" i="1" s="1"/>
  <c r="BP22" i="1"/>
  <c r="Y22" i="1"/>
  <c r="V22" i="1"/>
  <c r="U22" i="1"/>
  <c r="BB22" i="1" s="1"/>
  <c r="T22" i="1"/>
  <c r="AY22" i="1" s="1"/>
  <c r="BP21" i="1"/>
  <c r="Y21" i="1"/>
  <c r="V21" i="1"/>
  <c r="AJ21" i="1" s="1"/>
  <c r="U21" i="1"/>
  <c r="BB21" i="1" s="1"/>
  <c r="T21" i="1"/>
  <c r="AO21" i="1" s="1"/>
  <c r="BP20" i="1"/>
  <c r="Y20" i="1"/>
  <c r="V20" i="1"/>
  <c r="AX20" i="1" s="1"/>
  <c r="U20" i="1"/>
  <c r="BB20" i="1" s="1"/>
  <c r="T20" i="1"/>
  <c r="AY20" i="1" s="1"/>
  <c r="BP19" i="1"/>
  <c r="Y19" i="1"/>
  <c r="V19" i="1"/>
  <c r="AX19" i="1" s="1"/>
  <c r="U19" i="1"/>
  <c r="BB19" i="1" s="1"/>
  <c r="T19" i="1"/>
  <c r="AY19" i="1" s="1"/>
  <c r="BP18" i="1"/>
  <c r="Y18" i="1"/>
  <c r="V18" i="1"/>
  <c r="U18" i="1"/>
  <c r="BB18" i="1" s="1"/>
  <c r="T18" i="1"/>
  <c r="AY18" i="1" s="1"/>
  <c r="BP17" i="1"/>
  <c r="Y17" i="1"/>
  <c r="V17" i="1"/>
  <c r="AJ17" i="1" s="1"/>
  <c r="U17" i="1"/>
  <c r="BB17" i="1" s="1"/>
  <c r="T17" i="1"/>
  <c r="AO17" i="1" s="1"/>
  <c r="BP16" i="1"/>
  <c r="Y16" i="1"/>
  <c r="V16" i="1"/>
  <c r="AX16" i="1" s="1"/>
  <c r="U16" i="1"/>
  <c r="BB16" i="1" s="1"/>
  <c r="T16" i="1"/>
  <c r="AY16" i="1" s="1"/>
  <c r="BP15" i="1"/>
  <c r="Y15" i="1"/>
  <c r="V15" i="1"/>
  <c r="AX15" i="1" s="1"/>
  <c r="U15" i="1"/>
  <c r="BB15" i="1" s="1"/>
  <c r="T15" i="1"/>
  <c r="AY15" i="1" s="1"/>
  <c r="BP14" i="1"/>
  <c r="Y14" i="1"/>
  <c r="U14" i="1"/>
  <c r="BB14" i="1" s="1"/>
  <c r="T14" i="1"/>
  <c r="AY14" i="1" s="1"/>
  <c r="Y13" i="1"/>
  <c r="V13" i="1"/>
  <c r="U13" i="1"/>
  <c r="BB13" i="1" s="1"/>
  <c r="T13" i="1"/>
  <c r="AO13" i="1" s="1"/>
  <c r="E2" i="1"/>
  <c r="E1" i="1"/>
  <c r="BJ144" i="1" l="1"/>
  <c r="AZ156" i="1"/>
  <c r="BA156" i="1" s="1"/>
  <c r="AK181" i="1"/>
  <c r="AZ183" i="1"/>
  <c r="BA183" i="1" s="1"/>
  <c r="AZ189" i="1"/>
  <c r="BA189" i="1" s="1"/>
  <c r="AJ90" i="1"/>
  <c r="AI82" i="1"/>
  <c r="BB82" i="1"/>
  <c r="AI60" i="1"/>
  <c r="BB60" i="1"/>
  <c r="AI63" i="1"/>
  <c r="BB63" i="1"/>
  <c r="AI69" i="1"/>
  <c r="BB69" i="1"/>
  <c r="AI73" i="1"/>
  <c r="BB73" i="1"/>
  <c r="AI75" i="1"/>
  <c r="BB75" i="1"/>
  <c r="AI86" i="1"/>
  <c r="BB86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C211" i="1"/>
  <c r="BB213" i="1"/>
  <c r="BB214" i="1"/>
  <c r="BB215" i="1"/>
  <c r="BB216" i="1"/>
  <c r="AM217" i="1"/>
  <c r="BB217" i="1"/>
  <c r="AI76" i="1"/>
  <c r="BB76" i="1"/>
  <c r="AI78" i="1"/>
  <c r="BB78" i="1"/>
  <c r="AI80" i="1"/>
  <c r="BB80" i="1"/>
  <c r="AI84" i="1"/>
  <c r="BB84" i="1"/>
  <c r="AM130" i="1"/>
  <c r="BB130" i="1"/>
  <c r="AJ13" i="1"/>
  <c r="AX13" i="1"/>
  <c r="AM56" i="1"/>
  <c r="BB56" i="1"/>
  <c r="W237" i="1"/>
  <c r="W221" i="1"/>
  <c r="W225" i="1"/>
  <c r="W229" i="1"/>
  <c r="W233" i="1"/>
  <c r="W218" i="1"/>
  <c r="W226" i="1"/>
  <c r="W220" i="1"/>
  <c r="W224" i="1"/>
  <c r="W228" i="1"/>
  <c r="W232" i="1"/>
  <c r="W236" i="1"/>
  <c r="W222" i="1"/>
  <c r="W230" i="1"/>
  <c r="W219" i="1"/>
  <c r="W223" i="1"/>
  <c r="W227" i="1"/>
  <c r="W231" i="1"/>
  <c r="W235" i="1"/>
  <c r="W234" i="1"/>
  <c r="AI58" i="1"/>
  <c r="BB58" i="1"/>
  <c r="AI61" i="1"/>
  <c r="BB61" i="1"/>
  <c r="AI64" i="1"/>
  <c r="BB64" i="1"/>
  <c r="AI77" i="1"/>
  <c r="BB77" i="1"/>
  <c r="AI79" i="1"/>
  <c r="BB79" i="1"/>
  <c r="AI81" i="1"/>
  <c r="BB81" i="1"/>
  <c r="AI83" i="1"/>
  <c r="BB83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H123" i="1"/>
  <c r="AG12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9" i="1"/>
  <c r="BB200" i="1"/>
  <c r="BB201" i="1"/>
  <c r="BB204" i="1"/>
  <c r="BB205" i="1"/>
  <c r="BB206" i="1"/>
  <c r="BB207" i="1"/>
  <c r="BB208" i="1"/>
  <c r="BB209" i="1"/>
  <c r="BB210" i="1"/>
  <c r="BB211" i="1"/>
  <c r="AI212" i="1"/>
  <c r="BB212" i="1"/>
  <c r="AI67" i="1"/>
  <c r="BB67" i="1"/>
  <c r="AI71" i="1"/>
  <c r="BB71" i="1"/>
  <c r="AI74" i="1"/>
  <c r="BB74" i="1"/>
  <c r="H236" i="1"/>
  <c r="H237" i="1"/>
  <c r="X237" i="1"/>
  <c r="H235" i="1"/>
  <c r="X218" i="1"/>
  <c r="X222" i="1"/>
  <c r="X226" i="1"/>
  <c r="X230" i="1"/>
  <c r="X234" i="1"/>
  <c r="H218" i="1"/>
  <c r="H222" i="1"/>
  <c r="H226" i="1"/>
  <c r="H230" i="1"/>
  <c r="H234" i="1"/>
  <c r="X223" i="1"/>
  <c r="X235" i="1"/>
  <c r="X221" i="1"/>
  <c r="X225" i="1"/>
  <c r="X229" i="1"/>
  <c r="X233" i="1"/>
  <c r="H219" i="1"/>
  <c r="H223" i="1"/>
  <c r="H227" i="1"/>
  <c r="H231" i="1"/>
  <c r="H232" i="1"/>
  <c r="X219" i="1"/>
  <c r="H225" i="1"/>
  <c r="H233" i="1"/>
  <c r="X220" i="1"/>
  <c r="X224" i="1"/>
  <c r="X228" i="1"/>
  <c r="X232" i="1"/>
  <c r="X236" i="1"/>
  <c r="H220" i="1"/>
  <c r="H224" i="1"/>
  <c r="H228" i="1"/>
  <c r="X227" i="1"/>
  <c r="X231" i="1"/>
  <c r="H221" i="1"/>
  <c r="H229" i="1"/>
  <c r="AM57" i="1"/>
  <c r="BB57" i="1"/>
  <c r="AM59" i="1"/>
  <c r="BB59" i="1"/>
  <c r="AM62" i="1"/>
  <c r="BB62" i="1"/>
  <c r="AI66" i="1"/>
  <c r="BB66" i="1"/>
  <c r="AI68" i="1"/>
  <c r="BB68" i="1"/>
  <c r="AI70" i="1"/>
  <c r="BB70" i="1"/>
  <c r="AI72" i="1"/>
  <c r="BB72" i="1"/>
  <c r="AI85" i="1"/>
  <c r="BB85" i="1"/>
  <c r="AI87" i="1"/>
  <c r="BB87" i="1"/>
  <c r="AI131" i="1"/>
  <c r="BB131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88" i="1"/>
  <c r="AH188" i="1"/>
  <c r="AI163" i="1"/>
  <c r="AI196" i="1"/>
  <c r="AI206" i="1"/>
  <c r="AN91" i="1"/>
  <c r="AN93" i="1"/>
  <c r="AN95" i="1"/>
  <c r="AN97" i="1"/>
  <c r="AX153" i="1"/>
  <c r="AZ153" i="1" s="1"/>
  <c r="BA153" i="1" s="1"/>
  <c r="AX190" i="1"/>
  <c r="AO48" i="1"/>
  <c r="AK57" i="1"/>
  <c r="AO76" i="1"/>
  <c r="AI97" i="1"/>
  <c r="BL88" i="1"/>
  <c r="AR88" i="1"/>
  <c r="C88" i="1"/>
  <c r="AH88" i="1"/>
  <c r="AF88" i="1"/>
  <c r="BL89" i="1"/>
  <c r="AR89" i="1"/>
  <c r="C89" i="1"/>
  <c r="AF89" i="1"/>
  <c r="AH89" i="1"/>
  <c r="AR90" i="1"/>
  <c r="C90" i="1"/>
  <c r="AH90" i="1"/>
  <c r="AF90" i="1"/>
  <c r="BL91" i="1"/>
  <c r="AR91" i="1"/>
  <c r="C91" i="1"/>
  <c r="AF91" i="1"/>
  <c r="AH91" i="1"/>
  <c r="AR92" i="1"/>
  <c r="C92" i="1"/>
  <c r="AH92" i="1"/>
  <c r="AF92" i="1"/>
  <c r="BL93" i="1"/>
  <c r="AR93" i="1"/>
  <c r="C93" i="1"/>
  <c r="AF93" i="1"/>
  <c r="AH93" i="1"/>
  <c r="AR94" i="1"/>
  <c r="C94" i="1"/>
  <c r="AH94" i="1"/>
  <c r="AF94" i="1"/>
  <c r="BL95" i="1"/>
  <c r="AR95" i="1"/>
  <c r="C95" i="1"/>
  <c r="AF95" i="1"/>
  <c r="AH95" i="1"/>
  <c r="AR96" i="1"/>
  <c r="C96" i="1"/>
  <c r="AH96" i="1"/>
  <c r="AF96" i="1"/>
  <c r="BL97" i="1"/>
  <c r="AR97" i="1"/>
  <c r="C97" i="1"/>
  <c r="AF97" i="1"/>
  <c r="AH97" i="1"/>
  <c r="BL135" i="1"/>
  <c r="AR135" i="1"/>
  <c r="C135" i="1"/>
  <c r="AH135" i="1"/>
  <c r="AF135" i="1"/>
  <c r="BL136" i="1"/>
  <c r="AR136" i="1"/>
  <c r="C136" i="1"/>
  <c r="AF136" i="1"/>
  <c r="AH136" i="1"/>
  <c r="BL137" i="1"/>
  <c r="AR137" i="1"/>
  <c r="C137" i="1"/>
  <c r="AH137" i="1"/>
  <c r="AF137" i="1"/>
  <c r="BL138" i="1"/>
  <c r="AR138" i="1"/>
  <c r="C138" i="1"/>
  <c r="AF138" i="1"/>
  <c r="AH138" i="1"/>
  <c r="BL139" i="1"/>
  <c r="AR139" i="1"/>
  <c r="C139" i="1"/>
  <c r="AH139" i="1"/>
  <c r="AF139" i="1"/>
  <c r="BL140" i="1"/>
  <c r="AR140" i="1"/>
  <c r="C140" i="1"/>
  <c r="AF140" i="1"/>
  <c r="AH140" i="1"/>
  <c r="AR141" i="1"/>
  <c r="C141" i="1"/>
  <c r="BQ141" i="1"/>
  <c r="AF141" i="1"/>
  <c r="AH141" i="1"/>
  <c r="AR142" i="1"/>
  <c r="C142" i="1"/>
  <c r="BQ142" i="1"/>
  <c r="AH142" i="1"/>
  <c r="AF142" i="1"/>
  <c r="AR143" i="1"/>
  <c r="C143" i="1"/>
  <c r="BQ143" i="1"/>
  <c r="AF143" i="1"/>
  <c r="AH143" i="1"/>
  <c r="AR144" i="1"/>
  <c r="C144" i="1"/>
  <c r="BQ144" i="1"/>
  <c r="AH144" i="1"/>
  <c r="AF144" i="1"/>
  <c r="AR145" i="1"/>
  <c r="C145" i="1"/>
  <c r="BQ145" i="1"/>
  <c r="AF145" i="1"/>
  <c r="AH145" i="1"/>
  <c r="AR146" i="1"/>
  <c r="C146" i="1"/>
  <c r="BQ146" i="1"/>
  <c r="AH146" i="1"/>
  <c r="AF146" i="1"/>
  <c r="AR147" i="1"/>
  <c r="C147" i="1"/>
  <c r="BQ147" i="1"/>
  <c r="AF147" i="1"/>
  <c r="AH147" i="1"/>
  <c r="AR148" i="1"/>
  <c r="C148" i="1"/>
  <c r="BQ148" i="1"/>
  <c r="AH148" i="1"/>
  <c r="AF148" i="1"/>
  <c r="AR149" i="1"/>
  <c r="C149" i="1"/>
  <c r="AF149" i="1"/>
  <c r="AH149" i="1"/>
  <c r="AR150" i="1"/>
  <c r="C150" i="1"/>
  <c r="AH150" i="1"/>
  <c r="AF150" i="1"/>
  <c r="AR151" i="1"/>
  <c r="C151" i="1"/>
  <c r="AF151" i="1"/>
  <c r="AH151" i="1"/>
  <c r="AR152" i="1"/>
  <c r="C152" i="1"/>
  <c r="AH152" i="1"/>
  <c r="AF152" i="1"/>
  <c r="AR153" i="1"/>
  <c r="C153" i="1"/>
  <c r="AF153" i="1"/>
  <c r="AH153" i="1"/>
  <c r="AR154" i="1"/>
  <c r="C154" i="1"/>
  <c r="BQ154" i="1"/>
  <c r="AH154" i="1"/>
  <c r="AF154" i="1"/>
  <c r="BL155" i="1"/>
  <c r="AR155" i="1"/>
  <c r="C155" i="1"/>
  <c r="AF155" i="1"/>
  <c r="AH155" i="1"/>
  <c r="AR156" i="1"/>
  <c r="C156" i="1"/>
  <c r="AH156" i="1"/>
  <c r="AF156" i="1"/>
  <c r="AR157" i="1"/>
  <c r="C157" i="1"/>
  <c r="AH157" i="1"/>
  <c r="AF157" i="1"/>
  <c r="BL158" i="1"/>
  <c r="AR158" i="1"/>
  <c r="C158" i="1"/>
  <c r="AF158" i="1"/>
  <c r="AH158" i="1"/>
  <c r="BJ159" i="1"/>
  <c r="AR159" i="1"/>
  <c r="C159" i="1"/>
  <c r="AH159" i="1"/>
  <c r="AF159" i="1"/>
  <c r="AK213" i="1"/>
  <c r="BL214" i="1"/>
  <c r="AR214" i="1"/>
  <c r="C214" i="1"/>
  <c r="AF214" i="1"/>
  <c r="AH214" i="1"/>
  <c r="AR215" i="1"/>
  <c r="C215" i="1"/>
  <c r="BQ215" i="1"/>
  <c r="AH215" i="1"/>
  <c r="AF215" i="1"/>
  <c r="AR216" i="1"/>
  <c r="C216" i="1"/>
  <c r="BQ216" i="1"/>
  <c r="AF216" i="1"/>
  <c r="AH216" i="1"/>
  <c r="AR217" i="1"/>
  <c r="C217" i="1"/>
  <c r="BQ217" i="1"/>
  <c r="AH217" i="1"/>
  <c r="AF217" i="1"/>
  <c r="AR98" i="1"/>
  <c r="C98" i="1"/>
  <c r="BQ98" i="1"/>
  <c r="AF98" i="1"/>
  <c r="AH98" i="1"/>
  <c r="AR99" i="1"/>
  <c r="C99" i="1"/>
  <c r="AH99" i="1"/>
  <c r="AF99" i="1"/>
  <c r="AR100" i="1"/>
  <c r="C100" i="1"/>
  <c r="AF100" i="1"/>
  <c r="AH100" i="1"/>
  <c r="BL101" i="1"/>
  <c r="AR101" i="1"/>
  <c r="C101" i="1"/>
  <c r="AH101" i="1"/>
  <c r="AF101" i="1"/>
  <c r="BL102" i="1"/>
  <c r="AR102" i="1"/>
  <c r="C102" i="1"/>
  <c r="BQ102" i="1"/>
  <c r="AF102" i="1"/>
  <c r="AH102" i="1"/>
  <c r="BL103" i="1"/>
  <c r="AR103" i="1"/>
  <c r="C103" i="1"/>
  <c r="AH103" i="1"/>
  <c r="AF103" i="1"/>
  <c r="BL104" i="1"/>
  <c r="AR104" i="1"/>
  <c r="C104" i="1"/>
  <c r="AF104" i="1"/>
  <c r="AH104" i="1"/>
  <c r="AR105" i="1"/>
  <c r="C105" i="1"/>
  <c r="AH105" i="1"/>
  <c r="AF105" i="1"/>
  <c r="AR106" i="1"/>
  <c r="C106" i="1"/>
  <c r="BQ106" i="1"/>
  <c r="AF106" i="1"/>
  <c r="AH106" i="1"/>
  <c r="BJ107" i="1"/>
  <c r="AR107" i="1"/>
  <c r="C107" i="1"/>
  <c r="AH107" i="1"/>
  <c r="AF107" i="1"/>
  <c r="BL108" i="1"/>
  <c r="AR108" i="1"/>
  <c r="C108" i="1"/>
  <c r="AF108" i="1"/>
  <c r="AH108" i="1"/>
  <c r="BL109" i="1"/>
  <c r="AR109" i="1"/>
  <c r="C109" i="1"/>
  <c r="BQ109" i="1"/>
  <c r="AH109" i="1"/>
  <c r="AF109" i="1"/>
  <c r="BL110" i="1"/>
  <c r="AR110" i="1"/>
  <c r="C110" i="1"/>
  <c r="AF110" i="1"/>
  <c r="AH110" i="1"/>
  <c r="BL111" i="1"/>
  <c r="AR111" i="1"/>
  <c r="C111" i="1"/>
  <c r="AH111" i="1"/>
  <c r="AF111" i="1"/>
  <c r="AR112" i="1"/>
  <c r="C112" i="1"/>
  <c r="AF112" i="1"/>
  <c r="AH112" i="1"/>
  <c r="AR113" i="1"/>
  <c r="C113" i="1"/>
  <c r="BQ113" i="1"/>
  <c r="AH113" i="1"/>
  <c r="AF113" i="1"/>
  <c r="AR114" i="1"/>
  <c r="C114" i="1"/>
  <c r="AF114" i="1"/>
  <c r="AH114" i="1"/>
  <c r="AR115" i="1"/>
  <c r="C115" i="1"/>
  <c r="BQ115" i="1"/>
  <c r="AH115" i="1"/>
  <c r="AF115" i="1"/>
  <c r="BL116" i="1"/>
  <c r="AR116" i="1"/>
  <c r="C116" i="1"/>
  <c r="AF116" i="1"/>
  <c r="AH116" i="1"/>
  <c r="BL117" i="1"/>
  <c r="AR117" i="1"/>
  <c r="C117" i="1"/>
  <c r="BQ117" i="1"/>
  <c r="AH117" i="1"/>
  <c r="AF117" i="1"/>
  <c r="AR118" i="1"/>
  <c r="C118" i="1"/>
  <c r="AF118" i="1"/>
  <c r="AH118" i="1"/>
  <c r="AR119" i="1"/>
  <c r="C119" i="1"/>
  <c r="AH119" i="1"/>
  <c r="AF119" i="1"/>
  <c r="BL120" i="1"/>
  <c r="AR120" i="1"/>
  <c r="C120" i="1"/>
  <c r="AF120" i="1"/>
  <c r="AH120" i="1"/>
  <c r="BL121" i="1"/>
  <c r="AR121" i="1"/>
  <c r="C121" i="1"/>
  <c r="BQ121" i="1"/>
  <c r="AH121" i="1"/>
  <c r="AF121" i="1"/>
  <c r="AR122" i="1"/>
  <c r="C122" i="1"/>
  <c r="BQ122" i="1"/>
  <c r="AF122" i="1"/>
  <c r="AH122" i="1"/>
  <c r="BJ123" i="1"/>
  <c r="AR123" i="1"/>
  <c r="C123" i="1"/>
  <c r="BQ123" i="1"/>
  <c r="AF123" i="1"/>
  <c r="AR124" i="1"/>
  <c r="C124" i="1"/>
  <c r="AF124" i="1"/>
  <c r="AH124" i="1"/>
  <c r="AR160" i="1"/>
  <c r="C160" i="1"/>
  <c r="AF160" i="1"/>
  <c r="AH160" i="1"/>
  <c r="AR161" i="1"/>
  <c r="C161" i="1"/>
  <c r="AH161" i="1"/>
  <c r="AF161" i="1"/>
  <c r="AR162" i="1"/>
  <c r="C162" i="1"/>
  <c r="BQ162" i="1"/>
  <c r="AF162" i="1"/>
  <c r="AH162" i="1"/>
  <c r="BL163" i="1"/>
  <c r="AR163" i="1"/>
  <c r="C163" i="1"/>
  <c r="BQ163" i="1"/>
  <c r="AH163" i="1"/>
  <c r="AF163" i="1"/>
  <c r="AR164" i="1"/>
  <c r="C164" i="1"/>
  <c r="BQ164" i="1"/>
  <c r="AF164" i="1"/>
  <c r="AH164" i="1"/>
  <c r="BL165" i="1"/>
  <c r="AR165" i="1"/>
  <c r="C165" i="1"/>
  <c r="AH165" i="1"/>
  <c r="AF165" i="1"/>
  <c r="AR166" i="1"/>
  <c r="C166" i="1"/>
  <c r="AF166" i="1"/>
  <c r="AH166" i="1"/>
  <c r="BL167" i="1"/>
  <c r="AR167" i="1"/>
  <c r="C167" i="1"/>
  <c r="BQ167" i="1"/>
  <c r="AH167" i="1"/>
  <c r="AF167" i="1"/>
  <c r="AR168" i="1"/>
  <c r="C168" i="1"/>
  <c r="BQ168" i="1"/>
  <c r="AF168" i="1"/>
  <c r="AH168" i="1"/>
  <c r="BL169" i="1"/>
  <c r="AR169" i="1"/>
  <c r="C169" i="1"/>
  <c r="AH169" i="1"/>
  <c r="AF169" i="1"/>
  <c r="AR170" i="1"/>
  <c r="C170" i="1"/>
  <c r="AF170" i="1"/>
  <c r="AH170" i="1"/>
  <c r="BL171" i="1"/>
  <c r="AR171" i="1"/>
  <c r="C171" i="1"/>
  <c r="BQ171" i="1"/>
  <c r="AH171" i="1"/>
  <c r="AF171" i="1"/>
  <c r="AR172" i="1"/>
  <c r="C172" i="1"/>
  <c r="BQ172" i="1"/>
  <c r="AF172" i="1"/>
  <c r="AH172" i="1"/>
  <c r="BL173" i="1"/>
  <c r="AR173" i="1"/>
  <c r="C173" i="1"/>
  <c r="AH173" i="1"/>
  <c r="AF173" i="1"/>
  <c r="AR174" i="1"/>
  <c r="C174" i="1"/>
  <c r="AF174" i="1"/>
  <c r="AH174" i="1"/>
  <c r="BL175" i="1"/>
  <c r="AR175" i="1"/>
  <c r="C175" i="1"/>
  <c r="BQ175" i="1"/>
  <c r="AH175" i="1"/>
  <c r="AF175" i="1"/>
  <c r="AR176" i="1"/>
  <c r="C176" i="1"/>
  <c r="BQ176" i="1"/>
  <c r="AF176" i="1"/>
  <c r="AH176" i="1"/>
  <c r="BL177" i="1"/>
  <c r="AR177" i="1"/>
  <c r="C177" i="1"/>
  <c r="AH177" i="1"/>
  <c r="AF177" i="1"/>
  <c r="AR178" i="1"/>
  <c r="C178" i="1"/>
  <c r="BQ178" i="1"/>
  <c r="AF178" i="1"/>
  <c r="AH178" i="1"/>
  <c r="AR179" i="1"/>
  <c r="C179" i="1"/>
  <c r="AH179" i="1"/>
  <c r="AF179" i="1"/>
  <c r="AR180" i="1"/>
  <c r="C180" i="1"/>
  <c r="BQ180" i="1"/>
  <c r="AF180" i="1"/>
  <c r="AH180" i="1"/>
  <c r="BL181" i="1"/>
  <c r="AR181" i="1"/>
  <c r="C181" i="1"/>
  <c r="AH181" i="1"/>
  <c r="AF181" i="1"/>
  <c r="AR182" i="1"/>
  <c r="C182" i="1"/>
  <c r="AF182" i="1"/>
  <c r="AH182" i="1"/>
  <c r="AR183" i="1"/>
  <c r="C183" i="1"/>
  <c r="BQ183" i="1"/>
  <c r="AH183" i="1"/>
  <c r="AF183" i="1"/>
  <c r="AR184" i="1"/>
  <c r="C184" i="1"/>
  <c r="BQ184" i="1"/>
  <c r="AF184" i="1"/>
  <c r="AH184" i="1"/>
  <c r="AR185" i="1"/>
  <c r="C185" i="1"/>
  <c r="AH185" i="1"/>
  <c r="AF185" i="1"/>
  <c r="AR186" i="1"/>
  <c r="C186" i="1"/>
  <c r="AF186" i="1"/>
  <c r="AH186" i="1"/>
  <c r="AR187" i="1"/>
  <c r="C187" i="1"/>
  <c r="BQ187" i="1"/>
  <c r="AH187" i="1"/>
  <c r="AF187" i="1"/>
  <c r="AR188" i="1"/>
  <c r="C188" i="1"/>
  <c r="F188" i="1" s="1"/>
  <c r="BQ188" i="1"/>
  <c r="AF188" i="1"/>
  <c r="AR189" i="1"/>
  <c r="C189" i="1"/>
  <c r="AH189" i="1"/>
  <c r="AF189" i="1"/>
  <c r="AR190" i="1"/>
  <c r="C190" i="1"/>
  <c r="BQ190" i="1"/>
  <c r="AF190" i="1"/>
  <c r="AH190" i="1"/>
  <c r="BL191" i="1"/>
  <c r="AR191" i="1"/>
  <c r="C191" i="1"/>
  <c r="BQ191" i="1"/>
  <c r="AH191" i="1"/>
  <c r="AF191" i="1"/>
  <c r="AR192" i="1"/>
  <c r="C192" i="1"/>
  <c r="BQ192" i="1"/>
  <c r="AF192" i="1"/>
  <c r="AH192" i="1"/>
  <c r="BL193" i="1"/>
  <c r="AR193" i="1"/>
  <c r="C193" i="1"/>
  <c r="BQ193" i="1"/>
  <c r="AH193" i="1"/>
  <c r="AF193" i="1"/>
  <c r="AR194" i="1"/>
  <c r="C194" i="1"/>
  <c r="BQ194" i="1"/>
  <c r="AF194" i="1"/>
  <c r="AH194" i="1"/>
  <c r="BL195" i="1"/>
  <c r="AR195" i="1"/>
  <c r="C195" i="1"/>
  <c r="BQ195" i="1"/>
  <c r="AH195" i="1"/>
  <c r="AF195" i="1"/>
  <c r="AR196" i="1"/>
  <c r="C196" i="1"/>
  <c r="AF196" i="1"/>
  <c r="AH196" i="1"/>
  <c r="BL197" i="1"/>
  <c r="AR197" i="1"/>
  <c r="C197" i="1"/>
  <c r="AH197" i="1"/>
  <c r="AF197" i="1"/>
  <c r="AR198" i="1"/>
  <c r="C198" i="1"/>
  <c r="AF198" i="1"/>
  <c r="AH198" i="1"/>
  <c r="AR199" i="1"/>
  <c r="C199" i="1"/>
  <c r="AH199" i="1"/>
  <c r="AF199" i="1"/>
  <c r="AR200" i="1"/>
  <c r="C200" i="1"/>
  <c r="BQ200" i="1"/>
  <c r="AF200" i="1"/>
  <c r="AH200" i="1"/>
  <c r="BL201" i="1"/>
  <c r="AR201" i="1"/>
  <c r="C201" i="1"/>
  <c r="AH201" i="1"/>
  <c r="AF201" i="1"/>
  <c r="BL202" i="1"/>
  <c r="BR202" i="1" s="1"/>
  <c r="AR202" i="1"/>
  <c r="C202" i="1"/>
  <c r="BQ202" i="1"/>
  <c r="AF202" i="1"/>
  <c r="AH202" i="1"/>
  <c r="BL203" i="1"/>
  <c r="BR203" i="1" s="1"/>
  <c r="AR203" i="1"/>
  <c r="C203" i="1"/>
  <c r="AH203" i="1"/>
  <c r="AF203" i="1"/>
  <c r="AR204" i="1"/>
  <c r="C204" i="1"/>
  <c r="BQ204" i="1"/>
  <c r="AF204" i="1"/>
  <c r="AH204" i="1"/>
  <c r="AR205" i="1"/>
  <c r="C205" i="1"/>
  <c r="AH205" i="1"/>
  <c r="AF205" i="1"/>
  <c r="BL206" i="1"/>
  <c r="AR206" i="1"/>
  <c r="C206" i="1"/>
  <c r="AF206" i="1"/>
  <c r="AH206" i="1"/>
  <c r="AR207" i="1"/>
  <c r="C207" i="1"/>
  <c r="BQ207" i="1"/>
  <c r="AH207" i="1"/>
  <c r="AF207" i="1"/>
  <c r="AR208" i="1"/>
  <c r="C208" i="1"/>
  <c r="BQ208" i="1"/>
  <c r="AF208" i="1"/>
  <c r="AH208" i="1"/>
  <c r="AR209" i="1"/>
  <c r="C209" i="1"/>
  <c r="AH209" i="1"/>
  <c r="AF209" i="1"/>
  <c r="BL210" i="1"/>
  <c r="AR210" i="1"/>
  <c r="C210" i="1"/>
  <c r="BQ210" i="1"/>
  <c r="AF210" i="1"/>
  <c r="AH210" i="1"/>
  <c r="AR211" i="1"/>
  <c r="AH211" i="1"/>
  <c r="AF211" i="1"/>
  <c r="AR212" i="1"/>
  <c r="C212" i="1"/>
  <c r="BQ212" i="1"/>
  <c r="AF212" i="1"/>
  <c r="AH212" i="1"/>
  <c r="AR213" i="1"/>
  <c r="C213" i="1"/>
  <c r="AH213" i="1"/>
  <c r="AF213" i="1"/>
  <c r="AK154" i="1"/>
  <c r="AK195" i="1"/>
  <c r="AL195" i="1" s="1"/>
  <c r="AK184" i="1"/>
  <c r="AN206" i="1"/>
  <c r="AI130" i="1"/>
  <c r="AO150" i="1"/>
  <c r="AK189" i="1"/>
  <c r="AK197" i="1"/>
  <c r="AO74" i="1"/>
  <c r="AN89" i="1"/>
  <c r="AY129" i="1"/>
  <c r="AZ129" i="1" s="1"/>
  <c r="BA129" i="1" s="1"/>
  <c r="AO133" i="1"/>
  <c r="AX158" i="1"/>
  <c r="AX177" i="1"/>
  <c r="AX201" i="1"/>
  <c r="AO54" i="1"/>
  <c r="AO52" i="1"/>
  <c r="AO68" i="1"/>
  <c r="AM70" i="1"/>
  <c r="AK73" i="1"/>
  <c r="AL73" i="1" s="1"/>
  <c r="AK88" i="1"/>
  <c r="AL88" i="1" s="1"/>
  <c r="AN105" i="1"/>
  <c r="AN125" i="1"/>
  <c r="AJ133" i="1"/>
  <c r="AL133" i="1" s="1"/>
  <c r="AK153" i="1"/>
  <c r="AK158" i="1"/>
  <c r="AL158" i="1" s="1"/>
  <c r="AK165" i="1"/>
  <c r="AK169" i="1"/>
  <c r="AL169" i="1" s="1"/>
  <c r="AK173" i="1"/>
  <c r="AL173" i="1" s="1"/>
  <c r="AK177" i="1"/>
  <c r="AL177" i="1" s="1"/>
  <c r="AJ183" i="1"/>
  <c r="AK187" i="1"/>
  <c r="AK192" i="1"/>
  <c r="AK196" i="1"/>
  <c r="AL196" i="1" s="1"/>
  <c r="AK198" i="1"/>
  <c r="AX205" i="1"/>
  <c r="AK208" i="1"/>
  <c r="AX213" i="1"/>
  <c r="AK217" i="1"/>
  <c r="AL217" i="1" s="1"/>
  <c r="W14" i="1"/>
  <c r="BM14" i="1" s="1"/>
  <c r="AC14" i="1"/>
  <c r="AO15" i="1"/>
  <c r="AZ16" i="1"/>
  <c r="BA16" i="1" s="1"/>
  <c r="AZ20" i="1"/>
  <c r="BA20" i="1" s="1"/>
  <c r="AJ20" i="1"/>
  <c r="AO22" i="1"/>
  <c r="AO32" i="1"/>
  <c r="AO36" i="1"/>
  <c r="AO38" i="1"/>
  <c r="AJ41" i="1"/>
  <c r="AO42" i="1"/>
  <c r="AK60" i="1"/>
  <c r="AL60" i="1" s="1"/>
  <c r="AK71" i="1"/>
  <c r="AO72" i="1"/>
  <c r="AM74" i="1"/>
  <c r="AO78" i="1"/>
  <c r="AM79" i="1"/>
  <c r="AN83" i="1"/>
  <c r="AO88" i="1"/>
  <c r="AN112" i="1"/>
  <c r="AM132" i="1"/>
  <c r="AI132" i="1"/>
  <c r="AJ134" i="1"/>
  <c r="AX134" i="1"/>
  <c r="W13" i="1"/>
  <c r="AO14" i="1"/>
  <c r="AK15" i="1"/>
  <c r="AY23" i="1"/>
  <c r="AO28" i="1"/>
  <c r="AK31" i="1"/>
  <c r="AY47" i="1"/>
  <c r="AM64" i="1"/>
  <c r="AO83" i="1"/>
  <c r="BJ114" i="1"/>
  <c r="AY123" i="1"/>
  <c r="AK123" i="1"/>
  <c r="AL123" i="1" s="1"/>
  <c r="AZ126" i="1"/>
  <c r="BA126" i="1" s="1"/>
  <c r="BL107" i="1"/>
  <c r="AO153" i="1"/>
  <c r="AO154" i="1"/>
  <c r="AK163" i="1"/>
  <c r="AL163" i="1" s="1"/>
  <c r="AO165" i="1"/>
  <c r="AK167" i="1"/>
  <c r="AL167" i="1" s="1"/>
  <c r="AO169" i="1"/>
  <c r="AK171" i="1"/>
  <c r="AL171" i="1" s="1"/>
  <c r="AO173" i="1"/>
  <c r="AK175" i="1"/>
  <c r="AL175" i="1" s="1"/>
  <c r="AY181" i="1"/>
  <c r="AO183" i="1"/>
  <c r="AK188" i="1"/>
  <c r="AN194" i="1"/>
  <c r="AO195" i="1"/>
  <c r="AO196" i="1"/>
  <c r="AZ197" i="1"/>
  <c r="BA197" i="1" s="1"/>
  <c r="AO197" i="1"/>
  <c r="AO198" i="1"/>
  <c r="AK201" i="1"/>
  <c r="AO207" i="1"/>
  <c r="AO215" i="1"/>
  <c r="AO163" i="1"/>
  <c r="AO167" i="1"/>
  <c r="AO171" i="1"/>
  <c r="AO175" i="1"/>
  <c r="AX193" i="1"/>
  <c r="AZ193" i="1" s="1"/>
  <c r="BA193" i="1" s="1"/>
  <c r="X117" i="1"/>
  <c r="H14" i="1"/>
  <c r="H16" i="1"/>
  <c r="H18" i="1"/>
  <c r="H20" i="1"/>
  <c r="H22" i="1"/>
  <c r="H24" i="1"/>
  <c r="H26" i="1"/>
  <c r="H28" i="1"/>
  <c r="H30" i="1"/>
  <c r="H32" i="1"/>
  <c r="H34" i="1"/>
  <c r="H36" i="1"/>
  <c r="H38" i="1"/>
  <c r="H40" i="1"/>
  <c r="H42" i="1"/>
  <c r="H44" i="1"/>
  <c r="H46" i="1"/>
  <c r="H48" i="1"/>
  <c r="H50" i="1"/>
  <c r="H52" i="1"/>
  <c r="H54" i="1"/>
  <c r="H56" i="1"/>
  <c r="H58" i="1"/>
  <c r="H60" i="1"/>
  <c r="H62" i="1"/>
  <c r="H64" i="1"/>
  <c r="H66" i="1"/>
  <c r="H68" i="1"/>
  <c r="H70" i="1"/>
  <c r="H72" i="1"/>
  <c r="H74" i="1"/>
  <c r="H76" i="1"/>
  <c r="H78" i="1"/>
  <c r="H80" i="1"/>
  <c r="H82" i="1"/>
  <c r="H84" i="1"/>
  <c r="H86" i="1"/>
  <c r="H88" i="1"/>
  <c r="H90" i="1"/>
  <c r="H92" i="1"/>
  <c r="H94" i="1"/>
  <c r="H96" i="1"/>
  <c r="H99" i="1"/>
  <c r="H101" i="1"/>
  <c r="H103" i="1"/>
  <c r="H105" i="1"/>
  <c r="H107" i="1"/>
  <c r="H110" i="1"/>
  <c r="H112" i="1"/>
  <c r="H114" i="1"/>
  <c r="H116" i="1"/>
  <c r="H118" i="1"/>
  <c r="H120" i="1"/>
  <c r="H122" i="1"/>
  <c r="H124" i="1"/>
  <c r="H126" i="1"/>
  <c r="H128" i="1"/>
  <c r="H130" i="1"/>
  <c r="H132" i="1"/>
  <c r="H134" i="1"/>
  <c r="H136" i="1"/>
  <c r="H138" i="1"/>
  <c r="H140" i="1"/>
  <c r="H141" i="1"/>
  <c r="H143" i="1"/>
  <c r="H145" i="1"/>
  <c r="H17" i="1"/>
  <c r="H21" i="1"/>
  <c r="H25" i="1"/>
  <c r="H29" i="1"/>
  <c r="H33" i="1"/>
  <c r="H37" i="1"/>
  <c r="H41" i="1"/>
  <c r="H45" i="1"/>
  <c r="H49" i="1"/>
  <c r="H53" i="1"/>
  <c r="H57" i="1"/>
  <c r="H61" i="1"/>
  <c r="H65" i="1"/>
  <c r="H69" i="1"/>
  <c r="H73" i="1"/>
  <c r="H77" i="1"/>
  <c r="H81" i="1"/>
  <c r="H85" i="1"/>
  <c r="H89" i="1"/>
  <c r="H93" i="1"/>
  <c r="H97" i="1"/>
  <c r="H98" i="1"/>
  <c r="H102" i="1"/>
  <c r="H106" i="1"/>
  <c r="H109" i="1"/>
  <c r="H113" i="1"/>
  <c r="H117" i="1"/>
  <c r="H121" i="1"/>
  <c r="H125" i="1"/>
  <c r="H129" i="1"/>
  <c r="H133" i="1"/>
  <c r="H137" i="1"/>
  <c r="H142" i="1"/>
  <c r="H146" i="1"/>
  <c r="H148" i="1"/>
  <c r="H150" i="1"/>
  <c r="H152" i="1"/>
  <c r="H154" i="1"/>
  <c r="H156" i="1"/>
  <c r="H157" i="1"/>
  <c r="H159" i="1"/>
  <c r="H161" i="1"/>
  <c r="H163" i="1"/>
  <c r="H165" i="1"/>
  <c r="H167" i="1"/>
  <c r="H169" i="1"/>
  <c r="H171" i="1"/>
  <c r="H173" i="1"/>
  <c r="H175" i="1"/>
  <c r="H177" i="1"/>
  <c r="H179" i="1"/>
  <c r="H181" i="1"/>
  <c r="H183" i="1"/>
  <c r="H185" i="1"/>
  <c r="H187" i="1"/>
  <c r="H189" i="1"/>
  <c r="H191" i="1"/>
  <c r="H193" i="1"/>
  <c r="H195" i="1"/>
  <c r="H197" i="1"/>
  <c r="H199" i="1"/>
  <c r="H201" i="1"/>
  <c r="H203" i="1"/>
  <c r="H205" i="1"/>
  <c r="H207" i="1"/>
  <c r="H209" i="1"/>
  <c r="H211" i="1"/>
  <c r="H213" i="1"/>
  <c r="H215" i="1"/>
  <c r="H217" i="1"/>
  <c r="X14" i="1"/>
  <c r="H15" i="1"/>
  <c r="H19" i="1"/>
  <c r="H23" i="1"/>
  <c r="H27" i="1"/>
  <c r="H31" i="1"/>
  <c r="H35" i="1"/>
  <c r="H39" i="1"/>
  <c r="H43" i="1"/>
  <c r="H47" i="1"/>
  <c r="H51" i="1"/>
  <c r="H55" i="1"/>
  <c r="H59" i="1"/>
  <c r="H63" i="1"/>
  <c r="H67" i="1"/>
  <c r="H71" i="1"/>
  <c r="H75" i="1"/>
  <c r="H79" i="1"/>
  <c r="H83" i="1"/>
  <c r="H87" i="1"/>
  <c r="H91" i="1"/>
  <c r="H95" i="1"/>
  <c r="H100" i="1"/>
  <c r="H104" i="1"/>
  <c r="H108" i="1"/>
  <c r="H111" i="1"/>
  <c r="H115" i="1"/>
  <c r="H119" i="1"/>
  <c r="H123" i="1"/>
  <c r="H127" i="1"/>
  <c r="H131" i="1"/>
  <c r="H135" i="1"/>
  <c r="H139" i="1"/>
  <c r="H144" i="1"/>
  <c r="H147" i="1"/>
  <c r="H149" i="1"/>
  <c r="H151" i="1"/>
  <c r="H153" i="1"/>
  <c r="H155" i="1"/>
  <c r="H158" i="1"/>
  <c r="H160" i="1"/>
  <c r="H162" i="1"/>
  <c r="H164" i="1"/>
  <c r="H166" i="1"/>
  <c r="H168" i="1"/>
  <c r="H170" i="1"/>
  <c r="H172" i="1"/>
  <c r="H174" i="1"/>
  <c r="H176" i="1"/>
  <c r="H178" i="1"/>
  <c r="H180" i="1"/>
  <c r="H182" i="1"/>
  <c r="H184" i="1"/>
  <c r="H186" i="1"/>
  <c r="H188" i="1"/>
  <c r="H190" i="1"/>
  <c r="H192" i="1"/>
  <c r="H194" i="1"/>
  <c r="H196" i="1"/>
  <c r="H198" i="1"/>
  <c r="H200" i="1"/>
  <c r="H202" i="1"/>
  <c r="H204" i="1"/>
  <c r="H206" i="1"/>
  <c r="H208" i="1"/>
  <c r="H210" i="1"/>
  <c r="H212" i="1"/>
  <c r="H214" i="1"/>
  <c r="H216" i="1"/>
  <c r="H13" i="1"/>
  <c r="X109" i="1"/>
  <c r="BN109" i="1" s="1"/>
  <c r="X98" i="1"/>
  <c r="AN13" i="1"/>
  <c r="X13" i="1"/>
  <c r="AN14" i="1"/>
  <c r="AZ15" i="1"/>
  <c r="BA15" i="1" s="1"/>
  <c r="AC15" i="1"/>
  <c r="AN15" i="1"/>
  <c r="X16" i="1"/>
  <c r="AJ16" i="1"/>
  <c r="W17" i="1"/>
  <c r="BM17" i="1" s="1"/>
  <c r="W18" i="1"/>
  <c r="BM18" i="1" s="1"/>
  <c r="AC18" i="1"/>
  <c r="AO18" i="1"/>
  <c r="AK19" i="1"/>
  <c r="AO19" i="1"/>
  <c r="AN21" i="1"/>
  <c r="X21" i="1"/>
  <c r="AX21" i="1"/>
  <c r="AN22" i="1"/>
  <c r="W24" i="1"/>
  <c r="AO24" i="1"/>
  <c r="AY25" i="1"/>
  <c r="X26" i="1"/>
  <c r="BN26" i="1" s="1"/>
  <c r="AO26" i="1"/>
  <c r="AY27" i="1"/>
  <c r="AY29" i="1"/>
  <c r="W30" i="1"/>
  <c r="AO30" i="1"/>
  <c r="AY31" i="1"/>
  <c r="AJ33" i="1"/>
  <c r="W34" i="1"/>
  <c r="AO34" i="1"/>
  <c r="AY35" i="1"/>
  <c r="AK39" i="1"/>
  <c r="W40" i="1"/>
  <c r="AO40" i="1"/>
  <c r="AN41" i="1"/>
  <c r="AK41" i="1"/>
  <c r="AL41" i="1" s="1"/>
  <c r="AY41" i="1"/>
  <c r="AZ41" i="1" s="1"/>
  <c r="BA41" i="1" s="1"/>
  <c r="W44" i="1"/>
  <c r="AO44" i="1"/>
  <c r="AN45" i="1"/>
  <c r="AY45" i="1"/>
  <c r="W46" i="1"/>
  <c r="AO46" i="1"/>
  <c r="AN47" i="1"/>
  <c r="AK47" i="1"/>
  <c r="AL47" i="1" s="1"/>
  <c r="AJ49" i="1"/>
  <c r="W50" i="1"/>
  <c r="AO50" i="1"/>
  <c r="AY51" i="1"/>
  <c r="AY55" i="1"/>
  <c r="W56" i="1"/>
  <c r="BM56" i="1" s="1"/>
  <c r="BR56" i="1" s="1"/>
  <c r="AL57" i="1"/>
  <c r="AX57" i="1"/>
  <c r="W58" i="1"/>
  <c r="AM58" i="1"/>
  <c r="AM60" i="1"/>
  <c r="AX60" i="1"/>
  <c r="AX62" i="1"/>
  <c r="W63" i="1"/>
  <c r="BC63" i="1" s="1"/>
  <c r="AK63" i="1"/>
  <c r="AL63" i="1" s="1"/>
  <c r="W64" i="1"/>
  <c r="BC64" i="1" s="1"/>
  <c r="AK64" i="1"/>
  <c r="W65" i="1"/>
  <c r="W66" i="1"/>
  <c r="BM66" i="1" s="1"/>
  <c r="AM66" i="1"/>
  <c r="BF66" i="1" s="1"/>
  <c r="AX66" i="1"/>
  <c r="AM67" i="1"/>
  <c r="AX68" i="1"/>
  <c r="AZ68" i="1" s="1"/>
  <c r="BA68" i="1" s="1"/>
  <c r="AM69" i="1"/>
  <c r="AK69" i="1"/>
  <c r="AL69" i="1" s="1"/>
  <c r="AN70" i="1"/>
  <c r="AM71" i="1"/>
  <c r="AJ72" i="1"/>
  <c r="AX72" i="1"/>
  <c r="AZ72" i="1" s="1"/>
  <c r="BA72" i="1" s="1"/>
  <c r="AM73" i="1"/>
  <c r="AJ74" i="1"/>
  <c r="AN74" i="1"/>
  <c r="AN75" i="1"/>
  <c r="AY77" i="1"/>
  <c r="AO77" i="1"/>
  <c r="AJ77" i="1"/>
  <c r="AL77" i="1" s="1"/>
  <c r="AN77" i="1"/>
  <c r="AO80" i="1"/>
  <c r="AY81" i="1"/>
  <c r="AO81" i="1"/>
  <c r="AJ81" i="1"/>
  <c r="AN81" i="1"/>
  <c r="AN17" i="1"/>
  <c r="X17" i="1"/>
  <c r="AX17" i="1"/>
  <c r="AN18" i="1"/>
  <c r="AZ19" i="1"/>
  <c r="BA19" i="1" s="1"/>
  <c r="AC19" i="1"/>
  <c r="AN19" i="1"/>
  <c r="X20" i="1"/>
  <c r="W21" i="1"/>
  <c r="BM21" i="1" s="1"/>
  <c r="W22" i="1"/>
  <c r="BM22" i="1" s="1"/>
  <c r="AC22" i="1"/>
  <c r="X24" i="1"/>
  <c r="W26" i="1"/>
  <c r="W28" i="1"/>
  <c r="AN29" i="1"/>
  <c r="AX29" i="1"/>
  <c r="W32" i="1"/>
  <c r="AN33" i="1"/>
  <c r="AK33" i="1"/>
  <c r="AY33" i="1"/>
  <c r="AZ33" i="1" s="1"/>
  <c r="BA33" i="1" s="1"/>
  <c r="W36" i="1"/>
  <c r="AN37" i="1"/>
  <c r="AY37" i="1"/>
  <c r="W38" i="1"/>
  <c r="AY39" i="1"/>
  <c r="W42" i="1"/>
  <c r="AY43" i="1"/>
  <c r="W48" i="1"/>
  <c r="AN49" i="1"/>
  <c r="AK49" i="1"/>
  <c r="AY49" i="1"/>
  <c r="AZ49" i="1" s="1"/>
  <c r="BA49" i="1" s="1"/>
  <c r="W52" i="1"/>
  <c r="BF52" i="1" s="1"/>
  <c r="AN53" i="1"/>
  <c r="AY53" i="1"/>
  <c r="W54" i="1"/>
  <c r="BS54" i="1" s="1"/>
  <c r="AN55" i="1"/>
  <c r="AK55" i="1"/>
  <c r="AL55" i="1" s="1"/>
  <c r="W57" i="1"/>
  <c r="AK58" i="1"/>
  <c r="W59" i="1"/>
  <c r="BM59" i="1" s="1"/>
  <c r="BR59" i="1" s="1"/>
  <c r="W60" i="1"/>
  <c r="BM60" i="1" s="1"/>
  <c r="W61" i="1"/>
  <c r="AM61" i="1"/>
  <c r="W62" i="1"/>
  <c r="BM62" i="1" s="1"/>
  <c r="BR62" i="1" s="1"/>
  <c r="AN63" i="1"/>
  <c r="AX63" i="1"/>
  <c r="AN66" i="1"/>
  <c r="W67" i="1"/>
  <c r="BM67" i="1" s="1"/>
  <c r="BR67" i="1" s="1"/>
  <c r="AM68" i="1"/>
  <c r="AN69" i="1"/>
  <c r="AO69" i="1"/>
  <c r="AY70" i="1"/>
  <c r="AO70" i="1"/>
  <c r="AK70" i="1"/>
  <c r="AL70" i="1" s="1"/>
  <c r="AY75" i="1"/>
  <c r="AK75" i="1"/>
  <c r="AL75" i="1" s="1"/>
  <c r="AO75" i="1"/>
  <c r="AM76" i="1"/>
  <c r="AY79" i="1"/>
  <c r="AO79" i="1"/>
  <c r="AJ79" i="1"/>
  <c r="AL79" i="1" s="1"/>
  <c r="AN79" i="1"/>
  <c r="AJ80" i="1"/>
  <c r="AX80" i="1"/>
  <c r="AZ80" i="1" s="1"/>
  <c r="BA80" i="1" s="1"/>
  <c r="AN71" i="1"/>
  <c r="AO71" i="1"/>
  <c r="AM72" i="1"/>
  <c r="AN73" i="1"/>
  <c r="AO73" i="1"/>
  <c r="AM75" i="1"/>
  <c r="AX76" i="1"/>
  <c r="AZ76" i="1" s="1"/>
  <c r="BA76" i="1" s="1"/>
  <c r="AN82" i="1"/>
  <c r="AK82" i="1"/>
  <c r="AL82" i="1" s="1"/>
  <c r="AX82" i="1"/>
  <c r="AZ82" i="1" s="1"/>
  <c r="BA82" i="1" s="1"/>
  <c r="AK83" i="1"/>
  <c r="AL83" i="1" s="1"/>
  <c r="AN84" i="1"/>
  <c r="AO84" i="1"/>
  <c r="AO86" i="1"/>
  <c r="AO87" i="1"/>
  <c r="BJ88" i="1"/>
  <c r="AN88" i="1"/>
  <c r="BQ88" i="1"/>
  <c r="AX88" i="1"/>
  <c r="AZ88" i="1" s="1"/>
  <c r="BA88" i="1" s="1"/>
  <c r="AM89" i="1"/>
  <c r="AX90" i="1"/>
  <c r="AZ90" i="1" s="1"/>
  <c r="BA90" i="1" s="1"/>
  <c r="BQ90" i="1"/>
  <c r="BL90" i="1"/>
  <c r="BJ91" i="1"/>
  <c r="AX91" i="1"/>
  <c r="BQ91" i="1"/>
  <c r="AM92" i="1"/>
  <c r="AM93" i="1"/>
  <c r="AX94" i="1"/>
  <c r="AZ94" i="1" s="1"/>
  <c r="BA94" i="1" s="1"/>
  <c r="BQ94" i="1"/>
  <c r="BL94" i="1"/>
  <c r="BJ95" i="1"/>
  <c r="AX95" i="1"/>
  <c r="BQ95" i="1"/>
  <c r="AM96" i="1"/>
  <c r="AM97" i="1"/>
  <c r="AI98" i="1"/>
  <c r="BL98" i="1"/>
  <c r="BJ99" i="1"/>
  <c r="AX99" i="1"/>
  <c r="BQ99" i="1"/>
  <c r="BL99" i="1"/>
  <c r="BJ100" i="1"/>
  <c r="AX100" i="1"/>
  <c r="BQ100" i="1"/>
  <c r="BL100" i="1"/>
  <c r="AX101" i="1"/>
  <c r="BQ101" i="1"/>
  <c r="AN101" i="1"/>
  <c r="BJ103" i="1"/>
  <c r="AX103" i="1"/>
  <c r="BQ103" i="1"/>
  <c r="BL105" i="1"/>
  <c r="AX105" i="1"/>
  <c r="BQ105" i="1"/>
  <c r="AM106" i="1"/>
  <c r="BJ108" i="1"/>
  <c r="AX108" i="1"/>
  <c r="BQ108" i="1"/>
  <c r="BJ110" i="1"/>
  <c r="AX110" i="1"/>
  <c r="BQ110" i="1"/>
  <c r="BL112" i="1"/>
  <c r="AX112" i="1"/>
  <c r="BQ112" i="1"/>
  <c r="AM113" i="1"/>
  <c r="AM115" i="1"/>
  <c r="AM120" i="1"/>
  <c r="BL122" i="1"/>
  <c r="AM126" i="1"/>
  <c r="AI126" i="1"/>
  <c r="AO127" i="1"/>
  <c r="AY127" i="1"/>
  <c r="AZ127" i="1" s="1"/>
  <c r="BA127" i="1" s="1"/>
  <c r="AJ127" i="1"/>
  <c r="AN127" i="1"/>
  <c r="AY132" i="1"/>
  <c r="AO132" i="1"/>
  <c r="AM134" i="1"/>
  <c r="AI134" i="1"/>
  <c r="AY135" i="1"/>
  <c r="AO135" i="1"/>
  <c r="AK135" i="1"/>
  <c r="AL135" i="1" s="1"/>
  <c r="BJ135" i="1"/>
  <c r="AN135" i="1"/>
  <c r="BQ135" i="1"/>
  <c r="AX135" i="1"/>
  <c r="AY137" i="1"/>
  <c r="AO137" i="1"/>
  <c r="AK137" i="1"/>
  <c r="AL137" i="1" s="1"/>
  <c r="BJ137" i="1"/>
  <c r="AN137" i="1"/>
  <c r="BQ137" i="1"/>
  <c r="AX137" i="1"/>
  <c r="AY139" i="1"/>
  <c r="AO139" i="1"/>
  <c r="AK139" i="1"/>
  <c r="AL139" i="1" s="1"/>
  <c r="BJ139" i="1"/>
  <c r="AN139" i="1"/>
  <c r="BQ139" i="1"/>
  <c r="AX139" i="1"/>
  <c r="AO151" i="1"/>
  <c r="AY152" i="1"/>
  <c r="AZ152" i="1" s="1"/>
  <c r="BA152" i="1" s="1"/>
  <c r="AO152" i="1"/>
  <c r="BL152" i="1"/>
  <c r="AN152" i="1"/>
  <c r="BQ152" i="1"/>
  <c r="AO159" i="1"/>
  <c r="AK159" i="1"/>
  <c r="AL159" i="1" s="1"/>
  <c r="BL159" i="1"/>
  <c r="AN159" i="1"/>
  <c r="BQ159" i="1"/>
  <c r="AX159" i="1"/>
  <c r="AO185" i="1"/>
  <c r="AK185" i="1"/>
  <c r="AL185" i="1" s="1"/>
  <c r="BL185" i="1"/>
  <c r="AX185" i="1"/>
  <c r="AZ185" i="1" s="1"/>
  <c r="BA185" i="1" s="1"/>
  <c r="BQ185" i="1"/>
  <c r="AN185" i="1"/>
  <c r="AP185" i="1" s="1"/>
  <c r="AY199" i="1"/>
  <c r="AZ199" i="1" s="1"/>
  <c r="BA199" i="1" s="1"/>
  <c r="AK199" i="1"/>
  <c r="BL199" i="1"/>
  <c r="AN199" i="1"/>
  <c r="BQ199" i="1"/>
  <c r="AO82" i="1"/>
  <c r="AK84" i="1"/>
  <c r="AL84" i="1" s="1"/>
  <c r="AO85" i="1"/>
  <c r="AN86" i="1"/>
  <c r="AK86" i="1"/>
  <c r="AL86" i="1" s="1"/>
  <c r="BJ89" i="1"/>
  <c r="AX89" i="1"/>
  <c r="BQ89" i="1"/>
  <c r="AM90" i="1"/>
  <c r="AM91" i="1"/>
  <c r="AX92" i="1"/>
  <c r="AZ92" i="1" s="1"/>
  <c r="BA92" i="1" s="1"/>
  <c r="BQ92" i="1"/>
  <c r="BL92" i="1"/>
  <c r="BJ93" i="1"/>
  <c r="AX93" i="1"/>
  <c r="BQ93" i="1"/>
  <c r="AM94" i="1"/>
  <c r="AM95" i="1"/>
  <c r="AX96" i="1"/>
  <c r="AZ96" i="1" s="1"/>
  <c r="BA96" i="1" s="1"/>
  <c r="BQ96" i="1"/>
  <c r="BL96" i="1"/>
  <c r="BJ97" i="1"/>
  <c r="AX97" i="1"/>
  <c r="BQ97" i="1"/>
  <c r="AM99" i="1"/>
  <c r="AM100" i="1"/>
  <c r="AM101" i="1"/>
  <c r="BJ104" i="1"/>
  <c r="AX104" i="1"/>
  <c r="BQ104" i="1"/>
  <c r="AM107" i="1"/>
  <c r="BJ111" i="1"/>
  <c r="AX111" i="1"/>
  <c r="BQ111" i="1"/>
  <c r="AM114" i="1"/>
  <c r="AM116" i="1"/>
  <c r="BJ118" i="1"/>
  <c r="BL118" i="1"/>
  <c r="AX118" i="1"/>
  <c r="AZ118" i="1" s="1"/>
  <c r="BA118" i="1" s="1"/>
  <c r="BQ118" i="1"/>
  <c r="AM123" i="1"/>
  <c r="AY124" i="1"/>
  <c r="AO124" i="1"/>
  <c r="AK124" i="1"/>
  <c r="AL124" i="1" s="1"/>
  <c r="BL124" i="1"/>
  <c r="BJ124" i="1"/>
  <c r="AN124" i="1"/>
  <c r="BQ124" i="1"/>
  <c r="AX124" i="1"/>
  <c r="AM128" i="1"/>
  <c r="AI128" i="1"/>
  <c r="AX130" i="1"/>
  <c r="AO131" i="1"/>
  <c r="AY131" i="1"/>
  <c r="AZ131" i="1" s="1"/>
  <c r="BA131" i="1" s="1"/>
  <c r="AJ131" i="1"/>
  <c r="AN131" i="1"/>
  <c r="AY136" i="1"/>
  <c r="AO136" i="1"/>
  <c r="AK136" i="1"/>
  <c r="AL136" i="1" s="1"/>
  <c r="BJ136" i="1"/>
  <c r="AN136" i="1"/>
  <c r="BQ136" i="1"/>
  <c r="AX136" i="1"/>
  <c r="AY138" i="1"/>
  <c r="AO138" i="1"/>
  <c r="AK138" i="1"/>
  <c r="AL138" i="1" s="1"/>
  <c r="BJ138" i="1"/>
  <c r="AN138" i="1"/>
  <c r="BQ138" i="1"/>
  <c r="AX138" i="1"/>
  <c r="AY140" i="1"/>
  <c r="AO140" i="1"/>
  <c r="AK140" i="1"/>
  <c r="AL140" i="1" s="1"/>
  <c r="BJ140" i="1"/>
  <c r="AN140" i="1"/>
  <c r="BQ140" i="1"/>
  <c r="AX140" i="1"/>
  <c r="BL151" i="1"/>
  <c r="AN151" i="1"/>
  <c r="BQ151" i="1"/>
  <c r="AY155" i="1"/>
  <c r="AZ155" i="1" s="1"/>
  <c r="BA155" i="1" s="1"/>
  <c r="AO155" i="1"/>
  <c r="AK155" i="1"/>
  <c r="AY161" i="1"/>
  <c r="AK161" i="1"/>
  <c r="AL161" i="1" s="1"/>
  <c r="BL161" i="1"/>
  <c r="AN161" i="1"/>
  <c r="BQ161" i="1"/>
  <c r="AX161" i="1"/>
  <c r="AI191" i="1"/>
  <c r="AO204" i="1"/>
  <c r="AK204" i="1"/>
  <c r="BL209" i="1"/>
  <c r="AN209" i="1"/>
  <c r="BQ209" i="1"/>
  <c r="BL211" i="1"/>
  <c r="AN211" i="1"/>
  <c r="AM213" i="1"/>
  <c r="AO216" i="1"/>
  <c r="AK216" i="1"/>
  <c r="AM102" i="1"/>
  <c r="AM103" i="1"/>
  <c r="AM104" i="1"/>
  <c r="AM105" i="1"/>
  <c r="BL106" i="1"/>
  <c r="AX107" i="1"/>
  <c r="AZ107" i="1" s="1"/>
  <c r="BA107" i="1" s="1"/>
  <c r="BQ107" i="1"/>
  <c r="AM108" i="1"/>
  <c r="AM110" i="1"/>
  <c r="AM111" i="1"/>
  <c r="BL113" i="1"/>
  <c r="AX114" i="1"/>
  <c r="BQ114" i="1"/>
  <c r="BL114" i="1"/>
  <c r="BJ115" i="1"/>
  <c r="AX115" i="1"/>
  <c r="BL115" i="1"/>
  <c r="AX116" i="1"/>
  <c r="BQ116" i="1"/>
  <c r="AN116" i="1"/>
  <c r="AM117" i="1"/>
  <c r="AM118" i="1"/>
  <c r="BJ119" i="1"/>
  <c r="AX119" i="1"/>
  <c r="BL119" i="1"/>
  <c r="AX120" i="1"/>
  <c r="BQ120" i="1"/>
  <c r="AN120" i="1"/>
  <c r="AM121" i="1"/>
  <c r="AM122" i="1"/>
  <c r="BL123" i="1"/>
  <c r="AN123" i="1"/>
  <c r="AX123" i="1"/>
  <c r="AM124" i="1"/>
  <c r="AJ125" i="1"/>
  <c r="AL125" i="1" s="1"/>
  <c r="AY125" i="1"/>
  <c r="AZ125" i="1" s="1"/>
  <c r="BA125" i="1" s="1"/>
  <c r="AJ129" i="1"/>
  <c r="AL129" i="1" s="1"/>
  <c r="AN129" i="1"/>
  <c r="AN133" i="1"/>
  <c r="AY133" i="1"/>
  <c r="AZ133" i="1" s="1"/>
  <c r="BA133" i="1" s="1"/>
  <c r="AM136" i="1"/>
  <c r="AM137" i="1"/>
  <c r="AM138" i="1"/>
  <c r="AM139" i="1"/>
  <c r="AM140" i="1"/>
  <c r="AO141" i="1"/>
  <c r="AO142" i="1"/>
  <c r="AO143" i="1"/>
  <c r="AO144" i="1"/>
  <c r="AO145" i="1"/>
  <c r="AO146" i="1"/>
  <c r="AO147" i="1"/>
  <c r="AO148" i="1"/>
  <c r="BL149" i="1"/>
  <c r="AN149" i="1"/>
  <c r="BQ149" i="1"/>
  <c r="AO149" i="1"/>
  <c r="BL150" i="1"/>
  <c r="AN150" i="1"/>
  <c r="BL153" i="1"/>
  <c r="AN153" i="1"/>
  <c r="BQ153" i="1"/>
  <c r="AZ154" i="1"/>
  <c r="BA154" i="1" s="1"/>
  <c r="BL154" i="1"/>
  <c r="AN154" i="1"/>
  <c r="AO157" i="1"/>
  <c r="AK157" i="1"/>
  <c r="AL157" i="1" s="1"/>
  <c r="BL157" i="1"/>
  <c r="AN157" i="1"/>
  <c r="AX157" i="1"/>
  <c r="BJ157" i="1"/>
  <c r="BQ160" i="1"/>
  <c r="AN160" i="1"/>
  <c r="AM165" i="1"/>
  <c r="BL166" i="1"/>
  <c r="AX166" i="1"/>
  <c r="AZ166" i="1" s="1"/>
  <c r="BA166" i="1" s="1"/>
  <c r="BQ166" i="1"/>
  <c r="AM169" i="1"/>
  <c r="BL170" i="1"/>
  <c r="AX170" i="1"/>
  <c r="AZ170" i="1" s="1"/>
  <c r="BA170" i="1" s="1"/>
  <c r="BQ170" i="1"/>
  <c r="AM173" i="1"/>
  <c r="BL174" i="1"/>
  <c r="AX174" i="1"/>
  <c r="AZ174" i="1" s="1"/>
  <c r="BA174" i="1" s="1"/>
  <c r="BQ174" i="1"/>
  <c r="AM177" i="1"/>
  <c r="AM178" i="1"/>
  <c r="AY179" i="1"/>
  <c r="AZ179" i="1" s="1"/>
  <c r="BA179" i="1" s="1"/>
  <c r="AO179" i="1"/>
  <c r="AK179" i="1"/>
  <c r="BL179" i="1"/>
  <c r="AN179" i="1"/>
  <c r="AM180" i="1"/>
  <c r="AM181" i="1"/>
  <c r="AX184" i="1"/>
  <c r="AJ184" i="1"/>
  <c r="BL189" i="1"/>
  <c r="AN189" i="1"/>
  <c r="BQ189" i="1"/>
  <c r="AO189" i="1"/>
  <c r="AO190" i="1"/>
  <c r="AK190" i="1"/>
  <c r="AI193" i="1"/>
  <c r="AM201" i="1"/>
  <c r="AN203" i="1"/>
  <c r="AP203" i="1" s="1"/>
  <c r="AX208" i="1"/>
  <c r="AJ208" i="1"/>
  <c r="AX209" i="1"/>
  <c r="AO211" i="1"/>
  <c r="AO212" i="1"/>
  <c r="AK212" i="1"/>
  <c r="BQ211" i="1"/>
  <c r="BQ203" i="1"/>
  <c r="BQ179" i="1"/>
  <c r="BQ157" i="1"/>
  <c r="BQ150" i="1"/>
  <c r="BQ119" i="1"/>
  <c r="AN155" i="1"/>
  <c r="BQ155" i="1"/>
  <c r="BL156" i="1"/>
  <c r="AN156" i="1"/>
  <c r="AK156" i="1"/>
  <c r="AO156" i="1"/>
  <c r="AM157" i="1"/>
  <c r="AN158" i="1"/>
  <c r="BQ158" i="1"/>
  <c r="BJ158" i="1"/>
  <c r="AM160" i="1"/>
  <c r="AM161" i="1"/>
  <c r="AM162" i="1"/>
  <c r="AN163" i="1"/>
  <c r="AX163" i="1"/>
  <c r="AZ163" i="1" s="1"/>
  <c r="BA163" i="1" s="1"/>
  <c r="AM164" i="1"/>
  <c r="AL165" i="1"/>
  <c r="AN165" i="1"/>
  <c r="AX165" i="1"/>
  <c r="AZ165" i="1" s="1"/>
  <c r="BA165" i="1" s="1"/>
  <c r="AM166" i="1"/>
  <c r="AN167" i="1"/>
  <c r="AX167" i="1"/>
  <c r="AZ167" i="1" s="1"/>
  <c r="BA167" i="1" s="1"/>
  <c r="AM168" i="1"/>
  <c r="AN169" i="1"/>
  <c r="AX169" i="1"/>
  <c r="AZ169" i="1" s="1"/>
  <c r="BA169" i="1" s="1"/>
  <c r="AM170" i="1"/>
  <c r="AN171" i="1"/>
  <c r="AX171" i="1"/>
  <c r="AZ171" i="1" s="1"/>
  <c r="BA171" i="1" s="1"/>
  <c r="AM172" i="1"/>
  <c r="AN173" i="1"/>
  <c r="AX173" i="1"/>
  <c r="AZ173" i="1" s="1"/>
  <c r="BA173" i="1" s="1"/>
  <c r="AM174" i="1"/>
  <c r="AN175" i="1"/>
  <c r="AX175" i="1"/>
  <c r="AZ175" i="1" s="1"/>
  <c r="BA175" i="1" s="1"/>
  <c r="AM176" i="1"/>
  <c r="AN177" i="1"/>
  <c r="BL178" i="1"/>
  <c r="AX181" i="1"/>
  <c r="AO181" i="1"/>
  <c r="BL182" i="1"/>
  <c r="AX182" i="1"/>
  <c r="BQ182" i="1"/>
  <c r="AK183" i="1"/>
  <c r="AM185" i="1"/>
  <c r="BL186" i="1"/>
  <c r="AX186" i="1"/>
  <c r="BQ186" i="1"/>
  <c r="AO187" i="1"/>
  <c r="AN191" i="1"/>
  <c r="AX191" i="1"/>
  <c r="AZ191" i="1" s="1"/>
  <c r="BA191" i="1" s="1"/>
  <c r="AN192" i="1"/>
  <c r="AK193" i="1"/>
  <c r="AL193" i="1" s="1"/>
  <c r="AO193" i="1"/>
  <c r="AN195" i="1"/>
  <c r="AX195" i="1"/>
  <c r="BJ195" i="1" s="1"/>
  <c r="BL196" i="1"/>
  <c r="AN196" i="1"/>
  <c r="BQ196" i="1"/>
  <c r="AX196" i="1"/>
  <c r="BJ196" i="1" s="1"/>
  <c r="AN197" i="1"/>
  <c r="BJ198" i="1"/>
  <c r="BL198" i="1"/>
  <c r="AN198" i="1"/>
  <c r="BQ198" i="1"/>
  <c r="AM200" i="1"/>
  <c r="AL201" i="1"/>
  <c r="AN201" i="1"/>
  <c r="AM204" i="1"/>
  <c r="AN205" i="1"/>
  <c r="BL205" i="1"/>
  <c r="AX206" i="1"/>
  <c r="AZ206" i="1" s="1"/>
  <c r="BA206" i="1" s="1"/>
  <c r="BQ206" i="1"/>
  <c r="BL207" i="1"/>
  <c r="AM208" i="1"/>
  <c r="AM212" i="1"/>
  <c r="AN213" i="1"/>
  <c r="BL213" i="1"/>
  <c r="AX214" i="1"/>
  <c r="BQ214" i="1"/>
  <c r="AN214" i="1"/>
  <c r="BL215" i="1"/>
  <c r="AN215" i="1"/>
  <c r="BL217" i="1"/>
  <c r="BQ213" i="1"/>
  <c r="BQ205" i="1"/>
  <c r="BQ201" i="1"/>
  <c r="BQ197" i="1"/>
  <c r="BQ181" i="1"/>
  <c r="BQ177" i="1"/>
  <c r="BQ173" i="1"/>
  <c r="BQ169" i="1"/>
  <c r="BQ165" i="1"/>
  <c r="BQ156" i="1"/>
  <c r="AN217" i="1"/>
  <c r="AX217" i="1"/>
  <c r="AN38" i="1"/>
  <c r="BD38" i="1" s="1"/>
  <c r="BQ38" i="1"/>
  <c r="AN46" i="1"/>
  <c r="BQ46" i="1"/>
  <c r="AN54" i="1"/>
  <c r="BQ54" i="1"/>
  <c r="AN56" i="1"/>
  <c r="BQ56" i="1"/>
  <c r="AN59" i="1"/>
  <c r="BQ59" i="1"/>
  <c r="BJ60" i="1"/>
  <c r="BL74" i="1"/>
  <c r="BJ74" i="1"/>
  <c r="AN78" i="1"/>
  <c r="BQ78" i="1"/>
  <c r="AK78" i="1"/>
  <c r="AL78" i="1" s="1"/>
  <c r="AX78" i="1"/>
  <c r="AZ78" i="1" s="1"/>
  <c r="BA78" i="1" s="1"/>
  <c r="BL79" i="1"/>
  <c r="AN87" i="1"/>
  <c r="BQ87" i="1"/>
  <c r="AK87" i="1"/>
  <c r="AL87" i="1" s="1"/>
  <c r="AN23" i="1"/>
  <c r="AJ23" i="1"/>
  <c r="BJ23" i="1"/>
  <c r="AN25" i="1"/>
  <c r="AJ25" i="1"/>
  <c r="AJ26" i="1"/>
  <c r="BL26" i="1"/>
  <c r="AN27" i="1"/>
  <c r="AJ27" i="1"/>
  <c r="AN28" i="1"/>
  <c r="BQ28" i="1"/>
  <c r="AK29" i="1"/>
  <c r="AL29" i="1" s="1"/>
  <c r="AX31" i="1"/>
  <c r="BL34" i="1"/>
  <c r="AN35" i="1"/>
  <c r="AJ35" i="1"/>
  <c r="AN36" i="1"/>
  <c r="BD36" i="1" s="1"/>
  <c r="BQ36" i="1"/>
  <c r="AK37" i="1"/>
  <c r="AL37" i="1" s="1"/>
  <c r="AX39" i="1"/>
  <c r="BL42" i="1"/>
  <c r="AN43" i="1"/>
  <c r="AJ43" i="1"/>
  <c r="AN44" i="1"/>
  <c r="BQ44" i="1"/>
  <c r="AK45" i="1"/>
  <c r="AL45" i="1" s="1"/>
  <c r="AX47" i="1"/>
  <c r="BL50" i="1"/>
  <c r="AN51" i="1"/>
  <c r="AJ51" i="1"/>
  <c r="AN52" i="1"/>
  <c r="BD52" i="1" s="1"/>
  <c r="BQ52" i="1"/>
  <c r="AK53" i="1"/>
  <c r="AL53" i="1" s="1"/>
  <c r="AX55" i="1"/>
  <c r="AK56" i="1"/>
  <c r="AN57" i="1"/>
  <c r="BQ57" i="1"/>
  <c r="AJ58" i="1"/>
  <c r="AL58" i="1" s="1"/>
  <c r="AK59" i="1"/>
  <c r="AN60" i="1"/>
  <c r="BQ60" i="1"/>
  <c r="BL60" i="1"/>
  <c r="BR60" i="1" s="1"/>
  <c r="AJ61" i="1"/>
  <c r="BJ61" i="1"/>
  <c r="AI62" i="1"/>
  <c r="BJ62" i="1"/>
  <c r="BL63" i="1"/>
  <c r="BJ63" i="1"/>
  <c r="AN65" i="1"/>
  <c r="BD65" i="1" s="1"/>
  <c r="BQ65" i="1"/>
  <c r="AX65" i="1"/>
  <c r="AK65" i="1"/>
  <c r="AL65" i="1" s="1"/>
  <c r="BL70" i="1"/>
  <c r="BJ70" i="1"/>
  <c r="AN72" i="1"/>
  <c r="BQ72" i="1"/>
  <c r="BJ72" i="1"/>
  <c r="AK72" i="1"/>
  <c r="AK23" i="1"/>
  <c r="AN24" i="1"/>
  <c r="BQ24" i="1"/>
  <c r="AK25" i="1"/>
  <c r="AN26" i="1"/>
  <c r="BD26" i="1" s="1"/>
  <c r="BQ26" i="1"/>
  <c r="AK27" i="1"/>
  <c r="BJ33" i="1"/>
  <c r="AN34" i="1"/>
  <c r="BQ34" i="1"/>
  <c r="AK35" i="1"/>
  <c r="AX37" i="1"/>
  <c r="AZ37" i="1" s="1"/>
  <c r="BA37" i="1" s="1"/>
  <c r="BJ41" i="1"/>
  <c r="AN42" i="1"/>
  <c r="BQ42" i="1"/>
  <c r="AK43" i="1"/>
  <c r="AX45" i="1"/>
  <c r="BJ49" i="1"/>
  <c r="AN50" i="1"/>
  <c r="BD50" i="1" s="1"/>
  <c r="BQ50" i="1"/>
  <c r="AK51" i="1"/>
  <c r="AX53" i="1"/>
  <c r="AI56" i="1"/>
  <c r="AX56" i="1"/>
  <c r="AN58" i="1"/>
  <c r="BQ58" i="1"/>
  <c r="BJ58" i="1"/>
  <c r="AI59" i="1"/>
  <c r="AX59" i="1"/>
  <c r="AN61" i="1"/>
  <c r="BQ61" i="1"/>
  <c r="BL61" i="1"/>
  <c r="AN64" i="1"/>
  <c r="AX64" i="1"/>
  <c r="BQ64" i="1"/>
  <c r="BL66" i="1"/>
  <c r="BJ66" i="1"/>
  <c r="AN80" i="1"/>
  <c r="BQ80" i="1"/>
  <c r="BJ80" i="1"/>
  <c r="AK80" i="1"/>
  <c r="BL86" i="1"/>
  <c r="AX87" i="1"/>
  <c r="AZ87" i="1" s="1"/>
  <c r="BA87" i="1" s="1"/>
  <c r="BS60" i="1"/>
  <c r="AN30" i="1"/>
  <c r="BQ30" i="1"/>
  <c r="AX23" i="1"/>
  <c r="AX25" i="1"/>
  <c r="AX27" i="1"/>
  <c r="BL30" i="1"/>
  <c r="AN31" i="1"/>
  <c r="AJ31" i="1"/>
  <c r="BJ31" i="1"/>
  <c r="AN32" i="1"/>
  <c r="BQ32" i="1"/>
  <c r="AX35" i="1"/>
  <c r="BL38" i="1"/>
  <c r="AN39" i="1"/>
  <c r="AJ39" i="1"/>
  <c r="BJ39" i="1"/>
  <c r="AN40" i="1"/>
  <c r="BQ40" i="1"/>
  <c r="AX43" i="1"/>
  <c r="BL46" i="1"/>
  <c r="AN48" i="1"/>
  <c r="BQ48" i="1"/>
  <c r="AX51" i="1"/>
  <c r="BL54" i="1"/>
  <c r="AJ56" i="1"/>
  <c r="BJ56" i="1"/>
  <c r="AI57" i="1"/>
  <c r="BL58" i="1"/>
  <c r="AJ59" i="1"/>
  <c r="BJ59" i="1"/>
  <c r="AK61" i="1"/>
  <c r="AN62" i="1"/>
  <c r="BQ62" i="1"/>
  <c r="AK62" i="1"/>
  <c r="AL62" i="1" s="1"/>
  <c r="AN68" i="1"/>
  <c r="BQ68" i="1"/>
  <c r="BJ68" i="1"/>
  <c r="AK68" i="1"/>
  <c r="AL68" i="1" s="1"/>
  <c r="AN76" i="1"/>
  <c r="BQ76" i="1"/>
  <c r="AK76" i="1"/>
  <c r="AL76" i="1" s="1"/>
  <c r="BL77" i="1"/>
  <c r="AN85" i="1"/>
  <c r="BQ85" i="1"/>
  <c r="AK85" i="1"/>
  <c r="AL85" i="1" s="1"/>
  <c r="AX85" i="1"/>
  <c r="AZ85" i="1" s="1"/>
  <c r="BA85" i="1" s="1"/>
  <c r="AX69" i="1"/>
  <c r="AZ69" i="1" s="1"/>
  <c r="BA69" i="1" s="1"/>
  <c r="AX73" i="1"/>
  <c r="AZ73" i="1" s="1"/>
  <c r="BA73" i="1" s="1"/>
  <c r="BJ82" i="1"/>
  <c r="AX83" i="1"/>
  <c r="AZ83" i="1" s="1"/>
  <c r="BA83" i="1" s="1"/>
  <c r="BQ84" i="1"/>
  <c r="BJ69" i="1"/>
  <c r="AX70" i="1"/>
  <c r="AX74" i="1"/>
  <c r="AZ74" i="1" s="1"/>
  <c r="BA74" i="1" s="1"/>
  <c r="BJ76" i="1"/>
  <c r="BJ78" i="1"/>
  <c r="AX79" i="1"/>
  <c r="AX81" i="1"/>
  <c r="BJ85" i="1"/>
  <c r="BJ87" i="1"/>
  <c r="BQ83" i="1"/>
  <c r="BQ79" i="1"/>
  <c r="BQ75" i="1"/>
  <c r="BQ71" i="1"/>
  <c r="BQ63" i="1"/>
  <c r="AJ64" i="1"/>
  <c r="AL64" i="1" s="1"/>
  <c r="BJ64" i="1"/>
  <c r="AI65" i="1"/>
  <c r="AK66" i="1"/>
  <c r="AL66" i="1" s="1"/>
  <c r="AL71" i="1"/>
  <c r="AX71" i="1"/>
  <c r="AZ71" i="1" s="1"/>
  <c r="BA71" i="1" s="1"/>
  <c r="AK74" i="1"/>
  <c r="AL74" i="1" s="1"/>
  <c r="AX75" i="1"/>
  <c r="AX77" i="1"/>
  <c r="AZ77" i="1" s="1"/>
  <c r="BA77" i="1" s="1"/>
  <c r="AK81" i="1"/>
  <c r="BJ81" i="1"/>
  <c r="BJ83" i="1"/>
  <c r="AX84" i="1"/>
  <c r="AZ84" i="1" s="1"/>
  <c r="BA84" i="1" s="1"/>
  <c r="AX86" i="1"/>
  <c r="AZ86" i="1" s="1"/>
  <c r="BA86" i="1" s="1"/>
  <c r="BQ86" i="1"/>
  <c r="BQ82" i="1"/>
  <c r="BQ74" i="1"/>
  <c r="BQ70" i="1"/>
  <c r="BQ66" i="1"/>
  <c r="BQ81" i="1"/>
  <c r="BQ77" i="1"/>
  <c r="BQ73" i="1"/>
  <c r="BQ69" i="1"/>
  <c r="AP49" i="1"/>
  <c r="AP65" i="1"/>
  <c r="AM83" i="1"/>
  <c r="AN20" i="1"/>
  <c r="BL23" i="1"/>
  <c r="BL25" i="1"/>
  <c r="BL27" i="1"/>
  <c r="X28" i="1"/>
  <c r="BL29" i="1"/>
  <c r="X30" i="1"/>
  <c r="BL31" i="1"/>
  <c r="X32" i="1"/>
  <c r="BL33" i="1"/>
  <c r="X34" i="1"/>
  <c r="BL35" i="1"/>
  <c r="X36" i="1"/>
  <c r="BL37" i="1"/>
  <c r="X38" i="1"/>
  <c r="BL39" i="1"/>
  <c r="X40" i="1"/>
  <c r="BL41" i="1"/>
  <c r="X42" i="1"/>
  <c r="BL43" i="1"/>
  <c r="X44" i="1"/>
  <c r="BL45" i="1"/>
  <c r="X46" i="1"/>
  <c r="BL47" i="1"/>
  <c r="X48" i="1"/>
  <c r="BL49" i="1"/>
  <c r="X50" i="1"/>
  <c r="BL51" i="1"/>
  <c r="X52" i="1"/>
  <c r="BL53" i="1"/>
  <c r="X54" i="1"/>
  <c r="BL55" i="1"/>
  <c r="X56" i="1"/>
  <c r="AY56" i="1"/>
  <c r="X57" i="1"/>
  <c r="AY57" i="1"/>
  <c r="X58" i="1"/>
  <c r="AY58" i="1"/>
  <c r="AZ58" i="1" s="1"/>
  <c r="BA58" i="1" s="1"/>
  <c r="X59" i="1"/>
  <c r="AY59" i="1"/>
  <c r="X60" i="1"/>
  <c r="AY60" i="1"/>
  <c r="X61" i="1"/>
  <c r="AY61" i="1"/>
  <c r="AZ61" i="1" s="1"/>
  <c r="BA61" i="1" s="1"/>
  <c r="X62" i="1"/>
  <c r="AY62" i="1"/>
  <c r="X63" i="1"/>
  <c r="AY63" i="1"/>
  <c r="X64" i="1"/>
  <c r="AY64" i="1"/>
  <c r="X65" i="1"/>
  <c r="AY65" i="1"/>
  <c r="X66" i="1"/>
  <c r="AY66" i="1"/>
  <c r="X67" i="1"/>
  <c r="AN67" i="1"/>
  <c r="BD67" i="1" s="1"/>
  <c r="AX67" i="1"/>
  <c r="AZ67" i="1" s="1"/>
  <c r="BA67" i="1" s="1"/>
  <c r="W68" i="1"/>
  <c r="W69" i="1"/>
  <c r="BM69" i="1" s="1"/>
  <c r="BR69" i="1" s="1"/>
  <c r="W70" i="1"/>
  <c r="BM70" i="1" s="1"/>
  <c r="W71" i="1"/>
  <c r="BM71" i="1" s="1"/>
  <c r="BR71" i="1" s="1"/>
  <c r="W72" i="1"/>
  <c r="W73" i="1"/>
  <c r="BM73" i="1" s="1"/>
  <c r="BR73" i="1" s="1"/>
  <c r="W74" i="1"/>
  <c r="BM74" i="1" s="1"/>
  <c r="W75" i="1"/>
  <c r="BM75" i="1" s="1"/>
  <c r="BR75" i="1" s="1"/>
  <c r="W76" i="1"/>
  <c r="AM80" i="1"/>
  <c r="AM84" i="1"/>
  <c r="AM88" i="1"/>
  <c r="X90" i="1"/>
  <c r="X92" i="1"/>
  <c r="X94" i="1"/>
  <c r="X96" i="1"/>
  <c r="AK99" i="1"/>
  <c r="AL99" i="1" s="1"/>
  <c r="AO99" i="1"/>
  <c r="AN99" i="1"/>
  <c r="X102" i="1"/>
  <c r="AX102" i="1"/>
  <c r="AN102" i="1"/>
  <c r="BD102" i="1" s="1"/>
  <c r="AK110" i="1"/>
  <c r="AL110" i="1" s="1"/>
  <c r="AO110" i="1"/>
  <c r="AN110" i="1"/>
  <c r="X113" i="1"/>
  <c r="AX113" i="1"/>
  <c r="AN113" i="1"/>
  <c r="AM87" i="1"/>
  <c r="AK89" i="1"/>
  <c r="AL89" i="1" s="1"/>
  <c r="AO89" i="1"/>
  <c r="AK93" i="1"/>
  <c r="AL93" i="1" s="1"/>
  <c r="AO93" i="1"/>
  <c r="AK95" i="1"/>
  <c r="AL95" i="1" s="1"/>
  <c r="AO95" i="1"/>
  <c r="AK97" i="1"/>
  <c r="AL97" i="1" s="1"/>
  <c r="AO97" i="1"/>
  <c r="AX98" i="1"/>
  <c r="AN98" i="1"/>
  <c r="BJ109" i="1"/>
  <c r="AX109" i="1"/>
  <c r="AN109" i="1"/>
  <c r="BD109" i="1" s="1"/>
  <c r="BL190" i="1"/>
  <c r="AK16" i="1"/>
  <c r="W214" i="1"/>
  <c r="BF214" i="1" s="1"/>
  <c r="W210" i="1"/>
  <c r="BF210" i="1" s="1"/>
  <c r="W206" i="1"/>
  <c r="BF206" i="1" s="1"/>
  <c r="W215" i="1"/>
  <c r="BM215" i="1" s="1"/>
  <c r="W211" i="1"/>
  <c r="BM211" i="1" s="1"/>
  <c r="W207" i="1"/>
  <c r="BM207" i="1" s="1"/>
  <c r="W216" i="1"/>
  <c r="W212" i="1"/>
  <c r="BM212" i="1" s="1"/>
  <c r="W213" i="1"/>
  <c r="BM213" i="1" s="1"/>
  <c r="W208" i="1"/>
  <c r="W202" i="1"/>
  <c r="BS202" i="1" s="1"/>
  <c r="W194" i="1"/>
  <c r="BM194" i="1" s="1"/>
  <c r="W209" i="1"/>
  <c r="BM209" i="1" s="1"/>
  <c r="W199" i="1"/>
  <c r="W198" i="1"/>
  <c r="BM198" i="1" s="1"/>
  <c r="W197" i="1"/>
  <c r="W196" i="1"/>
  <c r="BM196" i="1" s="1"/>
  <c r="W195" i="1"/>
  <c r="BM195" i="1" s="1"/>
  <c r="W217" i="1"/>
  <c r="BM217" i="1" s="1"/>
  <c r="W204" i="1"/>
  <c r="BM204" i="1" s="1"/>
  <c r="W200" i="1"/>
  <c r="BM200" i="1" s="1"/>
  <c r="W186" i="1"/>
  <c r="BM186" i="1" s="1"/>
  <c r="W182" i="1"/>
  <c r="BM182" i="1" s="1"/>
  <c r="W205" i="1"/>
  <c r="BM205" i="1" s="1"/>
  <c r="W203" i="1"/>
  <c r="BS203" i="1" s="1"/>
  <c r="W193" i="1"/>
  <c r="BF193" i="1" s="1"/>
  <c r="W189" i="1"/>
  <c r="W187" i="1"/>
  <c r="BM187" i="1" s="1"/>
  <c r="W183" i="1"/>
  <c r="BM183" i="1" s="1"/>
  <c r="W201" i="1"/>
  <c r="BC201" i="1" s="1"/>
  <c r="W192" i="1"/>
  <c r="W190" i="1"/>
  <c r="BM190" i="1" s="1"/>
  <c r="W188" i="1"/>
  <c r="BS188" i="1" s="1"/>
  <c r="W184" i="1"/>
  <c r="BF184" i="1" s="1"/>
  <c r="W178" i="1"/>
  <c r="BM178" i="1" s="1"/>
  <c r="W174" i="1"/>
  <c r="BM174" i="1" s="1"/>
  <c r="W170" i="1"/>
  <c r="BM170" i="1" s="1"/>
  <c r="W166" i="1"/>
  <c r="BM166" i="1" s="1"/>
  <c r="W162" i="1"/>
  <c r="BM162" i="1" s="1"/>
  <c r="W185" i="1"/>
  <c r="BM185" i="1" s="1"/>
  <c r="W179" i="1"/>
  <c r="BM179" i="1" s="1"/>
  <c r="W175" i="1"/>
  <c r="BM175" i="1" s="1"/>
  <c r="W171" i="1"/>
  <c r="BM171" i="1" s="1"/>
  <c r="W167" i="1"/>
  <c r="BM167" i="1" s="1"/>
  <c r="W191" i="1"/>
  <c r="BM191" i="1" s="1"/>
  <c r="W180" i="1"/>
  <c r="W176" i="1"/>
  <c r="BM176" i="1" s="1"/>
  <c r="W172" i="1"/>
  <c r="BM172" i="1" s="1"/>
  <c r="W168" i="1"/>
  <c r="BM168" i="1" s="1"/>
  <c r="W164" i="1"/>
  <c r="BM164" i="1" s="1"/>
  <c r="W160" i="1"/>
  <c r="BM160" i="1" s="1"/>
  <c r="W161" i="1"/>
  <c r="BM161" i="1" s="1"/>
  <c r="W181" i="1"/>
  <c r="W163" i="1"/>
  <c r="BM163" i="1" s="1"/>
  <c r="W156" i="1"/>
  <c r="BM156" i="1" s="1"/>
  <c r="W155" i="1"/>
  <c r="BF155" i="1" s="1"/>
  <c r="W154" i="1"/>
  <c r="BM154" i="1" s="1"/>
  <c r="W153" i="1"/>
  <c r="BM153" i="1" s="1"/>
  <c r="W152" i="1"/>
  <c r="BM152" i="1" s="1"/>
  <c r="W151" i="1"/>
  <c r="BM151" i="1" s="1"/>
  <c r="W150" i="1"/>
  <c r="BM150" i="1" s="1"/>
  <c r="W149" i="1"/>
  <c r="W148" i="1"/>
  <c r="BM148" i="1" s="1"/>
  <c r="W147" i="1"/>
  <c r="BM147" i="1" s="1"/>
  <c r="W146" i="1"/>
  <c r="BM146" i="1" s="1"/>
  <c r="W145" i="1"/>
  <c r="BM145" i="1" s="1"/>
  <c r="W144" i="1"/>
  <c r="BM144" i="1" s="1"/>
  <c r="W143" i="1"/>
  <c r="W142" i="1"/>
  <c r="BM142" i="1" s="1"/>
  <c r="W141" i="1"/>
  <c r="BM141" i="1" s="1"/>
  <c r="W177" i="1"/>
  <c r="BC177" i="1" s="1"/>
  <c r="W173" i="1"/>
  <c r="W169" i="1"/>
  <c r="W165" i="1"/>
  <c r="W134" i="1"/>
  <c r="W130" i="1"/>
  <c r="W126" i="1"/>
  <c r="W133" i="1"/>
  <c r="W129" i="1"/>
  <c r="W159" i="1"/>
  <c r="BM159" i="1" s="1"/>
  <c r="W158" i="1"/>
  <c r="BM158" i="1" s="1"/>
  <c r="W157" i="1"/>
  <c r="BM157" i="1" s="1"/>
  <c r="W132" i="1"/>
  <c r="W128" i="1"/>
  <c r="W140" i="1"/>
  <c r="BM140" i="1" s="1"/>
  <c r="W136" i="1"/>
  <c r="BM136" i="1" s="1"/>
  <c r="BR136" i="1" s="1"/>
  <c r="W131" i="1"/>
  <c r="W122" i="1"/>
  <c r="BM122" i="1" s="1"/>
  <c r="W121" i="1"/>
  <c r="BM121" i="1" s="1"/>
  <c r="BR121" i="1" s="1"/>
  <c r="W120" i="1"/>
  <c r="BM120" i="1" s="1"/>
  <c r="BR120" i="1" s="1"/>
  <c r="W119" i="1"/>
  <c r="W118" i="1"/>
  <c r="BM118" i="1" s="1"/>
  <c r="W117" i="1"/>
  <c r="BM117" i="1" s="1"/>
  <c r="W116" i="1"/>
  <c r="BM116" i="1" s="1"/>
  <c r="BR116" i="1" s="1"/>
  <c r="W115" i="1"/>
  <c r="BM115" i="1" s="1"/>
  <c r="W114" i="1"/>
  <c r="W113" i="1"/>
  <c r="BM113" i="1" s="1"/>
  <c r="W112" i="1"/>
  <c r="W111" i="1"/>
  <c r="BM111" i="1" s="1"/>
  <c r="W110" i="1"/>
  <c r="BM110" i="1" s="1"/>
  <c r="BR110" i="1" s="1"/>
  <c r="W109" i="1"/>
  <c r="BM109" i="1" s="1"/>
  <c r="W108" i="1"/>
  <c r="BM108" i="1" s="1"/>
  <c r="BR108" i="1" s="1"/>
  <c r="W107" i="1"/>
  <c r="BM107" i="1" s="1"/>
  <c r="W106" i="1"/>
  <c r="BM106" i="1" s="1"/>
  <c r="W105" i="1"/>
  <c r="BM105" i="1" s="1"/>
  <c r="W104" i="1"/>
  <c r="BM104" i="1" s="1"/>
  <c r="W103" i="1"/>
  <c r="BM103" i="1" s="1"/>
  <c r="W102" i="1"/>
  <c r="BM102" i="1" s="1"/>
  <c r="W101" i="1"/>
  <c r="BM101" i="1" s="1"/>
  <c r="W100" i="1"/>
  <c r="BM100" i="1" s="1"/>
  <c r="W99" i="1"/>
  <c r="BM99" i="1" s="1"/>
  <c r="W98" i="1"/>
  <c r="BM98" i="1" s="1"/>
  <c r="W139" i="1"/>
  <c r="BM139" i="1" s="1"/>
  <c r="W135" i="1"/>
  <c r="W127" i="1"/>
  <c r="W138" i="1"/>
  <c r="BM138" i="1" s="1"/>
  <c r="BR138" i="1" s="1"/>
  <c r="W125" i="1"/>
  <c r="W124" i="1"/>
  <c r="BM124" i="1" s="1"/>
  <c r="W123" i="1"/>
  <c r="BM123" i="1" s="1"/>
  <c r="W97" i="1"/>
  <c r="BM97" i="1" s="1"/>
  <c r="BR97" i="1" s="1"/>
  <c r="W96" i="1"/>
  <c r="BM96" i="1" s="1"/>
  <c r="W95" i="1"/>
  <c r="BM95" i="1" s="1"/>
  <c r="BR95" i="1" s="1"/>
  <c r="W94" i="1"/>
  <c r="BM94" i="1" s="1"/>
  <c r="W93" i="1"/>
  <c r="BM93" i="1" s="1"/>
  <c r="W92" i="1"/>
  <c r="BM92" i="1" s="1"/>
  <c r="W91" i="1"/>
  <c r="BM91" i="1" s="1"/>
  <c r="W90" i="1"/>
  <c r="BM90" i="1" s="1"/>
  <c r="W89" i="1"/>
  <c r="BM89" i="1" s="1"/>
  <c r="BR89" i="1" s="1"/>
  <c r="W137" i="1"/>
  <c r="BM137" i="1" s="1"/>
  <c r="BR137" i="1" s="1"/>
  <c r="W88" i="1"/>
  <c r="BM88" i="1" s="1"/>
  <c r="BR88" i="1" s="1"/>
  <c r="W87" i="1"/>
  <c r="BM87" i="1" s="1"/>
  <c r="BR87" i="1" s="1"/>
  <c r="W86" i="1"/>
  <c r="BM86" i="1" s="1"/>
  <c r="W85" i="1"/>
  <c r="BM85" i="1" s="1"/>
  <c r="BR85" i="1" s="1"/>
  <c r="W84" i="1"/>
  <c r="W83" i="1"/>
  <c r="BM83" i="1" s="1"/>
  <c r="BR83" i="1" s="1"/>
  <c r="W82" i="1"/>
  <c r="BM82" i="1" s="1"/>
  <c r="BR82" i="1" s="1"/>
  <c r="W81" i="1"/>
  <c r="BM81" i="1" s="1"/>
  <c r="BR81" i="1" s="1"/>
  <c r="W80" i="1"/>
  <c r="W79" i="1"/>
  <c r="BM79" i="1" s="1"/>
  <c r="W78" i="1"/>
  <c r="BM78" i="1" s="1"/>
  <c r="BR78" i="1" s="1"/>
  <c r="W77" i="1"/>
  <c r="BM77" i="1" s="1"/>
  <c r="AK13" i="1"/>
  <c r="AY13" i="1"/>
  <c r="AJ14" i="1"/>
  <c r="AX14" i="1"/>
  <c r="AZ14" i="1" s="1"/>
  <c r="BA14" i="1" s="1"/>
  <c r="W15" i="1"/>
  <c r="BM15" i="1" s="1"/>
  <c r="AC16" i="1"/>
  <c r="AO16" i="1"/>
  <c r="AK17" i="1"/>
  <c r="AL17" i="1" s="1"/>
  <c r="AY17" i="1"/>
  <c r="X18" i="1"/>
  <c r="AJ18" i="1"/>
  <c r="AX18" i="1"/>
  <c r="AZ18" i="1" s="1"/>
  <c r="BA18" i="1" s="1"/>
  <c r="W19" i="1"/>
  <c r="BM19" i="1" s="1"/>
  <c r="AC20" i="1"/>
  <c r="AO20" i="1"/>
  <c r="AK21" i="1"/>
  <c r="AL21" i="1" s="1"/>
  <c r="AY21" i="1"/>
  <c r="X22" i="1"/>
  <c r="AJ22" i="1"/>
  <c r="AX22" i="1"/>
  <c r="AZ22" i="1" s="1"/>
  <c r="BA22" i="1" s="1"/>
  <c r="W23" i="1"/>
  <c r="AX24" i="1"/>
  <c r="AZ24" i="1" s="1"/>
  <c r="BA24" i="1" s="1"/>
  <c r="BJ24" i="1"/>
  <c r="W25" i="1"/>
  <c r="BC25" i="1" s="1"/>
  <c r="AX26" i="1"/>
  <c r="AZ26" i="1" s="1"/>
  <c r="BA26" i="1" s="1"/>
  <c r="BJ26" i="1"/>
  <c r="W27" i="1"/>
  <c r="AX28" i="1"/>
  <c r="AZ28" i="1" s="1"/>
  <c r="BA28" i="1" s="1"/>
  <c r="BJ28" i="1"/>
  <c r="W29" i="1"/>
  <c r="AX30" i="1"/>
  <c r="AZ30" i="1" s="1"/>
  <c r="BA30" i="1" s="1"/>
  <c r="BJ30" i="1"/>
  <c r="W31" i="1"/>
  <c r="AX32" i="1"/>
  <c r="AZ32" i="1" s="1"/>
  <c r="BA32" i="1" s="1"/>
  <c r="BJ32" i="1"/>
  <c r="W33" i="1"/>
  <c r="AX34" i="1"/>
  <c r="AZ34" i="1" s="1"/>
  <c r="BA34" i="1" s="1"/>
  <c r="BJ34" i="1"/>
  <c r="W35" i="1"/>
  <c r="AX36" i="1"/>
  <c r="AZ36" i="1" s="1"/>
  <c r="BA36" i="1" s="1"/>
  <c r="BJ36" i="1"/>
  <c r="W37" i="1"/>
  <c r="AX38" i="1"/>
  <c r="AZ38" i="1" s="1"/>
  <c r="BA38" i="1" s="1"/>
  <c r="BJ38" i="1"/>
  <c r="W39" i="1"/>
  <c r="BC39" i="1" s="1"/>
  <c r="AX40" i="1"/>
  <c r="AZ40" i="1" s="1"/>
  <c r="BA40" i="1" s="1"/>
  <c r="BJ40" i="1"/>
  <c r="W41" i="1"/>
  <c r="AX42" i="1"/>
  <c r="AZ42" i="1" s="1"/>
  <c r="BA42" i="1" s="1"/>
  <c r="BJ42" i="1"/>
  <c r="W43" i="1"/>
  <c r="AX44" i="1"/>
  <c r="AZ44" i="1" s="1"/>
  <c r="BA44" i="1" s="1"/>
  <c r="BJ44" i="1"/>
  <c r="W45" i="1"/>
  <c r="AX46" i="1"/>
  <c r="AZ46" i="1" s="1"/>
  <c r="BA46" i="1" s="1"/>
  <c r="BJ46" i="1"/>
  <c r="W47" i="1"/>
  <c r="AX48" i="1"/>
  <c r="AZ48" i="1" s="1"/>
  <c r="BA48" i="1" s="1"/>
  <c r="BJ48" i="1"/>
  <c r="W49" i="1"/>
  <c r="BC49" i="1" s="1"/>
  <c r="AX50" i="1"/>
  <c r="AZ50" i="1" s="1"/>
  <c r="BA50" i="1" s="1"/>
  <c r="BJ50" i="1"/>
  <c r="W51" i="1"/>
  <c r="AX52" i="1"/>
  <c r="AZ52" i="1" s="1"/>
  <c r="BA52" i="1" s="1"/>
  <c r="BJ52" i="1"/>
  <c r="W53" i="1"/>
  <c r="AX54" i="1"/>
  <c r="AZ54" i="1" s="1"/>
  <c r="BA54" i="1" s="1"/>
  <c r="BJ54" i="1"/>
  <c r="W55" i="1"/>
  <c r="AO67" i="1"/>
  <c r="BC67" i="1" s="1"/>
  <c r="AM77" i="1"/>
  <c r="AM81" i="1"/>
  <c r="BF81" i="1" s="1"/>
  <c r="AM85" i="1"/>
  <c r="BF85" i="1" s="1"/>
  <c r="AK90" i="1"/>
  <c r="AL90" i="1" s="1"/>
  <c r="AO90" i="1"/>
  <c r="AK92" i="1"/>
  <c r="AL92" i="1" s="1"/>
  <c r="AO92" i="1"/>
  <c r="BC92" i="1" s="1"/>
  <c r="AK94" i="1"/>
  <c r="AL94" i="1" s="1"/>
  <c r="AO94" i="1"/>
  <c r="AK96" i="1"/>
  <c r="AL96" i="1" s="1"/>
  <c r="AO96" i="1"/>
  <c r="BC96" i="1" s="1"/>
  <c r="AY99" i="1"/>
  <c r="AK103" i="1"/>
  <c r="AL103" i="1" s="1"/>
  <c r="AO103" i="1"/>
  <c r="AN103" i="1"/>
  <c r="X106" i="1"/>
  <c r="AX106" i="1"/>
  <c r="AN106" i="1"/>
  <c r="BD106" i="1" s="1"/>
  <c r="AY110" i="1"/>
  <c r="AK114" i="1"/>
  <c r="AL114" i="1" s="1"/>
  <c r="AO114" i="1"/>
  <c r="BC114" i="1" s="1"/>
  <c r="AN114" i="1"/>
  <c r="BD114" i="1" s="1"/>
  <c r="AX117" i="1"/>
  <c r="AN117" i="1"/>
  <c r="BL142" i="1"/>
  <c r="BJ142" i="1"/>
  <c r="BL144" i="1"/>
  <c r="BL146" i="1"/>
  <c r="BJ146" i="1"/>
  <c r="BL148" i="1"/>
  <c r="BJ148" i="1"/>
  <c r="AK91" i="1"/>
  <c r="AL91" i="1" s="1"/>
  <c r="AO91" i="1"/>
  <c r="AY122" i="1"/>
  <c r="AK122" i="1"/>
  <c r="AL122" i="1" s="1"/>
  <c r="AO122" i="1"/>
  <c r="BC122" i="1" s="1"/>
  <c r="AN122" i="1"/>
  <c r="BD122" i="1" s="1"/>
  <c r="AN16" i="1"/>
  <c r="AK20" i="1"/>
  <c r="AL20" i="1" s="1"/>
  <c r="X215" i="1"/>
  <c r="X211" i="1"/>
  <c r="X207" i="1"/>
  <c r="X216" i="1"/>
  <c r="X212" i="1"/>
  <c r="X208" i="1"/>
  <c r="X204" i="1"/>
  <c r="X217" i="1"/>
  <c r="X213" i="1"/>
  <c r="X209" i="1"/>
  <c r="X199" i="1"/>
  <c r="X198" i="1"/>
  <c r="AW198" i="1" s="1"/>
  <c r="X197" i="1"/>
  <c r="AW197" i="1" s="1"/>
  <c r="X196" i="1"/>
  <c r="X195" i="1"/>
  <c r="X191" i="1"/>
  <c r="X214" i="1"/>
  <c r="X200" i="1"/>
  <c r="X205" i="1"/>
  <c r="X203" i="1"/>
  <c r="X201" i="1"/>
  <c r="X193" i="1"/>
  <c r="X189" i="1"/>
  <c r="X187" i="1"/>
  <c r="X183" i="1"/>
  <c r="X210" i="1"/>
  <c r="X206" i="1"/>
  <c r="X192" i="1"/>
  <c r="X190" i="1"/>
  <c r="X188" i="1"/>
  <c r="BE188" i="1" s="1"/>
  <c r="X184" i="1"/>
  <c r="X194" i="1"/>
  <c r="X186" i="1"/>
  <c r="X185" i="1"/>
  <c r="X182" i="1"/>
  <c r="X179" i="1"/>
  <c r="X175" i="1"/>
  <c r="X171" i="1"/>
  <c r="X167" i="1"/>
  <c r="X163" i="1"/>
  <c r="X180" i="1"/>
  <c r="X176" i="1"/>
  <c r="X172" i="1"/>
  <c r="X202" i="1"/>
  <c r="X181" i="1"/>
  <c r="X177" i="1"/>
  <c r="X173" i="1"/>
  <c r="X169" i="1"/>
  <c r="X165" i="1"/>
  <c r="X161" i="1"/>
  <c r="X162" i="1"/>
  <c r="X156" i="1"/>
  <c r="X155" i="1"/>
  <c r="X154" i="1"/>
  <c r="X153" i="1"/>
  <c r="X152" i="1"/>
  <c r="X151" i="1"/>
  <c r="X150" i="1"/>
  <c r="X149" i="1"/>
  <c r="X148" i="1"/>
  <c r="X147" i="1"/>
  <c r="X146" i="1"/>
  <c r="X145" i="1"/>
  <c r="X144" i="1"/>
  <c r="X143" i="1"/>
  <c r="X142" i="1"/>
  <c r="X141" i="1"/>
  <c r="X164" i="1"/>
  <c r="X174" i="1"/>
  <c r="X170" i="1"/>
  <c r="X166" i="1"/>
  <c r="X159" i="1"/>
  <c r="X158" i="1"/>
  <c r="X157" i="1"/>
  <c r="X133" i="1"/>
  <c r="X129" i="1"/>
  <c r="X125" i="1"/>
  <c r="X124" i="1"/>
  <c r="X123" i="1"/>
  <c r="X178" i="1"/>
  <c r="X132" i="1"/>
  <c r="X160" i="1"/>
  <c r="X140" i="1"/>
  <c r="X139" i="1"/>
  <c r="X138" i="1"/>
  <c r="X137" i="1"/>
  <c r="X136" i="1"/>
  <c r="X135" i="1"/>
  <c r="X131" i="1"/>
  <c r="X127" i="1"/>
  <c r="X130" i="1"/>
  <c r="X128" i="1"/>
  <c r="X122" i="1"/>
  <c r="X118" i="1"/>
  <c r="X114" i="1"/>
  <c r="X110" i="1"/>
  <c r="X107" i="1"/>
  <c r="X103" i="1"/>
  <c r="X99" i="1"/>
  <c r="X88" i="1"/>
  <c r="X87" i="1"/>
  <c r="X86" i="1"/>
  <c r="X85" i="1"/>
  <c r="X84" i="1"/>
  <c r="X83" i="1"/>
  <c r="X82" i="1"/>
  <c r="X81" i="1"/>
  <c r="X80" i="1"/>
  <c r="X79" i="1"/>
  <c r="X78" i="1"/>
  <c r="X77" i="1"/>
  <c r="X76" i="1"/>
  <c r="X75" i="1"/>
  <c r="X74" i="1"/>
  <c r="X73" i="1"/>
  <c r="X72" i="1"/>
  <c r="X71" i="1"/>
  <c r="X70" i="1"/>
  <c r="X69" i="1"/>
  <c r="X68" i="1"/>
  <c r="X119" i="1"/>
  <c r="X115" i="1"/>
  <c r="X111" i="1"/>
  <c r="X108" i="1"/>
  <c r="X104" i="1"/>
  <c r="X100" i="1"/>
  <c r="X134" i="1"/>
  <c r="X126" i="1"/>
  <c r="X120" i="1"/>
  <c r="X116" i="1"/>
  <c r="X112" i="1"/>
  <c r="X105" i="1"/>
  <c r="X101" i="1"/>
  <c r="AC13" i="1"/>
  <c r="AR13" i="1" s="1"/>
  <c r="AK14" i="1"/>
  <c r="X15" i="1"/>
  <c r="AJ15" i="1"/>
  <c r="W16" i="1"/>
  <c r="BM16" i="1" s="1"/>
  <c r="AC17" i="1"/>
  <c r="BF17" i="1" s="1"/>
  <c r="AK18" i="1"/>
  <c r="X19" i="1"/>
  <c r="AJ19" i="1"/>
  <c r="W20" i="1"/>
  <c r="BM20" i="1" s="1"/>
  <c r="AC21" i="1"/>
  <c r="AK22" i="1"/>
  <c r="X23" i="1"/>
  <c r="AK24" i="1"/>
  <c r="AL24" i="1" s="1"/>
  <c r="X25" i="1"/>
  <c r="AK26" i="1"/>
  <c r="X27" i="1"/>
  <c r="AK28" i="1"/>
  <c r="AL28" i="1" s="1"/>
  <c r="X29" i="1"/>
  <c r="AK30" i="1"/>
  <c r="AL30" i="1" s="1"/>
  <c r="X31" i="1"/>
  <c r="AK32" i="1"/>
  <c r="AL32" i="1" s="1"/>
  <c r="X33" i="1"/>
  <c r="AK34" i="1"/>
  <c r="AL34" i="1" s="1"/>
  <c r="X35" i="1"/>
  <c r="AK36" i="1"/>
  <c r="AL36" i="1" s="1"/>
  <c r="X37" i="1"/>
  <c r="AK38" i="1"/>
  <c r="AL38" i="1" s="1"/>
  <c r="X39" i="1"/>
  <c r="AK40" i="1"/>
  <c r="AL40" i="1" s="1"/>
  <c r="X41" i="1"/>
  <c r="AK42" i="1"/>
  <c r="AL42" i="1" s="1"/>
  <c r="X43" i="1"/>
  <c r="AK44" i="1"/>
  <c r="AL44" i="1" s="1"/>
  <c r="X45" i="1"/>
  <c r="AK46" i="1"/>
  <c r="AL46" i="1" s="1"/>
  <c r="X47" i="1"/>
  <c r="AK48" i="1"/>
  <c r="AL48" i="1" s="1"/>
  <c r="X49" i="1"/>
  <c r="AK50" i="1"/>
  <c r="AL50" i="1" s="1"/>
  <c r="X51" i="1"/>
  <c r="AK52" i="1"/>
  <c r="AL52" i="1" s="1"/>
  <c r="X53" i="1"/>
  <c r="AK54" i="1"/>
  <c r="AL54" i="1" s="1"/>
  <c r="X55" i="1"/>
  <c r="AJ67" i="1"/>
  <c r="AK67" i="1"/>
  <c r="BJ67" i="1"/>
  <c r="AM78" i="1"/>
  <c r="BF78" i="1" s="1"/>
  <c r="AM82" i="1"/>
  <c r="BF82" i="1" s="1"/>
  <c r="AM86" i="1"/>
  <c r="BF86" i="1" s="1"/>
  <c r="X89" i="1"/>
  <c r="AY89" i="1"/>
  <c r="BJ90" i="1"/>
  <c r="AN90" i="1"/>
  <c r="BD90" i="1" s="1"/>
  <c r="X91" i="1"/>
  <c r="AY91" i="1"/>
  <c r="BJ92" i="1"/>
  <c r="AN92" i="1"/>
  <c r="X93" i="1"/>
  <c r="AY93" i="1"/>
  <c r="BJ94" i="1"/>
  <c r="AN94" i="1"/>
  <c r="BD94" i="1" s="1"/>
  <c r="X95" i="1"/>
  <c r="AY95" i="1"/>
  <c r="BJ96" i="1"/>
  <c r="AN96" i="1"/>
  <c r="X97" i="1"/>
  <c r="AY97" i="1"/>
  <c r="AY103" i="1"/>
  <c r="AK107" i="1"/>
  <c r="AL107" i="1" s="1"/>
  <c r="AO107" i="1"/>
  <c r="AN107" i="1"/>
  <c r="AY114" i="1"/>
  <c r="AK118" i="1"/>
  <c r="AL118" i="1" s="1"/>
  <c r="AO118" i="1"/>
  <c r="BC118" i="1" s="1"/>
  <c r="AN118" i="1"/>
  <c r="BD118" i="1" s="1"/>
  <c r="X121" i="1"/>
  <c r="BJ121" i="1"/>
  <c r="AX121" i="1"/>
  <c r="AN121" i="1"/>
  <c r="BD121" i="1" s="1"/>
  <c r="AI127" i="1"/>
  <c r="AM127" i="1"/>
  <c r="BF127" i="1" s="1"/>
  <c r="AK98" i="1"/>
  <c r="AO98" i="1"/>
  <c r="BC98" i="1" s="1"/>
  <c r="AY98" i="1"/>
  <c r="AJ100" i="1"/>
  <c r="AN100" i="1"/>
  <c r="AK102" i="1"/>
  <c r="AO102" i="1"/>
  <c r="BC102" i="1" s="1"/>
  <c r="AY102" i="1"/>
  <c r="AJ104" i="1"/>
  <c r="AN104" i="1"/>
  <c r="AK106" i="1"/>
  <c r="AO106" i="1"/>
  <c r="BC106" i="1" s="1"/>
  <c r="AY106" i="1"/>
  <c r="AJ108" i="1"/>
  <c r="AN108" i="1"/>
  <c r="BD108" i="1" s="1"/>
  <c r="AK109" i="1"/>
  <c r="AO109" i="1"/>
  <c r="AY109" i="1"/>
  <c r="AJ111" i="1"/>
  <c r="AN111" i="1"/>
  <c r="BD111" i="1" s="1"/>
  <c r="AK113" i="1"/>
  <c r="AO113" i="1"/>
  <c r="BC113" i="1" s="1"/>
  <c r="AY113" i="1"/>
  <c r="AJ115" i="1"/>
  <c r="AN115" i="1"/>
  <c r="AK117" i="1"/>
  <c r="AO117" i="1"/>
  <c r="BC117" i="1" s="1"/>
  <c r="AY117" i="1"/>
  <c r="AJ119" i="1"/>
  <c r="AN119" i="1"/>
  <c r="AK121" i="1"/>
  <c r="AO121" i="1"/>
  <c r="AY121" i="1"/>
  <c r="AN128" i="1"/>
  <c r="BD128" i="1" s="1"/>
  <c r="AX128" i="1"/>
  <c r="AJ128" i="1"/>
  <c r="AM133" i="1"/>
  <c r="AI133" i="1"/>
  <c r="BJ98" i="1"/>
  <c r="AK101" i="1"/>
  <c r="AL101" i="1" s="1"/>
  <c r="AO101" i="1"/>
  <c r="AY101" i="1"/>
  <c r="BJ102" i="1"/>
  <c r="AK105" i="1"/>
  <c r="AL105" i="1" s="1"/>
  <c r="AO105" i="1"/>
  <c r="AY105" i="1"/>
  <c r="BJ106" i="1"/>
  <c r="AK112" i="1"/>
  <c r="AL112" i="1" s="1"/>
  <c r="AO112" i="1"/>
  <c r="AY112" i="1"/>
  <c r="AZ112" i="1" s="1"/>
  <c r="BA112" i="1" s="1"/>
  <c r="BJ113" i="1"/>
  <c r="AK116" i="1"/>
  <c r="AL116" i="1" s="1"/>
  <c r="AO116" i="1"/>
  <c r="AY116" i="1"/>
  <c r="BJ117" i="1"/>
  <c r="AK120" i="1"/>
  <c r="AL120" i="1" s="1"/>
  <c r="AO120" i="1"/>
  <c r="AY120" i="1"/>
  <c r="BL141" i="1"/>
  <c r="BJ141" i="1"/>
  <c r="BL143" i="1"/>
  <c r="BJ143" i="1"/>
  <c r="BL145" i="1"/>
  <c r="BJ145" i="1"/>
  <c r="BL147" i="1"/>
  <c r="BJ147" i="1"/>
  <c r="AJ98" i="1"/>
  <c r="AK100" i="1"/>
  <c r="AO100" i="1"/>
  <c r="AY100" i="1"/>
  <c r="AZ100" i="1" s="1"/>
  <c r="BA100" i="1" s="1"/>
  <c r="BJ101" i="1"/>
  <c r="AJ102" i="1"/>
  <c r="AK104" i="1"/>
  <c r="AO104" i="1"/>
  <c r="AY104" i="1"/>
  <c r="BJ105" i="1"/>
  <c r="AJ106" i="1"/>
  <c r="AK108" i="1"/>
  <c r="AO108" i="1"/>
  <c r="BC108" i="1" s="1"/>
  <c r="AY108" i="1"/>
  <c r="AJ109" i="1"/>
  <c r="AK111" i="1"/>
  <c r="AO111" i="1"/>
  <c r="BC111" i="1" s="1"/>
  <c r="AY111" i="1"/>
  <c r="BJ112" i="1"/>
  <c r="AJ113" i="1"/>
  <c r="AK115" i="1"/>
  <c r="AO115" i="1"/>
  <c r="AY115" i="1"/>
  <c r="BJ116" i="1"/>
  <c r="AJ117" i="1"/>
  <c r="AK119" i="1"/>
  <c r="AO119" i="1"/>
  <c r="AY119" i="1"/>
  <c r="BJ120" i="1"/>
  <c r="AJ121" i="1"/>
  <c r="BJ122" i="1"/>
  <c r="AX122" i="1"/>
  <c r="AL130" i="1"/>
  <c r="AO134" i="1"/>
  <c r="AY134" i="1"/>
  <c r="AM163" i="1"/>
  <c r="AO126" i="1"/>
  <c r="BC126" i="1" s="1"/>
  <c r="AY128" i="1"/>
  <c r="AK128" i="1"/>
  <c r="AO128" i="1"/>
  <c r="BC128" i="1" s="1"/>
  <c r="AM129" i="1"/>
  <c r="BF129" i="1" s="1"/>
  <c r="AI129" i="1"/>
  <c r="AO130" i="1"/>
  <c r="BC130" i="1" s="1"/>
  <c r="AY130" i="1"/>
  <c r="AI137" i="1"/>
  <c r="AK162" i="1"/>
  <c r="AL162" i="1" s="1"/>
  <c r="AO162" i="1"/>
  <c r="AY162" i="1"/>
  <c r="AM125" i="1"/>
  <c r="BF125" i="1" s="1"/>
  <c r="AI125" i="1"/>
  <c r="AJ126" i="1"/>
  <c r="AN126" i="1"/>
  <c r="BD126" i="1" s="1"/>
  <c r="AK126" i="1"/>
  <c r="AN132" i="1"/>
  <c r="AX132" i="1"/>
  <c r="AZ132" i="1" s="1"/>
  <c r="BA132" i="1" s="1"/>
  <c r="AJ132" i="1"/>
  <c r="AK134" i="1"/>
  <c r="AI138" i="1"/>
  <c r="AM154" i="1"/>
  <c r="AO125" i="1"/>
  <c r="BC125" i="1" s="1"/>
  <c r="AK127" i="1"/>
  <c r="AO129" i="1"/>
  <c r="AN130" i="1"/>
  <c r="BD130" i="1" s="1"/>
  <c r="AK131" i="1"/>
  <c r="AM131" i="1"/>
  <c r="BF131" i="1" s="1"/>
  <c r="AN134" i="1"/>
  <c r="AM141" i="1"/>
  <c r="AM142" i="1"/>
  <c r="BF142" i="1" s="1"/>
  <c r="AM143" i="1"/>
  <c r="BF143" i="1" s="1"/>
  <c r="AM144" i="1"/>
  <c r="AM145" i="1"/>
  <c r="AM146" i="1"/>
  <c r="BF146" i="1" s="1"/>
  <c r="AM151" i="1"/>
  <c r="BF151" i="1" s="1"/>
  <c r="AM153" i="1"/>
  <c r="AX160" i="1"/>
  <c r="AZ160" i="1" s="1"/>
  <c r="BA160" i="1" s="1"/>
  <c r="AJ160" i="1"/>
  <c r="BL164" i="1"/>
  <c r="AK132" i="1"/>
  <c r="AN141" i="1"/>
  <c r="AN142" i="1"/>
  <c r="AN143" i="1"/>
  <c r="BD143" i="1" s="1"/>
  <c r="AN144" i="1"/>
  <c r="AN145" i="1"/>
  <c r="AN146" i="1"/>
  <c r="BD146" i="1" s="1"/>
  <c r="AN147" i="1"/>
  <c r="BD147" i="1" s="1"/>
  <c r="AN148" i="1"/>
  <c r="AM156" i="1"/>
  <c r="AX178" i="1"/>
  <c r="AZ178" i="1" s="1"/>
  <c r="BA178" i="1" s="1"/>
  <c r="AN178" i="1"/>
  <c r="BD178" i="1" s="1"/>
  <c r="AM179" i="1"/>
  <c r="AM150" i="1"/>
  <c r="AM152" i="1"/>
  <c r="AI157" i="1"/>
  <c r="AI158" i="1"/>
  <c r="AI159" i="1"/>
  <c r="AN180" i="1"/>
  <c r="AJ152" i="1"/>
  <c r="AJ153" i="1"/>
  <c r="AJ154" i="1"/>
  <c r="AJ155" i="1"/>
  <c r="AJ156" i="1"/>
  <c r="AY157" i="1"/>
  <c r="AY158" i="1"/>
  <c r="AY159" i="1"/>
  <c r="AO160" i="1"/>
  <c r="BC160" i="1" s="1"/>
  <c r="AK160" i="1"/>
  <c r="BL162" i="1"/>
  <c r="AM167" i="1"/>
  <c r="BF167" i="1" s="1"/>
  <c r="BL168" i="1"/>
  <c r="AM171" i="1"/>
  <c r="BL172" i="1"/>
  <c r="AM175" i="1"/>
  <c r="BL176" i="1"/>
  <c r="AK178" i="1"/>
  <c r="AO178" i="1"/>
  <c r="AK182" i="1"/>
  <c r="AL182" i="1" s="1"/>
  <c r="AY182" i="1"/>
  <c r="BL183" i="1"/>
  <c r="AM198" i="1"/>
  <c r="AK141" i="1"/>
  <c r="AL141" i="1" s="1"/>
  <c r="AX141" i="1"/>
  <c r="AZ141" i="1" s="1"/>
  <c r="BA141" i="1" s="1"/>
  <c r="AK142" i="1"/>
  <c r="AL142" i="1" s="1"/>
  <c r="AX142" i="1"/>
  <c r="AZ142" i="1" s="1"/>
  <c r="BA142" i="1" s="1"/>
  <c r="AK143" i="1"/>
  <c r="AL143" i="1" s="1"/>
  <c r="AX143" i="1"/>
  <c r="AZ143" i="1" s="1"/>
  <c r="BA143" i="1" s="1"/>
  <c r="AK144" i="1"/>
  <c r="AL144" i="1" s="1"/>
  <c r="AX144" i="1"/>
  <c r="AZ144" i="1" s="1"/>
  <c r="BA144" i="1" s="1"/>
  <c r="AK145" i="1"/>
  <c r="AL145" i="1" s="1"/>
  <c r="AX145" i="1"/>
  <c r="AZ145" i="1" s="1"/>
  <c r="BA145" i="1" s="1"/>
  <c r="AK146" i="1"/>
  <c r="AL146" i="1" s="1"/>
  <c r="AX146" i="1"/>
  <c r="AZ146" i="1" s="1"/>
  <c r="BA146" i="1" s="1"/>
  <c r="AK147" i="1"/>
  <c r="AL147" i="1" s="1"/>
  <c r="AX147" i="1"/>
  <c r="AZ147" i="1" s="1"/>
  <c r="BA147" i="1" s="1"/>
  <c r="AK148" i="1"/>
  <c r="AL148" i="1" s="1"/>
  <c r="AX148" i="1"/>
  <c r="AZ148" i="1" s="1"/>
  <c r="BA148" i="1" s="1"/>
  <c r="AK149" i="1"/>
  <c r="AL149" i="1" s="1"/>
  <c r="AX149" i="1"/>
  <c r="AZ149" i="1" s="1"/>
  <c r="BA149" i="1" s="1"/>
  <c r="BJ149" i="1"/>
  <c r="AK150" i="1"/>
  <c r="AL150" i="1" s="1"/>
  <c r="AX150" i="1"/>
  <c r="AZ150" i="1" s="1"/>
  <c r="BA150" i="1" s="1"/>
  <c r="BJ150" i="1"/>
  <c r="AK151" i="1"/>
  <c r="AL151" i="1" s="1"/>
  <c r="AX151" i="1"/>
  <c r="AZ151" i="1" s="1"/>
  <c r="BA151" i="1" s="1"/>
  <c r="BJ151" i="1"/>
  <c r="AK152" i="1"/>
  <c r="BJ152" i="1"/>
  <c r="BJ153" i="1"/>
  <c r="BJ154" i="1"/>
  <c r="BJ155" i="1"/>
  <c r="BJ156" i="1"/>
  <c r="BL160" i="1"/>
  <c r="AX164" i="1"/>
  <c r="AZ164" i="1" s="1"/>
  <c r="BA164" i="1" s="1"/>
  <c r="AN164" i="1"/>
  <c r="BD164" i="1" s="1"/>
  <c r="AK166" i="1"/>
  <c r="AL166" i="1" s="1"/>
  <c r="AO166" i="1"/>
  <c r="AK170" i="1"/>
  <c r="AL170" i="1" s="1"/>
  <c r="AO170" i="1"/>
  <c r="BC170" i="1" s="1"/>
  <c r="AK174" i="1"/>
  <c r="AL174" i="1" s="1"/>
  <c r="AO174" i="1"/>
  <c r="BC174" i="1" s="1"/>
  <c r="BL180" i="1"/>
  <c r="AO182" i="1"/>
  <c r="BC182" i="1" s="1"/>
  <c r="AK186" i="1"/>
  <c r="AL186" i="1" s="1"/>
  <c r="AY186" i="1"/>
  <c r="BL187" i="1"/>
  <c r="AP161" i="1"/>
  <c r="AX162" i="1"/>
  <c r="AN162" i="1"/>
  <c r="AO164" i="1"/>
  <c r="AK164" i="1"/>
  <c r="AL164" i="1" s="1"/>
  <c r="AI165" i="1"/>
  <c r="AN166" i="1"/>
  <c r="AN168" i="1"/>
  <c r="AP168" i="1" s="1"/>
  <c r="AI169" i="1"/>
  <c r="AN170" i="1"/>
  <c r="AN172" i="1"/>
  <c r="AI173" i="1"/>
  <c r="AN174" i="1"/>
  <c r="BD174" i="1" s="1"/>
  <c r="AN176" i="1"/>
  <c r="AI177" i="1"/>
  <c r="AJ178" i="1"/>
  <c r="AO186" i="1"/>
  <c r="BC186" i="1" s="1"/>
  <c r="AK168" i="1"/>
  <c r="AL168" i="1" s="1"/>
  <c r="AX168" i="1"/>
  <c r="AK172" i="1"/>
  <c r="AL172" i="1" s="1"/>
  <c r="AX172" i="1"/>
  <c r="AK176" i="1"/>
  <c r="AL176" i="1" s="1"/>
  <c r="AX176" i="1"/>
  <c r="AY177" i="1"/>
  <c r="AJ179" i="1"/>
  <c r="AK180" i="1"/>
  <c r="AL180" i="1" s="1"/>
  <c r="AX180" i="1"/>
  <c r="AM183" i="1"/>
  <c r="BF183" i="1" s="1"/>
  <c r="BL184" i="1"/>
  <c r="AM187" i="1"/>
  <c r="BF187" i="1" s="1"/>
  <c r="AN188" i="1"/>
  <c r="AX202" i="1"/>
  <c r="AN202" i="1"/>
  <c r="AY168" i="1"/>
  <c r="AY172" i="1"/>
  <c r="AY176" i="1"/>
  <c r="AY180" i="1"/>
  <c r="AM182" i="1"/>
  <c r="AN183" i="1"/>
  <c r="AM186" i="1"/>
  <c r="AX187" i="1"/>
  <c r="AZ187" i="1" s="1"/>
  <c r="BA187" i="1" s="1"/>
  <c r="AJ187" i="1"/>
  <c r="AN187" i="1"/>
  <c r="BD187" i="1" s="1"/>
  <c r="AJ188" i="1"/>
  <c r="AM189" i="1"/>
  <c r="AN190" i="1"/>
  <c r="BD190" i="1" s="1"/>
  <c r="AJ181" i="1"/>
  <c r="AL181" i="1" s="1"/>
  <c r="AN181" i="1"/>
  <c r="AN182" i="1"/>
  <c r="AN184" i="1"/>
  <c r="AN186" i="1"/>
  <c r="BL188" i="1"/>
  <c r="BR188" i="1" s="1"/>
  <c r="AJ190" i="1"/>
  <c r="AJ192" i="1"/>
  <c r="AX192" i="1"/>
  <c r="BL192" i="1"/>
  <c r="AX194" i="1"/>
  <c r="AZ194" i="1" s="1"/>
  <c r="BA194" i="1" s="1"/>
  <c r="AJ194" i="1"/>
  <c r="AJ189" i="1"/>
  <c r="AK194" i="1"/>
  <c r="AO194" i="1"/>
  <c r="BC194" i="1" s="1"/>
  <c r="AM196" i="1"/>
  <c r="AM197" i="1"/>
  <c r="BL200" i="1"/>
  <c r="BR200" i="1" s="1"/>
  <c r="AK202" i="1"/>
  <c r="AO202" i="1"/>
  <c r="AY202" i="1"/>
  <c r="AY184" i="1"/>
  <c r="AY188" i="1"/>
  <c r="AZ188" i="1" s="1"/>
  <c r="BA188" i="1" s="1"/>
  <c r="AY190" i="1"/>
  <c r="AY192" i="1"/>
  <c r="BL194" i="1"/>
  <c r="BJ197" i="1"/>
  <c r="AJ204" i="1"/>
  <c r="AX204" i="1"/>
  <c r="AX210" i="1"/>
  <c r="AN210" i="1"/>
  <c r="BD210" i="1" s="1"/>
  <c r="BL216" i="1"/>
  <c r="AK191" i="1"/>
  <c r="AL191" i="1" s="1"/>
  <c r="AO191" i="1"/>
  <c r="BC191" i="1" s="1"/>
  <c r="AI192" i="1"/>
  <c r="AN193" i="1"/>
  <c r="AZ198" i="1"/>
  <c r="BA198" i="1" s="1"/>
  <c r="AM199" i="1"/>
  <c r="AN200" i="1"/>
  <c r="AI201" i="1"/>
  <c r="AJ202" i="1"/>
  <c r="AX212" i="1"/>
  <c r="AJ212" i="1"/>
  <c r="AN212" i="1"/>
  <c r="BD212" i="1" s="1"/>
  <c r="AJ197" i="1"/>
  <c r="AJ198" i="1"/>
  <c r="AL198" i="1" s="1"/>
  <c r="AJ199" i="1"/>
  <c r="AK200" i="1"/>
  <c r="AL200" i="1" s="1"/>
  <c r="AX200" i="1"/>
  <c r="AY201" i="1"/>
  <c r="AZ201" i="1" s="1"/>
  <c r="BA201" i="1" s="1"/>
  <c r="AN204" i="1"/>
  <c r="BD204" i="1" s="1"/>
  <c r="AY205" i="1"/>
  <c r="AK206" i="1"/>
  <c r="AO206" i="1"/>
  <c r="BC206" i="1" s="1"/>
  <c r="BL208" i="1"/>
  <c r="AK210" i="1"/>
  <c r="AO210" i="1"/>
  <c r="AY210" i="1"/>
  <c r="AY200" i="1"/>
  <c r="AX203" i="1"/>
  <c r="AI205" i="1"/>
  <c r="AK205" i="1"/>
  <c r="AM207" i="1"/>
  <c r="BF207" i="1" s="1"/>
  <c r="BL212" i="1"/>
  <c r="AL213" i="1"/>
  <c r="AN216" i="1"/>
  <c r="BD216" i="1" s="1"/>
  <c r="AJ203" i="1"/>
  <c r="AK203" i="1"/>
  <c r="AY203" i="1"/>
  <c r="AI204" i="1"/>
  <c r="BL204" i="1"/>
  <c r="AJ205" i="1"/>
  <c r="AJ206" i="1"/>
  <c r="AN207" i="1"/>
  <c r="AN208" i="1"/>
  <c r="AO209" i="1"/>
  <c r="AY209" i="1"/>
  <c r="AK209" i="1"/>
  <c r="AL209" i="1" s="1"/>
  <c r="AJ210" i="1"/>
  <c r="AK214" i="1"/>
  <c r="AL214" i="1" s="1"/>
  <c r="AO214" i="1"/>
  <c r="AY214" i="1"/>
  <c r="AJ216" i="1"/>
  <c r="AI217" i="1"/>
  <c r="AY213" i="1"/>
  <c r="AY217" i="1"/>
  <c r="AZ217" i="1" s="1"/>
  <c r="BA217" i="1" s="1"/>
  <c r="AY204" i="1"/>
  <c r="AK207" i="1"/>
  <c r="AL207" i="1" s="1"/>
  <c r="AX207" i="1"/>
  <c r="AZ207" i="1" s="1"/>
  <c r="BA207" i="1" s="1"/>
  <c r="AY208" i="1"/>
  <c r="AK211" i="1"/>
  <c r="AL211" i="1" s="1"/>
  <c r="AX211" i="1"/>
  <c r="AZ211" i="1" s="1"/>
  <c r="BA211" i="1" s="1"/>
  <c r="AY212" i="1"/>
  <c r="AK215" i="1"/>
  <c r="AL215" i="1" s="1"/>
  <c r="AX215" i="1"/>
  <c r="AZ215" i="1" s="1"/>
  <c r="BA215" i="1" s="1"/>
  <c r="AY216" i="1"/>
  <c r="AZ216" i="1" s="1"/>
  <c r="BA216" i="1" s="1"/>
  <c r="AZ97" i="1" l="1"/>
  <c r="BA97" i="1" s="1"/>
  <c r="BD207" i="1"/>
  <c r="BF199" i="1"/>
  <c r="BC164" i="1"/>
  <c r="BF175" i="1"/>
  <c r="BF163" i="1"/>
  <c r="AZ93" i="1"/>
  <c r="BA93" i="1" s="1"/>
  <c r="BC214" i="1"/>
  <c r="BC210" i="1"/>
  <c r="BD186" i="1"/>
  <c r="BD166" i="1"/>
  <c r="BC166" i="1"/>
  <c r="BF150" i="1"/>
  <c r="BD145" i="1"/>
  <c r="BD141" i="1"/>
  <c r="BF145" i="1"/>
  <c r="BF141" i="1"/>
  <c r="BF154" i="1"/>
  <c r="BC120" i="1"/>
  <c r="BC105" i="1"/>
  <c r="BC101" i="1"/>
  <c r="BF133" i="1"/>
  <c r="BC109" i="1"/>
  <c r="AL26" i="1"/>
  <c r="BF77" i="1"/>
  <c r="BD54" i="1"/>
  <c r="AZ137" i="1"/>
  <c r="BA137" i="1" s="1"/>
  <c r="BF209" i="1"/>
  <c r="AZ214" i="1"/>
  <c r="BA214" i="1" s="1"/>
  <c r="AZ184" i="1"/>
  <c r="BA184" i="1" s="1"/>
  <c r="BF186" i="1"/>
  <c r="BC209" i="1"/>
  <c r="BD193" i="1"/>
  <c r="AZ190" i="1"/>
  <c r="BA190" i="1" s="1"/>
  <c r="BF196" i="1"/>
  <c r="BD170" i="1"/>
  <c r="BF179" i="1"/>
  <c r="BF153" i="1"/>
  <c r="BC121" i="1"/>
  <c r="BD96" i="1"/>
  <c r="BD92" i="1"/>
  <c r="BD117" i="1"/>
  <c r="BE22" i="1"/>
  <c r="BF20" i="1"/>
  <c r="BF16" i="1"/>
  <c r="BD98" i="1"/>
  <c r="BC95" i="1"/>
  <c r="BC89" i="1"/>
  <c r="BF84" i="1"/>
  <c r="BD72" i="1"/>
  <c r="AL13" i="1"/>
  <c r="BR91" i="1"/>
  <c r="BR104" i="1"/>
  <c r="BR195" i="1"/>
  <c r="BD40" i="1"/>
  <c r="BD30" i="1"/>
  <c r="BD34" i="1"/>
  <c r="AZ47" i="1"/>
  <c r="BA47" i="1" s="1"/>
  <c r="BD214" i="1"/>
  <c r="BF204" i="1"/>
  <c r="BC187" i="1"/>
  <c r="BF185" i="1"/>
  <c r="BF174" i="1"/>
  <c r="BD169" i="1"/>
  <c r="BF166" i="1"/>
  <c r="BF164" i="1"/>
  <c r="BF161" i="1"/>
  <c r="BC211" i="1"/>
  <c r="BC190" i="1"/>
  <c r="BF180" i="1"/>
  <c r="BC179" i="1"/>
  <c r="BD157" i="1"/>
  <c r="BD154" i="1"/>
  <c r="BD153" i="1"/>
  <c r="BC149" i="1"/>
  <c r="BF140" i="1"/>
  <c r="BF121" i="1"/>
  <c r="BF117" i="1"/>
  <c r="BF110" i="1"/>
  <c r="BF102" i="1"/>
  <c r="BD211" i="1"/>
  <c r="BC138" i="1"/>
  <c r="BC82" i="1"/>
  <c r="BC185" i="1"/>
  <c r="BC151" i="1"/>
  <c r="BD101" i="1"/>
  <c r="BD71" i="1"/>
  <c r="BC75" i="1"/>
  <c r="BF68" i="1"/>
  <c r="BF215" i="1"/>
  <c r="BC205" i="1"/>
  <c r="AL189" i="1"/>
  <c r="BD162" i="1"/>
  <c r="BF182" i="1"/>
  <c r="BC178" i="1"/>
  <c r="BF156" i="1"/>
  <c r="BC162" i="1"/>
  <c r="BC119" i="1"/>
  <c r="BC104" i="1"/>
  <c r="BD119" i="1"/>
  <c r="BD104" i="1"/>
  <c r="BD107" i="1"/>
  <c r="BD76" i="1"/>
  <c r="BD68" i="1"/>
  <c r="AL72" i="1"/>
  <c r="BF212" i="1"/>
  <c r="BC181" i="1"/>
  <c r="BF168" i="1"/>
  <c r="BC66" i="1"/>
  <c r="AL190" i="1"/>
  <c r="BD182" i="1"/>
  <c r="BF189" i="1"/>
  <c r="BF171" i="1"/>
  <c r="BD144" i="1"/>
  <c r="BF144" i="1"/>
  <c r="BD134" i="1"/>
  <c r="BC129" i="1"/>
  <c r="BD132" i="1"/>
  <c r="BC134" i="1"/>
  <c r="BC115" i="1"/>
  <c r="BC100" i="1"/>
  <c r="BC116" i="1"/>
  <c r="BC112" i="1"/>
  <c r="BD115" i="1"/>
  <c r="BD100" i="1"/>
  <c r="BC107" i="1"/>
  <c r="AL15" i="1"/>
  <c r="BC91" i="1"/>
  <c r="BC94" i="1"/>
  <c r="BC90" i="1"/>
  <c r="BC20" i="1"/>
  <c r="BF22" i="1"/>
  <c r="BD19" i="1"/>
  <c r="BD75" i="1"/>
  <c r="BC40" i="1"/>
  <c r="BC34" i="1"/>
  <c r="BC30" i="1"/>
  <c r="BC26" i="1"/>
  <c r="BF18" i="1"/>
  <c r="BC169" i="1"/>
  <c r="BC154" i="1"/>
  <c r="BF64" i="1"/>
  <c r="BC78" i="1"/>
  <c r="BC36" i="1"/>
  <c r="BC54" i="1"/>
  <c r="BD93" i="1"/>
  <c r="BF98" i="1"/>
  <c r="BF158" i="1"/>
  <c r="AP148" i="1"/>
  <c r="BD148" i="1"/>
  <c r="AW95" i="1"/>
  <c r="BE95" i="1"/>
  <c r="AW89" i="1"/>
  <c r="BE89" i="1"/>
  <c r="AW104" i="1"/>
  <c r="BE104" i="1"/>
  <c r="AW71" i="1"/>
  <c r="BE71" i="1"/>
  <c r="AW83" i="1"/>
  <c r="BE83" i="1"/>
  <c r="AW122" i="1"/>
  <c r="BE122" i="1"/>
  <c r="AW132" i="1"/>
  <c r="BE132" i="1"/>
  <c r="AW158" i="1"/>
  <c r="BE158" i="1"/>
  <c r="AW147" i="1"/>
  <c r="BE147" i="1"/>
  <c r="AW155" i="1"/>
  <c r="BE155" i="1"/>
  <c r="AW180" i="1"/>
  <c r="BE180" i="1"/>
  <c r="AW190" i="1"/>
  <c r="BE190" i="1"/>
  <c r="AW213" i="1"/>
  <c r="BE213" i="1"/>
  <c r="BM51" i="1"/>
  <c r="BF51" i="1"/>
  <c r="BC51" i="1"/>
  <c r="BM61" i="1"/>
  <c r="BR61" i="1" s="1"/>
  <c r="BC61" i="1"/>
  <c r="AP37" i="1"/>
  <c r="BD37" i="1"/>
  <c r="BM28" i="1"/>
  <c r="BR28" i="1" s="1"/>
  <c r="BF28" i="1"/>
  <c r="BE232" i="1"/>
  <c r="AW232" i="1"/>
  <c r="BN232" i="1"/>
  <c r="AQ232" i="1"/>
  <c r="AT232" i="1" s="1"/>
  <c r="AU232" i="1" s="1"/>
  <c r="BE235" i="1"/>
  <c r="AW235" i="1"/>
  <c r="BN235" i="1"/>
  <c r="AQ235" i="1"/>
  <c r="AT235" i="1" s="1"/>
  <c r="AU235" i="1" s="1"/>
  <c r="BE230" i="1"/>
  <c r="AW230" i="1"/>
  <c r="BN230" i="1"/>
  <c r="AQ230" i="1"/>
  <c r="AT230" i="1" s="1"/>
  <c r="AU230" i="1" s="1"/>
  <c r="AP181" i="1"/>
  <c r="AV181" i="1" s="1"/>
  <c r="BD181" i="1"/>
  <c r="AW49" i="1"/>
  <c r="BE49" i="1"/>
  <c r="AW41" i="1"/>
  <c r="BE41" i="1"/>
  <c r="AW33" i="1"/>
  <c r="BE33" i="1"/>
  <c r="AW25" i="1"/>
  <c r="BE25" i="1"/>
  <c r="AW105" i="1"/>
  <c r="BE105" i="1"/>
  <c r="AW108" i="1"/>
  <c r="BE108" i="1"/>
  <c r="AW72" i="1"/>
  <c r="BE72" i="1"/>
  <c r="AW80" i="1"/>
  <c r="BE80" i="1"/>
  <c r="AW88" i="1"/>
  <c r="BE88" i="1"/>
  <c r="AW135" i="1"/>
  <c r="BE135" i="1"/>
  <c r="AW178" i="1"/>
  <c r="BE178" i="1"/>
  <c r="AW159" i="1"/>
  <c r="BE159" i="1"/>
  <c r="AW144" i="1"/>
  <c r="BE144" i="1"/>
  <c r="AW152" i="1"/>
  <c r="BE152" i="1"/>
  <c r="AW169" i="1"/>
  <c r="BE169" i="1"/>
  <c r="AW179" i="1"/>
  <c r="BE179" i="1"/>
  <c r="AW192" i="1"/>
  <c r="BE192" i="1"/>
  <c r="AW187" i="1"/>
  <c r="BE187" i="1"/>
  <c r="AW216" i="1"/>
  <c r="BE216" i="1"/>
  <c r="AW106" i="1"/>
  <c r="BE106" i="1"/>
  <c r="BM53" i="1"/>
  <c r="BF53" i="1"/>
  <c r="BC53" i="1"/>
  <c r="BM45" i="1"/>
  <c r="BF45" i="1"/>
  <c r="BC45" i="1"/>
  <c r="BM37" i="1"/>
  <c r="BF37" i="1"/>
  <c r="BC37" i="1"/>
  <c r="BM29" i="1"/>
  <c r="BR29" i="1" s="1"/>
  <c r="BF29" i="1"/>
  <c r="BC29" i="1"/>
  <c r="AW18" i="1"/>
  <c r="BE18" i="1"/>
  <c r="BM119" i="1"/>
  <c r="BF119" i="1"/>
  <c r="BM192" i="1"/>
  <c r="BF192" i="1"/>
  <c r="BM216" i="1"/>
  <c r="BF216" i="1"/>
  <c r="BD99" i="1"/>
  <c r="AW94" i="1"/>
  <c r="BE94" i="1"/>
  <c r="BD20" i="1"/>
  <c r="AP62" i="1"/>
  <c r="BD62" i="1"/>
  <c r="AP48" i="1"/>
  <c r="BD48" i="1"/>
  <c r="AP64" i="1"/>
  <c r="BD64" i="1"/>
  <c r="AP58" i="1"/>
  <c r="AS58" i="1" s="1"/>
  <c r="BD58" i="1"/>
  <c r="AP35" i="1"/>
  <c r="BD35" i="1"/>
  <c r="AP213" i="1"/>
  <c r="BD213" i="1"/>
  <c r="AP177" i="1"/>
  <c r="AV177" i="1" s="1"/>
  <c r="BD177" i="1"/>
  <c r="AP158" i="1"/>
  <c r="AS158" i="1" s="1"/>
  <c r="BD158" i="1"/>
  <c r="BD156" i="1"/>
  <c r="BD160" i="1"/>
  <c r="BC148" i="1"/>
  <c r="BC144" i="1"/>
  <c r="BF136" i="1"/>
  <c r="BD136" i="1"/>
  <c r="BC131" i="1"/>
  <c r="BF123" i="1"/>
  <c r="BF99" i="1"/>
  <c r="BF94" i="1"/>
  <c r="BF90" i="1"/>
  <c r="BD152" i="1"/>
  <c r="BC135" i="1"/>
  <c r="BC132" i="1"/>
  <c r="BD88" i="1"/>
  <c r="BC84" i="1"/>
  <c r="BC73" i="1"/>
  <c r="BC70" i="1"/>
  <c r="BC17" i="1"/>
  <c r="BC176" i="1"/>
  <c r="BC217" i="1"/>
  <c r="AP200" i="1"/>
  <c r="BD200" i="1"/>
  <c r="AW97" i="1"/>
  <c r="BE97" i="1"/>
  <c r="AW91" i="1"/>
  <c r="BE91" i="1"/>
  <c r="AW19" i="1"/>
  <c r="BE19" i="1"/>
  <c r="AW101" i="1"/>
  <c r="BE101" i="1"/>
  <c r="AW119" i="1"/>
  <c r="BE119" i="1"/>
  <c r="AW79" i="1"/>
  <c r="BE79" i="1"/>
  <c r="AW87" i="1"/>
  <c r="BE87" i="1"/>
  <c r="AW138" i="1"/>
  <c r="BE138" i="1"/>
  <c r="AW125" i="1"/>
  <c r="BE125" i="1"/>
  <c r="AW143" i="1"/>
  <c r="BE143" i="1"/>
  <c r="AW151" i="1"/>
  <c r="BE151" i="1"/>
  <c r="AW181" i="1"/>
  <c r="BE181" i="1"/>
  <c r="AW175" i="1"/>
  <c r="BE175" i="1"/>
  <c r="AW183" i="1"/>
  <c r="BE183" i="1"/>
  <c r="AW214" i="1"/>
  <c r="BE214" i="1"/>
  <c r="AW212" i="1"/>
  <c r="BE212" i="1"/>
  <c r="BM43" i="1"/>
  <c r="BF43" i="1"/>
  <c r="BC43" i="1"/>
  <c r="BM35" i="1"/>
  <c r="BF35" i="1"/>
  <c r="BC35" i="1"/>
  <c r="BM27" i="1"/>
  <c r="BF27" i="1"/>
  <c r="BM57" i="1"/>
  <c r="BR57" i="1" s="1"/>
  <c r="BC57" i="1"/>
  <c r="AP33" i="1"/>
  <c r="BD33" i="1"/>
  <c r="BE233" i="1"/>
  <c r="AW233" i="1"/>
  <c r="BN233" i="1"/>
  <c r="AQ233" i="1"/>
  <c r="AT233" i="1" s="1"/>
  <c r="AU233" i="1" s="1"/>
  <c r="AW53" i="1"/>
  <c r="BE53" i="1"/>
  <c r="AW45" i="1"/>
  <c r="BE45" i="1"/>
  <c r="AW37" i="1"/>
  <c r="BE37" i="1"/>
  <c r="AW29" i="1"/>
  <c r="BE29" i="1"/>
  <c r="BF21" i="1"/>
  <c r="BC21" i="1"/>
  <c r="AW15" i="1"/>
  <c r="BE15" i="1"/>
  <c r="AW126" i="1"/>
  <c r="BE126" i="1"/>
  <c r="AW68" i="1"/>
  <c r="BE68" i="1"/>
  <c r="AW76" i="1"/>
  <c r="BE76" i="1"/>
  <c r="AW84" i="1"/>
  <c r="BE84" i="1"/>
  <c r="AW110" i="1"/>
  <c r="BE110" i="1"/>
  <c r="AW128" i="1"/>
  <c r="BE128" i="1"/>
  <c r="AW139" i="1"/>
  <c r="BE139" i="1"/>
  <c r="AW129" i="1"/>
  <c r="BE129" i="1"/>
  <c r="AW164" i="1"/>
  <c r="BE164" i="1"/>
  <c r="AW148" i="1"/>
  <c r="BE148" i="1"/>
  <c r="AW156" i="1"/>
  <c r="BE156" i="1"/>
  <c r="AW163" i="1"/>
  <c r="BE163" i="1"/>
  <c r="AW194" i="1"/>
  <c r="BE194" i="1"/>
  <c r="AW191" i="1"/>
  <c r="BE191" i="1"/>
  <c r="AW217" i="1"/>
  <c r="BE217" i="1"/>
  <c r="AP183" i="1"/>
  <c r="BD183" i="1"/>
  <c r="AP188" i="1"/>
  <c r="BD188" i="1"/>
  <c r="AP172" i="1"/>
  <c r="BD172" i="1"/>
  <c r="AP180" i="1"/>
  <c r="BD180" i="1"/>
  <c r="BF152" i="1"/>
  <c r="AP142" i="1"/>
  <c r="AS142" i="1" s="1"/>
  <c r="BD142" i="1"/>
  <c r="AW121" i="1"/>
  <c r="BE121" i="1"/>
  <c r="AW112" i="1"/>
  <c r="BE112" i="1"/>
  <c r="AW134" i="1"/>
  <c r="BE134" i="1"/>
  <c r="AW111" i="1"/>
  <c r="BE111" i="1"/>
  <c r="AW69" i="1"/>
  <c r="BE69" i="1"/>
  <c r="AW73" i="1"/>
  <c r="BE73" i="1"/>
  <c r="AW77" i="1"/>
  <c r="BE77" i="1"/>
  <c r="AW81" i="1"/>
  <c r="BE81" i="1"/>
  <c r="AW85" i="1"/>
  <c r="BE85" i="1"/>
  <c r="AW99" i="1"/>
  <c r="BE99" i="1"/>
  <c r="AW114" i="1"/>
  <c r="BE114" i="1"/>
  <c r="AW130" i="1"/>
  <c r="BE130" i="1"/>
  <c r="AW136" i="1"/>
  <c r="BE136" i="1"/>
  <c r="AW140" i="1"/>
  <c r="BE140" i="1"/>
  <c r="AW123" i="1"/>
  <c r="BE123" i="1"/>
  <c r="AW133" i="1"/>
  <c r="BE133" i="1"/>
  <c r="AW166" i="1"/>
  <c r="BE166" i="1"/>
  <c r="AW141" i="1"/>
  <c r="BE141" i="1"/>
  <c r="AW145" i="1"/>
  <c r="BE145" i="1"/>
  <c r="AW149" i="1"/>
  <c r="BE149" i="1"/>
  <c r="AW153" i="1"/>
  <c r="BE153" i="1"/>
  <c r="AW162" i="1"/>
  <c r="BE162" i="1"/>
  <c r="AW173" i="1"/>
  <c r="BE173" i="1"/>
  <c r="AW172" i="1"/>
  <c r="BE172" i="1"/>
  <c r="AW167" i="1"/>
  <c r="BE167" i="1"/>
  <c r="AW182" i="1"/>
  <c r="BE182" i="1"/>
  <c r="AW184" i="1"/>
  <c r="BE184" i="1"/>
  <c r="AW206" i="1"/>
  <c r="BE206" i="1"/>
  <c r="AW189" i="1"/>
  <c r="BE189" i="1"/>
  <c r="AW205" i="1"/>
  <c r="BE205" i="1"/>
  <c r="AW195" i="1"/>
  <c r="BE195" i="1"/>
  <c r="AW199" i="1"/>
  <c r="BE199" i="1"/>
  <c r="AW204" i="1"/>
  <c r="BE204" i="1"/>
  <c r="AW207" i="1"/>
  <c r="BE207" i="1"/>
  <c r="BD16" i="1"/>
  <c r="BD103" i="1"/>
  <c r="BM55" i="1"/>
  <c r="BR55" i="1" s="1"/>
  <c r="BF55" i="1"/>
  <c r="BC55" i="1"/>
  <c r="BM47" i="1"/>
  <c r="BF47" i="1"/>
  <c r="BM39" i="1"/>
  <c r="BF39" i="1"/>
  <c r="BM31" i="1"/>
  <c r="BF31" i="1"/>
  <c r="BM23" i="1"/>
  <c r="BF23" i="1"/>
  <c r="BC23" i="1"/>
  <c r="BM135" i="1"/>
  <c r="BR135" i="1" s="1"/>
  <c r="BF135" i="1"/>
  <c r="BM112" i="1"/>
  <c r="BF112" i="1"/>
  <c r="BM149" i="1"/>
  <c r="BR149" i="1" s="1"/>
  <c r="BF149" i="1"/>
  <c r="BM180" i="1"/>
  <c r="BC180" i="1"/>
  <c r="BM184" i="1"/>
  <c r="BR184" i="1" s="1"/>
  <c r="BC184" i="1"/>
  <c r="BM199" i="1"/>
  <c r="BC199" i="1"/>
  <c r="BM208" i="1"/>
  <c r="BR208" i="1" s="1"/>
  <c r="BC208" i="1"/>
  <c r="AW113" i="1"/>
  <c r="BE113" i="1"/>
  <c r="BC99" i="1"/>
  <c r="AW92" i="1"/>
  <c r="BE92" i="1"/>
  <c r="BF80" i="1"/>
  <c r="AW67" i="1"/>
  <c r="BE67" i="1"/>
  <c r="AW65" i="1"/>
  <c r="BE65" i="1"/>
  <c r="AW63" i="1"/>
  <c r="BE63" i="1"/>
  <c r="AW61" i="1"/>
  <c r="BE61" i="1"/>
  <c r="AW59" i="1"/>
  <c r="BE59" i="1"/>
  <c r="AW57" i="1"/>
  <c r="BE57" i="1"/>
  <c r="AW54" i="1"/>
  <c r="BE54" i="1"/>
  <c r="AW50" i="1"/>
  <c r="BE50" i="1"/>
  <c r="AW46" i="1"/>
  <c r="BE46" i="1"/>
  <c r="AW42" i="1"/>
  <c r="BE42" i="1"/>
  <c r="AW38" i="1"/>
  <c r="BE38" i="1"/>
  <c r="AW34" i="1"/>
  <c r="BE34" i="1"/>
  <c r="AW30" i="1"/>
  <c r="BE30" i="1"/>
  <c r="BF83" i="1"/>
  <c r="AP85" i="1"/>
  <c r="BD85" i="1"/>
  <c r="BC47" i="1"/>
  <c r="BM231" i="1"/>
  <c r="BR231" i="1" s="1"/>
  <c r="BS231" i="1"/>
  <c r="BD231" i="1"/>
  <c r="BF231" i="1"/>
  <c r="BC231" i="1"/>
  <c r="BM230" i="1"/>
  <c r="BR230" i="1" s="1"/>
  <c r="BS230" i="1"/>
  <c r="BF230" i="1"/>
  <c r="BC230" i="1"/>
  <c r="BD230" i="1"/>
  <c r="BM228" i="1"/>
  <c r="BR228" i="1" s="1"/>
  <c r="BF228" i="1"/>
  <c r="BS228" i="1"/>
  <c r="BD228" i="1"/>
  <c r="BC228" i="1"/>
  <c r="BM218" i="1"/>
  <c r="BR218" i="1" s="1"/>
  <c r="BS218" i="1"/>
  <c r="BF218" i="1"/>
  <c r="BD218" i="1"/>
  <c r="BC218" i="1"/>
  <c r="BM221" i="1"/>
  <c r="BR221" i="1" s="1"/>
  <c r="BS221" i="1"/>
  <c r="BD221" i="1"/>
  <c r="BF221" i="1"/>
  <c r="BC221" i="1"/>
  <c r="BF217" i="1"/>
  <c r="BF195" i="1"/>
  <c r="AP208" i="1"/>
  <c r="BD208" i="1"/>
  <c r="AW93" i="1"/>
  <c r="BE93" i="1"/>
  <c r="AW120" i="1"/>
  <c r="BE120" i="1"/>
  <c r="AW75" i="1"/>
  <c r="BE75" i="1"/>
  <c r="AW107" i="1"/>
  <c r="BE107" i="1"/>
  <c r="AW131" i="1"/>
  <c r="BE131" i="1"/>
  <c r="AW174" i="1"/>
  <c r="BE174" i="1"/>
  <c r="AW165" i="1"/>
  <c r="BE165" i="1"/>
  <c r="AW186" i="1"/>
  <c r="BE186" i="1"/>
  <c r="AW201" i="1"/>
  <c r="BE201" i="1"/>
  <c r="AW215" i="1"/>
  <c r="BE215" i="1"/>
  <c r="BM42" i="1"/>
  <c r="BF42" i="1"/>
  <c r="AP184" i="1"/>
  <c r="BD184" i="1"/>
  <c r="AP176" i="1"/>
  <c r="AV176" i="1" s="1"/>
  <c r="BD176" i="1"/>
  <c r="AW55" i="1"/>
  <c r="BE55" i="1"/>
  <c r="AW51" i="1"/>
  <c r="BE51" i="1"/>
  <c r="AW47" i="1"/>
  <c r="BE47" i="1"/>
  <c r="AW43" i="1"/>
  <c r="BE43" i="1"/>
  <c r="AW39" i="1"/>
  <c r="BE39" i="1"/>
  <c r="AW35" i="1"/>
  <c r="BE35" i="1"/>
  <c r="AW31" i="1"/>
  <c r="BE31" i="1"/>
  <c r="AW27" i="1"/>
  <c r="BE27" i="1"/>
  <c r="AW23" i="1"/>
  <c r="BE23" i="1"/>
  <c r="BF13" i="1"/>
  <c r="BC13" i="1"/>
  <c r="AW116" i="1"/>
  <c r="BE116" i="1"/>
  <c r="AW100" i="1"/>
  <c r="BE100" i="1"/>
  <c r="AW115" i="1"/>
  <c r="BE115" i="1"/>
  <c r="AW70" i="1"/>
  <c r="BE70" i="1"/>
  <c r="AW74" i="1"/>
  <c r="BE74" i="1"/>
  <c r="AW78" i="1"/>
  <c r="BE78" i="1"/>
  <c r="AW82" i="1"/>
  <c r="BE82" i="1"/>
  <c r="AW86" i="1"/>
  <c r="BE86" i="1"/>
  <c r="AW103" i="1"/>
  <c r="BE103" i="1"/>
  <c r="AW118" i="1"/>
  <c r="BE118" i="1"/>
  <c r="AW127" i="1"/>
  <c r="BE127" i="1"/>
  <c r="AW137" i="1"/>
  <c r="BE137" i="1"/>
  <c r="AW160" i="1"/>
  <c r="BE160" i="1"/>
  <c r="AW124" i="1"/>
  <c r="BE124" i="1"/>
  <c r="AW157" i="1"/>
  <c r="BE157" i="1"/>
  <c r="AW170" i="1"/>
  <c r="BE170" i="1"/>
  <c r="AW142" i="1"/>
  <c r="BE142" i="1"/>
  <c r="AW146" i="1"/>
  <c r="BE146" i="1"/>
  <c r="AW150" i="1"/>
  <c r="BE150" i="1"/>
  <c r="AW154" i="1"/>
  <c r="BE154" i="1"/>
  <c r="AW161" i="1"/>
  <c r="BE161" i="1"/>
  <c r="AW177" i="1"/>
  <c r="BE177" i="1"/>
  <c r="AW176" i="1"/>
  <c r="BE176" i="1"/>
  <c r="AW171" i="1"/>
  <c r="BE171" i="1"/>
  <c r="AW185" i="1"/>
  <c r="BE185" i="1"/>
  <c r="AW210" i="1"/>
  <c r="BE210" i="1"/>
  <c r="AW193" i="1"/>
  <c r="BE193" i="1"/>
  <c r="AW200" i="1"/>
  <c r="BE200" i="1"/>
  <c r="AW196" i="1"/>
  <c r="BE196" i="1"/>
  <c r="AW209" i="1"/>
  <c r="BE209" i="1"/>
  <c r="AW208" i="1"/>
  <c r="BE208" i="1"/>
  <c r="AW211" i="1"/>
  <c r="BE211" i="1"/>
  <c r="BC103" i="1"/>
  <c r="BM49" i="1"/>
  <c r="BF49" i="1"/>
  <c r="BM41" i="1"/>
  <c r="BR41" i="1" s="1"/>
  <c r="BF41" i="1"/>
  <c r="BC41" i="1"/>
  <c r="BM33" i="1"/>
  <c r="BR33" i="1" s="1"/>
  <c r="BF33" i="1"/>
  <c r="BC33" i="1"/>
  <c r="AP77" i="1"/>
  <c r="AS77" i="1" s="1"/>
  <c r="BD77" i="1"/>
  <c r="BM58" i="1"/>
  <c r="BR58" i="1" s="1"/>
  <c r="BC58" i="1"/>
  <c r="BM46" i="1"/>
  <c r="BF46" i="1"/>
  <c r="BM44" i="1"/>
  <c r="BR44" i="1" s="1"/>
  <c r="BF44" i="1"/>
  <c r="BM24" i="1"/>
  <c r="BR24" i="1" s="1"/>
  <c r="BF24" i="1"/>
  <c r="AP21" i="1"/>
  <c r="BD21" i="1"/>
  <c r="BE16" i="1"/>
  <c r="AP14" i="1"/>
  <c r="AV14" i="1" s="1"/>
  <c r="BD14" i="1"/>
  <c r="AW109" i="1"/>
  <c r="BE109" i="1"/>
  <c r="BC163" i="1"/>
  <c r="BC195" i="1"/>
  <c r="BD112" i="1"/>
  <c r="BC133" i="1"/>
  <c r="BD206" i="1"/>
  <c r="BC27" i="1"/>
  <c r="BC31" i="1"/>
  <c r="BC123" i="1"/>
  <c r="BC192" i="1"/>
  <c r="BF148" i="1"/>
  <c r="AP43" i="1"/>
  <c r="BD43" i="1"/>
  <c r="BD28" i="1"/>
  <c r="BD87" i="1"/>
  <c r="AP56" i="1"/>
  <c r="BD56" i="1"/>
  <c r="BD46" i="1"/>
  <c r="AP217" i="1"/>
  <c r="AS217" i="1" s="1"/>
  <c r="BD217" i="1"/>
  <c r="AP201" i="1"/>
  <c r="BD201" i="1"/>
  <c r="AP192" i="1"/>
  <c r="BD192" i="1"/>
  <c r="BF176" i="1"/>
  <c r="AP171" i="1"/>
  <c r="AS171" i="1" s="1"/>
  <c r="BD171" i="1"/>
  <c r="BF160" i="1"/>
  <c r="BF157" i="1"/>
  <c r="BF201" i="1"/>
  <c r="BC189" i="1"/>
  <c r="BD179" i="1"/>
  <c r="BC147" i="1"/>
  <c r="BC143" i="1"/>
  <c r="BF139" i="1"/>
  <c r="AP123" i="1"/>
  <c r="BD123" i="1"/>
  <c r="BD120" i="1"/>
  <c r="BD116" i="1"/>
  <c r="BF108" i="1"/>
  <c r="BF105" i="1"/>
  <c r="BC140" i="1"/>
  <c r="BD138" i="1"/>
  <c r="BD131" i="1"/>
  <c r="BF116" i="1"/>
  <c r="BD86" i="1"/>
  <c r="BC137" i="1"/>
  <c r="BD135" i="1"/>
  <c r="BC127" i="1"/>
  <c r="BF120" i="1"/>
  <c r="BF106" i="1"/>
  <c r="BF97" i="1"/>
  <c r="BF93" i="1"/>
  <c r="BF89" i="1"/>
  <c r="BD84" i="1"/>
  <c r="BD82" i="1"/>
  <c r="BD73" i="1"/>
  <c r="BC79" i="1"/>
  <c r="AP63" i="1"/>
  <c r="AV63" i="1" s="1"/>
  <c r="BD63" i="1"/>
  <c r="AP53" i="1"/>
  <c r="BD53" i="1"/>
  <c r="BD49" i="1"/>
  <c r="BM36" i="1"/>
  <c r="BR36" i="1" s="1"/>
  <c r="BF36" i="1"/>
  <c r="BM32" i="1"/>
  <c r="BR32" i="1" s="1"/>
  <c r="BF32" i="1"/>
  <c r="BM26" i="1"/>
  <c r="BR26" i="1" s="1"/>
  <c r="BF26" i="1"/>
  <c r="BF19" i="1"/>
  <c r="BE17" i="1"/>
  <c r="BC81" i="1"/>
  <c r="AP74" i="1"/>
  <c r="BD74" i="1"/>
  <c r="BF69" i="1"/>
  <c r="BM40" i="1"/>
  <c r="BR40" i="1" s="1"/>
  <c r="BF40" i="1"/>
  <c r="BM34" i="1"/>
  <c r="BR34" i="1" s="1"/>
  <c r="BF34" i="1"/>
  <c r="BM30" i="1"/>
  <c r="BF30" i="1"/>
  <c r="AW26" i="1"/>
  <c r="BE26" i="1"/>
  <c r="BD22" i="1"/>
  <c r="BC19" i="1"/>
  <c r="BD15" i="1"/>
  <c r="BE13" i="1"/>
  <c r="BC175" i="1"/>
  <c r="BC215" i="1"/>
  <c r="BD194" i="1"/>
  <c r="BC153" i="1"/>
  <c r="BC88" i="1"/>
  <c r="BF74" i="1"/>
  <c r="BC42" i="1"/>
  <c r="BC32" i="1"/>
  <c r="BD125" i="1"/>
  <c r="BF70" i="1"/>
  <c r="BC76" i="1"/>
  <c r="BD91" i="1"/>
  <c r="BF62" i="1"/>
  <c r="BF57" i="1"/>
  <c r="BE228" i="1"/>
  <c r="AW228" i="1"/>
  <c r="BN228" i="1"/>
  <c r="AQ228" i="1"/>
  <c r="AT228" i="1" s="1"/>
  <c r="AU228" i="1" s="1"/>
  <c r="BE229" i="1"/>
  <c r="BN229" i="1"/>
  <c r="AW229" i="1"/>
  <c r="AQ229" i="1"/>
  <c r="AT229" i="1" s="1"/>
  <c r="AU229" i="1" s="1"/>
  <c r="BE223" i="1"/>
  <c r="BN223" i="1"/>
  <c r="AW223" i="1"/>
  <c r="AQ223" i="1"/>
  <c r="AT223" i="1" s="1"/>
  <c r="AU223" i="1" s="1"/>
  <c r="BE226" i="1"/>
  <c r="BN226" i="1"/>
  <c r="AW226" i="1"/>
  <c r="AQ226" i="1"/>
  <c r="AT226" i="1" s="1"/>
  <c r="AU226" i="1" s="1"/>
  <c r="AW237" i="1"/>
  <c r="AQ237" i="1"/>
  <c r="AT237" i="1" s="1"/>
  <c r="AU237" i="1" s="1"/>
  <c r="BC213" i="1"/>
  <c r="BM227" i="1"/>
  <c r="BR227" i="1" s="1"/>
  <c r="BS227" i="1"/>
  <c r="BF227" i="1"/>
  <c r="BD227" i="1"/>
  <c r="BC227" i="1"/>
  <c r="BM222" i="1"/>
  <c r="BR222" i="1" s="1"/>
  <c r="BF222" i="1"/>
  <c r="BS222" i="1"/>
  <c r="BC222" i="1"/>
  <c r="BD222" i="1"/>
  <c r="BM224" i="1"/>
  <c r="BR224" i="1" s="1"/>
  <c r="BF224" i="1"/>
  <c r="BS224" i="1"/>
  <c r="BD224" i="1"/>
  <c r="BC224" i="1"/>
  <c r="BM233" i="1"/>
  <c r="BR233" i="1" s="1"/>
  <c r="BF233" i="1"/>
  <c r="BS233" i="1"/>
  <c r="BC233" i="1"/>
  <c r="BD233" i="1"/>
  <c r="BF194" i="1"/>
  <c r="BF190" i="1"/>
  <c r="BC172" i="1"/>
  <c r="BC158" i="1"/>
  <c r="BF147" i="1"/>
  <c r="BF109" i="1"/>
  <c r="BM25" i="1"/>
  <c r="BF25" i="1"/>
  <c r="AP97" i="1"/>
  <c r="AV97" i="1" s="1"/>
  <c r="BC97" i="1"/>
  <c r="AP93" i="1"/>
  <c r="AV93" i="1" s="1"/>
  <c r="BC93" i="1"/>
  <c r="BF87" i="1"/>
  <c r="BD110" i="1"/>
  <c r="AW90" i="1"/>
  <c r="BE90" i="1"/>
  <c r="AP31" i="1"/>
  <c r="AS31" i="1" s="1"/>
  <c r="BD31" i="1"/>
  <c r="AP51" i="1"/>
  <c r="AV51" i="1" s="1"/>
  <c r="BD51" i="1"/>
  <c r="AP23" i="1"/>
  <c r="AS23" i="1" s="1"/>
  <c r="BD23" i="1"/>
  <c r="BD78" i="1"/>
  <c r="BD215" i="1"/>
  <c r="BF208" i="1"/>
  <c r="BD195" i="1"/>
  <c r="BD173" i="1"/>
  <c r="BF170" i="1"/>
  <c r="BD165" i="1"/>
  <c r="BD163" i="1"/>
  <c r="BC156" i="1"/>
  <c r="BF178" i="1"/>
  <c r="BD150" i="1"/>
  <c r="BD149" i="1"/>
  <c r="BC146" i="1"/>
  <c r="BC142" i="1"/>
  <c r="BF138" i="1"/>
  <c r="BD133" i="1"/>
  <c r="BF104" i="1"/>
  <c r="BC216" i="1"/>
  <c r="BC204" i="1"/>
  <c r="BD161" i="1"/>
  <c r="BD151" i="1"/>
  <c r="BD140" i="1"/>
  <c r="AP124" i="1"/>
  <c r="AS124" i="1" s="1"/>
  <c r="BD124" i="1"/>
  <c r="BC124" i="1"/>
  <c r="BF114" i="1"/>
  <c r="BF107" i="1"/>
  <c r="BF101" i="1"/>
  <c r="BC85" i="1"/>
  <c r="AP199" i="1"/>
  <c r="BD199" i="1"/>
  <c r="BC159" i="1"/>
  <c r="BC152" i="1"/>
  <c r="BC139" i="1"/>
  <c r="BD137" i="1"/>
  <c r="BD127" i="1"/>
  <c r="BF115" i="1"/>
  <c r="BF96" i="1"/>
  <c r="BF92" i="1"/>
  <c r="BC87" i="1"/>
  <c r="BF72" i="1"/>
  <c r="BC69" i="1"/>
  <c r="AP66" i="1"/>
  <c r="AS66" i="1" s="1"/>
  <c r="BD66" i="1"/>
  <c r="AP55" i="1"/>
  <c r="AV55" i="1" s="1"/>
  <c r="BD55" i="1"/>
  <c r="BM48" i="1"/>
  <c r="BR48" i="1" s="1"/>
  <c r="BF48" i="1"/>
  <c r="BM38" i="1"/>
  <c r="BR38" i="1" s="1"/>
  <c r="BF38" i="1"/>
  <c r="AP17" i="1"/>
  <c r="AV17" i="1" s="1"/>
  <c r="BD17" i="1"/>
  <c r="BC77" i="1"/>
  <c r="BF71" i="1"/>
  <c r="BF60" i="1"/>
  <c r="BC50" i="1"/>
  <c r="AP47" i="1"/>
  <c r="AV47" i="1" s="1"/>
  <c r="BD47" i="1"/>
  <c r="AP45" i="1"/>
  <c r="AV45" i="1" s="1"/>
  <c r="BD45" i="1"/>
  <c r="BF15" i="1"/>
  <c r="AP13" i="1"/>
  <c r="AS13" i="1" s="1"/>
  <c r="BD13" i="1"/>
  <c r="BE14" i="1"/>
  <c r="BC171" i="1"/>
  <c r="BC207" i="1"/>
  <c r="BC173" i="1"/>
  <c r="BC165" i="1"/>
  <c r="BC14" i="1"/>
  <c r="BD83" i="1"/>
  <c r="BC72" i="1"/>
  <c r="BC22" i="1"/>
  <c r="BC15" i="1"/>
  <c r="BD105" i="1"/>
  <c r="BC68" i="1"/>
  <c r="BD89" i="1"/>
  <c r="BC150" i="1"/>
  <c r="BD97" i="1"/>
  <c r="BE231" i="1"/>
  <c r="BN231" i="1"/>
  <c r="AW231" i="1"/>
  <c r="AQ231" i="1"/>
  <c r="AT231" i="1" s="1"/>
  <c r="AU231" i="1" s="1"/>
  <c r="BE224" i="1"/>
  <c r="BN224" i="1"/>
  <c r="AW224" i="1"/>
  <c r="AQ224" i="1"/>
  <c r="AT224" i="1" s="1"/>
  <c r="AU224" i="1" s="1"/>
  <c r="BE219" i="1"/>
  <c r="BN219" i="1"/>
  <c r="AW219" i="1"/>
  <c r="AQ219" i="1"/>
  <c r="AT219" i="1" s="1"/>
  <c r="AU219" i="1" s="1"/>
  <c r="BE225" i="1"/>
  <c r="AW225" i="1"/>
  <c r="BN225" i="1"/>
  <c r="AQ225" i="1"/>
  <c r="AT225" i="1" s="1"/>
  <c r="AU225" i="1" s="1"/>
  <c r="BE222" i="1"/>
  <c r="BN222" i="1"/>
  <c r="AW222" i="1"/>
  <c r="AQ222" i="1"/>
  <c r="AT222" i="1" s="1"/>
  <c r="AU222" i="1" s="1"/>
  <c r="BC59" i="1"/>
  <c r="BM234" i="1"/>
  <c r="BR234" i="1" s="1"/>
  <c r="BS234" i="1"/>
  <c r="BF234" i="1"/>
  <c r="BD234" i="1"/>
  <c r="BC234" i="1"/>
  <c r="BM223" i="1"/>
  <c r="BR223" i="1" s="1"/>
  <c r="BS223" i="1"/>
  <c r="BF223" i="1"/>
  <c r="BC223" i="1"/>
  <c r="BD223" i="1"/>
  <c r="BM236" i="1"/>
  <c r="BR236" i="1" s="1"/>
  <c r="BF236" i="1"/>
  <c r="BS236" i="1"/>
  <c r="BC236" i="1"/>
  <c r="BD236" i="1"/>
  <c r="BM220" i="1"/>
  <c r="BR220" i="1" s="1"/>
  <c r="BF220" i="1"/>
  <c r="BS220" i="1"/>
  <c r="BD220" i="1"/>
  <c r="BC220" i="1"/>
  <c r="BM229" i="1"/>
  <c r="BR229" i="1" s="1"/>
  <c r="BS229" i="1"/>
  <c r="BF229" i="1"/>
  <c r="BD229" i="1"/>
  <c r="BC229" i="1"/>
  <c r="BC60" i="1"/>
  <c r="BF211" i="1"/>
  <c r="BC200" i="1"/>
  <c r="BF188" i="1"/>
  <c r="BC161" i="1"/>
  <c r="BC16" i="1"/>
  <c r="BR93" i="1"/>
  <c r="BR102" i="1"/>
  <c r="BD113" i="1"/>
  <c r="BC110" i="1"/>
  <c r="AW102" i="1"/>
  <c r="BE102" i="1"/>
  <c r="AW96" i="1"/>
  <c r="BE96" i="1"/>
  <c r="BF88" i="1"/>
  <c r="AW66" i="1"/>
  <c r="BE66" i="1"/>
  <c r="AW64" i="1"/>
  <c r="BE64" i="1"/>
  <c r="AW62" i="1"/>
  <c r="BE62" i="1"/>
  <c r="AW60" i="1"/>
  <c r="BE60" i="1"/>
  <c r="AW58" i="1"/>
  <c r="BE58" i="1"/>
  <c r="AW56" i="1"/>
  <c r="BE56" i="1"/>
  <c r="AW52" i="1"/>
  <c r="BE52" i="1"/>
  <c r="AW48" i="1"/>
  <c r="BE48" i="1"/>
  <c r="AW44" i="1"/>
  <c r="BE44" i="1"/>
  <c r="AW40" i="1"/>
  <c r="BE40" i="1"/>
  <c r="AW36" i="1"/>
  <c r="BE36" i="1"/>
  <c r="AW32" i="1"/>
  <c r="BE32" i="1"/>
  <c r="AW28" i="1"/>
  <c r="BE28" i="1"/>
  <c r="AP39" i="1"/>
  <c r="BD39" i="1"/>
  <c r="AP32" i="1"/>
  <c r="AS32" i="1" s="1"/>
  <c r="BD32" i="1"/>
  <c r="BR30" i="1"/>
  <c r="AP80" i="1"/>
  <c r="BD80" i="1"/>
  <c r="AP61" i="1"/>
  <c r="AS61" i="1" s="1"/>
  <c r="BD61" i="1"/>
  <c r="AP42" i="1"/>
  <c r="BD42" i="1"/>
  <c r="BD24" i="1"/>
  <c r="AP60" i="1"/>
  <c r="BD60" i="1"/>
  <c r="AP57" i="1"/>
  <c r="AS57" i="1" s="1"/>
  <c r="BD57" i="1"/>
  <c r="BD44" i="1"/>
  <c r="AP27" i="1"/>
  <c r="BD27" i="1"/>
  <c r="AP25" i="1"/>
  <c r="AS25" i="1" s="1"/>
  <c r="BD25" i="1"/>
  <c r="AP59" i="1"/>
  <c r="AV59" i="1" s="1"/>
  <c r="BD59" i="1"/>
  <c r="AP205" i="1"/>
  <c r="AV205" i="1" s="1"/>
  <c r="BD205" i="1"/>
  <c r="BF200" i="1"/>
  <c r="BD196" i="1"/>
  <c r="BC193" i="1"/>
  <c r="BD191" i="1"/>
  <c r="BD175" i="1"/>
  <c r="BF172" i="1"/>
  <c r="BD167" i="1"/>
  <c r="BF162" i="1"/>
  <c r="AP155" i="1"/>
  <c r="BD155" i="1"/>
  <c r="BC212" i="1"/>
  <c r="BD189" i="1"/>
  <c r="BF181" i="1"/>
  <c r="BF177" i="1"/>
  <c r="BF173" i="1"/>
  <c r="BF169" i="1"/>
  <c r="BF165" i="1"/>
  <c r="BC157" i="1"/>
  <c r="BC145" i="1"/>
  <c r="BC141" i="1"/>
  <c r="BF137" i="1"/>
  <c r="BD129" i="1"/>
  <c r="BF124" i="1"/>
  <c r="BF122" i="1"/>
  <c r="BF118" i="1"/>
  <c r="BF111" i="1"/>
  <c r="BF103" i="1"/>
  <c r="BF213" i="1"/>
  <c r="BD209" i="1"/>
  <c r="BC155" i="1"/>
  <c r="BC136" i="1"/>
  <c r="BF128" i="1"/>
  <c r="BF100" i="1"/>
  <c r="BF95" i="1"/>
  <c r="BF91" i="1"/>
  <c r="BD185" i="1"/>
  <c r="BD159" i="1"/>
  <c r="BD139" i="1"/>
  <c r="AZ135" i="1"/>
  <c r="BA135" i="1" s="1"/>
  <c r="BF134" i="1"/>
  <c r="BF126" i="1"/>
  <c r="BF113" i="1"/>
  <c r="BC86" i="1"/>
  <c r="BF75" i="1"/>
  <c r="BC71" i="1"/>
  <c r="AP79" i="1"/>
  <c r="AV79" i="1" s="1"/>
  <c r="BD79" i="1"/>
  <c r="BF76" i="1"/>
  <c r="BD69" i="1"/>
  <c r="BF61" i="1"/>
  <c r="BM54" i="1"/>
  <c r="BR54" i="1" s="1"/>
  <c r="BF54" i="1"/>
  <c r="AP29" i="1"/>
  <c r="BD29" i="1"/>
  <c r="BE24" i="1"/>
  <c r="BE20" i="1"/>
  <c r="BD18" i="1"/>
  <c r="AP81" i="1"/>
  <c r="AV81" i="1" s="1"/>
  <c r="BD81" i="1"/>
  <c r="BC80" i="1"/>
  <c r="BF73" i="1"/>
  <c r="BD70" i="1"/>
  <c r="BF67" i="1"/>
  <c r="BM65" i="1"/>
  <c r="BR65" i="1" s="1"/>
  <c r="BF65" i="1"/>
  <c r="BM63" i="1"/>
  <c r="BR63" i="1" s="1"/>
  <c r="BF63" i="1"/>
  <c r="BF58" i="1"/>
  <c r="BM50" i="1"/>
  <c r="BF50" i="1"/>
  <c r="BC46" i="1"/>
  <c r="BC44" i="1"/>
  <c r="AP41" i="1"/>
  <c r="BD41" i="1"/>
  <c r="BC24" i="1"/>
  <c r="BE21" i="1"/>
  <c r="BC18" i="1"/>
  <c r="BE98" i="1"/>
  <c r="BE117" i="1"/>
  <c r="BC167" i="1"/>
  <c r="BC196" i="1"/>
  <c r="BC183" i="1"/>
  <c r="BC83" i="1"/>
  <c r="BC28" i="1"/>
  <c r="BF132" i="1"/>
  <c r="BF79" i="1"/>
  <c r="BC38" i="1"/>
  <c r="BL14" i="1"/>
  <c r="BF14" i="1"/>
  <c r="BC52" i="1"/>
  <c r="BC74" i="1"/>
  <c r="BI188" i="1"/>
  <c r="BG188" i="1"/>
  <c r="BH188" i="1" s="1"/>
  <c r="BC48" i="1"/>
  <c r="BD95" i="1"/>
  <c r="BC65" i="1"/>
  <c r="BF59" i="1"/>
  <c r="BE227" i="1"/>
  <c r="AW227" i="1"/>
  <c r="BN227" i="1"/>
  <c r="AQ227" i="1"/>
  <c r="AT227" i="1" s="1"/>
  <c r="AU227" i="1" s="1"/>
  <c r="BE236" i="1"/>
  <c r="AW236" i="1"/>
  <c r="BN236" i="1"/>
  <c r="AQ236" i="1"/>
  <c r="AT236" i="1" s="1"/>
  <c r="AU236" i="1" s="1"/>
  <c r="BE220" i="1"/>
  <c r="BN220" i="1"/>
  <c r="AW220" i="1"/>
  <c r="AQ220" i="1"/>
  <c r="AT220" i="1" s="1"/>
  <c r="AU220" i="1" s="1"/>
  <c r="BE221" i="1"/>
  <c r="AW221" i="1"/>
  <c r="BN221" i="1"/>
  <c r="AQ221" i="1"/>
  <c r="AT221" i="1" s="1"/>
  <c r="AU221" i="1" s="1"/>
  <c r="BE234" i="1"/>
  <c r="AW234" i="1"/>
  <c r="BN234" i="1"/>
  <c r="AQ234" i="1"/>
  <c r="AT234" i="1" s="1"/>
  <c r="AU234" i="1" s="1"/>
  <c r="BE218" i="1"/>
  <c r="AW218" i="1"/>
  <c r="BN218" i="1"/>
  <c r="AQ218" i="1"/>
  <c r="AT218" i="1" s="1"/>
  <c r="AU218" i="1" s="1"/>
  <c r="BC56" i="1"/>
  <c r="BF191" i="1"/>
  <c r="BC62" i="1"/>
  <c r="BF235" i="1"/>
  <c r="BS235" i="1"/>
  <c r="BM235" i="1"/>
  <c r="BR235" i="1" s="1"/>
  <c r="BC235" i="1"/>
  <c r="BD235" i="1"/>
  <c r="BM219" i="1"/>
  <c r="BR219" i="1" s="1"/>
  <c r="BF219" i="1"/>
  <c r="BS219" i="1"/>
  <c r="BD219" i="1"/>
  <c r="BC219" i="1"/>
  <c r="BM232" i="1"/>
  <c r="BR232" i="1" s="1"/>
  <c r="BS232" i="1"/>
  <c r="BC232" i="1"/>
  <c r="BF232" i="1"/>
  <c r="BD232" i="1"/>
  <c r="BM226" i="1"/>
  <c r="BR226" i="1" s="1"/>
  <c r="BS226" i="1"/>
  <c r="BD226" i="1"/>
  <c r="BC226" i="1"/>
  <c r="BF226" i="1"/>
  <c r="BM225" i="1"/>
  <c r="BR225" i="1" s="1"/>
  <c r="BS225" i="1"/>
  <c r="BC225" i="1"/>
  <c r="BF225" i="1"/>
  <c r="BD225" i="1"/>
  <c r="BF56" i="1"/>
  <c r="BF130" i="1"/>
  <c r="BF205" i="1"/>
  <c r="BC188" i="1"/>
  <c r="BF159" i="1"/>
  <c r="AP91" i="1"/>
  <c r="AS91" i="1" s="1"/>
  <c r="BR139" i="1"/>
  <c r="BR101" i="1"/>
  <c r="BR109" i="1"/>
  <c r="BR158" i="1"/>
  <c r="BR191" i="1"/>
  <c r="AP76" i="1"/>
  <c r="AP175" i="1"/>
  <c r="AS175" i="1" s="1"/>
  <c r="AZ136" i="1"/>
  <c r="BA136" i="1" s="1"/>
  <c r="BN17" i="1"/>
  <c r="AW17" i="1"/>
  <c r="BN16" i="1"/>
  <c r="AW16" i="1"/>
  <c r="AW14" i="1"/>
  <c r="AL102" i="1"/>
  <c r="AP197" i="1"/>
  <c r="AV197" i="1" s="1"/>
  <c r="AZ138" i="1"/>
  <c r="BA138" i="1" s="1"/>
  <c r="AZ29" i="1"/>
  <c r="BA29" i="1" s="1"/>
  <c r="BN13" i="1"/>
  <c r="AW13" i="1"/>
  <c r="BN98" i="1"/>
  <c r="AW98" i="1"/>
  <c r="BN117" i="1"/>
  <c r="AW117" i="1"/>
  <c r="BN21" i="1"/>
  <c r="AW21" i="1"/>
  <c r="AL197" i="1"/>
  <c r="BR180" i="1"/>
  <c r="AZ159" i="1"/>
  <c r="BA159" i="1" s="1"/>
  <c r="AW22" i="1"/>
  <c r="BR171" i="1"/>
  <c r="AP24" i="1"/>
  <c r="AS24" i="1" s="1"/>
  <c r="BS50" i="1"/>
  <c r="BN24" i="1"/>
  <c r="AW24" i="1"/>
  <c r="BN20" i="1"/>
  <c r="AW20" i="1"/>
  <c r="AL56" i="1"/>
  <c r="AP166" i="1"/>
  <c r="AS166" i="1" s="1"/>
  <c r="AP162" i="1"/>
  <c r="AV162" i="1" s="1"/>
  <c r="AQ213" i="1"/>
  <c r="AT213" i="1" s="1"/>
  <c r="AU213" i="1" s="1"/>
  <c r="AP207" i="1"/>
  <c r="AV207" i="1" s="1"/>
  <c r="AP206" i="1"/>
  <c r="AV206" i="1" s="1"/>
  <c r="AZ205" i="1"/>
  <c r="BA205" i="1" s="1"/>
  <c r="AL212" i="1"/>
  <c r="AQ205" i="1"/>
  <c r="AT205" i="1" s="1"/>
  <c r="AU205" i="1" s="1"/>
  <c r="AQ199" i="1"/>
  <c r="AT199" i="1" s="1"/>
  <c r="AU199" i="1" s="1"/>
  <c r="AP193" i="1"/>
  <c r="AS193" i="1" s="1"/>
  <c r="AQ191" i="1"/>
  <c r="AT191" i="1" s="1"/>
  <c r="AU191" i="1" s="1"/>
  <c r="BR194" i="1"/>
  <c r="AQ194" i="1"/>
  <c r="AT194" i="1" s="1"/>
  <c r="AU194" i="1" s="1"/>
  <c r="AP187" i="1"/>
  <c r="AV187" i="1" s="1"/>
  <c r="AL179" i="1"/>
  <c r="BR187" i="1"/>
  <c r="BR176" i="1"/>
  <c r="BR103" i="1"/>
  <c r="BR111" i="1"/>
  <c r="BR117" i="1"/>
  <c r="BR140" i="1"/>
  <c r="BR163" i="1"/>
  <c r="BR167" i="1"/>
  <c r="BR175" i="1"/>
  <c r="AV77" i="1"/>
  <c r="AP87" i="1"/>
  <c r="AS87" i="1" s="1"/>
  <c r="AP54" i="1"/>
  <c r="AS54" i="1" s="1"/>
  <c r="AP215" i="1"/>
  <c r="AS215" i="1" s="1"/>
  <c r="AP198" i="1"/>
  <c r="AS198" i="1" s="1"/>
  <c r="AZ181" i="1"/>
  <c r="BA181" i="1" s="1"/>
  <c r="AP173" i="1"/>
  <c r="AP154" i="1"/>
  <c r="AV154" i="1" s="1"/>
  <c r="AS206" i="1"/>
  <c r="AV188" i="1"/>
  <c r="AS188" i="1"/>
  <c r="AS162" i="1"/>
  <c r="AV161" i="1"/>
  <c r="AS161" i="1"/>
  <c r="AV208" i="1"/>
  <c r="AS208" i="1"/>
  <c r="AV200" i="1"/>
  <c r="AS200" i="1"/>
  <c r="AV184" i="1"/>
  <c r="AS184" i="1"/>
  <c r="AS176" i="1"/>
  <c r="AP170" i="1"/>
  <c r="AV168" i="1"/>
  <c r="AS168" i="1"/>
  <c r="AV185" i="1"/>
  <c r="AS185" i="1"/>
  <c r="AV148" i="1"/>
  <c r="AS148" i="1"/>
  <c r="AV142" i="1"/>
  <c r="AP94" i="1"/>
  <c r="AP92" i="1"/>
  <c r="AR21" i="1"/>
  <c r="AH21" i="1"/>
  <c r="C21" i="1"/>
  <c r="AH13" i="1"/>
  <c r="C13" i="1"/>
  <c r="AH20" i="1"/>
  <c r="AR20" i="1"/>
  <c r="C20" i="1"/>
  <c r="AH16" i="1"/>
  <c r="AR16" i="1"/>
  <c r="C16" i="1"/>
  <c r="AV49" i="1"/>
  <c r="AS49" i="1"/>
  <c r="AV62" i="1"/>
  <c r="AS62" i="1"/>
  <c r="AV48" i="1"/>
  <c r="AS48" i="1"/>
  <c r="AV31" i="1"/>
  <c r="AV64" i="1"/>
  <c r="AS64" i="1"/>
  <c r="AV58" i="1"/>
  <c r="AV43" i="1"/>
  <c r="AS43" i="1"/>
  <c r="AV27" i="1"/>
  <c r="AS27" i="1"/>
  <c r="AV25" i="1"/>
  <c r="AS59" i="1"/>
  <c r="AV56" i="1"/>
  <c r="AS56" i="1"/>
  <c r="AV54" i="1"/>
  <c r="AS205" i="1"/>
  <c r="AV192" i="1"/>
  <c r="AS192" i="1"/>
  <c r="AQ181" i="1"/>
  <c r="AV171" i="1"/>
  <c r="AV158" i="1"/>
  <c r="AV203" i="1"/>
  <c r="AS203" i="1"/>
  <c r="AP151" i="1"/>
  <c r="AV124" i="1"/>
  <c r="AV199" i="1"/>
  <c r="AS199" i="1"/>
  <c r="AV66" i="1"/>
  <c r="AV37" i="1"/>
  <c r="AS37" i="1"/>
  <c r="AR22" i="1"/>
  <c r="AH22" i="1"/>
  <c r="C22" i="1"/>
  <c r="BJ18" i="1"/>
  <c r="AR18" i="1"/>
  <c r="AH18" i="1"/>
  <c r="C18" i="1"/>
  <c r="AR15" i="1"/>
  <c r="AH15" i="1"/>
  <c r="C15" i="1"/>
  <c r="D213" i="1"/>
  <c r="R213" i="1" s="1"/>
  <c r="F213" i="1"/>
  <c r="F210" i="1"/>
  <c r="D210" i="1"/>
  <c r="R210" i="1" s="1"/>
  <c r="F208" i="1"/>
  <c r="D208" i="1"/>
  <c r="R208" i="1" s="1"/>
  <c r="D205" i="1"/>
  <c r="R205" i="1" s="1"/>
  <c r="F205" i="1"/>
  <c r="D201" i="1"/>
  <c r="R201" i="1" s="1"/>
  <c r="F201" i="1"/>
  <c r="F200" i="1"/>
  <c r="D200" i="1"/>
  <c r="R200" i="1" s="1"/>
  <c r="F199" i="1"/>
  <c r="D199" i="1"/>
  <c r="R199" i="1" s="1"/>
  <c r="D198" i="1"/>
  <c r="R198" i="1" s="1"/>
  <c r="D197" i="1"/>
  <c r="F195" i="1"/>
  <c r="D195" i="1"/>
  <c r="R195" i="1" s="1"/>
  <c r="F194" i="1"/>
  <c r="D194" i="1"/>
  <c r="R194" i="1" s="1"/>
  <c r="F191" i="1"/>
  <c r="D191" i="1"/>
  <c r="R191" i="1" s="1"/>
  <c r="F190" i="1"/>
  <c r="D190" i="1"/>
  <c r="R190" i="1" s="1"/>
  <c r="D189" i="1"/>
  <c r="R189" i="1" s="1"/>
  <c r="F189" i="1"/>
  <c r="F187" i="1"/>
  <c r="D187" i="1"/>
  <c r="R187" i="1" s="1"/>
  <c r="F186" i="1"/>
  <c r="D186" i="1"/>
  <c r="R186" i="1" s="1"/>
  <c r="D185" i="1"/>
  <c r="R185" i="1" s="1"/>
  <c r="F185" i="1"/>
  <c r="F183" i="1"/>
  <c r="D183" i="1"/>
  <c r="R183" i="1" s="1"/>
  <c r="F182" i="1"/>
  <c r="D182" i="1"/>
  <c r="R182" i="1" s="1"/>
  <c r="D181" i="1"/>
  <c r="R181" i="1" s="1"/>
  <c r="F181" i="1"/>
  <c r="F180" i="1"/>
  <c r="D180" i="1"/>
  <c r="R180" i="1" s="1"/>
  <c r="F179" i="1"/>
  <c r="D179" i="1"/>
  <c r="R179" i="1" s="1"/>
  <c r="F175" i="1"/>
  <c r="D175" i="1"/>
  <c r="R175" i="1" s="1"/>
  <c r="F171" i="1"/>
  <c r="D171" i="1"/>
  <c r="R171" i="1" s="1"/>
  <c r="F167" i="1"/>
  <c r="D167" i="1"/>
  <c r="R167" i="1" s="1"/>
  <c r="F163" i="1"/>
  <c r="D163" i="1"/>
  <c r="R163" i="1" s="1"/>
  <c r="F162" i="1"/>
  <c r="D162" i="1"/>
  <c r="R162" i="1" s="1"/>
  <c r="D161" i="1"/>
  <c r="R161" i="1" s="1"/>
  <c r="F161" i="1"/>
  <c r="F160" i="1"/>
  <c r="D160" i="1"/>
  <c r="R160" i="1" s="1"/>
  <c r="D123" i="1"/>
  <c r="R123" i="1" s="1"/>
  <c r="F123" i="1"/>
  <c r="F122" i="1"/>
  <c r="D122" i="1"/>
  <c r="R122" i="1" s="1"/>
  <c r="F120" i="1"/>
  <c r="D120" i="1"/>
  <c r="R120" i="1" s="1"/>
  <c r="F117" i="1"/>
  <c r="D117" i="1"/>
  <c r="R117" i="1" s="1"/>
  <c r="F113" i="1"/>
  <c r="D113" i="1"/>
  <c r="R113" i="1" s="1"/>
  <c r="F112" i="1"/>
  <c r="D112" i="1"/>
  <c r="R112" i="1" s="1"/>
  <c r="D111" i="1"/>
  <c r="R111" i="1" s="1"/>
  <c r="F111" i="1"/>
  <c r="D108" i="1"/>
  <c r="R108" i="1" s="1"/>
  <c r="F108" i="1"/>
  <c r="F103" i="1"/>
  <c r="D103" i="1"/>
  <c r="R103" i="1" s="1"/>
  <c r="F102" i="1"/>
  <c r="D102" i="1"/>
  <c r="R102" i="1" s="1"/>
  <c r="D100" i="1"/>
  <c r="R100" i="1" s="1"/>
  <c r="F100" i="1"/>
  <c r="F99" i="1"/>
  <c r="D99" i="1"/>
  <c r="R99" i="1" s="1"/>
  <c r="F217" i="1"/>
  <c r="D217" i="1"/>
  <c r="R217" i="1" s="1"/>
  <c r="F215" i="1"/>
  <c r="D215" i="1"/>
  <c r="R215" i="1" s="1"/>
  <c r="F214" i="1"/>
  <c r="D214" i="1"/>
  <c r="R214" i="1" s="1"/>
  <c r="D159" i="1"/>
  <c r="R159" i="1" s="1"/>
  <c r="F159" i="1"/>
  <c r="F157" i="1"/>
  <c r="D157" i="1"/>
  <c r="R157" i="1" s="1"/>
  <c r="D156" i="1"/>
  <c r="R156" i="1" s="1"/>
  <c r="F156" i="1"/>
  <c r="F155" i="1"/>
  <c r="D155" i="1"/>
  <c r="R155" i="1" s="1"/>
  <c r="F154" i="1"/>
  <c r="D154" i="1"/>
  <c r="R154" i="1" s="1"/>
  <c r="F153" i="1"/>
  <c r="D153" i="1"/>
  <c r="R153" i="1" s="1"/>
  <c r="D152" i="1"/>
  <c r="R152" i="1" s="1"/>
  <c r="F152" i="1"/>
  <c r="F151" i="1"/>
  <c r="D151" i="1"/>
  <c r="R151" i="1" s="1"/>
  <c r="F150" i="1"/>
  <c r="D150" i="1"/>
  <c r="R150" i="1" s="1"/>
  <c r="F149" i="1"/>
  <c r="D149" i="1"/>
  <c r="R149" i="1" s="1"/>
  <c r="F147" i="1"/>
  <c r="D147" i="1"/>
  <c r="R147" i="1" s="1"/>
  <c r="F145" i="1"/>
  <c r="D145" i="1"/>
  <c r="R145" i="1" s="1"/>
  <c r="F143" i="1"/>
  <c r="D143" i="1"/>
  <c r="R143" i="1" s="1"/>
  <c r="F141" i="1"/>
  <c r="D141" i="1"/>
  <c r="R141" i="1" s="1"/>
  <c r="F140" i="1"/>
  <c r="D140" i="1"/>
  <c r="R140" i="1" s="1"/>
  <c r="F138" i="1"/>
  <c r="D138" i="1"/>
  <c r="R138" i="1" s="1"/>
  <c r="F136" i="1"/>
  <c r="D136" i="1"/>
  <c r="R136" i="1" s="1"/>
  <c r="F97" i="1"/>
  <c r="D97" i="1"/>
  <c r="R97" i="1" s="1"/>
  <c r="F94" i="1"/>
  <c r="D94" i="1"/>
  <c r="R94" i="1" s="1"/>
  <c r="F93" i="1"/>
  <c r="D93" i="1"/>
  <c r="R93" i="1" s="1"/>
  <c r="F90" i="1"/>
  <c r="D90" i="1"/>
  <c r="R90" i="1" s="1"/>
  <c r="F89" i="1"/>
  <c r="D89" i="1"/>
  <c r="R89" i="1" s="1"/>
  <c r="AV183" i="1"/>
  <c r="AS183" i="1"/>
  <c r="AV172" i="1"/>
  <c r="AS172" i="1"/>
  <c r="AV180" i="1"/>
  <c r="AS180" i="1"/>
  <c r="AR17" i="1"/>
  <c r="AH17" i="1"/>
  <c r="C17" i="1"/>
  <c r="AV91" i="1"/>
  <c r="AV65" i="1"/>
  <c r="AS65" i="1"/>
  <c r="AV33" i="1"/>
  <c r="AS33" i="1"/>
  <c r="AV85" i="1"/>
  <c r="AS85" i="1"/>
  <c r="AV76" i="1"/>
  <c r="AS76" i="1"/>
  <c r="AV39" i="1"/>
  <c r="AS39" i="1"/>
  <c r="AV80" i="1"/>
  <c r="AS80" i="1"/>
  <c r="AV61" i="1"/>
  <c r="AV42" i="1"/>
  <c r="AS42" i="1"/>
  <c r="AV24" i="1"/>
  <c r="AV60" i="1"/>
  <c r="AS60" i="1"/>
  <c r="AV57" i="1"/>
  <c r="AV35" i="1"/>
  <c r="AS35" i="1"/>
  <c r="AV23" i="1"/>
  <c r="AV217" i="1"/>
  <c r="AV213" i="1"/>
  <c r="AS213" i="1"/>
  <c r="AV201" i="1"/>
  <c r="AS201" i="1"/>
  <c r="AV173" i="1"/>
  <c r="AS173" i="1"/>
  <c r="AV155" i="1"/>
  <c r="AS155" i="1"/>
  <c r="AV123" i="1"/>
  <c r="AS123" i="1"/>
  <c r="AV53" i="1"/>
  <c r="AS53" i="1"/>
  <c r="AV29" i="1"/>
  <c r="AS29" i="1"/>
  <c r="AR19" i="1"/>
  <c r="AH19" i="1"/>
  <c r="C19" i="1"/>
  <c r="AV41" i="1"/>
  <c r="AS41" i="1"/>
  <c r="BS14" i="1"/>
  <c r="AR14" i="1"/>
  <c r="AH14" i="1"/>
  <c r="C14" i="1"/>
  <c r="F212" i="1"/>
  <c r="D212" i="1"/>
  <c r="R212" i="1" s="1"/>
  <c r="F211" i="1"/>
  <c r="D211" i="1"/>
  <c r="R211" i="1" s="1"/>
  <c r="D209" i="1"/>
  <c r="R209" i="1" s="1"/>
  <c r="F209" i="1"/>
  <c r="F207" i="1"/>
  <c r="D207" i="1"/>
  <c r="R207" i="1" s="1"/>
  <c r="F206" i="1"/>
  <c r="D206" i="1"/>
  <c r="R206" i="1" s="1"/>
  <c r="F204" i="1"/>
  <c r="D204" i="1"/>
  <c r="R204" i="1" s="1"/>
  <c r="F203" i="1"/>
  <c r="D203" i="1"/>
  <c r="F202" i="1"/>
  <c r="D202" i="1"/>
  <c r="F196" i="1"/>
  <c r="D196" i="1"/>
  <c r="R196" i="1" s="1"/>
  <c r="D193" i="1"/>
  <c r="R193" i="1" s="1"/>
  <c r="F193" i="1"/>
  <c r="F192" i="1"/>
  <c r="D192" i="1"/>
  <c r="R192" i="1" s="1"/>
  <c r="D188" i="1"/>
  <c r="F184" i="1"/>
  <c r="D184" i="1"/>
  <c r="R184" i="1" s="1"/>
  <c r="F178" i="1"/>
  <c r="D178" i="1"/>
  <c r="R178" i="1" s="1"/>
  <c r="D177" i="1"/>
  <c r="R177" i="1" s="1"/>
  <c r="F177" i="1"/>
  <c r="F176" i="1"/>
  <c r="D176" i="1"/>
  <c r="R176" i="1" s="1"/>
  <c r="F174" i="1"/>
  <c r="D174" i="1"/>
  <c r="R174" i="1" s="1"/>
  <c r="D173" i="1"/>
  <c r="R173" i="1" s="1"/>
  <c r="F173" i="1"/>
  <c r="F172" i="1"/>
  <c r="D172" i="1"/>
  <c r="R172" i="1" s="1"/>
  <c r="F170" i="1"/>
  <c r="D170" i="1"/>
  <c r="R170" i="1" s="1"/>
  <c r="D169" i="1"/>
  <c r="F169" i="1"/>
  <c r="F168" i="1"/>
  <c r="D168" i="1"/>
  <c r="F166" i="1"/>
  <c r="D166" i="1"/>
  <c r="R166" i="1" s="1"/>
  <c r="D165" i="1"/>
  <c r="R165" i="1" s="1"/>
  <c r="F165" i="1"/>
  <c r="F164" i="1"/>
  <c r="D164" i="1"/>
  <c r="R164" i="1" s="1"/>
  <c r="F124" i="1"/>
  <c r="D124" i="1"/>
  <c r="R124" i="1" s="1"/>
  <c r="F121" i="1"/>
  <c r="D121" i="1"/>
  <c r="R121" i="1" s="1"/>
  <c r="D119" i="1"/>
  <c r="R119" i="1" s="1"/>
  <c r="F119" i="1"/>
  <c r="F118" i="1"/>
  <c r="D118" i="1"/>
  <c r="R118" i="1" s="1"/>
  <c r="F116" i="1"/>
  <c r="D116" i="1"/>
  <c r="R116" i="1" s="1"/>
  <c r="D115" i="1"/>
  <c r="R115" i="1" s="1"/>
  <c r="F115" i="1"/>
  <c r="F114" i="1"/>
  <c r="D114" i="1"/>
  <c r="R114" i="1" s="1"/>
  <c r="F110" i="1"/>
  <c r="D110" i="1"/>
  <c r="R110" i="1" s="1"/>
  <c r="F109" i="1"/>
  <c r="D109" i="1"/>
  <c r="R109" i="1" s="1"/>
  <c r="F107" i="1"/>
  <c r="D107" i="1"/>
  <c r="R107" i="1" s="1"/>
  <c r="F106" i="1"/>
  <c r="D106" i="1"/>
  <c r="R106" i="1" s="1"/>
  <c r="F105" i="1"/>
  <c r="D105" i="1"/>
  <c r="R105" i="1" s="1"/>
  <c r="D104" i="1"/>
  <c r="R104" i="1" s="1"/>
  <c r="F104" i="1"/>
  <c r="F101" i="1"/>
  <c r="D101" i="1"/>
  <c r="R101" i="1" s="1"/>
  <c r="F98" i="1"/>
  <c r="D98" i="1"/>
  <c r="R98" i="1" s="1"/>
  <c r="F216" i="1"/>
  <c r="D216" i="1"/>
  <c r="R216" i="1" s="1"/>
  <c r="F158" i="1"/>
  <c r="D158" i="1"/>
  <c r="R158" i="1" s="1"/>
  <c r="D148" i="1"/>
  <c r="R148" i="1" s="1"/>
  <c r="F148" i="1"/>
  <c r="F146" i="1"/>
  <c r="D146" i="1"/>
  <c r="R146" i="1" s="1"/>
  <c r="D144" i="1"/>
  <c r="R144" i="1" s="1"/>
  <c r="F144" i="1"/>
  <c r="F142" i="1"/>
  <c r="D142" i="1"/>
  <c r="R142" i="1" s="1"/>
  <c r="D139" i="1"/>
  <c r="R139" i="1" s="1"/>
  <c r="F139" i="1"/>
  <c r="F137" i="1"/>
  <c r="D137" i="1"/>
  <c r="R137" i="1" s="1"/>
  <c r="D135" i="1"/>
  <c r="R135" i="1" s="1"/>
  <c r="F135" i="1"/>
  <c r="F96" i="1"/>
  <c r="D96" i="1"/>
  <c r="R96" i="1" s="1"/>
  <c r="D95" i="1"/>
  <c r="R95" i="1" s="1"/>
  <c r="F95" i="1"/>
  <c r="F92" i="1"/>
  <c r="D92" i="1"/>
  <c r="R92" i="1" s="1"/>
  <c r="D91" i="1"/>
  <c r="R91" i="1" s="1"/>
  <c r="F91" i="1"/>
  <c r="F88" i="1"/>
  <c r="D88" i="1"/>
  <c r="R88" i="1" s="1"/>
  <c r="AL131" i="1"/>
  <c r="AZ119" i="1"/>
  <c r="BA119" i="1" s="1"/>
  <c r="AZ103" i="1"/>
  <c r="BA103" i="1" s="1"/>
  <c r="AZ123" i="1"/>
  <c r="BA123" i="1" s="1"/>
  <c r="AL154" i="1"/>
  <c r="AZ101" i="1"/>
  <c r="BA101" i="1" s="1"/>
  <c r="AP88" i="1"/>
  <c r="AP149" i="1"/>
  <c r="AP137" i="1"/>
  <c r="AZ91" i="1"/>
  <c r="BA91" i="1" s="1"/>
  <c r="AP216" i="1"/>
  <c r="AP204" i="1"/>
  <c r="AP212" i="1"/>
  <c r="AL192" i="1"/>
  <c r="AL188" i="1"/>
  <c r="AQ198" i="1"/>
  <c r="AT198" i="1" s="1"/>
  <c r="BR172" i="1"/>
  <c r="AZ158" i="1"/>
  <c r="BA158" i="1" s="1"/>
  <c r="AL153" i="1"/>
  <c r="AQ151" i="1"/>
  <c r="AT151" i="1" s="1"/>
  <c r="AU151" i="1" s="1"/>
  <c r="AL134" i="1"/>
  <c r="AP118" i="1"/>
  <c r="AP90" i="1"/>
  <c r="AZ89" i="1"/>
  <c r="BA89" i="1" s="1"/>
  <c r="AQ51" i="1"/>
  <c r="AT51" i="1" s="1"/>
  <c r="AU51" i="1" s="1"/>
  <c r="AQ43" i="1"/>
  <c r="AT43" i="1" s="1"/>
  <c r="AU43" i="1" s="1"/>
  <c r="AQ39" i="1"/>
  <c r="AT39" i="1" s="1"/>
  <c r="AU39" i="1" s="1"/>
  <c r="AQ74" i="1"/>
  <c r="AT74" i="1" s="1"/>
  <c r="AU74" i="1" s="1"/>
  <c r="AZ110" i="1"/>
  <c r="BA110" i="1" s="1"/>
  <c r="BJ14" i="1"/>
  <c r="BR107" i="1"/>
  <c r="AZ57" i="1"/>
  <c r="BA57" i="1" s="1"/>
  <c r="AZ70" i="1"/>
  <c r="BA70" i="1" s="1"/>
  <c r="AZ43" i="1"/>
  <c r="BA43" i="1" s="1"/>
  <c r="AZ27" i="1"/>
  <c r="BA27" i="1" s="1"/>
  <c r="AZ45" i="1"/>
  <c r="BA45" i="1" s="1"/>
  <c r="AP52" i="1"/>
  <c r="AP44" i="1"/>
  <c r="AZ39" i="1"/>
  <c r="BA39" i="1" s="1"/>
  <c r="AP28" i="1"/>
  <c r="AP46" i="1"/>
  <c r="AP38" i="1"/>
  <c r="AP195" i="1"/>
  <c r="AL183" i="1"/>
  <c r="AP169" i="1"/>
  <c r="AP165" i="1"/>
  <c r="AP163" i="1"/>
  <c r="AL208" i="1"/>
  <c r="AL184" i="1"/>
  <c r="AQ147" i="1"/>
  <c r="AT147" i="1" s="1"/>
  <c r="AU147" i="1" s="1"/>
  <c r="AZ114" i="1"/>
  <c r="BA114" i="1" s="1"/>
  <c r="AP211" i="1"/>
  <c r="AP131" i="1"/>
  <c r="AP86" i="1"/>
  <c r="AQ70" i="1"/>
  <c r="AT70" i="1" s="1"/>
  <c r="AU70" i="1" s="1"/>
  <c r="AL49" i="1"/>
  <c r="BM52" i="1"/>
  <c r="BR52" i="1" s="1"/>
  <c r="BS52" i="1"/>
  <c r="AQ196" i="1"/>
  <c r="AT196" i="1" s="1"/>
  <c r="AU196" i="1" s="1"/>
  <c r="AZ213" i="1"/>
  <c r="BA213" i="1" s="1"/>
  <c r="AL216" i="1"/>
  <c r="AQ211" i="1"/>
  <c r="AT211" i="1" s="1"/>
  <c r="AU211" i="1" s="1"/>
  <c r="AL199" i="1"/>
  <c r="AZ157" i="1"/>
  <c r="BA157" i="1" s="1"/>
  <c r="AL156" i="1"/>
  <c r="AP147" i="1"/>
  <c r="AP145" i="1"/>
  <c r="AP143" i="1"/>
  <c r="AP141" i="1"/>
  <c r="AZ115" i="1"/>
  <c r="BA115" i="1" s="1"/>
  <c r="AZ120" i="1"/>
  <c r="BA120" i="1" s="1"/>
  <c r="AZ116" i="1"/>
  <c r="BA116" i="1" s="1"/>
  <c r="AZ13" i="1"/>
  <c r="BA13" i="1" s="1"/>
  <c r="AQ63" i="1"/>
  <c r="AT63" i="1" s="1"/>
  <c r="AU63" i="1" s="1"/>
  <c r="AQ61" i="1"/>
  <c r="AT61" i="1" s="1"/>
  <c r="AU61" i="1" s="1"/>
  <c r="AQ57" i="1"/>
  <c r="AT57" i="1" s="1"/>
  <c r="AU57" i="1" s="1"/>
  <c r="AQ46" i="1"/>
  <c r="AT46" i="1" s="1"/>
  <c r="AU46" i="1" s="1"/>
  <c r="AQ38" i="1"/>
  <c r="AT38" i="1" s="1"/>
  <c r="AU38" i="1" s="1"/>
  <c r="AP68" i="1"/>
  <c r="BS57" i="1"/>
  <c r="AP40" i="1"/>
  <c r="AL39" i="1"/>
  <c r="AZ23" i="1"/>
  <c r="BA23" i="1" s="1"/>
  <c r="AP30" i="1"/>
  <c r="AP50" i="1"/>
  <c r="BS63" i="1"/>
  <c r="BS62" i="1"/>
  <c r="AZ55" i="1"/>
  <c r="BA55" i="1" s="1"/>
  <c r="BR42" i="1"/>
  <c r="AP36" i="1"/>
  <c r="AP167" i="1"/>
  <c r="BR216" i="1"/>
  <c r="AL204" i="1"/>
  <c r="BR192" i="1"/>
  <c r="AP190" i="1"/>
  <c r="AL187" i="1"/>
  <c r="AZ177" i="1"/>
  <c r="BA177" i="1" s="1"/>
  <c r="BR183" i="1"/>
  <c r="AP132" i="1"/>
  <c r="AP126" i="1"/>
  <c r="AZ130" i="1"/>
  <c r="BA130" i="1" s="1"/>
  <c r="AZ134" i="1"/>
  <c r="BA134" i="1" s="1"/>
  <c r="AZ108" i="1"/>
  <c r="BA108" i="1" s="1"/>
  <c r="AL106" i="1"/>
  <c r="AZ104" i="1"/>
  <c r="BA104" i="1" s="1"/>
  <c r="AP112" i="1"/>
  <c r="AZ105" i="1"/>
  <c r="BA105" i="1" s="1"/>
  <c r="AZ95" i="1"/>
  <c r="BA95" i="1" s="1"/>
  <c r="AQ35" i="1"/>
  <c r="AT35" i="1" s="1"/>
  <c r="AU35" i="1" s="1"/>
  <c r="AQ31" i="1"/>
  <c r="AT31" i="1" s="1"/>
  <c r="AU31" i="1" s="1"/>
  <c r="AQ25" i="1"/>
  <c r="AT25" i="1" s="1"/>
  <c r="AU25" i="1" s="1"/>
  <c r="AQ23" i="1"/>
  <c r="AT23" i="1" s="1"/>
  <c r="AU23" i="1" s="1"/>
  <c r="BS21" i="1"/>
  <c r="AL19" i="1"/>
  <c r="AQ15" i="1"/>
  <c r="AT15" i="1" s="1"/>
  <c r="AQ165" i="1"/>
  <c r="AT165" i="1" s="1"/>
  <c r="AU165" i="1" s="1"/>
  <c r="AQ173" i="1"/>
  <c r="AT173" i="1" s="1"/>
  <c r="AU173" i="1" s="1"/>
  <c r="AP16" i="1"/>
  <c r="AZ21" i="1"/>
  <c r="BA21" i="1" s="1"/>
  <c r="AZ66" i="1"/>
  <c r="BA66" i="1" s="1"/>
  <c r="AZ60" i="1"/>
  <c r="BA60" i="1" s="1"/>
  <c r="AZ59" i="1"/>
  <c r="BA59" i="1" s="1"/>
  <c r="AZ75" i="1"/>
  <c r="BA75" i="1" s="1"/>
  <c r="AZ81" i="1"/>
  <c r="BA81" i="1" s="1"/>
  <c r="BR46" i="1"/>
  <c r="AL31" i="1"/>
  <c r="AZ25" i="1"/>
  <c r="BA25" i="1" s="1"/>
  <c r="BR66" i="1"/>
  <c r="AZ53" i="1"/>
  <c r="BA53" i="1" s="1"/>
  <c r="AP34" i="1"/>
  <c r="AP26" i="1"/>
  <c r="AP72" i="1"/>
  <c r="AP78" i="1"/>
  <c r="AP196" i="1"/>
  <c r="AP157" i="1"/>
  <c r="AP153" i="1"/>
  <c r="AP150" i="1"/>
  <c r="AP133" i="1"/>
  <c r="AP140" i="1"/>
  <c r="AP136" i="1"/>
  <c r="AP135" i="1"/>
  <c r="AP22" i="1"/>
  <c r="AP15" i="1"/>
  <c r="AQ171" i="1"/>
  <c r="AT171" i="1" s="1"/>
  <c r="AU171" i="1" s="1"/>
  <c r="BR168" i="1"/>
  <c r="AQ101" i="1"/>
  <c r="AT101" i="1" s="1"/>
  <c r="AU101" i="1" s="1"/>
  <c r="AQ86" i="1"/>
  <c r="AT86" i="1" s="1"/>
  <c r="AU86" i="1" s="1"/>
  <c r="BR146" i="1"/>
  <c r="BR142" i="1"/>
  <c r="AQ67" i="1"/>
  <c r="AT67" i="1" s="1"/>
  <c r="AU67" i="1" s="1"/>
  <c r="AQ22" i="1"/>
  <c r="AT22" i="1" s="1"/>
  <c r="AU22" i="1" s="1"/>
  <c r="AQ65" i="1"/>
  <c r="AT65" i="1" s="1"/>
  <c r="AU65" i="1" s="1"/>
  <c r="AQ64" i="1"/>
  <c r="AT64" i="1" s="1"/>
  <c r="AU64" i="1" s="1"/>
  <c r="AQ56" i="1"/>
  <c r="AT56" i="1" s="1"/>
  <c r="AU56" i="1" s="1"/>
  <c r="AQ54" i="1"/>
  <c r="AT54" i="1" s="1"/>
  <c r="AU54" i="1" s="1"/>
  <c r="AQ50" i="1"/>
  <c r="AT50" i="1" s="1"/>
  <c r="AU50" i="1" s="1"/>
  <c r="AQ36" i="1"/>
  <c r="AT36" i="1" s="1"/>
  <c r="AU36" i="1" s="1"/>
  <c r="AQ34" i="1"/>
  <c r="AT34" i="1" s="1"/>
  <c r="AU34" i="1" s="1"/>
  <c r="AQ30" i="1"/>
  <c r="AT30" i="1" s="1"/>
  <c r="AU30" i="1" s="1"/>
  <c r="BS67" i="1"/>
  <c r="BS40" i="1"/>
  <c r="BS32" i="1"/>
  <c r="BS34" i="1"/>
  <c r="BS26" i="1"/>
  <c r="BS36" i="1"/>
  <c r="BR162" i="1"/>
  <c r="BR164" i="1"/>
  <c r="AQ153" i="1"/>
  <c r="AT153" i="1" s="1"/>
  <c r="AU153" i="1" s="1"/>
  <c r="AQ149" i="1"/>
  <c r="AT149" i="1" s="1"/>
  <c r="AU149" i="1" s="1"/>
  <c r="AQ123" i="1"/>
  <c r="AT123" i="1" s="1"/>
  <c r="AU123" i="1" s="1"/>
  <c r="BR147" i="1"/>
  <c r="BR145" i="1"/>
  <c r="BR141" i="1"/>
  <c r="BS17" i="1"/>
  <c r="AQ14" i="1"/>
  <c r="AT14" i="1" s="1"/>
  <c r="AQ17" i="1"/>
  <c r="AT17" i="1" s="1"/>
  <c r="BS24" i="1"/>
  <c r="BS46" i="1"/>
  <c r="BS38" i="1"/>
  <c r="BS28" i="1"/>
  <c r="BS66" i="1"/>
  <c r="BS59" i="1"/>
  <c r="BS61" i="1"/>
  <c r="BR14" i="1"/>
  <c r="BM13" i="1"/>
  <c r="BS13" i="1"/>
  <c r="AL206" i="1"/>
  <c r="AP182" i="1"/>
  <c r="AP174" i="1"/>
  <c r="AQ142" i="1"/>
  <c r="AT142" i="1" s="1"/>
  <c r="AU142" i="1" s="1"/>
  <c r="AQ150" i="1"/>
  <c r="AT150" i="1" s="1"/>
  <c r="AU150" i="1" s="1"/>
  <c r="AQ167" i="1"/>
  <c r="AT167" i="1" s="1"/>
  <c r="AU167" i="1" s="1"/>
  <c r="AQ175" i="1"/>
  <c r="AT175" i="1" s="1"/>
  <c r="AU175" i="1" s="1"/>
  <c r="AP110" i="1"/>
  <c r="AL210" i="1"/>
  <c r="AL178" i="1"/>
  <c r="AQ164" i="1"/>
  <c r="AT164" i="1" s="1"/>
  <c r="AU164" i="1" s="1"/>
  <c r="AZ162" i="1"/>
  <c r="BA162" i="1" s="1"/>
  <c r="AQ178" i="1"/>
  <c r="AT178" i="1" s="1"/>
  <c r="AU178" i="1" s="1"/>
  <c r="AQ145" i="1"/>
  <c r="AT145" i="1" s="1"/>
  <c r="AU145" i="1" s="1"/>
  <c r="AQ129" i="1"/>
  <c r="AT129" i="1" s="1"/>
  <c r="AU129" i="1" s="1"/>
  <c r="AL121" i="1"/>
  <c r="AL113" i="1"/>
  <c r="AL98" i="1"/>
  <c r="AQ77" i="1"/>
  <c r="AT77" i="1" s="1"/>
  <c r="AU77" i="1" s="1"/>
  <c r="AQ83" i="1"/>
  <c r="AT83" i="1" s="1"/>
  <c r="AU83" i="1" s="1"/>
  <c r="AQ85" i="1"/>
  <c r="AT85" i="1" s="1"/>
  <c r="AU85" i="1" s="1"/>
  <c r="AZ65" i="1"/>
  <c r="BA65" i="1" s="1"/>
  <c r="AL59" i="1"/>
  <c r="AP179" i="1"/>
  <c r="AP71" i="1"/>
  <c r="AP19" i="1"/>
  <c r="AV19" i="1" s="1"/>
  <c r="AQ188" i="1"/>
  <c r="AT188" i="1" s="1"/>
  <c r="AQ130" i="1"/>
  <c r="AT130" i="1" s="1"/>
  <c r="AU130" i="1" s="1"/>
  <c r="AP108" i="1"/>
  <c r="AP100" i="1"/>
  <c r="AQ212" i="1"/>
  <c r="AT212" i="1" s="1"/>
  <c r="AU212" i="1" s="1"/>
  <c r="BS35" i="1"/>
  <c r="BS79" i="1"/>
  <c r="BR217" i="1"/>
  <c r="BR213" i="1"/>
  <c r="BR196" i="1"/>
  <c r="AZ196" i="1"/>
  <c r="BA196" i="1" s="1"/>
  <c r="BR182" i="1"/>
  <c r="AZ209" i="1"/>
  <c r="BA209" i="1" s="1"/>
  <c r="AQ189" i="1"/>
  <c r="AT189" i="1" s="1"/>
  <c r="AU189" i="1" s="1"/>
  <c r="BS170" i="1"/>
  <c r="BS157" i="1"/>
  <c r="BS153" i="1"/>
  <c r="AQ143" i="1"/>
  <c r="AT143" i="1" s="1"/>
  <c r="AU143" i="1" s="1"/>
  <c r="BS123" i="1"/>
  <c r="BS120" i="1"/>
  <c r="BR106" i="1"/>
  <c r="AZ161" i="1"/>
  <c r="BA161" i="1" s="1"/>
  <c r="AP138" i="1"/>
  <c r="AZ111" i="1"/>
  <c r="BA111" i="1" s="1"/>
  <c r="BS96" i="1"/>
  <c r="BR92" i="1"/>
  <c r="AP159" i="1"/>
  <c r="AP152" i="1"/>
  <c r="AZ139" i="1"/>
  <c r="BA139" i="1" s="1"/>
  <c r="BR112" i="1"/>
  <c r="BS100" i="1"/>
  <c r="AZ99" i="1"/>
  <c r="BA99" i="1" s="1"/>
  <c r="BR94" i="1"/>
  <c r="BR90" i="1"/>
  <c r="AP84" i="1"/>
  <c r="AP119" i="1"/>
  <c r="AP111" i="1"/>
  <c r="BS81" i="1"/>
  <c r="BS87" i="1"/>
  <c r="BR77" i="1"/>
  <c r="BS51" i="1"/>
  <c r="BS47" i="1"/>
  <c r="BS31" i="1"/>
  <c r="BS198" i="1"/>
  <c r="BS178" i="1"/>
  <c r="BS162" i="1"/>
  <c r="AQ146" i="1"/>
  <c r="AT146" i="1" s="1"/>
  <c r="AU146" i="1" s="1"/>
  <c r="BS141" i="1"/>
  <c r="BS116" i="1"/>
  <c r="BS211" i="1"/>
  <c r="BS209" i="1"/>
  <c r="BR161" i="1"/>
  <c r="AZ140" i="1"/>
  <c r="BA140" i="1" s="1"/>
  <c r="BS136" i="1"/>
  <c r="BS118" i="1"/>
  <c r="AQ185" i="1"/>
  <c r="AT185" i="1" s="1"/>
  <c r="AU185" i="1" s="1"/>
  <c r="BS185" i="1"/>
  <c r="BS135" i="1"/>
  <c r="BS122" i="1"/>
  <c r="BR122" i="1"/>
  <c r="BS98" i="1"/>
  <c r="AP82" i="1"/>
  <c r="AP83" i="1"/>
  <c r="AQ216" i="1"/>
  <c r="AT216" i="1" s="1"/>
  <c r="AU216" i="1" s="1"/>
  <c r="AQ190" i="1"/>
  <c r="AT190" i="1" s="1"/>
  <c r="AU190" i="1" s="1"/>
  <c r="AZ106" i="1"/>
  <c r="BA106" i="1" s="1"/>
  <c r="BS20" i="1"/>
  <c r="BS16" i="1"/>
  <c r="BM80" i="1"/>
  <c r="BR80" i="1" s="1"/>
  <c r="BS80" i="1"/>
  <c r="BM84" i="1"/>
  <c r="BR84" i="1" s="1"/>
  <c r="BS84" i="1"/>
  <c r="BM127" i="1"/>
  <c r="BR127" i="1" s="1"/>
  <c r="BS127" i="1"/>
  <c r="BM131" i="1"/>
  <c r="BR131" i="1" s="1"/>
  <c r="BS131" i="1"/>
  <c r="BM132" i="1"/>
  <c r="BR132" i="1" s="1"/>
  <c r="BS132" i="1"/>
  <c r="BM133" i="1"/>
  <c r="BR133" i="1" s="1"/>
  <c r="BS133" i="1"/>
  <c r="BM126" i="1"/>
  <c r="BR126" i="1" s="1"/>
  <c r="BS126" i="1"/>
  <c r="BM134" i="1"/>
  <c r="BR134" i="1" s="1"/>
  <c r="BS134" i="1"/>
  <c r="BM169" i="1"/>
  <c r="BR169" i="1" s="1"/>
  <c r="BS169" i="1"/>
  <c r="BM177" i="1"/>
  <c r="BR177" i="1" s="1"/>
  <c r="BS177" i="1"/>
  <c r="BM201" i="1"/>
  <c r="BR201" i="1" s="1"/>
  <c r="BS201" i="1"/>
  <c r="BM193" i="1"/>
  <c r="BR193" i="1" s="1"/>
  <c r="BS193" i="1"/>
  <c r="BM197" i="1"/>
  <c r="BR197" i="1" s="1"/>
  <c r="BS197" i="1"/>
  <c r="BM210" i="1"/>
  <c r="BR210" i="1" s="1"/>
  <c r="BS210" i="1"/>
  <c r="BR190" i="1"/>
  <c r="AP102" i="1"/>
  <c r="BR23" i="1"/>
  <c r="BS69" i="1"/>
  <c r="BS82" i="1"/>
  <c r="BS75" i="1"/>
  <c r="BS25" i="1"/>
  <c r="BR86" i="1"/>
  <c r="BS191" i="1"/>
  <c r="BR215" i="1"/>
  <c r="BS207" i="1"/>
  <c r="BS194" i="1"/>
  <c r="BR186" i="1"/>
  <c r="BS156" i="1"/>
  <c r="BS107" i="1"/>
  <c r="AP189" i="1"/>
  <c r="BS187" i="1"/>
  <c r="BR179" i="1"/>
  <c r="BS174" i="1"/>
  <c r="BS166" i="1"/>
  <c r="BS154" i="1"/>
  <c r="BS150" i="1"/>
  <c r="BS148" i="1"/>
  <c r="BS142" i="1"/>
  <c r="BR113" i="1"/>
  <c r="BS204" i="1"/>
  <c r="BR124" i="1"/>
  <c r="BS111" i="1"/>
  <c r="BS109" i="1"/>
  <c r="BS93" i="1"/>
  <c r="BS199" i="1"/>
  <c r="BR152" i="1"/>
  <c r="BR105" i="1"/>
  <c r="BS103" i="1"/>
  <c r="BS101" i="1"/>
  <c r="BR99" i="1"/>
  <c r="BS95" i="1"/>
  <c r="BS91" i="1"/>
  <c r="BL22" i="1"/>
  <c r="BR22" i="1" s="1"/>
  <c r="BS22" i="1"/>
  <c r="BM64" i="1"/>
  <c r="BR64" i="1" s="1"/>
  <c r="BS64" i="1"/>
  <c r="AZ208" i="1"/>
  <c r="BA208" i="1" s="1"/>
  <c r="AQ215" i="1"/>
  <c r="AT215" i="1" s="1"/>
  <c r="AU215" i="1" s="1"/>
  <c r="AQ214" i="1"/>
  <c r="AT214" i="1" s="1"/>
  <c r="AU214" i="1" s="1"/>
  <c r="AQ209" i="1"/>
  <c r="AT209" i="1" s="1"/>
  <c r="AU209" i="1" s="1"/>
  <c r="BR204" i="1"/>
  <c r="BR212" i="1"/>
  <c r="AP214" i="1"/>
  <c r="AL202" i="1"/>
  <c r="AZ204" i="1"/>
  <c r="BA204" i="1" s="1"/>
  <c r="AQ202" i="1"/>
  <c r="AT202" i="1" s="1"/>
  <c r="AQ201" i="1"/>
  <c r="AT201" i="1" s="1"/>
  <c r="AU201" i="1" s="1"/>
  <c r="AQ197" i="1"/>
  <c r="AT197" i="1" s="1"/>
  <c r="AU197" i="1" s="1"/>
  <c r="AL194" i="1"/>
  <c r="AP186" i="1"/>
  <c r="AZ176" i="1"/>
  <c r="BA176" i="1" s="1"/>
  <c r="AZ186" i="1"/>
  <c r="BA186" i="1" s="1"/>
  <c r="AQ169" i="1"/>
  <c r="AT169" i="1" s="1"/>
  <c r="AU169" i="1" s="1"/>
  <c r="BR160" i="1"/>
  <c r="AZ182" i="1"/>
  <c r="BA182" i="1" s="1"/>
  <c r="AQ179" i="1"/>
  <c r="AT179" i="1" s="1"/>
  <c r="AU179" i="1" s="1"/>
  <c r="AQ160" i="1"/>
  <c r="AT160" i="1" s="1"/>
  <c r="AU160" i="1" s="1"/>
  <c r="AL155" i="1"/>
  <c r="AQ141" i="1"/>
  <c r="AT141" i="1" s="1"/>
  <c r="AU141" i="1" s="1"/>
  <c r="AP146" i="1"/>
  <c r="AP144" i="1"/>
  <c r="AL160" i="1"/>
  <c r="AQ157" i="1"/>
  <c r="AT157" i="1" s="1"/>
  <c r="AU157" i="1" s="1"/>
  <c r="AL127" i="1"/>
  <c r="AQ154" i="1"/>
  <c r="AT154" i="1" s="1"/>
  <c r="AU154" i="1" s="1"/>
  <c r="AL126" i="1"/>
  <c r="AQ138" i="1"/>
  <c r="AT138" i="1" s="1"/>
  <c r="AU138" i="1" s="1"/>
  <c r="AL119" i="1"/>
  <c r="AL111" i="1"/>
  <c r="AL108" i="1"/>
  <c r="AL100" i="1"/>
  <c r="AQ98" i="1"/>
  <c r="AT98" i="1" s="1"/>
  <c r="AU98" i="1" s="1"/>
  <c r="AQ71" i="1"/>
  <c r="AT71" i="1" s="1"/>
  <c r="AU71" i="1" s="1"/>
  <c r="AQ73" i="1"/>
  <c r="AT73" i="1" s="1"/>
  <c r="AU73" i="1" s="1"/>
  <c r="AQ75" i="1"/>
  <c r="AT75" i="1" s="1"/>
  <c r="AU75" i="1" s="1"/>
  <c r="AQ127" i="1"/>
  <c r="AT127" i="1" s="1"/>
  <c r="AU127" i="1" s="1"/>
  <c r="AQ133" i="1"/>
  <c r="AT133" i="1" s="1"/>
  <c r="AU133" i="1" s="1"/>
  <c r="AQ161" i="1"/>
  <c r="AT161" i="1" s="1"/>
  <c r="AU161" i="1" s="1"/>
  <c r="AQ187" i="1"/>
  <c r="AT187" i="1" s="1"/>
  <c r="AU187" i="1" s="1"/>
  <c r="AP122" i="1"/>
  <c r="BR148" i="1"/>
  <c r="BR144" i="1"/>
  <c r="AP117" i="1"/>
  <c r="BJ22" i="1"/>
  <c r="AZ17" i="1"/>
  <c r="BA17" i="1" s="1"/>
  <c r="BM125" i="1"/>
  <c r="BR125" i="1" s="1"/>
  <c r="BS125" i="1"/>
  <c r="BM114" i="1"/>
  <c r="BR114" i="1" s="1"/>
  <c r="BS114" i="1"/>
  <c r="BM128" i="1"/>
  <c r="BR128" i="1" s="1"/>
  <c r="BS128" i="1"/>
  <c r="BM129" i="1"/>
  <c r="BR129" i="1" s="1"/>
  <c r="BS129" i="1"/>
  <c r="BM130" i="1"/>
  <c r="BR130" i="1" s="1"/>
  <c r="BS130" i="1"/>
  <c r="BM165" i="1"/>
  <c r="BR165" i="1" s="1"/>
  <c r="BS165" i="1"/>
  <c r="BM173" i="1"/>
  <c r="BR173" i="1" s="1"/>
  <c r="BS173" i="1"/>
  <c r="BM143" i="1"/>
  <c r="BR143" i="1" s="1"/>
  <c r="BS143" i="1"/>
  <c r="BM155" i="1"/>
  <c r="BR155" i="1" s="1"/>
  <c r="BS155" i="1"/>
  <c r="BM181" i="1"/>
  <c r="BR181" i="1" s="1"/>
  <c r="BS181" i="1"/>
  <c r="BM189" i="1"/>
  <c r="BR189" i="1" s="1"/>
  <c r="BS189" i="1"/>
  <c r="BM206" i="1"/>
  <c r="BR206" i="1" s="1"/>
  <c r="BS206" i="1"/>
  <c r="BM214" i="1"/>
  <c r="BR214" i="1" s="1"/>
  <c r="BS214" i="1"/>
  <c r="AL16" i="1"/>
  <c r="AZ109" i="1"/>
  <c r="BA109" i="1" s="1"/>
  <c r="AP99" i="1"/>
  <c r="BM76" i="1"/>
  <c r="BR76" i="1" s="1"/>
  <c r="BS76" i="1"/>
  <c r="BM72" i="1"/>
  <c r="BR72" i="1" s="1"/>
  <c r="BS72" i="1"/>
  <c r="BM68" i="1"/>
  <c r="BR68" i="1" s="1"/>
  <c r="BS68" i="1"/>
  <c r="AZ64" i="1"/>
  <c r="BA64" i="1" s="1"/>
  <c r="AZ63" i="1"/>
  <c r="BA63" i="1" s="1"/>
  <c r="AZ62" i="1"/>
  <c r="BA62" i="1" s="1"/>
  <c r="AZ56" i="1"/>
  <c r="BA56" i="1" s="1"/>
  <c r="BR53" i="1"/>
  <c r="BR51" i="1"/>
  <c r="BR49" i="1"/>
  <c r="BR47" i="1"/>
  <c r="BR45" i="1"/>
  <c r="BR43" i="1"/>
  <c r="BR39" i="1"/>
  <c r="BR37" i="1"/>
  <c r="BR35" i="1"/>
  <c r="BR31" i="1"/>
  <c r="BR27" i="1"/>
  <c r="BR25" i="1"/>
  <c r="AQ21" i="1"/>
  <c r="AT21" i="1" s="1"/>
  <c r="AQ13" i="1"/>
  <c r="AT13" i="1" s="1"/>
  <c r="BS65" i="1"/>
  <c r="BS73" i="1"/>
  <c r="BS85" i="1"/>
  <c r="AL81" i="1"/>
  <c r="BS78" i="1"/>
  <c r="AZ79" i="1"/>
  <c r="BA79" i="1" s="1"/>
  <c r="BS71" i="1"/>
  <c r="BS83" i="1"/>
  <c r="BS56" i="1"/>
  <c r="BS77" i="1"/>
  <c r="AZ51" i="1"/>
  <c r="BA51" i="1" s="1"/>
  <c r="BS43" i="1"/>
  <c r="AZ35" i="1"/>
  <c r="BA35" i="1" s="1"/>
  <c r="BS30" i="1"/>
  <c r="BS27" i="1"/>
  <c r="BS23" i="1"/>
  <c r="BS44" i="1"/>
  <c r="BS86" i="1"/>
  <c r="AL80" i="1"/>
  <c r="BS53" i="1"/>
  <c r="BS45" i="1"/>
  <c r="BS37" i="1"/>
  <c r="BS29" i="1"/>
  <c r="BS48" i="1"/>
  <c r="BS70" i="1"/>
  <c r="BR70" i="1"/>
  <c r="BS55" i="1"/>
  <c r="BR50" i="1"/>
  <c r="BS42" i="1"/>
  <c r="BS39" i="1"/>
  <c r="AZ31" i="1"/>
  <c r="BA31" i="1" s="1"/>
  <c r="BS33" i="1"/>
  <c r="BR79" i="1"/>
  <c r="BS74" i="1"/>
  <c r="BR74" i="1"/>
  <c r="BS58" i="1"/>
  <c r="BS49" i="1"/>
  <c r="BS41" i="1"/>
  <c r="BS195" i="1"/>
  <c r="BS217" i="1"/>
  <c r="BS215" i="1"/>
  <c r="BS213" i="1"/>
  <c r="BR207" i="1"/>
  <c r="BR205" i="1"/>
  <c r="BS205" i="1"/>
  <c r="BR198" i="1"/>
  <c r="BS196" i="1"/>
  <c r="AZ195" i="1"/>
  <c r="BA195" i="1" s="1"/>
  <c r="BS192" i="1"/>
  <c r="BS186" i="1"/>
  <c r="BS182" i="1"/>
  <c r="BS180" i="1"/>
  <c r="BR178" i="1"/>
  <c r="BS158" i="1"/>
  <c r="AP156" i="1"/>
  <c r="BR156" i="1"/>
  <c r="BS212" i="1"/>
  <c r="BS208" i="1"/>
  <c r="BS190" i="1"/>
  <c r="BS184" i="1"/>
  <c r="BS183" i="1"/>
  <c r="BS179" i="1"/>
  <c r="BS175" i="1"/>
  <c r="BR174" i="1"/>
  <c r="BS171" i="1"/>
  <c r="BR170" i="1"/>
  <c r="BS167" i="1"/>
  <c r="BR166" i="1"/>
  <c r="BS163" i="1"/>
  <c r="BS160" i="1"/>
  <c r="BR157" i="1"/>
  <c r="BR154" i="1"/>
  <c r="BR153" i="1"/>
  <c r="BR150" i="1"/>
  <c r="BS149" i="1"/>
  <c r="BS146" i="1"/>
  <c r="BS145" i="1"/>
  <c r="BS144" i="1"/>
  <c r="BR123" i="1"/>
  <c r="BR119" i="1"/>
  <c r="BS119" i="1"/>
  <c r="BR115" i="1"/>
  <c r="BS115" i="1"/>
  <c r="BS113" i="1"/>
  <c r="BS106" i="1"/>
  <c r="BS216" i="1"/>
  <c r="BR211" i="1"/>
  <c r="BR209" i="1"/>
  <c r="BS200" i="1"/>
  <c r="BS176" i="1"/>
  <c r="BS172" i="1"/>
  <c r="BS168" i="1"/>
  <c r="BS164" i="1"/>
  <c r="BS161" i="1"/>
  <c r="BS151" i="1"/>
  <c r="BR151" i="1"/>
  <c r="BS140" i="1"/>
  <c r="BS138" i="1"/>
  <c r="AZ124" i="1"/>
  <c r="BA124" i="1" s="1"/>
  <c r="BS124" i="1"/>
  <c r="BS121" i="1"/>
  <c r="BR118" i="1"/>
  <c r="BS104" i="1"/>
  <c r="BS102" i="1"/>
  <c r="BS97" i="1"/>
  <c r="BR96" i="1"/>
  <c r="BS92" i="1"/>
  <c r="BS89" i="1"/>
  <c r="BR199" i="1"/>
  <c r="BR185" i="1"/>
  <c r="BS159" i="1"/>
  <c r="BR159" i="1"/>
  <c r="BS152" i="1"/>
  <c r="BS147" i="1"/>
  <c r="AP139" i="1"/>
  <c r="BS139" i="1"/>
  <c r="BS137" i="1"/>
  <c r="AP127" i="1"/>
  <c r="BS117" i="1"/>
  <c r="BS112" i="1"/>
  <c r="BS110" i="1"/>
  <c r="BS108" i="1"/>
  <c r="BS105" i="1"/>
  <c r="BR100" i="1"/>
  <c r="BS99" i="1"/>
  <c r="BR98" i="1"/>
  <c r="BS94" i="1"/>
  <c r="BS90" i="1"/>
  <c r="BS88" i="1"/>
  <c r="AP73" i="1"/>
  <c r="AP69" i="1"/>
  <c r="BJ19" i="1"/>
  <c r="BS19" i="1"/>
  <c r="BL19" i="1"/>
  <c r="BR19" i="1" s="1"/>
  <c r="AP18" i="1"/>
  <c r="AP75" i="1"/>
  <c r="AP70" i="1"/>
  <c r="AL33" i="1"/>
  <c r="BL18" i="1"/>
  <c r="BR18" i="1" s="1"/>
  <c r="BS18" i="1"/>
  <c r="BJ15" i="1"/>
  <c r="BS15" i="1"/>
  <c r="BL15" i="1"/>
  <c r="BR15" i="1" s="1"/>
  <c r="AQ128" i="1"/>
  <c r="AT128" i="1" s="1"/>
  <c r="AU128" i="1" s="1"/>
  <c r="AQ115" i="1"/>
  <c r="AT115" i="1" s="1"/>
  <c r="AU115" i="1" s="1"/>
  <c r="AQ104" i="1"/>
  <c r="AT104" i="1" s="1"/>
  <c r="AU104" i="1" s="1"/>
  <c r="AQ120" i="1"/>
  <c r="AT120" i="1" s="1"/>
  <c r="AU120" i="1" s="1"/>
  <c r="AQ112" i="1"/>
  <c r="AT112" i="1" s="1"/>
  <c r="AU112" i="1" s="1"/>
  <c r="AQ105" i="1"/>
  <c r="AT105" i="1" s="1"/>
  <c r="AU105" i="1" s="1"/>
  <c r="AQ107" i="1"/>
  <c r="AT107" i="1" s="1"/>
  <c r="AU107" i="1" s="1"/>
  <c r="AQ96" i="1"/>
  <c r="AT96" i="1" s="1"/>
  <c r="AU96" i="1" s="1"/>
  <c r="AQ103" i="1"/>
  <c r="AT103" i="1" s="1"/>
  <c r="AU103" i="1" s="1"/>
  <c r="AQ106" i="1"/>
  <c r="AT106" i="1" s="1"/>
  <c r="AU106" i="1" s="1"/>
  <c r="AQ114" i="1"/>
  <c r="AT114" i="1" s="1"/>
  <c r="AU114" i="1" s="1"/>
  <c r="AL43" i="1"/>
  <c r="AQ26" i="1"/>
  <c r="AT26" i="1" s="1"/>
  <c r="AU26" i="1" s="1"/>
  <c r="AL25" i="1"/>
  <c r="AL23" i="1"/>
  <c r="AL51" i="1"/>
  <c r="AL61" i="1"/>
  <c r="AL27" i="1"/>
  <c r="AQ24" i="1"/>
  <c r="AT24" i="1" s="1"/>
  <c r="AU24" i="1" s="1"/>
  <c r="AL35" i="1"/>
  <c r="AZ121" i="1"/>
  <c r="BA121" i="1" s="1"/>
  <c r="BN93" i="1"/>
  <c r="BN108" i="1"/>
  <c r="BN69" i="1"/>
  <c r="BN77" i="1"/>
  <c r="BN118" i="1"/>
  <c r="BN137" i="1"/>
  <c r="BN123" i="1"/>
  <c r="BN174" i="1"/>
  <c r="BN147" i="1"/>
  <c r="BN151" i="1"/>
  <c r="BN177" i="1"/>
  <c r="BN179" i="1"/>
  <c r="BN192" i="1"/>
  <c r="BN191" i="1"/>
  <c r="BN217" i="1"/>
  <c r="AQ217" i="1"/>
  <c r="AT217" i="1" s="1"/>
  <c r="AU217" i="1" s="1"/>
  <c r="BN18" i="1"/>
  <c r="AP120" i="1"/>
  <c r="BN92" i="1"/>
  <c r="AQ45" i="1"/>
  <c r="AT45" i="1" s="1"/>
  <c r="AU45" i="1" s="1"/>
  <c r="AL205" i="1"/>
  <c r="AP209" i="1"/>
  <c r="AQ210" i="1"/>
  <c r="AT210" i="1" s="1"/>
  <c r="AU210" i="1" s="1"/>
  <c r="AP210" i="1"/>
  <c r="AQ174" i="1"/>
  <c r="AT174" i="1" s="1"/>
  <c r="AU174" i="1" s="1"/>
  <c r="AQ166" i="1"/>
  <c r="AT166" i="1" s="1"/>
  <c r="AU166" i="1" s="1"/>
  <c r="AZ122" i="1"/>
  <c r="BA122" i="1" s="1"/>
  <c r="AL117" i="1"/>
  <c r="AL109" i="1"/>
  <c r="AQ108" i="1"/>
  <c r="AT108" i="1" s="1"/>
  <c r="AU108" i="1" s="1"/>
  <c r="AQ100" i="1"/>
  <c r="AT100" i="1" s="1"/>
  <c r="AU100" i="1" s="1"/>
  <c r="AQ137" i="1"/>
  <c r="AT137" i="1" s="1"/>
  <c r="AU137" i="1" s="1"/>
  <c r="AQ116" i="1"/>
  <c r="AT116" i="1" s="1"/>
  <c r="AU116" i="1" s="1"/>
  <c r="AL128" i="1"/>
  <c r="AQ121" i="1"/>
  <c r="AT121" i="1" s="1"/>
  <c r="AU121" i="1" s="1"/>
  <c r="AQ113" i="1"/>
  <c r="AT113" i="1" s="1"/>
  <c r="AU113" i="1" s="1"/>
  <c r="AQ102" i="1"/>
  <c r="AT102" i="1" s="1"/>
  <c r="AU102" i="1" s="1"/>
  <c r="AQ118" i="1"/>
  <c r="AT118" i="1" s="1"/>
  <c r="AU118" i="1" s="1"/>
  <c r="BN91" i="1"/>
  <c r="BN53" i="1"/>
  <c r="BN49" i="1"/>
  <c r="BN45" i="1"/>
  <c r="BN41" i="1"/>
  <c r="BN37" i="1"/>
  <c r="BN33" i="1"/>
  <c r="BN29" i="1"/>
  <c r="BN25" i="1"/>
  <c r="BL21" i="1"/>
  <c r="BR21" i="1" s="1"/>
  <c r="BJ21" i="1"/>
  <c r="BN15" i="1"/>
  <c r="BN120" i="1"/>
  <c r="BN115" i="1"/>
  <c r="BN70" i="1"/>
  <c r="BN74" i="1"/>
  <c r="BN78" i="1"/>
  <c r="BN82" i="1"/>
  <c r="BN86" i="1"/>
  <c r="BN99" i="1"/>
  <c r="BN122" i="1"/>
  <c r="BN131" i="1"/>
  <c r="BN138" i="1"/>
  <c r="BN132" i="1"/>
  <c r="BN124" i="1"/>
  <c r="BN164" i="1"/>
  <c r="BN144" i="1"/>
  <c r="BN148" i="1"/>
  <c r="BN152" i="1"/>
  <c r="BN156" i="1"/>
  <c r="BN165" i="1"/>
  <c r="BN181" i="1"/>
  <c r="BN176" i="1"/>
  <c r="BN167" i="1"/>
  <c r="BN182" i="1"/>
  <c r="BN184" i="1"/>
  <c r="BN206" i="1"/>
  <c r="BN189" i="1"/>
  <c r="BN205" i="1"/>
  <c r="BN195" i="1"/>
  <c r="BN199" i="1"/>
  <c r="BN204" i="1"/>
  <c r="BN207" i="1"/>
  <c r="AP105" i="1"/>
  <c r="AQ82" i="1"/>
  <c r="AT82" i="1" s="1"/>
  <c r="AU82" i="1" s="1"/>
  <c r="AZ117" i="1"/>
  <c r="BA117" i="1" s="1"/>
  <c r="BN106" i="1"/>
  <c r="AQ92" i="1"/>
  <c r="AT92" i="1" s="1"/>
  <c r="AU92" i="1" s="1"/>
  <c r="AQ88" i="1"/>
  <c r="AT88" i="1" s="1"/>
  <c r="AU88" i="1" s="1"/>
  <c r="AQ80" i="1"/>
  <c r="AT80" i="1" s="1"/>
  <c r="AU80" i="1" s="1"/>
  <c r="AL22" i="1"/>
  <c r="AQ20" i="1"/>
  <c r="AT20" i="1" s="1"/>
  <c r="AU20" i="1" s="1"/>
  <c r="AL14" i="1"/>
  <c r="AP98" i="1"/>
  <c r="AQ95" i="1"/>
  <c r="AT95" i="1" s="1"/>
  <c r="AU95" i="1" s="1"/>
  <c r="AQ89" i="1"/>
  <c r="AT89" i="1" s="1"/>
  <c r="AU89" i="1" s="1"/>
  <c r="AP113" i="1"/>
  <c r="AZ102" i="1"/>
  <c r="BA102" i="1" s="1"/>
  <c r="AQ99" i="1"/>
  <c r="AT99" i="1" s="1"/>
  <c r="AU99" i="1" s="1"/>
  <c r="BN90" i="1"/>
  <c r="BN66" i="1"/>
  <c r="BN64" i="1"/>
  <c r="BN62" i="1"/>
  <c r="BN60" i="1"/>
  <c r="BN58" i="1"/>
  <c r="BN56" i="1"/>
  <c r="BN52" i="1"/>
  <c r="BN48" i="1"/>
  <c r="BN44" i="1"/>
  <c r="BN40" i="1"/>
  <c r="BN36" i="1"/>
  <c r="BN32" i="1"/>
  <c r="BN28" i="1"/>
  <c r="AQ62" i="1"/>
  <c r="AT62" i="1" s="1"/>
  <c r="AU62" i="1" s="1"/>
  <c r="AQ44" i="1"/>
  <c r="AT44" i="1" s="1"/>
  <c r="AU44" i="1" s="1"/>
  <c r="AQ33" i="1"/>
  <c r="AT33" i="1" s="1"/>
  <c r="AU33" i="1" s="1"/>
  <c r="AV21" i="1"/>
  <c r="AV13" i="1"/>
  <c r="AP164" i="1"/>
  <c r="BN81" i="1"/>
  <c r="BN130" i="1"/>
  <c r="BN159" i="1"/>
  <c r="BN155" i="1"/>
  <c r="BN163" i="1"/>
  <c r="AQ163" i="1"/>
  <c r="AT163" i="1" s="1"/>
  <c r="AU163" i="1" s="1"/>
  <c r="BN187" i="1"/>
  <c r="BN216" i="1"/>
  <c r="AP194" i="1"/>
  <c r="AQ125" i="1"/>
  <c r="AT125" i="1" s="1"/>
  <c r="AU125" i="1" s="1"/>
  <c r="AP125" i="1"/>
  <c r="AQ134" i="1"/>
  <c r="AT134" i="1" s="1"/>
  <c r="AU134" i="1" s="1"/>
  <c r="AL203" i="1"/>
  <c r="AZ203" i="1"/>
  <c r="BA203" i="1" s="1"/>
  <c r="AQ206" i="1"/>
  <c r="AT206" i="1" s="1"/>
  <c r="AU206" i="1" s="1"/>
  <c r="AZ210" i="1"/>
  <c r="BA210" i="1" s="1"/>
  <c r="AQ195" i="1"/>
  <c r="AT195" i="1" s="1"/>
  <c r="AU195" i="1" s="1"/>
  <c r="AP202" i="1"/>
  <c r="AZ168" i="1"/>
  <c r="BA168" i="1" s="1"/>
  <c r="AQ186" i="1"/>
  <c r="AT186" i="1" s="1"/>
  <c r="AU186" i="1" s="1"/>
  <c r="AQ183" i="1"/>
  <c r="AT183" i="1" s="1"/>
  <c r="AU183" i="1" s="1"/>
  <c r="AQ180" i="1"/>
  <c r="AT180" i="1" s="1"/>
  <c r="AU180" i="1" s="1"/>
  <c r="AQ184" i="1"/>
  <c r="AT184" i="1" s="1"/>
  <c r="AU184" i="1" s="1"/>
  <c r="AQ176" i="1"/>
  <c r="AT176" i="1" s="1"/>
  <c r="AU176" i="1" s="1"/>
  <c r="AQ172" i="1"/>
  <c r="AT172" i="1" s="1"/>
  <c r="AU172" i="1" s="1"/>
  <c r="AQ168" i="1"/>
  <c r="AT168" i="1" s="1"/>
  <c r="AP130" i="1"/>
  <c r="AQ159" i="1"/>
  <c r="AT159" i="1" s="1"/>
  <c r="AU159" i="1" s="1"/>
  <c r="AL132" i="1"/>
  <c r="AQ126" i="1"/>
  <c r="AT126" i="1" s="1"/>
  <c r="AU126" i="1" s="1"/>
  <c r="AQ119" i="1"/>
  <c r="AT119" i="1" s="1"/>
  <c r="AU119" i="1" s="1"/>
  <c r="AQ111" i="1"/>
  <c r="AT111" i="1" s="1"/>
  <c r="AU111" i="1" s="1"/>
  <c r="AZ128" i="1"/>
  <c r="BA128" i="1" s="1"/>
  <c r="AP115" i="1"/>
  <c r="AP104" i="1"/>
  <c r="BN121" i="1"/>
  <c r="BN97" i="1"/>
  <c r="BN89" i="1"/>
  <c r="AQ81" i="1"/>
  <c r="AT81" i="1" s="1"/>
  <c r="AU81" i="1" s="1"/>
  <c r="AQ69" i="1"/>
  <c r="AT69" i="1" s="1"/>
  <c r="AU69" i="1" s="1"/>
  <c r="AL67" i="1"/>
  <c r="BJ17" i="1"/>
  <c r="BL17" i="1"/>
  <c r="BR17" i="1" s="1"/>
  <c r="BN101" i="1"/>
  <c r="BN126" i="1"/>
  <c r="BN100" i="1"/>
  <c r="BN119" i="1"/>
  <c r="BN71" i="1"/>
  <c r="BN75" i="1"/>
  <c r="BN79" i="1"/>
  <c r="BN83" i="1"/>
  <c r="BN87" i="1"/>
  <c r="BN103" i="1"/>
  <c r="BN110" i="1"/>
  <c r="BN135" i="1"/>
  <c r="AQ135" i="1"/>
  <c r="AT135" i="1" s="1"/>
  <c r="AU135" i="1" s="1"/>
  <c r="BN139" i="1"/>
  <c r="AQ139" i="1"/>
  <c r="AT139" i="1" s="1"/>
  <c r="AU139" i="1" s="1"/>
  <c r="BN125" i="1"/>
  <c r="BN157" i="1"/>
  <c r="BN166" i="1"/>
  <c r="BN141" i="1"/>
  <c r="BN145" i="1"/>
  <c r="BN149" i="1"/>
  <c r="BN153" i="1"/>
  <c r="BN169" i="1"/>
  <c r="BN180" i="1"/>
  <c r="BN171" i="1"/>
  <c r="BN185" i="1"/>
  <c r="BN210" i="1"/>
  <c r="BN193" i="1"/>
  <c r="BN200" i="1"/>
  <c r="BN196" i="1"/>
  <c r="BN209" i="1"/>
  <c r="BN208" i="1"/>
  <c r="BN211" i="1"/>
  <c r="AQ122" i="1"/>
  <c r="AT122" i="1" s="1"/>
  <c r="AU122" i="1" s="1"/>
  <c r="AQ78" i="1"/>
  <c r="AT78" i="1" s="1"/>
  <c r="AU78" i="1" s="1"/>
  <c r="BN22" i="1"/>
  <c r="BJ20" i="1"/>
  <c r="BL20" i="1"/>
  <c r="BR20" i="1" s="1"/>
  <c r="BN14" i="1"/>
  <c r="AP116" i="1"/>
  <c r="AZ98" i="1"/>
  <c r="BA98" i="1" s="1"/>
  <c r="AQ132" i="1"/>
  <c r="AT132" i="1" s="1"/>
  <c r="AU132" i="1" s="1"/>
  <c r="AZ113" i="1"/>
  <c r="BA113" i="1" s="1"/>
  <c r="AQ110" i="1"/>
  <c r="AT110" i="1" s="1"/>
  <c r="AU110" i="1" s="1"/>
  <c r="BN102" i="1"/>
  <c r="BN96" i="1"/>
  <c r="AP67" i="1"/>
  <c r="AP20" i="1"/>
  <c r="AQ66" i="1"/>
  <c r="AT66" i="1" s="1"/>
  <c r="AU66" i="1" s="1"/>
  <c r="AQ52" i="1"/>
  <c r="AT52" i="1" s="1"/>
  <c r="AU52" i="1" s="1"/>
  <c r="AQ41" i="1"/>
  <c r="AT41" i="1" s="1"/>
  <c r="AU41" i="1" s="1"/>
  <c r="AQ18" i="1"/>
  <c r="AT18" i="1" s="1"/>
  <c r="AQ58" i="1"/>
  <c r="AT58" i="1" s="1"/>
  <c r="AU58" i="1" s="1"/>
  <c r="AP89" i="1"/>
  <c r="BN19" i="1"/>
  <c r="BN116" i="1"/>
  <c r="BN111" i="1"/>
  <c r="BN73" i="1"/>
  <c r="BN85" i="1"/>
  <c r="BN127" i="1"/>
  <c r="BN160" i="1"/>
  <c r="BN133" i="1"/>
  <c r="BN143" i="1"/>
  <c r="BN161" i="1"/>
  <c r="BN172" i="1"/>
  <c r="BN194" i="1"/>
  <c r="AQ203" i="1"/>
  <c r="AT203" i="1" s="1"/>
  <c r="BN198" i="1"/>
  <c r="BJ16" i="1"/>
  <c r="BL16" i="1"/>
  <c r="BR16" i="1" s="1"/>
  <c r="AQ53" i="1"/>
  <c r="AT53" i="1" s="1"/>
  <c r="AU53" i="1" s="1"/>
  <c r="AQ37" i="1"/>
  <c r="AT37" i="1" s="1"/>
  <c r="AU37" i="1" s="1"/>
  <c r="AQ29" i="1"/>
  <c r="AT29" i="1" s="1"/>
  <c r="AU29" i="1" s="1"/>
  <c r="AQ19" i="1"/>
  <c r="AT19" i="1" s="1"/>
  <c r="AQ192" i="1"/>
  <c r="AT192" i="1" s="1"/>
  <c r="AU192" i="1" s="1"/>
  <c r="AQ170" i="1"/>
  <c r="AT170" i="1" s="1"/>
  <c r="AU170" i="1" s="1"/>
  <c r="AQ156" i="1"/>
  <c r="AT156" i="1" s="1"/>
  <c r="AU156" i="1" s="1"/>
  <c r="AP178" i="1"/>
  <c r="AZ200" i="1"/>
  <c r="BA200" i="1" s="1"/>
  <c r="AZ212" i="1"/>
  <c r="BA212" i="1" s="1"/>
  <c r="AQ207" i="1"/>
  <c r="AT207" i="1" s="1"/>
  <c r="AU207" i="1" s="1"/>
  <c r="AQ200" i="1"/>
  <c r="AT200" i="1" s="1"/>
  <c r="AU200" i="1" s="1"/>
  <c r="AQ204" i="1"/>
  <c r="AT204" i="1" s="1"/>
  <c r="AU204" i="1" s="1"/>
  <c r="AZ192" i="1"/>
  <c r="BA192" i="1" s="1"/>
  <c r="AQ208" i="1"/>
  <c r="AT208" i="1" s="1"/>
  <c r="AU208" i="1" s="1"/>
  <c r="AZ202" i="1"/>
  <c r="BA202" i="1" s="1"/>
  <c r="AZ180" i="1"/>
  <c r="BA180" i="1" s="1"/>
  <c r="AZ172" i="1"/>
  <c r="BA172" i="1" s="1"/>
  <c r="AQ193" i="1"/>
  <c r="AT193" i="1" s="1"/>
  <c r="AU193" i="1" s="1"/>
  <c r="AQ182" i="1"/>
  <c r="AT182" i="1" s="1"/>
  <c r="AU182" i="1" s="1"/>
  <c r="AT181" i="1"/>
  <c r="AU181" i="1" s="1"/>
  <c r="AQ177" i="1"/>
  <c r="AT177" i="1" s="1"/>
  <c r="AU177" i="1" s="1"/>
  <c r="AL152" i="1"/>
  <c r="AQ152" i="1"/>
  <c r="AT152" i="1" s="1"/>
  <c r="AU152" i="1" s="1"/>
  <c r="AQ148" i="1"/>
  <c r="AT148" i="1" s="1"/>
  <c r="AU148" i="1" s="1"/>
  <c r="AQ144" i="1"/>
  <c r="AT144" i="1" s="1"/>
  <c r="AU144" i="1" s="1"/>
  <c r="AP160" i="1"/>
  <c r="AQ158" i="1"/>
  <c r="AT158" i="1" s="1"/>
  <c r="AU158" i="1" s="1"/>
  <c r="AP134" i="1"/>
  <c r="AQ124" i="1"/>
  <c r="AT124" i="1" s="1"/>
  <c r="AU124" i="1" s="1"/>
  <c r="AQ162" i="1"/>
  <c r="AT162" i="1" s="1"/>
  <c r="AU162" i="1" s="1"/>
  <c r="AQ131" i="1"/>
  <c r="AT131" i="1" s="1"/>
  <c r="AU131" i="1" s="1"/>
  <c r="AP128" i="1"/>
  <c r="AQ117" i="1"/>
  <c r="AT117" i="1" s="1"/>
  <c r="AU117" i="1" s="1"/>
  <c r="AL115" i="1"/>
  <c r="AQ109" i="1"/>
  <c r="AT109" i="1" s="1"/>
  <c r="AU109" i="1" s="1"/>
  <c r="AL104" i="1"/>
  <c r="AP121" i="1"/>
  <c r="AP107" i="1"/>
  <c r="AP101" i="1"/>
  <c r="AP96" i="1"/>
  <c r="BN95" i="1"/>
  <c r="AQ72" i="1"/>
  <c r="AT72" i="1" s="1"/>
  <c r="AU72" i="1" s="1"/>
  <c r="AQ68" i="1"/>
  <c r="AT68" i="1" s="1"/>
  <c r="AU68" i="1" s="1"/>
  <c r="BN55" i="1"/>
  <c r="BN51" i="1"/>
  <c r="BN47" i="1"/>
  <c r="BN43" i="1"/>
  <c r="BN39" i="1"/>
  <c r="BN35" i="1"/>
  <c r="BN31" i="1"/>
  <c r="BN27" i="1"/>
  <c r="BN23" i="1"/>
  <c r="BJ13" i="1"/>
  <c r="BL13" i="1"/>
  <c r="BR13" i="1" s="1"/>
  <c r="BN105" i="1"/>
  <c r="BN112" i="1"/>
  <c r="BN134" i="1"/>
  <c r="BN104" i="1"/>
  <c r="BN68" i="1"/>
  <c r="BN72" i="1"/>
  <c r="BN76" i="1"/>
  <c r="BN80" i="1"/>
  <c r="BN84" i="1"/>
  <c r="BN88" i="1"/>
  <c r="BN107" i="1"/>
  <c r="BN114" i="1"/>
  <c r="BN128" i="1"/>
  <c r="BN136" i="1"/>
  <c r="AQ136" i="1"/>
  <c r="AT136" i="1" s="1"/>
  <c r="AU136" i="1" s="1"/>
  <c r="BN140" i="1"/>
  <c r="AQ140" i="1"/>
  <c r="AT140" i="1" s="1"/>
  <c r="AU140" i="1" s="1"/>
  <c r="BN178" i="1"/>
  <c r="BN129" i="1"/>
  <c r="BN158" i="1"/>
  <c r="BN170" i="1"/>
  <c r="BN142" i="1"/>
  <c r="BN146" i="1"/>
  <c r="BN150" i="1"/>
  <c r="BN154" i="1"/>
  <c r="BN162" i="1"/>
  <c r="BN173" i="1"/>
  <c r="BN168" i="1"/>
  <c r="BN175" i="1"/>
  <c r="BN186" i="1"/>
  <c r="BN190" i="1"/>
  <c r="BN183" i="1"/>
  <c r="BN201" i="1"/>
  <c r="BN214" i="1"/>
  <c r="BN197" i="1"/>
  <c r="BN213" i="1"/>
  <c r="BN212" i="1"/>
  <c r="BN215" i="1"/>
  <c r="AP191" i="1"/>
  <c r="AQ91" i="1"/>
  <c r="AT91" i="1" s="1"/>
  <c r="AU91" i="1" s="1"/>
  <c r="AQ155" i="1"/>
  <c r="AT155" i="1" s="1"/>
  <c r="AU155" i="1" s="1"/>
  <c r="AP114" i="1"/>
  <c r="AP106" i="1"/>
  <c r="AP103" i="1"/>
  <c r="AQ94" i="1"/>
  <c r="AT94" i="1" s="1"/>
  <c r="AU94" i="1" s="1"/>
  <c r="AQ90" i="1"/>
  <c r="AT90" i="1" s="1"/>
  <c r="AU90" i="1" s="1"/>
  <c r="AQ84" i="1"/>
  <c r="AT84" i="1" s="1"/>
  <c r="AU84" i="1" s="1"/>
  <c r="AQ76" i="1"/>
  <c r="AT76" i="1" s="1"/>
  <c r="AU76" i="1" s="1"/>
  <c r="AL18" i="1"/>
  <c r="AQ16" i="1"/>
  <c r="AT16" i="1" s="1"/>
  <c r="AP109" i="1"/>
  <c r="AQ97" i="1"/>
  <c r="AT97" i="1" s="1"/>
  <c r="AU97" i="1" s="1"/>
  <c r="AQ93" i="1"/>
  <c r="AT93" i="1" s="1"/>
  <c r="AU93" i="1" s="1"/>
  <c r="AP129" i="1"/>
  <c r="BN113" i="1"/>
  <c r="BN94" i="1"/>
  <c r="AQ87" i="1"/>
  <c r="AT87" i="1" s="1"/>
  <c r="AU87" i="1" s="1"/>
  <c r="AQ79" i="1"/>
  <c r="AT79" i="1" s="1"/>
  <c r="AU79" i="1" s="1"/>
  <c r="BN67" i="1"/>
  <c r="BN65" i="1"/>
  <c r="BN63" i="1"/>
  <c r="BN61" i="1"/>
  <c r="BN59" i="1"/>
  <c r="BN57" i="1"/>
  <c r="BN54" i="1"/>
  <c r="BN50" i="1"/>
  <c r="BN46" i="1"/>
  <c r="BN42" i="1"/>
  <c r="BN38" i="1"/>
  <c r="BN34" i="1"/>
  <c r="BN30" i="1"/>
  <c r="AQ49" i="1"/>
  <c r="AT49" i="1" s="1"/>
  <c r="AU49" i="1" s="1"/>
  <c r="AQ28" i="1"/>
  <c r="AT28" i="1" s="1"/>
  <c r="AU28" i="1" s="1"/>
  <c r="AQ27" i="1"/>
  <c r="AT27" i="1" s="1"/>
  <c r="AU27" i="1" s="1"/>
  <c r="AQ59" i="1"/>
  <c r="AT59" i="1" s="1"/>
  <c r="AU59" i="1" s="1"/>
  <c r="AQ42" i="1"/>
  <c r="AT42" i="1" s="1"/>
  <c r="AU42" i="1" s="1"/>
  <c r="AP95" i="1"/>
  <c r="AQ47" i="1"/>
  <c r="AT47" i="1" s="1"/>
  <c r="AU47" i="1" s="1"/>
  <c r="AQ60" i="1"/>
  <c r="AT60" i="1" s="1"/>
  <c r="AU60" i="1" s="1"/>
  <c r="AQ48" i="1"/>
  <c r="AT48" i="1" s="1"/>
  <c r="AU48" i="1" s="1"/>
  <c r="AQ40" i="1"/>
  <c r="AT40" i="1" s="1"/>
  <c r="AU40" i="1" s="1"/>
  <c r="AQ32" i="1"/>
  <c r="AT32" i="1" s="1"/>
  <c r="AU32" i="1" s="1"/>
  <c r="AU21" i="1"/>
  <c r="AQ55" i="1"/>
  <c r="AT55" i="1" s="1"/>
  <c r="AU55" i="1" s="1"/>
  <c r="AW6" i="1" l="1"/>
  <c r="AS51" i="1"/>
  <c r="AV166" i="1"/>
  <c r="BF6" i="1"/>
  <c r="R2" i="1"/>
  <c r="AS63" i="1"/>
  <c r="AV215" i="1"/>
  <c r="AS93" i="1"/>
  <c r="AS207" i="1"/>
  <c r="AS55" i="1"/>
  <c r="AV175" i="1"/>
  <c r="AS197" i="1"/>
  <c r="AS47" i="1"/>
  <c r="AS21" i="1"/>
  <c r="AS181" i="1"/>
  <c r="BF8" i="1"/>
  <c r="BF2" i="1"/>
  <c r="AV32" i="1"/>
  <c r="BG165" i="1"/>
  <c r="BH165" i="1" s="1"/>
  <c r="BI165" i="1"/>
  <c r="BG204" i="1"/>
  <c r="BH204" i="1" s="1"/>
  <c r="BI204" i="1"/>
  <c r="BG136" i="1"/>
  <c r="BH136" i="1" s="1"/>
  <c r="BI136" i="1"/>
  <c r="BG147" i="1"/>
  <c r="BH147" i="1" s="1"/>
  <c r="BI147" i="1"/>
  <c r="BG154" i="1"/>
  <c r="BH154" i="1" s="1"/>
  <c r="BI154" i="1"/>
  <c r="BG99" i="1"/>
  <c r="BH99" i="1" s="1"/>
  <c r="BI99" i="1"/>
  <c r="BG112" i="1"/>
  <c r="BH112" i="1" s="1"/>
  <c r="BI112" i="1"/>
  <c r="BG160" i="1"/>
  <c r="BH160" i="1" s="1"/>
  <c r="BI160" i="1"/>
  <c r="BG175" i="1"/>
  <c r="BH175" i="1" s="1"/>
  <c r="BI175" i="1"/>
  <c r="BI182" i="1"/>
  <c r="BG182" i="1"/>
  <c r="BH182" i="1" s="1"/>
  <c r="BI190" i="1"/>
  <c r="BG190" i="1"/>
  <c r="BH190" i="1" s="1"/>
  <c r="BG210" i="1"/>
  <c r="BH210" i="1" s="1"/>
  <c r="BI210" i="1"/>
  <c r="BG88" i="1"/>
  <c r="BH88" i="1" s="1"/>
  <c r="BI88" i="1"/>
  <c r="BG92" i="1"/>
  <c r="BH92" i="1" s="1"/>
  <c r="BI92" i="1"/>
  <c r="BG96" i="1"/>
  <c r="BH96" i="1" s="1"/>
  <c r="BI96" i="1"/>
  <c r="BG137" i="1"/>
  <c r="BH137" i="1" s="1"/>
  <c r="BI137" i="1"/>
  <c r="BG142" i="1"/>
  <c r="BI142" i="1"/>
  <c r="BG146" i="1"/>
  <c r="BH146" i="1" s="1"/>
  <c r="BI146" i="1"/>
  <c r="BG158" i="1"/>
  <c r="BH158" i="1" s="1"/>
  <c r="BI158" i="1"/>
  <c r="BG98" i="1"/>
  <c r="BH98" i="1" s="1"/>
  <c r="BI98" i="1"/>
  <c r="BG106" i="1"/>
  <c r="BH106" i="1" s="1"/>
  <c r="BI106" i="1"/>
  <c r="BG109" i="1"/>
  <c r="BH109" i="1" s="1"/>
  <c r="BI109" i="1"/>
  <c r="BG114" i="1"/>
  <c r="BH114" i="1" s="1"/>
  <c r="BI114" i="1"/>
  <c r="BG116" i="1"/>
  <c r="BH116" i="1" s="1"/>
  <c r="BI116" i="1"/>
  <c r="BG124" i="1"/>
  <c r="BH124" i="1" s="1"/>
  <c r="BI124" i="1"/>
  <c r="BG168" i="1"/>
  <c r="BH168" i="1" s="1"/>
  <c r="BI168" i="1"/>
  <c r="BG170" i="1"/>
  <c r="BH170" i="1" s="1"/>
  <c r="BI170" i="1"/>
  <c r="BG176" i="1"/>
  <c r="BH176" i="1" s="1"/>
  <c r="BI176" i="1"/>
  <c r="BG178" i="1"/>
  <c r="BH178" i="1" s="1"/>
  <c r="BI178" i="1"/>
  <c r="BG209" i="1"/>
  <c r="BH209" i="1" s="1"/>
  <c r="BI209" i="1"/>
  <c r="AS14" i="1"/>
  <c r="AS79" i="1"/>
  <c r="AS177" i="1"/>
  <c r="AS97" i="1"/>
  <c r="BG100" i="1"/>
  <c r="BH100" i="1" s="1"/>
  <c r="BI100" i="1"/>
  <c r="BG111" i="1"/>
  <c r="BH111" i="1" s="1"/>
  <c r="BI111" i="1"/>
  <c r="BG123" i="1"/>
  <c r="BH123" i="1" s="1"/>
  <c r="BI123" i="1"/>
  <c r="BG161" i="1"/>
  <c r="BH161" i="1" s="1"/>
  <c r="BI161" i="1"/>
  <c r="R6" i="1"/>
  <c r="R8" i="1"/>
  <c r="BG181" i="1"/>
  <c r="BH181" i="1" s="1"/>
  <c r="BI181" i="1"/>
  <c r="BG189" i="1"/>
  <c r="BH189" i="1" s="1"/>
  <c r="BI189" i="1"/>
  <c r="BI201" i="1"/>
  <c r="BG201" i="1"/>
  <c r="BH201" i="1" s="1"/>
  <c r="BG213" i="1"/>
  <c r="BH213" i="1" s="1"/>
  <c r="BI213" i="1"/>
  <c r="BD243" i="1"/>
  <c r="BD241" i="1"/>
  <c r="BF243" i="1"/>
  <c r="BF241" i="1"/>
  <c r="BC2" i="1"/>
  <c r="BC4" i="1"/>
  <c r="BF246" i="1"/>
  <c r="BF248" i="1"/>
  <c r="AS74" i="1"/>
  <c r="AV74" i="1"/>
  <c r="BE4" i="1"/>
  <c r="BE2" i="1"/>
  <c r="BF4" i="1"/>
  <c r="AW8" i="1"/>
  <c r="BG119" i="1"/>
  <c r="BH119" i="1" s="1"/>
  <c r="BI119" i="1"/>
  <c r="BG173" i="1"/>
  <c r="BH173" i="1" s="1"/>
  <c r="BI173" i="1"/>
  <c r="BI211" i="1"/>
  <c r="BG211" i="1"/>
  <c r="BH211" i="1" s="1"/>
  <c r="BG90" i="1"/>
  <c r="BH90" i="1" s="1"/>
  <c r="BI90" i="1"/>
  <c r="BG140" i="1"/>
  <c r="BH140" i="1" s="1"/>
  <c r="BI140" i="1"/>
  <c r="BG215" i="1"/>
  <c r="BH215" i="1" s="1"/>
  <c r="BI215" i="1"/>
  <c r="BG102" i="1"/>
  <c r="BH102" i="1" s="1"/>
  <c r="BI102" i="1"/>
  <c r="BG117" i="1"/>
  <c r="BH117" i="1" s="1"/>
  <c r="BI117" i="1"/>
  <c r="BG162" i="1"/>
  <c r="BH162" i="1" s="1"/>
  <c r="BI162" i="1"/>
  <c r="BI180" i="1"/>
  <c r="BG180" i="1"/>
  <c r="BH180" i="1" s="1"/>
  <c r="BI187" i="1"/>
  <c r="BG187" i="1"/>
  <c r="BH187" i="1" s="1"/>
  <c r="BG200" i="1"/>
  <c r="BH200" i="1" s="1"/>
  <c r="BI200" i="1"/>
  <c r="BD248" i="1"/>
  <c r="BD246" i="1"/>
  <c r="BC6" i="1"/>
  <c r="BC8" i="1"/>
  <c r="BE6" i="1"/>
  <c r="BE8" i="1"/>
  <c r="BG91" i="1"/>
  <c r="BH91" i="1" s="1"/>
  <c r="BI91" i="1"/>
  <c r="BG95" i="1"/>
  <c r="BH95" i="1" s="1"/>
  <c r="BI95" i="1"/>
  <c r="BG135" i="1"/>
  <c r="BH135" i="1" s="1"/>
  <c r="BI135" i="1"/>
  <c r="BG139" i="1"/>
  <c r="BH139" i="1" s="1"/>
  <c r="BI139" i="1"/>
  <c r="BG144" i="1"/>
  <c r="BH144" i="1" s="1"/>
  <c r="BI144" i="1"/>
  <c r="BG148" i="1"/>
  <c r="BH148" i="1" s="1"/>
  <c r="BI148" i="1"/>
  <c r="BG115" i="1"/>
  <c r="BH115" i="1" s="1"/>
  <c r="BI115" i="1"/>
  <c r="BI169" i="1"/>
  <c r="BG169" i="1"/>
  <c r="BH169" i="1" s="1"/>
  <c r="BI177" i="1"/>
  <c r="BG177" i="1"/>
  <c r="BH177" i="1" s="1"/>
  <c r="BG192" i="1"/>
  <c r="BH192" i="1" s="1"/>
  <c r="BI192" i="1"/>
  <c r="BI196" i="1"/>
  <c r="BG196" i="1"/>
  <c r="BH196" i="1" s="1"/>
  <c r="BG206" i="1"/>
  <c r="BH206" i="1" s="1"/>
  <c r="BI206" i="1"/>
  <c r="BG212" i="1"/>
  <c r="BH212" i="1" s="1"/>
  <c r="BI212" i="1"/>
  <c r="AS81" i="1"/>
  <c r="AV193" i="1"/>
  <c r="BG89" i="1"/>
  <c r="BH89" i="1" s="1"/>
  <c r="BI89" i="1"/>
  <c r="BG93" i="1"/>
  <c r="BH93" i="1" s="1"/>
  <c r="BI93" i="1"/>
  <c r="BG97" i="1"/>
  <c r="BH97" i="1" s="1"/>
  <c r="BI97" i="1"/>
  <c r="BG138" i="1"/>
  <c r="BH138" i="1" s="1"/>
  <c r="BI138" i="1"/>
  <c r="BG141" i="1"/>
  <c r="BH141" i="1" s="1"/>
  <c r="BI141" i="1"/>
  <c r="BG145" i="1"/>
  <c r="BH145" i="1" s="1"/>
  <c r="BI145" i="1"/>
  <c r="BG149" i="1"/>
  <c r="BH149" i="1" s="1"/>
  <c r="BI149" i="1"/>
  <c r="BG151" i="1"/>
  <c r="BH151" i="1" s="1"/>
  <c r="BI151" i="1"/>
  <c r="BG153" i="1"/>
  <c r="BH153" i="1" s="1"/>
  <c r="BI153" i="1"/>
  <c r="BG155" i="1"/>
  <c r="BH155" i="1" s="1"/>
  <c r="BI155" i="1"/>
  <c r="BG157" i="1"/>
  <c r="BH157" i="1" s="1"/>
  <c r="BI157" i="1"/>
  <c r="BG214" i="1"/>
  <c r="BH214" i="1" s="1"/>
  <c r="BI214" i="1"/>
  <c r="BG217" i="1"/>
  <c r="BH217" i="1" s="1"/>
  <c r="BI217" i="1"/>
  <c r="BG103" i="1"/>
  <c r="BH103" i="1" s="1"/>
  <c r="BI103" i="1"/>
  <c r="BG113" i="1"/>
  <c r="BH113" i="1" s="1"/>
  <c r="BI113" i="1"/>
  <c r="BG120" i="1"/>
  <c r="BH120" i="1" s="1"/>
  <c r="BI120" i="1"/>
  <c r="BG163" i="1"/>
  <c r="BI163" i="1"/>
  <c r="BI171" i="1"/>
  <c r="BG171" i="1"/>
  <c r="BH171" i="1" s="1"/>
  <c r="BI179" i="1"/>
  <c r="BG179" i="1"/>
  <c r="BH179" i="1" s="1"/>
  <c r="BG183" i="1"/>
  <c r="BH183" i="1" s="1"/>
  <c r="BI183" i="1"/>
  <c r="BG186" i="1"/>
  <c r="BH186" i="1" s="1"/>
  <c r="BI186" i="1"/>
  <c r="BG191" i="1"/>
  <c r="BH191" i="1" s="1"/>
  <c r="BI191" i="1"/>
  <c r="BI195" i="1"/>
  <c r="BG195" i="1"/>
  <c r="BH195" i="1" s="1"/>
  <c r="BG199" i="1"/>
  <c r="BH199" i="1" s="1"/>
  <c r="BI199" i="1"/>
  <c r="BI208" i="1"/>
  <c r="BG208" i="1"/>
  <c r="BH208" i="1" s="1"/>
  <c r="AS45" i="1"/>
  <c r="AS154" i="1"/>
  <c r="BC241" i="1"/>
  <c r="BC243" i="1"/>
  <c r="BC246" i="1"/>
  <c r="BC248" i="1"/>
  <c r="BE243" i="1"/>
  <c r="BE241" i="1"/>
  <c r="BG104" i="1"/>
  <c r="BH104" i="1" s="1"/>
  <c r="BI104" i="1"/>
  <c r="BG207" i="1"/>
  <c r="BH207" i="1" s="1"/>
  <c r="BI207" i="1"/>
  <c r="BG94" i="1"/>
  <c r="BH94" i="1" s="1"/>
  <c r="BI94" i="1"/>
  <c r="BG143" i="1"/>
  <c r="BH143" i="1" s="1"/>
  <c r="BI143" i="1"/>
  <c r="BG150" i="1"/>
  <c r="BH150" i="1" s="1"/>
  <c r="BI150" i="1"/>
  <c r="BG122" i="1"/>
  <c r="BH122" i="1" s="1"/>
  <c r="BI122" i="1"/>
  <c r="BG167" i="1"/>
  <c r="BH167" i="1" s="1"/>
  <c r="BI167" i="1"/>
  <c r="BG194" i="1"/>
  <c r="BH194" i="1" s="1"/>
  <c r="BI194" i="1"/>
  <c r="BE246" i="1"/>
  <c r="BE248" i="1"/>
  <c r="BI216" i="1"/>
  <c r="BG216" i="1"/>
  <c r="BH216" i="1" s="1"/>
  <c r="BG101" i="1"/>
  <c r="BH101" i="1" s="1"/>
  <c r="BI101" i="1"/>
  <c r="BG105" i="1"/>
  <c r="BH105" i="1" s="1"/>
  <c r="BI105" i="1"/>
  <c r="BG107" i="1"/>
  <c r="BH107" i="1" s="1"/>
  <c r="BI107" i="1"/>
  <c r="BG110" i="1"/>
  <c r="BH110" i="1" s="1"/>
  <c r="BI110" i="1"/>
  <c r="BG118" i="1"/>
  <c r="BH118" i="1" s="1"/>
  <c r="BI118" i="1"/>
  <c r="BG121" i="1"/>
  <c r="BH121" i="1" s="1"/>
  <c r="BI121" i="1"/>
  <c r="BI164" i="1"/>
  <c r="BG164" i="1"/>
  <c r="BH164" i="1" s="1"/>
  <c r="BI166" i="1"/>
  <c r="BG166" i="1"/>
  <c r="BH166" i="1" s="1"/>
  <c r="BI172" i="1"/>
  <c r="BG172" i="1"/>
  <c r="BH172" i="1" s="1"/>
  <c r="BI174" i="1"/>
  <c r="BG174" i="1"/>
  <c r="BH174" i="1" s="1"/>
  <c r="BG184" i="1"/>
  <c r="BH184" i="1" s="1"/>
  <c r="BI184" i="1"/>
  <c r="BI193" i="1"/>
  <c r="BG193" i="1"/>
  <c r="BH193" i="1" s="1"/>
  <c r="AV198" i="1"/>
  <c r="AS17" i="1"/>
  <c r="BG152" i="1"/>
  <c r="BH152" i="1" s="1"/>
  <c r="BI152" i="1"/>
  <c r="BG156" i="1"/>
  <c r="BH156" i="1" s="1"/>
  <c r="BI156" i="1"/>
  <c r="BG159" i="1"/>
  <c r="BH159" i="1" s="1"/>
  <c r="BI159" i="1"/>
  <c r="BG108" i="1"/>
  <c r="BH108" i="1" s="1"/>
  <c r="BI108" i="1"/>
  <c r="BI185" i="1"/>
  <c r="BG185" i="1"/>
  <c r="BH185" i="1" s="1"/>
  <c r="BG205" i="1"/>
  <c r="BH205" i="1" s="1"/>
  <c r="BI205" i="1"/>
  <c r="BD8" i="1"/>
  <c r="BD6" i="1"/>
  <c r="BD2" i="1"/>
  <c r="BD4" i="1"/>
  <c r="AS15" i="1"/>
  <c r="AV87" i="1"/>
  <c r="AS187" i="1"/>
  <c r="R4" i="1"/>
  <c r="AV15" i="1"/>
  <c r="AS19" i="1"/>
  <c r="AV103" i="1"/>
  <c r="AS103" i="1"/>
  <c r="AV114" i="1"/>
  <c r="AS114" i="1"/>
  <c r="AV96" i="1"/>
  <c r="AS96" i="1"/>
  <c r="AV107" i="1"/>
  <c r="AS107" i="1"/>
  <c r="AV134" i="1"/>
  <c r="AS134" i="1"/>
  <c r="AV20" i="1"/>
  <c r="AS20" i="1"/>
  <c r="AV116" i="1"/>
  <c r="AS116" i="1"/>
  <c r="AV115" i="1"/>
  <c r="AS115" i="1"/>
  <c r="AV95" i="1"/>
  <c r="AS95" i="1"/>
  <c r="AV129" i="1"/>
  <c r="AS129" i="1"/>
  <c r="AV109" i="1"/>
  <c r="AS109" i="1"/>
  <c r="AV106" i="1"/>
  <c r="AS106" i="1"/>
  <c r="AV191" i="1"/>
  <c r="AS191" i="1"/>
  <c r="AV101" i="1"/>
  <c r="AS101" i="1"/>
  <c r="AV121" i="1"/>
  <c r="AS121" i="1"/>
  <c r="AV128" i="1"/>
  <c r="AS128" i="1"/>
  <c r="AV160" i="1"/>
  <c r="AS160" i="1"/>
  <c r="AV178" i="1"/>
  <c r="AS178" i="1"/>
  <c r="AV89" i="1"/>
  <c r="AS89" i="1"/>
  <c r="AV67" i="1"/>
  <c r="AS67" i="1"/>
  <c r="AV104" i="1"/>
  <c r="AS104" i="1"/>
  <c r="AV125" i="1"/>
  <c r="AS125" i="1"/>
  <c r="AV194" i="1"/>
  <c r="AS194" i="1"/>
  <c r="AV164" i="1"/>
  <c r="AS164" i="1"/>
  <c r="AV113" i="1"/>
  <c r="AS113" i="1"/>
  <c r="AV105" i="1"/>
  <c r="AS105" i="1"/>
  <c r="AV210" i="1"/>
  <c r="AS210" i="1"/>
  <c r="AV209" i="1"/>
  <c r="AS209" i="1"/>
  <c r="AV75" i="1"/>
  <c r="AS75" i="1"/>
  <c r="AV73" i="1"/>
  <c r="AS73" i="1"/>
  <c r="AV139" i="1"/>
  <c r="AS139" i="1"/>
  <c r="AV156" i="1"/>
  <c r="AS156" i="1"/>
  <c r="AV117" i="1"/>
  <c r="AS117" i="1"/>
  <c r="AV144" i="1"/>
  <c r="AS144" i="1"/>
  <c r="AV186" i="1"/>
  <c r="AS186" i="1"/>
  <c r="AV214" i="1"/>
  <c r="AS214" i="1"/>
  <c r="AV189" i="1"/>
  <c r="AS189" i="1"/>
  <c r="AV102" i="1"/>
  <c r="AS102" i="1"/>
  <c r="AV83" i="1"/>
  <c r="AS83" i="1"/>
  <c r="AV119" i="1"/>
  <c r="AS119" i="1"/>
  <c r="AV84" i="1"/>
  <c r="AS84" i="1"/>
  <c r="AV159" i="1"/>
  <c r="AS159" i="1"/>
  <c r="AV138" i="1"/>
  <c r="AS138" i="1"/>
  <c r="AV100" i="1"/>
  <c r="AS100" i="1"/>
  <c r="AV179" i="1"/>
  <c r="AS179" i="1"/>
  <c r="AV174" i="1"/>
  <c r="AS174" i="1"/>
  <c r="AV135" i="1"/>
  <c r="AS135" i="1"/>
  <c r="AV140" i="1"/>
  <c r="AS140" i="1"/>
  <c r="AV150" i="1"/>
  <c r="AS150" i="1"/>
  <c r="AV157" i="1"/>
  <c r="AS157" i="1"/>
  <c r="AV78" i="1"/>
  <c r="AS78" i="1"/>
  <c r="AV26" i="1"/>
  <c r="AS26" i="1"/>
  <c r="AV112" i="1"/>
  <c r="AS112" i="1"/>
  <c r="AV132" i="1"/>
  <c r="AS132" i="1"/>
  <c r="AV190" i="1"/>
  <c r="AS190" i="1"/>
  <c r="AV167" i="1"/>
  <c r="AS167" i="1"/>
  <c r="AV30" i="1"/>
  <c r="AS30" i="1"/>
  <c r="AV40" i="1"/>
  <c r="AS40" i="1"/>
  <c r="AV68" i="1"/>
  <c r="AS68" i="1"/>
  <c r="AV141" i="1"/>
  <c r="AS141" i="1"/>
  <c r="AV145" i="1"/>
  <c r="AS145" i="1"/>
  <c r="AV86" i="1"/>
  <c r="AS86" i="1"/>
  <c r="AV211" i="1"/>
  <c r="AS211" i="1"/>
  <c r="AV165" i="1"/>
  <c r="AS165" i="1"/>
  <c r="AV38" i="1"/>
  <c r="AS38" i="1"/>
  <c r="AV28" i="1"/>
  <c r="AS28" i="1"/>
  <c r="AV44" i="1"/>
  <c r="AS44" i="1"/>
  <c r="AV90" i="1"/>
  <c r="AS90" i="1"/>
  <c r="AV118" i="1"/>
  <c r="AS118" i="1"/>
  <c r="AV204" i="1"/>
  <c r="AS204" i="1"/>
  <c r="AV149" i="1"/>
  <c r="AS149" i="1"/>
  <c r="D19" i="1"/>
  <c r="R19" i="1" s="1"/>
  <c r="F19" i="1"/>
  <c r="F18" i="1"/>
  <c r="D18" i="1"/>
  <c r="R18" i="1" s="1"/>
  <c r="F22" i="1"/>
  <c r="D22" i="1"/>
  <c r="R22" i="1" s="1"/>
  <c r="F20" i="1"/>
  <c r="D20" i="1"/>
  <c r="R20" i="1" s="1"/>
  <c r="F21" i="1"/>
  <c r="D21" i="1"/>
  <c r="R21" i="1" s="1"/>
  <c r="AV94" i="1"/>
  <c r="AS94" i="1"/>
  <c r="AV130" i="1"/>
  <c r="AS130" i="1"/>
  <c r="AV202" i="1"/>
  <c r="AS202" i="1"/>
  <c r="AV98" i="1"/>
  <c r="AS98" i="1"/>
  <c r="AV120" i="1"/>
  <c r="AS120" i="1"/>
  <c r="AV70" i="1"/>
  <c r="AS70" i="1"/>
  <c r="AV18" i="1"/>
  <c r="AS18" i="1"/>
  <c r="AV69" i="1"/>
  <c r="AS69" i="1"/>
  <c r="AV127" i="1"/>
  <c r="AS127" i="1"/>
  <c r="AV99" i="1"/>
  <c r="AS99" i="1"/>
  <c r="AV122" i="1"/>
  <c r="AS122" i="1"/>
  <c r="AV146" i="1"/>
  <c r="AS146" i="1"/>
  <c r="AV82" i="1"/>
  <c r="AS82" i="1"/>
  <c r="AV111" i="1"/>
  <c r="AS111" i="1"/>
  <c r="AV152" i="1"/>
  <c r="AS152" i="1"/>
  <c r="AV108" i="1"/>
  <c r="AS108" i="1"/>
  <c r="AV71" i="1"/>
  <c r="AS71" i="1"/>
  <c r="AV110" i="1"/>
  <c r="AS110" i="1"/>
  <c r="AV182" i="1"/>
  <c r="AS182" i="1"/>
  <c r="AV22" i="1"/>
  <c r="AS22" i="1"/>
  <c r="AV136" i="1"/>
  <c r="AS136" i="1"/>
  <c r="AV133" i="1"/>
  <c r="AS133" i="1"/>
  <c r="AV153" i="1"/>
  <c r="AS153" i="1"/>
  <c r="AV196" i="1"/>
  <c r="AS196" i="1"/>
  <c r="AV72" i="1"/>
  <c r="AS72" i="1"/>
  <c r="AV34" i="1"/>
  <c r="AS34" i="1"/>
  <c r="AV16" i="1"/>
  <c r="AS16" i="1"/>
  <c r="AV126" i="1"/>
  <c r="AS126" i="1"/>
  <c r="AV36" i="1"/>
  <c r="AS36" i="1"/>
  <c r="AV50" i="1"/>
  <c r="AS50" i="1"/>
  <c r="AV143" i="1"/>
  <c r="AS143" i="1"/>
  <c r="AV147" i="1"/>
  <c r="AS147" i="1"/>
  <c r="AV131" i="1"/>
  <c r="AS131" i="1"/>
  <c r="AV163" i="1"/>
  <c r="AS163" i="1"/>
  <c r="AV169" i="1"/>
  <c r="AS169" i="1"/>
  <c r="AV195" i="1"/>
  <c r="AS195" i="1"/>
  <c r="AV46" i="1"/>
  <c r="AS46" i="1"/>
  <c r="AV52" i="1"/>
  <c r="AS52" i="1"/>
  <c r="AV212" i="1"/>
  <c r="AS212" i="1"/>
  <c r="AV216" i="1"/>
  <c r="AS216" i="1"/>
  <c r="AV137" i="1"/>
  <c r="AS137" i="1"/>
  <c r="AV88" i="1"/>
  <c r="AS88" i="1"/>
  <c r="F14" i="1"/>
  <c r="D14" i="1"/>
  <c r="R14" i="1" s="1"/>
  <c r="F17" i="1"/>
  <c r="D17" i="1"/>
  <c r="R17" i="1" s="1"/>
  <c r="D15" i="1"/>
  <c r="R15" i="1" s="1"/>
  <c r="F15" i="1"/>
  <c r="AV151" i="1"/>
  <c r="AS151" i="1"/>
  <c r="D16" i="1"/>
  <c r="R16" i="1" s="1"/>
  <c r="F13" i="1"/>
  <c r="D13" i="1"/>
  <c r="R13" i="1" s="1"/>
  <c r="AV92" i="1"/>
  <c r="AS92" i="1"/>
  <c r="AV170" i="1"/>
  <c r="AS170" i="1"/>
  <c r="AV6" i="1" l="1"/>
  <c r="BG16" i="1"/>
  <c r="BH16" i="1" s="1"/>
  <c r="BI16" i="1"/>
  <c r="BG20" i="1"/>
  <c r="BH20" i="1" s="1"/>
  <c r="BI20" i="1"/>
  <c r="BI13" i="1"/>
  <c r="BG13" i="1"/>
  <c r="BH13" i="1" s="1"/>
  <c r="BI17" i="1"/>
  <c r="BG17" i="1"/>
  <c r="BH17" i="1" s="1"/>
  <c r="AV8" i="1"/>
  <c r="BI21" i="1"/>
  <c r="BG21" i="1"/>
  <c r="BH21" i="1" s="1"/>
  <c r="BI22" i="1"/>
  <c r="BG22" i="1"/>
  <c r="BH22" i="1" s="1"/>
  <c r="BG2" i="1"/>
  <c r="BG4" i="1"/>
  <c r="BH142" i="1"/>
  <c r="BI14" i="1"/>
  <c r="BG14" i="1"/>
  <c r="BH14" i="1" s="1"/>
  <c r="BI18" i="1"/>
  <c r="BG18" i="1"/>
  <c r="BH18" i="1" s="1"/>
  <c r="BI19" i="1"/>
  <c r="BG19" i="1"/>
  <c r="BH19" i="1" s="1"/>
  <c r="BI15" i="1"/>
  <c r="BG15" i="1"/>
  <c r="BH15" i="1" s="1"/>
  <c r="BG8" i="1"/>
  <c r="BG6" i="1"/>
  <c r="BH163" i="1"/>
  <c r="BH6" i="1" l="1"/>
  <c r="BH8" i="1"/>
  <c r="BH2" i="1"/>
  <c r="BH4" i="1"/>
</calcChain>
</file>

<file path=xl/sharedStrings.xml><?xml version="1.0" encoding="utf-8"?>
<sst xmlns="http://schemas.openxmlformats.org/spreadsheetml/2006/main" count="430" uniqueCount="299">
  <si>
    <t>1mol/L</t>
  </si>
  <si>
    <t>ethanol=</t>
  </si>
  <si>
    <t>gCOD/L</t>
  </si>
  <si>
    <t>C2=</t>
  </si>
  <si>
    <t>C3=</t>
  </si>
  <si>
    <t xml:space="preserve">influent-IC&amp;GC01 data </t>
  </si>
  <si>
    <t>dilution factor</t>
    <phoneticPr fontId="0" type="noConversion"/>
  </si>
  <si>
    <t>mg/l</t>
  </si>
  <si>
    <t>HRT (hour)</t>
  </si>
  <si>
    <t>mg/l/day</t>
  </si>
  <si>
    <t>mg COD/L/day</t>
  </si>
  <si>
    <t>COD out load</t>
  </si>
  <si>
    <t>COD-recovery</t>
  </si>
  <si>
    <t>inf. COD:Se</t>
  </si>
  <si>
    <t>inf EtOH load</t>
  </si>
  <si>
    <t xml:space="preserve">eff EtOH </t>
  </si>
  <si>
    <t>eff c2</t>
  </si>
  <si>
    <t>mg/L Se</t>
  </si>
  <si>
    <t>time (day)</t>
    <phoneticPr fontId="0" type="noConversion"/>
  </si>
  <si>
    <t>Ethanol</t>
  </si>
  <si>
    <t>C2</t>
  </si>
  <si>
    <t>C3</t>
  </si>
  <si>
    <t>mg/day</t>
  </si>
  <si>
    <t>mg/L/day</t>
  </si>
  <si>
    <t>selenate con. In eff</t>
  </si>
  <si>
    <t>1010</t>
  </si>
  <si>
    <t>1011</t>
  </si>
  <si>
    <t>1012</t>
  </si>
  <si>
    <t>1022am</t>
  </si>
  <si>
    <t>1023pm</t>
  </si>
  <si>
    <t>1024am</t>
  </si>
  <si>
    <t>1025pm</t>
  </si>
  <si>
    <t>1029</t>
  </si>
  <si>
    <t>1030pm</t>
  </si>
  <si>
    <t>0103</t>
  </si>
  <si>
    <t>0104</t>
  </si>
  <si>
    <t>0105</t>
  </si>
  <si>
    <t>0107</t>
  </si>
  <si>
    <t>0108</t>
  </si>
  <si>
    <t>0109</t>
  </si>
  <si>
    <t>0110</t>
  </si>
  <si>
    <t>0111</t>
  </si>
  <si>
    <t>0114</t>
  </si>
  <si>
    <t>0115</t>
  </si>
  <si>
    <t>0116</t>
  </si>
  <si>
    <t>0118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</si>
  <si>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</si>
  <si>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</si>
  <si>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</si>
  <si>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</si>
  <si>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</si>
  <si>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</si>
  <si>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</si>
  <si>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</si>
  <si>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</si>
  <si>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</si>
  <si>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0204</t>
  </si>
  <si>
    <t>0207</t>
  </si>
  <si>
    <t>0211</t>
  </si>
  <si>
    <t>0214</t>
  </si>
  <si>
    <t>0218</t>
  </si>
  <si>
    <t>0220</t>
  </si>
  <si>
    <t>0221</t>
  </si>
  <si>
    <t>0222</t>
  </si>
  <si>
    <t>0225</t>
  </si>
  <si>
    <t>0328</t>
  </si>
  <si>
    <t>0329</t>
  </si>
  <si>
    <t>0401</t>
  </si>
  <si>
    <t>0402</t>
  </si>
  <si>
    <t>0404</t>
  </si>
  <si>
    <t>0405</t>
  </si>
  <si>
    <t>0409</t>
  </si>
  <si>
    <t>0410</t>
  </si>
  <si>
    <t>0412</t>
  </si>
  <si>
    <t>0413</t>
  </si>
  <si>
    <t>0414</t>
  </si>
  <si>
    <t>0503</t>
  </si>
  <si>
    <t>0506</t>
  </si>
  <si>
    <t>0507</t>
  </si>
  <si>
    <t>0508</t>
  </si>
  <si>
    <t>0510</t>
  </si>
  <si>
    <t>0511</t>
  </si>
  <si>
    <t>0513</t>
  </si>
  <si>
    <t>0514</t>
  </si>
  <si>
    <t>0515</t>
  </si>
  <si>
    <t>0516</t>
  </si>
  <si>
    <t>0517</t>
  </si>
  <si>
    <t>0519</t>
  </si>
  <si>
    <t>0520</t>
  </si>
  <si>
    <t>0521</t>
  </si>
  <si>
    <t>0524</t>
  </si>
  <si>
    <t>0529</t>
  </si>
  <si>
    <t>0530</t>
  </si>
  <si>
    <t>0531</t>
  </si>
  <si>
    <t>0602</t>
  </si>
  <si>
    <t>0603</t>
  </si>
  <si>
    <t>0604</t>
  </si>
  <si>
    <t>0605</t>
  </si>
  <si>
    <t>0606</t>
  </si>
  <si>
    <t>0609</t>
  </si>
  <si>
    <t>0611</t>
  </si>
  <si>
    <t>0612</t>
  </si>
  <si>
    <t>0613</t>
  </si>
  <si>
    <t>0614</t>
  </si>
  <si>
    <t>0618</t>
  </si>
  <si>
    <t>0619</t>
  </si>
  <si>
    <t>0620</t>
  </si>
  <si>
    <t>0621</t>
  </si>
  <si>
    <t>0703</t>
  </si>
  <si>
    <t>0704</t>
  </si>
  <si>
    <t>0708</t>
  </si>
  <si>
    <t>0710</t>
  </si>
  <si>
    <t>0711</t>
  </si>
  <si>
    <t>0712</t>
  </si>
  <si>
    <t>0716</t>
  </si>
  <si>
    <t>0717</t>
  </si>
  <si>
    <t>0719</t>
  </si>
  <si>
    <t>0724</t>
  </si>
  <si>
    <t>0725</t>
  </si>
  <si>
    <t>0726</t>
  </si>
  <si>
    <t>0729</t>
  </si>
  <si>
    <t>0807</t>
  </si>
  <si>
    <t>0809</t>
  </si>
  <si>
    <t>0812</t>
  </si>
  <si>
    <t>0906</t>
  </si>
  <si>
    <t>0909</t>
  </si>
  <si>
    <t>0910</t>
  </si>
  <si>
    <t>0924</t>
  </si>
  <si>
    <t>0925</t>
  </si>
  <si>
    <t>0927</t>
  </si>
  <si>
    <t>0930</t>
  </si>
  <si>
    <t>1001</t>
  </si>
  <si>
    <t>1002</t>
  </si>
  <si>
    <t>1003</t>
  </si>
  <si>
    <t>1008</t>
  </si>
  <si>
    <t>1009</t>
  </si>
  <si>
    <t>1014</t>
  </si>
  <si>
    <t>1015</t>
  </si>
  <si>
    <t>1016</t>
  </si>
  <si>
    <t>1018</t>
  </si>
  <si>
    <t>1019</t>
  </si>
  <si>
    <t>1020</t>
  </si>
  <si>
    <t>1108</t>
  </si>
  <si>
    <t>1111</t>
  </si>
  <si>
    <t>1112</t>
  </si>
  <si>
    <t>1114</t>
  </si>
  <si>
    <t>1118</t>
  </si>
  <si>
    <t>1120</t>
  </si>
  <si>
    <t>1125</t>
  </si>
  <si>
    <t>1127</t>
  </si>
  <si>
    <t>1128</t>
  </si>
  <si>
    <t>1129</t>
  </si>
  <si>
    <t>1220</t>
  </si>
  <si>
    <t>1222</t>
  </si>
  <si>
    <t>1224</t>
  </si>
  <si>
    <t>1225</t>
  </si>
  <si>
    <t>1226</t>
  </si>
  <si>
    <t>1227</t>
  </si>
  <si>
    <t>1230</t>
  </si>
  <si>
    <t>1231</t>
  </si>
  <si>
    <t>0101</t>
  </si>
  <si>
    <t>0102</t>
  </si>
  <si>
    <t>EtOH conversion rate</t>
  </si>
  <si>
    <t>mgCOD/L/day</t>
  </si>
  <si>
    <t>average</t>
  </si>
  <si>
    <t>mgCOD/l</t>
  </si>
  <si>
    <t>Effluent GC01 data(no dilution)</t>
  </si>
  <si>
    <t>Load</t>
  </si>
  <si>
    <t>ethanol</t>
  </si>
  <si>
    <t>mgSe/l/d</t>
  </si>
  <si>
    <t>mg/l/d</t>
  </si>
  <si>
    <t>Concentration</t>
  </si>
  <si>
    <t>Effluent</t>
  </si>
  <si>
    <t>mgEtOH/L</t>
  </si>
  <si>
    <t>Concentration organics</t>
  </si>
  <si>
    <t>Concentration inorganics</t>
  </si>
  <si>
    <t>Load inorganics</t>
  </si>
  <si>
    <t>Load organics</t>
  </si>
  <si>
    <t>mgCOD/l/d</t>
  </si>
  <si>
    <t>mg Se/l/d</t>
  </si>
  <si>
    <t>influent</t>
  </si>
  <si>
    <t>Efficiencies</t>
  </si>
  <si>
    <t>Effluent IC data( diluted)</t>
  </si>
  <si>
    <t>COD out as Se, Selenite, VFA, ethanol</t>
  </si>
  <si>
    <t>Se accumulation rate</t>
  </si>
  <si>
    <t>mM</t>
  </si>
  <si>
    <t>INFLUENT</t>
  </si>
  <si>
    <t>Se/etoh load</t>
  </si>
  <si>
    <t>mgSe/l</t>
  </si>
  <si>
    <t>Ethanol cons</t>
  </si>
  <si>
    <t>ratio total selenate reduction:max  COD to H2</t>
  </si>
  <si>
    <t>max COD to H2, assuming all etoh is converted to acetate and H2</t>
  </si>
  <si>
    <t>negative values to zer</t>
  </si>
  <si>
    <t>COD needed for complete SeO42- reduction</t>
  </si>
  <si>
    <t>effluent selenate</t>
  </si>
  <si>
    <t>avergae day 275-350</t>
  </si>
  <si>
    <t>stdev day27-350</t>
  </si>
  <si>
    <t>COD to acetate</t>
  </si>
  <si>
    <t>0106</t>
  </si>
  <si>
    <t>0120</t>
  </si>
  <si>
    <t>0210</t>
  </si>
  <si>
    <t>0212</t>
  </si>
  <si>
    <t>0217</t>
  </si>
  <si>
    <t>Se4</t>
  </si>
  <si>
    <t>Se6</t>
  </si>
  <si>
    <t>B1</t>
  </si>
  <si>
    <t>B2</t>
  </si>
  <si>
    <t>totSe</t>
  </si>
  <si>
    <t>std</t>
  </si>
  <si>
    <t>B</t>
  </si>
  <si>
    <t>A12</t>
  </si>
  <si>
    <t>se4</t>
  </si>
  <si>
    <t>se0</t>
  </si>
  <si>
    <t>se6</t>
  </si>
  <si>
    <t>avergae day 350-492</t>
  </si>
  <si>
    <t>stdev day  350-492</t>
  </si>
  <si>
    <t>avergae day 350-490</t>
  </si>
  <si>
    <t>stdev day  350-490</t>
  </si>
  <si>
    <t>COD to Se4 vs consumed EtOH (mgCOD/L/day)</t>
  </si>
  <si>
    <t>COD to Se vs consumed EtOH (mgCOD/L/day)</t>
  </si>
  <si>
    <t>COD to C2 vs consumed EtOH (mgCOD/L/day)</t>
  </si>
  <si>
    <t>avergae day 275-351</t>
  </si>
  <si>
    <t>avergae day 275-352</t>
  </si>
  <si>
    <t>stdev day27-351</t>
  </si>
  <si>
    <t>stdev day27-352</t>
  </si>
  <si>
    <t>avergae day 350-491</t>
  </si>
  <si>
    <t>stdev day  350-491</t>
  </si>
  <si>
    <t>avergae day 350-493</t>
  </si>
  <si>
    <t>avergae day 492-513</t>
  </si>
  <si>
    <t>stdev day 492-513</t>
  </si>
  <si>
    <t>avergae day 513-524</t>
  </si>
  <si>
    <t>stdev day 513-524</t>
  </si>
  <si>
    <t>avergae day 492-514</t>
  </si>
  <si>
    <t>stdev day 492-514</t>
  </si>
  <si>
    <t>avergae day 513-525</t>
  </si>
  <si>
    <t>stdev day 513-525</t>
  </si>
  <si>
    <t>avergae day 275-353</t>
  </si>
  <si>
    <t>stdev day27-353</t>
  </si>
  <si>
    <t>stdev day  350-493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</si>
  <si>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</si>
  <si>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COD to sulphate vs consumed EtOH (mgCOD/L/day)</t>
  </si>
  <si>
    <t>produced se4 vsconsumed EtOH (mM)</t>
  </si>
  <si>
    <t>produced se0 vsconsumed EtOH (mM)</t>
  </si>
  <si>
    <t>reduced sulphate vs consumed EtOH (mM)</t>
  </si>
  <si>
    <t>avergae day 275-354</t>
  </si>
  <si>
    <t>avergae day 275-355</t>
  </si>
  <si>
    <t>stdev day27-354</t>
  </si>
  <si>
    <t>stdev day27-355</t>
  </si>
  <si>
    <t>avergae day 350-494</t>
  </si>
  <si>
    <t>avergae day 350-495</t>
  </si>
  <si>
    <t>stdev day  350-494</t>
  </si>
  <si>
    <t>stdev day  350-495</t>
  </si>
  <si>
    <t>avergae day 492-515</t>
  </si>
  <si>
    <t>stdev day 492-515</t>
  </si>
  <si>
    <t>avergae day 513-526</t>
  </si>
  <si>
    <t>stdev day 513-526</t>
  </si>
  <si>
    <t>effluent selenite</t>
  </si>
  <si>
    <t>ppm</t>
  </si>
  <si>
    <t>Sulphate reduction rate</t>
  </si>
  <si>
    <t>dectection the most acurate range for se6 (50*dilution)</t>
  </si>
  <si>
    <t>dectection the most acurate range for se6 (20*dilution)</t>
  </si>
  <si>
    <t>avergae day 446-490</t>
  </si>
  <si>
    <t>stdev day  446-490</t>
  </si>
  <si>
    <t>avergae day 446-491</t>
  </si>
  <si>
    <t>stdev day  446-491</t>
  </si>
  <si>
    <t>if se6=0, se0=</t>
  </si>
  <si>
    <t>with etoh</t>
  </si>
  <si>
    <t>with H2</t>
  </si>
  <si>
    <t>Δacetate/Δethanol, M ratio</t>
  </si>
  <si>
    <r>
      <t>mgSO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>/L</t>
    </r>
  </si>
  <si>
    <r>
      <t>mgSeO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>/L</t>
    </r>
  </si>
  <si>
    <r>
      <t xml:space="preserve"> inflSeO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</si>
  <si>
    <r>
      <t>removal   SO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 xml:space="preserve">2- </t>
    </r>
  </si>
  <si>
    <r>
      <t>removal 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 xml:space="preserve">2- </t>
    </r>
  </si>
  <si>
    <r>
      <t>reduction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 xml:space="preserve">2- </t>
    </r>
    <r>
      <rPr>
        <sz val="11"/>
        <rFont val="Arial"/>
        <family val="2"/>
      </rPr>
      <t>to 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</si>
  <si>
    <r>
      <t>reduction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 xml:space="preserve">2- </t>
    </r>
    <r>
      <rPr>
        <sz val="11"/>
        <rFont val="Arial"/>
        <family val="2"/>
      </rPr>
      <t>to Se</t>
    </r>
  </si>
  <si>
    <r>
      <t>COD to SO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S</t>
    </r>
  </si>
  <si>
    <r>
      <t>COD to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Se</t>
    </r>
  </si>
  <si>
    <r>
      <t>COD to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</si>
  <si>
    <r>
      <t>COD to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and Se</t>
    </r>
  </si>
  <si>
    <r>
      <t>COD% 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Se+SeO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</si>
  <si>
    <r>
      <t>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conversion rate</t>
    </r>
  </si>
  <si>
    <r>
      <t>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formation rate</t>
    </r>
  </si>
  <si>
    <r>
      <t>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  <r>
      <rPr>
        <sz val="11"/>
        <rFont val="Arial"/>
        <family val="2"/>
      </rPr>
      <t xml:space="preserve"> to Se conversion rate</t>
    </r>
  </si>
  <si>
    <r>
      <t>SeO</t>
    </r>
    <r>
      <rPr>
        <vertAlign val="subscript"/>
        <sz val="11"/>
        <rFont val="Arial"/>
        <family val="2"/>
      </rPr>
      <t>3</t>
    </r>
    <r>
      <rPr>
        <vertAlign val="superscript"/>
        <sz val="11"/>
        <rFont val="Arial"/>
        <family val="2"/>
      </rPr>
      <t>2-</t>
    </r>
  </si>
  <si>
    <r>
      <t>SO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</si>
  <si>
    <r>
      <t>SeO</t>
    </r>
    <r>
      <rPr>
        <vertAlign val="subscript"/>
        <sz val="11"/>
        <rFont val="Arial"/>
        <family val="2"/>
      </rPr>
      <t>4</t>
    </r>
    <r>
      <rPr>
        <vertAlign val="superscript"/>
        <sz val="11"/>
        <rFont val="Arial"/>
        <family val="2"/>
      </rPr>
      <t>2-</t>
    </r>
  </si>
  <si>
    <t>day</t>
  </si>
  <si>
    <t>total Se</t>
  </si>
  <si>
    <r>
      <t>mgSe L</t>
    </r>
    <r>
      <rPr>
        <vertAlign val="superscript"/>
        <sz val="7"/>
        <color theme="1"/>
        <rFont val="Verdana"/>
        <family val="2"/>
      </rPr>
      <t>-1</t>
    </r>
  </si>
  <si>
    <t>total dissolved Se</t>
  </si>
  <si>
    <t>Selenate</t>
  </si>
  <si>
    <t>Selenite</t>
  </si>
  <si>
    <t>Total undissolved Se=total Se-selenate-selenite</t>
  </si>
  <si>
    <t>-</t>
  </si>
  <si>
    <t>time</t>
  </si>
  <si>
    <t>orp</t>
  </si>
  <si>
    <t>days</t>
  </si>
  <si>
    <t>selenite mg/L/day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</si>
</sst>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m/d/yy\ h:mm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0"/>
      <color rgb="FF000000"/>
      <name val="Arial"/>
      <family val="2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sz val="11"/>
      <color rgb="FF006100"/>
      <name val="Arial"/>
      <family val="2"/>
    </font>
    <font>
      <sz val="11"/>
      <color rgb="FF9C6500"/>
      <name val="Arial"/>
      <family val="2"/>
    </font>
    <font>
      <b/>
      <sz val="11"/>
      <color theme="1"/>
      <name val="Arial"/>
      <family val="2"/>
    </font>
    <font>
      <b/>
      <sz val="11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b/>
      <sz val="14"/>
      <name val="Arial"/>
      <family val="2"/>
    </font>
    <font>
      <sz val="11"/>
      <color rgb="FFFF0000"/>
      <name val="Arial"/>
      <family val="2"/>
    </font>
    <font>
      <sz val="11"/>
      <color rgb="FF9C0006"/>
      <name val="Arial"/>
      <family val="2"/>
    </font>
    <font>
      <sz val="8"/>
      <name val="Calibri"/>
      <family val="2"/>
      <scheme val="minor"/>
    </font>
    <font>
      <b/>
      <sz val="7"/>
      <color theme="1"/>
      <name val="Verdana"/>
      <family val="2"/>
    </font>
    <font>
      <sz val="7"/>
      <color theme="1"/>
      <name val="Verdana"/>
      <family val="2"/>
    </font>
    <font>
      <vertAlign val="superscript"/>
      <sz val="7"/>
      <color theme="1"/>
      <name val="Verdana"/>
      <family val="2"/>
    </font>
  </fonts>
  <fills count="1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ck">
        <color theme="9" tint="-0.499984740745262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5" fillId="4" borderId="0" applyNumberFormat="0" applyBorder="0" applyAlignment="0" applyProtection="0"/>
    <xf numFmtId="9" fontId="1" fillId="0" borderId="0" applyFont="0" applyFill="0" applyBorder="0" applyAlignment="0" applyProtection="0">
      <alignment vertical="center"/>
    </xf>
    <xf numFmtId="0" fontId="4" fillId="0" borderId="0"/>
  </cellStyleXfs>
  <cellXfs count="277">
    <xf numFmtId="0" fontId="0" fillId="0" borderId="0" xfId="0"/>
    <xf numFmtId="1" fontId="0" fillId="0" borderId="0" xfId="0" applyNumberFormat="1"/>
    <xf numFmtId="2" fontId="0" fillId="0" borderId="0" xfId="0" applyNumberFormat="1"/>
    <xf numFmtId="0" fontId="0" fillId="0" borderId="14" xfId="0" applyBorder="1"/>
    <xf numFmtId="0" fontId="0" fillId="0" borderId="12" xfId="0" applyBorder="1"/>
    <xf numFmtId="0" fontId="6" fillId="0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0" applyNumberFormat="1" applyFont="1" applyAlignment="1">
      <alignment horizontal="center" wrapText="1"/>
    </xf>
    <xf numFmtId="2" fontId="6" fillId="0" borderId="0" xfId="0" applyNumberFormat="1" applyFont="1" applyAlignment="1">
      <alignment horizontal="center"/>
    </xf>
    <xf numFmtId="0" fontId="6" fillId="0" borderId="0" xfId="0" applyFont="1"/>
    <xf numFmtId="2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8" fillId="2" borderId="2" xfId="2" applyFont="1" applyBorder="1" applyAlignment="1">
      <alignment horizontal="center" wrapText="1"/>
    </xf>
    <xf numFmtId="0" fontId="7" fillId="0" borderId="0" xfId="0" applyFont="1" applyFill="1" applyAlignment="1">
      <alignment horizontal="center"/>
    </xf>
    <xf numFmtId="0" fontId="9" fillId="4" borderId="2" xfId="4" applyFont="1" applyBorder="1" applyAlignment="1">
      <alignment horizontal="center" wrapText="1"/>
    </xf>
    <xf numFmtId="0" fontId="7" fillId="0" borderId="0" xfId="0" applyFont="1" applyFill="1"/>
    <xf numFmtId="0" fontId="7" fillId="0" borderId="0" xfId="0" applyNumberFormat="1" applyFont="1" applyFill="1"/>
    <xf numFmtId="0" fontId="8" fillId="2" borderId="0" xfId="2" applyFont="1" applyBorder="1" applyAlignment="1">
      <alignment horizontal="center" wrapText="1"/>
    </xf>
    <xf numFmtId="0" fontId="6" fillId="0" borderId="0" xfId="0" applyFont="1" applyFill="1"/>
    <xf numFmtId="2" fontId="7" fillId="0" borderId="0" xfId="0" applyNumberFormat="1" applyFont="1" applyFill="1" applyAlignment="1">
      <alignment horizontal="center"/>
    </xf>
    <xf numFmtId="2" fontId="8" fillId="2" borderId="0" xfId="2" applyNumberFormat="1" applyFont="1" applyBorder="1" applyAlignment="1">
      <alignment horizontal="center" wrapText="1"/>
    </xf>
    <xf numFmtId="2" fontId="9" fillId="4" borderId="0" xfId="4" applyNumberFormat="1" applyFont="1" applyBorder="1" applyAlignment="1">
      <alignment horizontal="center" wrapText="1"/>
    </xf>
    <xf numFmtId="9" fontId="7" fillId="0" borderId="0" xfId="0" applyNumberFormat="1" applyFont="1" applyFill="1" applyAlignment="1">
      <alignment horizontal="center"/>
    </xf>
    <xf numFmtId="9" fontId="8" fillId="2" borderId="0" xfId="1" applyFont="1" applyFill="1" applyBorder="1" applyAlignment="1">
      <alignment horizontal="center" wrapText="1"/>
    </xf>
    <xf numFmtId="165" fontId="8" fillId="2" borderId="0" xfId="1" applyNumberFormat="1" applyFont="1" applyFill="1" applyBorder="1" applyAlignment="1">
      <alignment horizontal="center" wrapText="1"/>
    </xf>
    <xf numFmtId="2" fontId="8" fillId="2" borderId="0" xfId="1" applyNumberFormat="1" applyFont="1" applyFill="1" applyBorder="1" applyAlignment="1">
      <alignment horizontal="center" wrapText="1"/>
    </xf>
    <xf numFmtId="2" fontId="8" fillId="2" borderId="0" xfId="2" applyNumberFormat="1" applyFont="1" applyAlignment="1">
      <alignment horizontal="center"/>
    </xf>
    <xf numFmtId="2" fontId="9" fillId="4" borderId="0" xfId="4" applyNumberFormat="1" applyFont="1" applyAlignment="1">
      <alignment horizontal="center"/>
    </xf>
    <xf numFmtId="0" fontId="9" fillId="4" borderId="0" xfId="4" applyFont="1" applyBorder="1" applyAlignment="1">
      <alignment horizontal="center" wrapText="1"/>
    </xf>
    <xf numFmtId="0" fontId="7" fillId="0" borderId="0" xfId="0" applyFont="1" applyFill="1" applyAlignment="1">
      <alignment horizontal="center" wrapText="1"/>
    </xf>
    <xf numFmtId="165" fontId="9" fillId="4" borderId="0" xfId="4" applyNumberFormat="1" applyFont="1" applyBorder="1" applyAlignment="1">
      <alignment horizontal="center" wrapText="1"/>
    </xf>
    <xf numFmtId="9" fontId="9" fillId="4" borderId="0" xfId="1" applyFont="1" applyFill="1" applyBorder="1" applyAlignment="1">
      <alignment horizontal="center" wrapText="1"/>
    </xf>
    <xf numFmtId="165" fontId="9" fillId="4" borderId="0" xfId="1" applyNumberFormat="1" applyFont="1" applyFill="1" applyBorder="1" applyAlignment="1">
      <alignment horizontal="center" wrapText="1"/>
    </xf>
    <xf numFmtId="2" fontId="9" fillId="4" borderId="0" xfId="1" applyNumberFormat="1" applyFont="1" applyFill="1" applyBorder="1" applyAlignment="1">
      <alignment horizontal="center" wrapText="1"/>
    </xf>
    <xf numFmtId="165" fontId="9" fillId="4" borderId="0" xfId="4" applyNumberFormat="1" applyFont="1" applyAlignment="1">
      <alignment horizontal="center"/>
    </xf>
    <xf numFmtId="1" fontId="7" fillId="0" borderId="0" xfId="0" applyNumberFormat="1" applyFont="1" applyFill="1" applyAlignment="1">
      <alignment horizontal="center"/>
    </xf>
    <xf numFmtId="0" fontId="11" fillId="0" borderId="13" xfId="0" applyFont="1" applyFill="1" applyBorder="1" applyAlignment="1">
      <alignment horizontal="center"/>
    </xf>
    <xf numFmtId="0" fontId="7" fillId="0" borderId="0" xfId="0" applyNumberFormat="1" applyFont="1" applyFill="1" applyAlignment="1">
      <alignment horizontal="center" wrapText="1"/>
    </xf>
    <xf numFmtId="0" fontId="6" fillId="0" borderId="15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2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wrapText="1"/>
    </xf>
    <xf numFmtId="0" fontId="7" fillId="0" borderId="9" xfId="0" applyFont="1" applyFill="1" applyBorder="1" applyAlignment="1">
      <alignment wrapText="1"/>
    </xf>
    <xf numFmtId="0" fontId="7" fillId="0" borderId="10" xfId="0" applyFont="1" applyFill="1" applyBorder="1" applyAlignment="1">
      <alignment wrapText="1"/>
    </xf>
    <xf numFmtId="2" fontId="12" fillId="0" borderId="15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2" fontId="12" fillId="0" borderId="0" xfId="0" applyNumberFormat="1" applyFont="1" applyBorder="1" applyAlignment="1">
      <alignment horizontal="center"/>
    </xf>
    <xf numFmtId="2" fontId="13" fillId="0" borderId="0" xfId="0" applyNumberFormat="1" applyFont="1" applyFill="1" applyBorder="1" applyAlignment="1">
      <alignment horizontal="center"/>
    </xf>
    <xf numFmtId="2" fontId="13" fillId="0" borderId="2" xfId="0" applyNumberFormat="1" applyFont="1" applyFill="1" applyBorder="1" applyAlignment="1">
      <alignment horizontal="center"/>
    </xf>
    <xf numFmtId="2" fontId="13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164" fontId="7" fillId="0" borderId="1" xfId="0" applyNumberFormat="1" applyFont="1" applyFill="1" applyBorder="1" applyAlignment="1">
      <alignment horizontal="center"/>
    </xf>
    <xf numFmtId="2" fontId="7" fillId="0" borderId="0" xfId="0" applyNumberFormat="1" applyFont="1" applyFill="1" applyBorder="1" applyAlignment="1">
      <alignment horizontal="center"/>
    </xf>
    <xf numFmtId="2" fontId="7" fillId="0" borderId="2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wrapText="1"/>
    </xf>
    <xf numFmtId="0" fontId="7" fillId="0" borderId="0" xfId="0" applyFont="1" applyFill="1" applyAlignment="1">
      <alignment wrapText="1"/>
    </xf>
    <xf numFmtId="2" fontId="6" fillId="0" borderId="16" xfId="0" applyNumberFormat="1" applyFont="1" applyBorder="1" applyAlignment="1">
      <alignment horizontal="center"/>
    </xf>
    <xf numFmtId="2" fontId="6" fillId="0" borderId="5" xfId="0" applyNumberFormat="1" applyFont="1" applyBorder="1" applyAlignment="1">
      <alignment horizontal="center"/>
    </xf>
    <xf numFmtId="2" fontId="6" fillId="0" borderId="6" xfId="0" applyNumberFormat="1" applyFont="1" applyBorder="1" applyAlignment="1">
      <alignment horizontal="center"/>
    </xf>
    <xf numFmtId="2" fontId="7" fillId="0" borderId="6" xfId="0" applyNumberFormat="1" applyFont="1" applyFill="1" applyBorder="1" applyAlignment="1">
      <alignment horizontal="center"/>
    </xf>
    <xf numFmtId="2" fontId="7" fillId="0" borderId="7" xfId="0" applyNumberFormat="1" applyFont="1" applyFill="1" applyBorder="1" applyAlignment="1">
      <alignment horizontal="center"/>
    </xf>
    <xf numFmtId="2" fontId="7" fillId="0" borderId="5" xfId="0" applyNumberFormat="1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/>
    </xf>
    <xf numFmtId="0" fontId="16" fillId="0" borderId="0" xfId="0" applyFont="1" applyFill="1" applyAlignment="1">
      <alignment horizontal="center"/>
    </xf>
    <xf numFmtId="0" fontId="7" fillId="0" borderId="6" xfId="0" applyFont="1" applyFill="1" applyBorder="1" applyAlignment="1">
      <alignment horizontal="center"/>
    </xf>
    <xf numFmtId="164" fontId="7" fillId="0" borderId="6" xfId="0" applyNumberFormat="1" applyFont="1" applyFill="1" applyBorder="1" applyAlignment="1">
      <alignment horizontal="center"/>
    </xf>
    <xf numFmtId="164" fontId="7" fillId="0" borderId="5" xfId="0" applyNumberFormat="1" applyFont="1" applyFill="1" applyBorder="1" applyAlignment="1">
      <alignment horizontal="center"/>
    </xf>
    <xf numFmtId="164" fontId="7" fillId="0" borderId="7" xfId="0" applyNumberFormat="1" applyFont="1" applyFill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5" xfId="0" applyFont="1" applyFill="1" applyBorder="1" applyAlignment="1">
      <alignment wrapText="1"/>
    </xf>
    <xf numFmtId="0" fontId="7" fillId="0" borderId="0" xfId="0" applyFont="1" applyFill="1" applyBorder="1" applyAlignment="1">
      <alignment wrapText="1"/>
    </xf>
    <xf numFmtId="0" fontId="7" fillId="0" borderId="2" xfId="0" applyFont="1" applyFill="1" applyBorder="1" applyAlignment="1">
      <alignment wrapText="1"/>
    </xf>
    <xf numFmtId="0" fontId="17" fillId="9" borderId="0" xfId="0" applyFont="1" applyFill="1" applyAlignment="1">
      <alignment horizontal="center"/>
    </xf>
    <xf numFmtId="0" fontId="6" fillId="9" borderId="0" xfId="0" applyFont="1" applyFill="1" applyAlignment="1">
      <alignment horizontal="center"/>
    </xf>
    <xf numFmtId="1" fontId="6" fillId="9" borderId="0" xfId="0" applyNumberFormat="1" applyFont="1" applyFill="1" applyAlignment="1">
      <alignment horizontal="center"/>
    </xf>
    <xf numFmtId="164" fontId="6" fillId="9" borderId="0" xfId="0" applyNumberFormat="1" applyFont="1" applyFill="1" applyAlignment="1">
      <alignment horizontal="center"/>
    </xf>
    <xf numFmtId="1" fontId="7" fillId="9" borderId="0" xfId="0" applyNumberFormat="1" applyFont="1" applyFill="1" applyAlignment="1">
      <alignment horizontal="center"/>
    </xf>
    <xf numFmtId="0" fontId="7" fillId="9" borderId="0" xfId="0" applyFont="1" applyFill="1" applyAlignment="1">
      <alignment horizontal="center"/>
    </xf>
    <xf numFmtId="1" fontId="7" fillId="11" borderId="0" xfId="0" applyNumberFormat="1" applyFont="1" applyFill="1" applyAlignment="1">
      <alignment horizontal="center"/>
    </xf>
    <xf numFmtId="2" fontId="7" fillId="9" borderId="0" xfId="0" applyNumberFormat="1" applyFont="1" applyFill="1" applyAlignment="1">
      <alignment horizontal="center"/>
    </xf>
    <xf numFmtId="1" fontId="7" fillId="9" borderId="1" xfId="0" applyNumberFormat="1" applyFont="1" applyFill="1" applyBorder="1" applyAlignment="1">
      <alignment horizontal="center"/>
    </xf>
    <xf numFmtId="1" fontId="7" fillId="9" borderId="0" xfId="0" applyNumberFormat="1" applyFont="1" applyFill="1" applyBorder="1" applyAlignment="1">
      <alignment horizontal="center"/>
    </xf>
    <xf numFmtId="1" fontId="7" fillId="9" borderId="2" xfId="0" applyNumberFormat="1" applyFont="1" applyFill="1" applyBorder="1" applyAlignment="1">
      <alignment horizontal="center"/>
    </xf>
    <xf numFmtId="2" fontId="8" fillId="9" borderId="0" xfId="2" applyNumberFormat="1" applyFont="1" applyFill="1" applyAlignment="1">
      <alignment horizontal="center"/>
    </xf>
    <xf numFmtId="9" fontId="7" fillId="9" borderId="0" xfId="1" applyFont="1" applyFill="1"/>
    <xf numFmtId="9" fontId="7" fillId="9" borderId="0" xfId="5" applyFont="1" applyFill="1" applyBorder="1" applyAlignment="1">
      <alignment horizontal="center"/>
    </xf>
    <xf numFmtId="9" fontId="7" fillId="9" borderId="0" xfId="5" applyNumberFormat="1" applyFont="1" applyFill="1" applyBorder="1" applyAlignment="1">
      <alignment horizontal="center"/>
    </xf>
    <xf numFmtId="1" fontId="7" fillId="9" borderId="0" xfId="5" applyNumberFormat="1" applyFont="1" applyFill="1" applyBorder="1" applyAlignment="1"/>
    <xf numFmtId="2" fontId="7" fillId="9" borderId="0" xfId="0" applyNumberFormat="1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center"/>
    </xf>
    <xf numFmtId="9" fontId="7" fillId="9" borderId="0" xfId="1" applyFont="1" applyFill="1" applyBorder="1" applyAlignment="1">
      <alignment horizontal="center"/>
    </xf>
    <xf numFmtId="9" fontId="7" fillId="0" borderId="0" xfId="1" applyFont="1" applyFill="1"/>
    <xf numFmtId="2" fontId="7" fillId="11" borderId="0" xfId="1" applyNumberFormat="1" applyFont="1" applyFill="1"/>
    <xf numFmtId="1" fontId="8" fillId="9" borderId="0" xfId="2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5" borderId="0" xfId="0" applyFont="1" applyFill="1" applyBorder="1"/>
    <xf numFmtId="0" fontId="6" fillId="5" borderId="0" xfId="0" applyFont="1" applyFill="1" applyBorder="1"/>
    <xf numFmtId="0" fontId="6" fillId="5" borderId="0" xfId="0" applyFont="1" applyFill="1"/>
    <xf numFmtId="0" fontId="17" fillId="9" borderId="0" xfId="0" applyFont="1" applyFill="1" applyBorder="1" applyAlignment="1">
      <alignment horizontal="center"/>
    </xf>
    <xf numFmtId="0" fontId="6" fillId="9" borderId="0" xfId="0" applyFont="1" applyFill="1" applyBorder="1" applyAlignment="1">
      <alignment horizontal="center"/>
    </xf>
    <xf numFmtId="164" fontId="6" fillId="9" borderId="0" xfId="0" applyNumberFormat="1" applyFont="1" applyFill="1" applyBorder="1" applyAlignment="1">
      <alignment horizontal="center"/>
    </xf>
    <xf numFmtId="164" fontId="7" fillId="9" borderId="0" xfId="0" applyNumberFormat="1" applyFont="1" applyFill="1" applyBorder="1" applyAlignment="1">
      <alignment horizontal="center"/>
    </xf>
    <xf numFmtId="0" fontId="7" fillId="9" borderId="0" xfId="0" applyFont="1" applyFill="1" applyBorder="1" applyAlignment="1">
      <alignment horizontal="center"/>
    </xf>
    <xf numFmtId="1" fontId="7" fillId="9" borderId="3" xfId="0" applyNumberFormat="1" applyFont="1" applyFill="1" applyBorder="1" applyAlignment="1">
      <alignment horizontal="center"/>
    </xf>
    <xf numFmtId="1" fontId="7" fillId="9" borderId="4" xfId="0" applyNumberFormat="1" applyFont="1" applyFill="1" applyBorder="1" applyAlignment="1">
      <alignment horizontal="center"/>
    </xf>
    <xf numFmtId="0" fontId="7" fillId="0" borderId="0" xfId="0" applyFont="1" applyFill="1" applyBorder="1"/>
    <xf numFmtId="0" fontId="6" fillId="0" borderId="0" xfId="0" applyFont="1" applyFill="1" applyBorder="1"/>
    <xf numFmtId="0" fontId="6" fillId="0" borderId="3" xfId="0" applyFont="1" applyFill="1" applyBorder="1"/>
    <xf numFmtId="0" fontId="6" fillId="5" borderId="3" xfId="0" applyFont="1" applyFill="1" applyBorder="1"/>
    <xf numFmtId="164" fontId="7" fillId="9" borderId="0" xfId="0" applyNumberFormat="1" applyFont="1" applyFill="1" applyAlignment="1">
      <alignment horizontal="center"/>
    </xf>
    <xf numFmtId="9" fontId="7" fillId="9" borderId="0" xfId="5" applyFont="1" applyFill="1" applyAlignment="1">
      <alignment horizontal="center"/>
    </xf>
    <xf numFmtId="9" fontId="7" fillId="9" borderId="0" xfId="5" applyNumberFormat="1" applyFont="1" applyFill="1" applyAlignment="1">
      <alignment horizontal="center"/>
    </xf>
    <xf numFmtId="1" fontId="7" fillId="9" borderId="0" xfId="5" applyNumberFormat="1" applyFont="1" applyFill="1" applyAlignment="1"/>
    <xf numFmtId="9" fontId="7" fillId="9" borderId="0" xfId="1" applyFont="1" applyFill="1" applyAlignment="1">
      <alignment horizontal="center"/>
    </xf>
    <xf numFmtId="1" fontId="8" fillId="9" borderId="0" xfId="2" applyNumberFormat="1" applyFont="1" applyFill="1" applyAlignment="1">
      <alignment horizontal="center"/>
    </xf>
    <xf numFmtId="0" fontId="7" fillId="9" borderId="0" xfId="0" applyFont="1" applyFill="1"/>
    <xf numFmtId="0" fontId="6" fillId="9" borderId="0" xfId="0" applyNumberFormat="1" applyFont="1" applyFill="1" applyAlignment="1" applyProtection="1">
      <alignment horizontal="center"/>
    </xf>
    <xf numFmtId="0" fontId="7" fillId="5" borderId="0" xfId="0" applyFont="1" applyFill="1"/>
    <xf numFmtId="1" fontId="7" fillId="6" borderId="2" xfId="0" applyNumberFormat="1" applyFont="1" applyFill="1" applyBorder="1" applyAlignment="1">
      <alignment horizontal="center"/>
    </xf>
    <xf numFmtId="1" fontId="7" fillId="6" borderId="0" xfId="0" applyNumberFormat="1" applyFont="1" applyFill="1" applyAlignment="1">
      <alignment horizontal="center"/>
    </xf>
    <xf numFmtId="1" fontId="7" fillId="9" borderId="5" xfId="0" applyNumberFormat="1" applyFont="1" applyFill="1" applyBorder="1" applyAlignment="1">
      <alignment horizontal="center"/>
    </xf>
    <xf numFmtId="1" fontId="7" fillId="9" borderId="6" xfId="0" applyNumberFormat="1" applyFont="1" applyFill="1" applyBorder="1" applyAlignment="1">
      <alignment horizontal="center"/>
    </xf>
    <xf numFmtId="1" fontId="7" fillId="6" borderId="7" xfId="0" applyNumberFormat="1" applyFont="1" applyFill="1" applyBorder="1" applyAlignment="1">
      <alignment horizontal="center"/>
    </xf>
    <xf numFmtId="1" fontId="7" fillId="9" borderId="8" xfId="0" applyNumberFormat="1" applyFont="1" applyFill="1" applyBorder="1" applyAlignment="1">
      <alignment horizontal="center"/>
    </xf>
    <xf numFmtId="1" fontId="7" fillId="9" borderId="9" xfId="0" applyNumberFormat="1" applyFont="1" applyFill="1" applyBorder="1" applyAlignment="1">
      <alignment horizontal="center"/>
    </xf>
    <xf numFmtId="1" fontId="7" fillId="9" borderId="10" xfId="0" applyNumberFormat="1" applyFont="1" applyFill="1" applyBorder="1" applyAlignment="1">
      <alignment horizontal="center"/>
    </xf>
    <xf numFmtId="1" fontId="7" fillId="9" borderId="7" xfId="0" applyNumberFormat="1" applyFont="1" applyFill="1" applyBorder="1" applyAlignment="1">
      <alignment horizontal="center"/>
    </xf>
    <xf numFmtId="0" fontId="6" fillId="9" borderId="0" xfId="0" applyNumberFormat="1" applyFont="1" applyFill="1" applyAlignment="1">
      <alignment horizontal="center"/>
    </xf>
    <xf numFmtId="49" fontId="6" fillId="9" borderId="0" xfId="0" applyNumberFormat="1" applyFont="1" applyFill="1" applyAlignment="1">
      <alignment horizontal="center"/>
    </xf>
    <xf numFmtId="0" fontId="6" fillId="10" borderId="0" xfId="0" applyFont="1" applyFill="1" applyAlignment="1">
      <alignment horizontal="center"/>
    </xf>
    <xf numFmtId="49" fontId="6" fillId="10" borderId="0" xfId="0" applyNumberFormat="1" applyFont="1" applyFill="1" applyAlignment="1">
      <alignment horizontal="center"/>
    </xf>
    <xf numFmtId="1" fontId="6" fillId="10" borderId="0" xfId="0" applyNumberFormat="1" applyFont="1" applyFill="1" applyAlignment="1">
      <alignment horizontal="center"/>
    </xf>
    <xf numFmtId="164" fontId="6" fillId="10" borderId="0" xfId="0" applyNumberFormat="1" applyFont="1" applyFill="1" applyAlignment="1">
      <alignment horizontal="center"/>
    </xf>
    <xf numFmtId="1" fontId="7" fillId="10" borderId="0" xfId="0" applyNumberFormat="1" applyFont="1" applyFill="1" applyAlignment="1">
      <alignment horizontal="center"/>
    </xf>
    <xf numFmtId="164" fontId="7" fillId="10" borderId="0" xfId="0" applyNumberFormat="1" applyFont="1" applyFill="1" applyAlignment="1">
      <alignment horizontal="center"/>
    </xf>
    <xf numFmtId="0" fontId="7" fillId="10" borderId="0" xfId="0" applyFont="1" applyFill="1" applyAlignment="1">
      <alignment horizontal="center"/>
    </xf>
    <xf numFmtId="2" fontId="7" fillId="10" borderId="0" xfId="0" applyNumberFormat="1" applyFont="1" applyFill="1" applyAlignment="1">
      <alignment horizontal="center"/>
    </xf>
    <xf numFmtId="2" fontId="8" fillId="10" borderId="0" xfId="2" applyNumberFormat="1" applyFont="1" applyFill="1" applyAlignment="1">
      <alignment horizontal="center"/>
    </xf>
    <xf numFmtId="9" fontId="7" fillId="10" borderId="0" xfId="1" applyFont="1" applyFill="1"/>
    <xf numFmtId="9" fontId="7" fillId="10" borderId="0" xfId="5" applyFont="1" applyFill="1" applyAlignment="1">
      <alignment horizontal="center"/>
    </xf>
    <xf numFmtId="9" fontId="7" fillId="10" borderId="0" xfId="5" applyNumberFormat="1" applyFont="1" applyFill="1" applyAlignment="1">
      <alignment horizontal="center"/>
    </xf>
    <xf numFmtId="1" fontId="7" fillId="10" borderId="0" xfId="5" applyNumberFormat="1" applyFont="1" applyFill="1" applyAlignment="1"/>
    <xf numFmtId="9" fontId="7" fillId="10" borderId="0" xfId="1" applyFont="1" applyFill="1" applyAlignment="1">
      <alignment horizontal="center"/>
    </xf>
    <xf numFmtId="1" fontId="8" fillId="10" borderId="0" xfId="2" applyNumberFormat="1" applyFont="1" applyFill="1" applyAlignment="1">
      <alignment horizontal="center"/>
    </xf>
    <xf numFmtId="0" fontId="7" fillId="10" borderId="0" xfId="0" applyFont="1" applyFill="1"/>
    <xf numFmtId="0" fontId="6" fillId="10" borderId="0" xfId="0" applyFont="1" applyFill="1"/>
    <xf numFmtId="49" fontId="17" fillId="10" borderId="0" xfId="0" applyNumberFormat="1" applyFont="1" applyFill="1" applyAlignment="1">
      <alignment horizontal="center"/>
    </xf>
    <xf numFmtId="0" fontId="6" fillId="8" borderId="0" xfId="0" applyFont="1" applyFill="1" applyAlignment="1">
      <alignment horizontal="center"/>
    </xf>
    <xf numFmtId="49" fontId="6" fillId="8" borderId="0" xfId="0" applyNumberFormat="1" applyFont="1" applyFill="1" applyAlignment="1">
      <alignment horizontal="center"/>
    </xf>
    <xf numFmtId="1" fontId="6" fillId="8" borderId="0" xfId="0" applyNumberFormat="1" applyFont="1" applyFill="1" applyAlignment="1">
      <alignment horizontal="center"/>
    </xf>
    <xf numFmtId="164" fontId="6" fillId="8" borderId="0" xfId="0" applyNumberFormat="1" applyFont="1" applyFill="1" applyAlignment="1">
      <alignment horizontal="center"/>
    </xf>
    <xf numFmtId="1" fontId="7" fillId="8" borderId="0" xfId="0" applyNumberFormat="1" applyFont="1" applyFill="1" applyAlignment="1">
      <alignment horizontal="center"/>
    </xf>
    <xf numFmtId="164" fontId="7" fillId="8" borderId="0" xfId="0" applyNumberFormat="1" applyFont="1" applyFill="1" applyAlignment="1">
      <alignment horizontal="center"/>
    </xf>
    <xf numFmtId="0" fontId="7" fillId="8" borderId="0" xfId="0" applyFont="1" applyFill="1" applyAlignment="1">
      <alignment horizontal="center"/>
    </xf>
    <xf numFmtId="2" fontId="7" fillId="8" borderId="0" xfId="0" applyNumberFormat="1" applyFont="1" applyFill="1" applyAlignment="1">
      <alignment horizontal="center"/>
    </xf>
    <xf numFmtId="2" fontId="8" fillId="8" borderId="0" xfId="2" applyNumberFormat="1" applyFont="1" applyFill="1" applyAlignment="1">
      <alignment horizontal="center"/>
    </xf>
    <xf numFmtId="9" fontId="7" fillId="8" borderId="0" xfId="1" applyFont="1" applyFill="1"/>
    <xf numFmtId="9" fontId="7" fillId="8" borderId="0" xfId="5" applyFont="1" applyFill="1" applyAlignment="1">
      <alignment horizontal="center"/>
    </xf>
    <xf numFmtId="9" fontId="7" fillId="8" borderId="0" xfId="5" applyNumberFormat="1" applyFont="1" applyFill="1" applyAlignment="1">
      <alignment horizontal="center"/>
    </xf>
    <xf numFmtId="1" fontId="7" fillId="8" borderId="0" xfId="5" applyNumberFormat="1" applyFont="1" applyFill="1" applyAlignment="1"/>
    <xf numFmtId="9" fontId="7" fillId="8" borderId="0" xfId="1" applyFont="1" applyFill="1" applyAlignment="1">
      <alignment horizontal="center"/>
    </xf>
    <xf numFmtId="1" fontId="8" fillId="8" borderId="0" xfId="2" applyNumberFormat="1" applyFont="1" applyFill="1" applyAlignment="1">
      <alignment horizontal="center"/>
    </xf>
    <xf numFmtId="0" fontId="7" fillId="8" borderId="0" xfId="0" applyFont="1" applyFill="1"/>
    <xf numFmtId="1" fontId="18" fillId="8" borderId="0" xfId="3" applyNumberFormat="1" applyFont="1" applyFill="1" applyAlignment="1">
      <alignment horizontal="center"/>
    </xf>
    <xf numFmtId="0" fontId="6" fillId="8" borderId="0" xfId="0" applyFont="1" applyFill="1"/>
    <xf numFmtId="0" fontId="6" fillId="8" borderId="0" xfId="0" applyFont="1" applyFill="1" applyBorder="1" applyAlignment="1">
      <alignment horizontal="center"/>
    </xf>
    <xf numFmtId="1" fontId="6" fillId="8" borderId="0" xfId="0" applyNumberFormat="1" applyFont="1" applyFill="1" applyBorder="1" applyAlignment="1">
      <alignment horizontal="center"/>
    </xf>
    <xf numFmtId="1" fontId="7" fillId="8" borderId="0" xfId="0" applyNumberFormat="1" applyFont="1" applyFill="1" applyBorder="1" applyAlignment="1">
      <alignment horizontal="center"/>
    </xf>
    <xf numFmtId="164" fontId="7" fillId="8" borderId="0" xfId="0" applyNumberFormat="1" applyFont="1" applyFill="1" applyBorder="1" applyAlignment="1">
      <alignment horizontal="center"/>
    </xf>
    <xf numFmtId="0" fontId="7" fillId="8" borderId="0" xfId="0" applyFont="1" applyFill="1" applyBorder="1" applyAlignment="1">
      <alignment horizontal="center"/>
    </xf>
    <xf numFmtId="9" fontId="7" fillId="8" borderId="0" xfId="1" applyFont="1" applyFill="1" applyBorder="1"/>
    <xf numFmtId="9" fontId="7" fillId="8" borderId="0" xfId="5" applyFont="1" applyFill="1" applyBorder="1" applyAlignment="1">
      <alignment horizontal="center"/>
    </xf>
    <xf numFmtId="9" fontId="7" fillId="8" borderId="0" xfId="5" applyNumberFormat="1" applyFont="1" applyFill="1" applyBorder="1" applyAlignment="1">
      <alignment horizontal="center"/>
    </xf>
    <xf numFmtId="1" fontId="7" fillId="8" borderId="0" xfId="5" applyNumberFormat="1" applyFont="1" applyFill="1" applyBorder="1" applyAlignment="1"/>
    <xf numFmtId="9" fontId="7" fillId="8" borderId="0" xfId="1" applyFont="1" applyFill="1" applyBorder="1" applyAlignment="1">
      <alignment horizontal="center"/>
    </xf>
    <xf numFmtId="0" fontId="6" fillId="7" borderId="11" xfId="0" applyFont="1" applyFill="1" applyBorder="1" applyAlignment="1">
      <alignment horizontal="center"/>
    </xf>
    <xf numFmtId="1" fontId="6" fillId="7" borderId="0" xfId="0" applyNumberFormat="1" applyFont="1" applyFill="1" applyAlignment="1">
      <alignment horizontal="center"/>
    </xf>
    <xf numFmtId="164" fontId="6" fillId="7" borderId="0" xfId="0" applyNumberFormat="1" applyFont="1" applyFill="1" applyAlignment="1">
      <alignment horizontal="center"/>
    </xf>
    <xf numFmtId="1" fontId="6" fillId="7" borderId="11" xfId="0" applyNumberFormat="1" applyFont="1" applyFill="1" applyBorder="1" applyAlignment="1">
      <alignment horizontal="center"/>
    </xf>
    <xf numFmtId="1" fontId="7" fillId="7" borderId="11" xfId="0" applyNumberFormat="1" applyFont="1" applyFill="1" applyBorder="1" applyAlignment="1">
      <alignment horizontal="center"/>
    </xf>
    <xf numFmtId="1" fontId="7" fillId="7" borderId="0" xfId="0" applyNumberFormat="1" applyFont="1" applyFill="1" applyAlignment="1">
      <alignment horizontal="center"/>
    </xf>
    <xf numFmtId="164" fontId="7" fillId="7" borderId="11" xfId="0" applyNumberFormat="1" applyFont="1" applyFill="1" applyBorder="1" applyAlignment="1">
      <alignment horizontal="center"/>
    </xf>
    <xf numFmtId="0" fontId="7" fillId="7" borderId="11" xfId="0" applyFont="1" applyFill="1" applyBorder="1" applyAlignment="1">
      <alignment horizontal="center"/>
    </xf>
    <xf numFmtId="2" fontId="7" fillId="7" borderId="0" xfId="0" applyNumberFormat="1" applyFont="1" applyFill="1" applyAlignment="1">
      <alignment horizontal="center"/>
    </xf>
    <xf numFmtId="2" fontId="8" fillId="7" borderId="0" xfId="2" applyNumberFormat="1" applyFont="1" applyFill="1" applyAlignment="1">
      <alignment horizontal="center"/>
    </xf>
    <xf numFmtId="9" fontId="7" fillId="7" borderId="11" xfId="1" applyFont="1" applyFill="1" applyBorder="1"/>
    <xf numFmtId="9" fontId="7" fillId="7" borderId="11" xfId="5" applyFont="1" applyFill="1" applyBorder="1" applyAlignment="1">
      <alignment horizontal="center"/>
    </xf>
    <xf numFmtId="9" fontId="7" fillId="7" borderId="11" xfId="5" applyNumberFormat="1" applyFont="1" applyFill="1" applyBorder="1" applyAlignment="1">
      <alignment horizontal="center"/>
    </xf>
    <xf numFmtId="1" fontId="7" fillId="7" borderId="11" xfId="5" applyNumberFormat="1" applyFont="1" applyFill="1" applyBorder="1" applyAlignment="1"/>
    <xf numFmtId="9" fontId="7" fillId="7" borderId="11" xfId="1" applyFont="1" applyFill="1" applyBorder="1" applyAlignment="1">
      <alignment horizontal="center"/>
    </xf>
    <xf numFmtId="1" fontId="8" fillId="7" borderId="0" xfId="2" applyNumberFormat="1" applyFont="1" applyFill="1" applyAlignment="1">
      <alignment horizontal="center"/>
    </xf>
    <xf numFmtId="0" fontId="7" fillId="7" borderId="11" xfId="0" applyFont="1" applyFill="1" applyBorder="1"/>
    <xf numFmtId="0" fontId="6" fillId="7" borderId="11" xfId="0" applyFont="1" applyFill="1" applyBorder="1"/>
    <xf numFmtId="0" fontId="6" fillId="7" borderId="0" xfId="0" applyFont="1" applyFill="1" applyAlignment="1">
      <alignment horizontal="center"/>
    </xf>
    <xf numFmtId="164" fontId="7" fillId="7" borderId="0" xfId="0" applyNumberFormat="1" applyFont="1" applyFill="1" applyAlignment="1">
      <alignment horizontal="center"/>
    </xf>
    <xf numFmtId="0" fontId="7" fillId="7" borderId="0" xfId="0" applyFont="1" applyFill="1" applyAlignment="1">
      <alignment horizontal="center"/>
    </xf>
    <xf numFmtId="9" fontId="7" fillId="7" borderId="0" xfId="1" applyFont="1" applyFill="1"/>
    <xf numFmtId="9" fontId="7" fillId="7" borderId="0" xfId="5" applyFont="1" applyFill="1" applyAlignment="1">
      <alignment horizontal="center"/>
    </xf>
    <xf numFmtId="9" fontId="7" fillId="7" borderId="0" xfId="5" applyNumberFormat="1" applyFont="1" applyFill="1" applyAlignment="1">
      <alignment horizontal="center"/>
    </xf>
    <xf numFmtId="1" fontId="7" fillId="7" borderId="0" xfId="5" applyNumberFormat="1" applyFont="1" applyFill="1" applyAlignment="1"/>
    <xf numFmtId="9" fontId="7" fillId="7" borderId="0" xfId="1" applyFont="1" applyFill="1" applyAlignment="1">
      <alignment horizontal="center"/>
    </xf>
    <xf numFmtId="9" fontId="7" fillId="7" borderId="0" xfId="1" applyFont="1" applyFill="1" applyBorder="1" applyAlignment="1">
      <alignment horizontal="center"/>
    </xf>
    <xf numFmtId="0" fontId="7" fillId="7" borderId="0" xfId="0" applyFont="1" applyFill="1"/>
    <xf numFmtId="0" fontId="6" fillId="7" borderId="0" xfId="0" applyFont="1" applyFill="1"/>
    <xf numFmtId="0" fontId="8" fillId="7" borderId="0" xfId="2" applyFont="1" applyFill="1" applyAlignment="1">
      <alignment horizontal="center"/>
    </xf>
    <xf numFmtId="164" fontId="8" fillId="7" borderId="0" xfId="2" applyNumberFormat="1" applyFont="1" applyFill="1" applyAlignment="1">
      <alignment horizontal="center"/>
    </xf>
    <xf numFmtId="9" fontId="8" fillId="7" borderId="0" xfId="2" applyNumberFormat="1" applyFont="1" applyFill="1"/>
    <xf numFmtId="9" fontId="8" fillId="7" borderId="0" xfId="2" applyNumberFormat="1" applyFont="1" applyFill="1" applyAlignment="1">
      <alignment horizontal="center"/>
    </xf>
    <xf numFmtId="1" fontId="8" fillId="7" borderId="0" xfId="2" applyNumberFormat="1" applyFont="1" applyFill="1" applyAlignment="1"/>
    <xf numFmtId="0" fontId="8" fillId="7" borderId="0" xfId="2" applyFont="1" applyFill="1"/>
    <xf numFmtId="1" fontId="4" fillId="7" borderId="0" xfId="6" applyNumberFormat="1" applyFont="1" applyFill="1" applyAlignment="1">
      <alignment horizontal="center"/>
    </xf>
    <xf numFmtId="9" fontId="9" fillId="7" borderId="0" xfId="4" applyNumberFormat="1" applyFont="1" applyFill="1" applyAlignment="1">
      <alignment horizontal="center"/>
    </xf>
    <xf numFmtId="1" fontId="18" fillId="3" borderId="0" xfId="3" applyNumberFormat="1" applyFont="1" applyAlignment="1">
      <alignment horizontal="center"/>
    </xf>
    <xf numFmtId="0" fontId="8" fillId="11" borderId="0" xfId="2" applyFont="1" applyFill="1" applyAlignment="1">
      <alignment horizontal="center"/>
    </xf>
    <xf numFmtId="1" fontId="6" fillId="11" borderId="0" xfId="0" applyNumberFormat="1" applyFont="1" applyFill="1" applyAlignment="1">
      <alignment horizontal="center"/>
    </xf>
    <xf numFmtId="164" fontId="6" fillId="11" borderId="0" xfId="0" applyNumberFormat="1" applyFont="1" applyFill="1" applyAlignment="1">
      <alignment horizontal="center"/>
    </xf>
    <xf numFmtId="1" fontId="8" fillId="11" borderId="0" xfId="2" applyNumberFormat="1" applyFont="1" applyFill="1" applyAlignment="1">
      <alignment horizontal="center"/>
    </xf>
    <xf numFmtId="2" fontId="7" fillId="11" borderId="0" xfId="0" applyNumberFormat="1" applyFont="1" applyFill="1" applyAlignment="1">
      <alignment horizontal="center"/>
    </xf>
    <xf numFmtId="2" fontId="8" fillId="11" borderId="0" xfId="2" applyNumberFormat="1" applyFont="1" applyFill="1" applyAlignment="1">
      <alignment horizontal="center"/>
    </xf>
    <xf numFmtId="9" fontId="8" fillId="11" borderId="0" xfId="2" applyNumberFormat="1" applyFont="1" applyFill="1"/>
    <xf numFmtId="9" fontId="8" fillId="11" borderId="0" xfId="2" applyNumberFormat="1" applyFont="1" applyFill="1" applyAlignment="1">
      <alignment horizontal="center"/>
    </xf>
    <xf numFmtId="1" fontId="8" fillId="11" borderId="0" xfId="2" applyNumberFormat="1" applyFont="1" applyFill="1" applyAlignment="1"/>
    <xf numFmtId="9" fontId="7" fillId="11" borderId="0" xfId="1" applyFont="1" applyFill="1"/>
    <xf numFmtId="0" fontId="7" fillId="11" borderId="0" xfId="0" applyFont="1" applyFill="1"/>
    <xf numFmtId="0" fontId="6" fillId="11" borderId="0" xfId="0" applyFont="1" applyFill="1"/>
    <xf numFmtId="0" fontId="7" fillId="11" borderId="0" xfId="0" applyFont="1" applyFill="1" applyAlignment="1">
      <alignment horizontal="center"/>
    </xf>
    <xf numFmtId="0" fontId="6" fillId="11" borderId="0" xfId="0" applyFont="1" applyFill="1" applyAlignment="1">
      <alignment horizontal="center"/>
    </xf>
    <xf numFmtId="2" fontId="6" fillId="11" borderId="0" xfId="0" applyNumberFormat="1" applyFont="1" applyFill="1" applyAlignment="1">
      <alignment horizontal="center"/>
    </xf>
    <xf numFmtId="0" fontId="7" fillId="11" borderId="0" xfId="0" applyNumberFormat="1" applyFont="1" applyFill="1"/>
    <xf numFmtId="9" fontId="7" fillId="11" borderId="0" xfId="0" applyNumberFormat="1" applyFont="1" applyFill="1"/>
    <xf numFmtId="165" fontId="7" fillId="11" borderId="0" xfId="0" applyNumberFormat="1" applyFont="1" applyFill="1"/>
    <xf numFmtId="2" fontId="7" fillId="11" borderId="0" xfId="0" applyNumberFormat="1" applyFont="1" applyFill="1"/>
    <xf numFmtId="0" fontId="20" fillId="0" borderId="9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166" fontId="0" fillId="0" borderId="0" xfId="0" applyNumberFormat="1"/>
    <xf numFmtId="14" fontId="0" fillId="0" borderId="0" xfId="0" applyNumberFormat="1"/>
    <xf numFmtId="0" fontId="0" fillId="0" borderId="0" xfId="0" applyNumberFormat="1"/>
    <xf numFmtId="9" fontId="7" fillId="0" borderId="0" xfId="0" applyNumberFormat="1" applyFont="1" applyFill="1"/>
    <xf numFmtId="9" fontId="7" fillId="0" borderId="0" xfId="0" applyNumberFormat="1" applyFont="1" applyFill="1" applyAlignment="1">
      <alignment horizontal="center" wrapText="1"/>
    </xf>
    <xf numFmtId="9" fontId="6" fillId="0" borderId="0" xfId="0" applyNumberFormat="1" applyFont="1" applyAlignment="1">
      <alignment horizontal="center"/>
    </xf>
    <xf numFmtId="9" fontId="7" fillId="9" borderId="0" xfId="0" applyNumberFormat="1" applyFont="1" applyFill="1" applyBorder="1" applyAlignment="1">
      <alignment horizontal="center"/>
    </xf>
    <xf numFmtId="9" fontId="7" fillId="9" borderId="0" xfId="0" applyNumberFormat="1" applyFont="1" applyFill="1" applyAlignment="1">
      <alignment horizontal="center"/>
    </xf>
    <xf numFmtId="9" fontId="7" fillId="10" borderId="0" xfId="0" applyNumberFormat="1" applyFont="1" applyFill="1" applyAlignment="1">
      <alignment horizontal="center"/>
    </xf>
    <xf numFmtId="9" fontId="7" fillId="8" borderId="0" xfId="0" applyNumberFormat="1" applyFont="1" applyFill="1" applyAlignment="1">
      <alignment horizontal="center"/>
    </xf>
    <xf numFmtId="9" fontId="7" fillId="7" borderId="0" xfId="0" applyNumberFormat="1" applyFont="1" applyFill="1" applyAlignment="1">
      <alignment horizontal="center"/>
    </xf>
    <xf numFmtId="9" fontId="7" fillId="11" borderId="0" xfId="0" applyNumberFormat="1" applyFont="1" applyFill="1" applyAlignment="1">
      <alignment horizontal="center"/>
    </xf>
    <xf numFmtId="2" fontId="9" fillId="0" borderId="0" xfId="4" applyNumberFormat="1" applyFont="1" applyFill="1" applyAlignment="1">
      <alignment horizontal="center"/>
    </xf>
    <xf numFmtId="12" fontId="0" fillId="0" borderId="0" xfId="0" applyNumberFormat="1"/>
    <xf numFmtId="0" fontId="10" fillId="0" borderId="8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1" fillId="0" borderId="12" xfId="0" applyFont="1" applyFill="1" applyBorder="1" applyAlignment="1"/>
    <xf numFmtId="0" fontId="11" fillId="0" borderId="13" xfId="0" applyFont="1" applyFill="1" applyBorder="1" applyAlignment="1"/>
    <xf numFmtId="0" fontId="11" fillId="0" borderId="14" xfId="0" applyFont="1" applyFill="1" applyBorder="1" applyAlignment="1"/>
    <xf numFmtId="2" fontId="10" fillId="0" borderId="12" xfId="0" applyNumberFormat="1" applyFont="1" applyBorder="1" applyAlignment="1">
      <alignment horizontal="center"/>
    </xf>
    <xf numFmtId="2" fontId="10" fillId="0" borderId="13" xfId="0" applyNumberFormat="1" applyFont="1" applyBorder="1" applyAlignment="1">
      <alignment horizontal="center"/>
    </xf>
    <xf numFmtId="2" fontId="10" fillId="0" borderId="14" xfId="0" applyNumberFormat="1" applyFont="1" applyBorder="1" applyAlignment="1">
      <alignment horizontal="center"/>
    </xf>
    <xf numFmtId="0" fontId="11" fillId="0" borderId="12" xfId="0" applyFont="1" applyFill="1" applyBorder="1" applyAlignment="1">
      <alignment horizontal="center"/>
    </xf>
    <xf numFmtId="0" fontId="11" fillId="0" borderId="13" xfId="0" applyFont="1" applyFill="1" applyBorder="1" applyAlignment="1">
      <alignment horizontal="center"/>
    </xf>
    <xf numFmtId="0" fontId="11" fillId="0" borderId="14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2" fontId="6" fillId="0" borderId="1" xfId="0" applyNumberFormat="1" applyFont="1" applyBorder="1" applyAlignment="1">
      <alignment horizontal="center"/>
    </xf>
    <xf numFmtId="2" fontId="6" fillId="0" borderId="0" xfId="0" applyNumberFormat="1" applyFont="1" applyBorder="1" applyAlignment="1">
      <alignment horizontal="center"/>
    </xf>
    <xf numFmtId="2" fontId="6" fillId="0" borderId="2" xfId="0" applyNumberFormat="1" applyFont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20" fillId="0" borderId="9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</cellXfs>
  <cellStyles count="7">
    <cellStyle name="Bad" xfId="3" builtinId="27"/>
    <cellStyle name="Good" xfId="2" builtinId="26"/>
    <cellStyle name="Neutral" xfId="4" builtinId="28"/>
    <cellStyle name="Normal" xfId="0" builtinId="0"/>
    <cellStyle name="Normal 2" xfId="6" xr:uid="{00000000-0005-0000-0000-000004000000}"/>
    <cellStyle name="Percent" xfId="1" builtinId="5"/>
    <cellStyle name="Percent 2" xfId="5" xr:uid="{00000000-0005-0000-0000-000006000000}"/>
  </cellStyles>
  <dxfs count="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</dxfs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88389172202658"/>
          <c:y val="2.7717429086726864E-2"/>
          <c:w val="0.79543029308437652"/>
          <c:h val="0.88433026081472177"/>
        </c:manualLayout>
      </c:layout>
      <c:scatterChart>
        <c:scatterStyle val="lineMarker"/>
        <c:varyColors val="0"/>
        <c:ser>
          <c:idx val="0"/>
          <c:order val="0"/>
          <c:tx>
            <c:v>Selenate conversion rate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analysis'!$AX$13:$AX$217</c:f>
              <c:numCache>
                <c:formatCode>0</c:formatCode>
                <c:ptCount val="205"/>
                <c:pt idx="0">
                  <c:v>37.366028643450143</c:v>
                </c:pt>
                <c:pt idx="1">
                  <c:v>14.255713997421452</c:v>
                </c:pt>
                <c:pt idx="2">
                  <c:v>1.9654334717981641</c:v>
                </c:pt>
                <c:pt idx="3">
                  <c:v>10.537159133823977</c:v>
                </c:pt>
                <c:pt idx="4">
                  <c:v>6.3969523340312264</c:v>
                </c:pt>
                <c:pt idx="5">
                  <c:v>8.2646577723306649</c:v>
                </c:pt>
                <c:pt idx="6">
                  <c:v>3.514867824727645</c:v>
                </c:pt>
                <c:pt idx="7">
                  <c:v>4.1417706073332994</c:v>
                </c:pt>
                <c:pt idx="8">
                  <c:v>4.8276818151588401</c:v>
                </c:pt>
                <c:pt idx="9">
                  <c:v>5.0031869078904805</c:v>
                </c:pt>
                <c:pt idx="10">
                  <c:v>3.594756368449822</c:v>
                </c:pt>
                <c:pt idx="11">
                  <c:v>5.8287583827805776</c:v>
                </c:pt>
                <c:pt idx="12">
                  <c:v>8.5752182551575231</c:v>
                </c:pt>
                <c:pt idx="13">
                  <c:v>12.198780873215654</c:v>
                </c:pt>
                <c:pt idx="14">
                  <c:v>11.905371529968747</c:v>
                </c:pt>
                <c:pt idx="15">
                  <c:v>17.630703116999697</c:v>
                </c:pt>
                <c:pt idx="16">
                  <c:v>27.666293742174126</c:v>
                </c:pt>
                <c:pt idx="17">
                  <c:v>19.490912662763336</c:v>
                </c:pt>
                <c:pt idx="18">
                  <c:v>17.574329532139892</c:v>
                </c:pt>
                <c:pt idx="19">
                  <c:v>17.513366321449027</c:v>
                </c:pt>
                <c:pt idx="20">
                  <c:v>33.776526603514412</c:v>
                </c:pt>
                <c:pt idx="21">
                  <c:v>36.558286258462857</c:v>
                </c:pt>
                <c:pt idx="22">
                  <c:v>46.795930092150343</c:v>
                </c:pt>
                <c:pt idx="23">
                  <c:v>53.298950936666564</c:v>
                </c:pt>
                <c:pt idx="24">
                  <c:v>17.638680289449006</c:v>
                </c:pt>
                <c:pt idx="25">
                  <c:v>4.5057458835090571</c:v>
                </c:pt>
                <c:pt idx="26">
                  <c:v>12.859197702969336</c:v>
                </c:pt>
                <c:pt idx="27">
                  <c:v>15.130382127579093</c:v>
                </c:pt>
                <c:pt idx="28">
                  <c:v>17.663374555025715</c:v>
                </c:pt>
                <c:pt idx="29">
                  <c:v>18.411163663128498</c:v>
                </c:pt>
                <c:pt idx="30">
                  <c:v>19.495305852000428</c:v>
                </c:pt>
                <c:pt idx="31">
                  <c:v>20.608294138805729</c:v>
                </c:pt>
                <c:pt idx="32">
                  <c:v>23.664530642324511</c:v>
                </c:pt>
                <c:pt idx="33">
                  <c:v>32.559318448555246</c:v>
                </c:pt>
                <c:pt idx="34">
                  <c:v>36.401057903334646</c:v>
                </c:pt>
                <c:pt idx="35">
                  <c:v>36.74842381007123</c:v>
                </c:pt>
                <c:pt idx="36">
                  <c:v>28.803097741844947</c:v>
                </c:pt>
                <c:pt idx="37">
                  <c:v>28.871614870237941</c:v>
                </c:pt>
                <c:pt idx="38">
                  <c:v>31.64496514856376</c:v>
                </c:pt>
                <c:pt idx="39">
                  <c:v>38.317418058928226</c:v>
                </c:pt>
                <c:pt idx="40">
                  <c:v>39.054423535893264</c:v>
                </c:pt>
                <c:pt idx="41">
                  <c:v>38.163700866784311</c:v>
                </c:pt>
                <c:pt idx="42">
                  <c:v>36.400579876857556</c:v>
                </c:pt>
                <c:pt idx="43">
                  <c:v>25.695176920849512</c:v>
                </c:pt>
                <c:pt idx="44">
                  <c:v>25.306588197828411</c:v>
                </c:pt>
                <c:pt idx="45">
                  <c:v>27.743726520551384</c:v>
                </c:pt>
                <c:pt idx="46">
                  <c:v>29.606436359886565</c:v>
                </c:pt>
                <c:pt idx="47">
                  <c:v>30.533807725577816</c:v>
                </c:pt>
                <c:pt idx="48">
                  <c:v>30.035123538836899</c:v>
                </c:pt>
                <c:pt idx="49">
                  <c:v>28.662266465613818</c:v>
                </c:pt>
                <c:pt idx="50">
                  <c:v>26.389162311616293</c:v>
                </c:pt>
                <c:pt idx="51">
                  <c:v>26.973810065213019</c:v>
                </c:pt>
                <c:pt idx="52">
                  <c:v>26.189545737176385</c:v>
                </c:pt>
                <c:pt idx="53">
                  <c:v>26.812854408352379</c:v>
                </c:pt>
                <c:pt idx="54">
                  <c:v>28.796396179664349</c:v>
                </c:pt>
                <c:pt idx="55">
                  <c:v>28.911589934084219</c:v>
                </c:pt>
                <c:pt idx="56">
                  <c:v>30.129819233410277</c:v>
                </c:pt>
                <c:pt idx="57">
                  <c:v>33.300865538790639</c:v>
                </c:pt>
                <c:pt idx="58">
                  <c:v>34.004897611450453</c:v>
                </c:pt>
                <c:pt idx="59">
                  <c:v>31.750847200927645</c:v>
                </c:pt>
                <c:pt idx="60">
                  <c:v>31.440567061526465</c:v>
                </c:pt>
                <c:pt idx="61">
                  <c:v>32.652230309722448</c:v>
                </c:pt>
                <c:pt idx="62">
                  <c:v>30.990519222227192</c:v>
                </c:pt>
                <c:pt idx="63">
                  <c:v>31.015278139809993</c:v>
                </c:pt>
                <c:pt idx="64">
                  <c:v>30.963417513345085</c:v>
                </c:pt>
                <c:pt idx="65">
                  <c:v>29.572924754904371</c:v>
                </c:pt>
                <c:pt idx="66">
                  <c:v>54.64325353508174</c:v>
                </c:pt>
                <c:pt idx="67">
                  <c:v>52.234403075104872</c:v>
                </c:pt>
                <c:pt idx="68">
                  <c:v>51.069935080234522</c:v>
                </c:pt>
                <c:pt idx="69">
                  <c:v>45.740726107396519</c:v>
                </c:pt>
                <c:pt idx="70">
                  <c:v>44.268731845274452</c:v>
                </c:pt>
                <c:pt idx="71">
                  <c:v>37.580757915198092</c:v>
                </c:pt>
                <c:pt idx="72">
                  <c:v>34.686810266613492</c:v>
                </c:pt>
                <c:pt idx="73">
                  <c:v>33.880629979991376</c:v>
                </c:pt>
                <c:pt idx="74">
                  <c:v>32.927719879051303</c:v>
                </c:pt>
                <c:pt idx="75">
                  <c:v>18.550483513576395</c:v>
                </c:pt>
                <c:pt idx="76">
                  <c:v>28.837410666244509</c:v>
                </c:pt>
                <c:pt idx="77">
                  <c:v>43.690469597433029</c:v>
                </c:pt>
                <c:pt idx="78">
                  <c:v>40.77004607722909</c:v>
                </c:pt>
                <c:pt idx="79">
                  <c:v>41.667932497799917</c:v>
                </c:pt>
                <c:pt idx="80">
                  <c:v>41.979733353225633</c:v>
                </c:pt>
                <c:pt idx="81">
                  <c:v>44.176512107361184</c:v>
                </c:pt>
                <c:pt idx="82">
                  <c:v>40.880093437967417</c:v>
                </c:pt>
                <c:pt idx="83">
                  <c:v>38.62662361920885</c:v>
                </c:pt>
                <c:pt idx="84">
                  <c:v>37.812009240127338</c:v>
                </c:pt>
                <c:pt idx="85">
                  <c:v>47.598510953012976</c:v>
                </c:pt>
                <c:pt idx="86">
                  <c:v>50.808172518059614</c:v>
                </c:pt>
                <c:pt idx="87">
                  <c:v>50.693276681203656</c:v>
                </c:pt>
                <c:pt idx="88">
                  <c:v>51.934884272767491</c:v>
                </c:pt>
                <c:pt idx="89">
                  <c:v>54.768360013994311</c:v>
                </c:pt>
                <c:pt idx="90">
                  <c:v>53.78283915122941</c:v>
                </c:pt>
                <c:pt idx="91">
                  <c:v>65.944890481036708</c:v>
                </c:pt>
                <c:pt idx="92">
                  <c:v>67.127776236408835</c:v>
                </c:pt>
                <c:pt idx="93">
                  <c:v>64.943786433659255</c:v>
                </c:pt>
                <c:pt idx="94">
                  <c:v>67.933182272787207</c:v>
                </c:pt>
                <c:pt idx="95">
                  <c:v>53.018554275885649</c:v>
                </c:pt>
                <c:pt idx="96">
                  <c:v>63.217712910926267</c:v>
                </c:pt>
                <c:pt idx="97">
                  <c:v>68.665296255628718</c:v>
                </c:pt>
                <c:pt idx="98">
                  <c:v>71.415171829659457</c:v>
                </c:pt>
                <c:pt idx="99">
                  <c:v>72.860852319714709</c:v>
                </c:pt>
                <c:pt idx="100">
                  <c:v>61.614738589530944</c:v>
                </c:pt>
                <c:pt idx="101">
                  <c:v>66.847722809325688</c:v>
                </c:pt>
                <c:pt idx="102">
                  <c:v>72.340300885995063</c:v>
                </c:pt>
                <c:pt idx="103">
                  <c:v>73.861273771732129</c:v>
                </c:pt>
                <c:pt idx="104">
                  <c:v>74.393147725640191</c:v>
                </c:pt>
                <c:pt idx="105">
                  <c:v>76.317363440934471</c:v>
                </c:pt>
                <c:pt idx="106">
                  <c:v>74.608872894222628</c:v>
                </c:pt>
                <c:pt idx="107">
                  <c:v>71.520509030138612</c:v>
                </c:pt>
                <c:pt idx="108">
                  <c:v>67.459055312184887</c:v>
                </c:pt>
                <c:pt idx="109">
                  <c:v>58.956483310341682</c:v>
                </c:pt>
                <c:pt idx="110">
                  <c:v>55.74270600558755</c:v>
                </c:pt>
                <c:pt idx="111">
                  <c:v>76.546900035779743</c:v>
                </c:pt>
                <c:pt idx="112">
                  <c:v>81.676958551374028</c:v>
                </c:pt>
                <c:pt idx="113">
                  <c:v>85.904506627776527</c:v>
                </c:pt>
                <c:pt idx="114">
                  <c:v>94.609494523383376</c:v>
                </c:pt>
                <c:pt idx="115">
                  <c:v>98.482119391865709</c:v>
                </c:pt>
                <c:pt idx="116">
                  <c:v>98.858114860982965</c:v>
                </c:pt>
                <c:pt idx="117">
                  <c:v>97.715237137056604</c:v>
                </c:pt>
                <c:pt idx="118">
                  <c:v>99.313164478076544</c:v>
                </c:pt>
                <c:pt idx="119">
                  <c:v>93.371655179220511</c:v>
                </c:pt>
                <c:pt idx="120">
                  <c:v>96.356554354934801</c:v>
                </c:pt>
                <c:pt idx="121">
                  <c:v>104.12230341539038</c:v>
                </c:pt>
                <c:pt idx="122">
                  <c:v>99.526861543186598</c:v>
                </c:pt>
                <c:pt idx="123">
                  <c:v>100.72757857884585</c:v>
                </c:pt>
                <c:pt idx="124">
                  <c:v>105.78173709343507</c:v>
                </c:pt>
                <c:pt idx="125">
                  <c:v>108.70291797314394</c:v>
                </c:pt>
                <c:pt idx="126">
                  <c:v>109.29675847741689</c:v>
                </c:pt>
                <c:pt idx="127">
                  <c:v>110.28543933503715</c:v>
                </c:pt>
                <c:pt idx="128">
                  <c:v>52.720472433022991</c:v>
                </c:pt>
                <c:pt idx="129">
                  <c:v>55.628599396600251</c:v>
                </c:pt>
                <c:pt idx="130">
                  <c:v>88.35530334934657</c:v>
                </c:pt>
                <c:pt idx="131">
                  <c:v>74.068062321693532</c:v>
                </c:pt>
                <c:pt idx="132">
                  <c:v>79.920407439892301</c:v>
                </c:pt>
                <c:pt idx="133">
                  <c:v>86.756595935496463</c:v>
                </c:pt>
                <c:pt idx="134">
                  <c:v>93.222735265478917</c:v>
                </c:pt>
                <c:pt idx="135">
                  <c:v>96.518500316651043</c:v>
                </c:pt>
                <c:pt idx="136">
                  <c:v>99.358714367945254</c:v>
                </c:pt>
                <c:pt idx="137">
                  <c:v>88.591804010367966</c:v>
                </c:pt>
                <c:pt idx="138">
                  <c:v>84.167595402066681</c:v>
                </c:pt>
                <c:pt idx="139">
                  <c:v>81.536340971032089</c:v>
                </c:pt>
                <c:pt idx="140">
                  <c:v>89.090134917004917</c:v>
                </c:pt>
                <c:pt idx="141">
                  <c:v>90.170838551586883</c:v>
                </c:pt>
                <c:pt idx="142">
                  <c:v>93.955806607057013</c:v>
                </c:pt>
                <c:pt idx="143">
                  <c:v>100.81620534109653</c:v>
                </c:pt>
                <c:pt idx="144">
                  <c:v>91.601579663128604</c:v>
                </c:pt>
                <c:pt idx="145">
                  <c:v>107.1984356644432</c:v>
                </c:pt>
                <c:pt idx="146">
                  <c:v>106.80988079734104</c:v>
                </c:pt>
                <c:pt idx="147">
                  <c:v>108.54524725741157</c:v>
                </c:pt>
                <c:pt idx="148">
                  <c:v>109.48400918646816</c:v>
                </c:pt>
                <c:pt idx="149">
                  <c:v>105.48744527144932</c:v>
                </c:pt>
                <c:pt idx="150">
                  <c:v>213.47631065691897</c:v>
                </c:pt>
                <c:pt idx="151">
                  <c:v>249.2080050494981</c:v>
                </c:pt>
                <c:pt idx="152">
                  <c:v>251.79896929101611</c:v>
                </c:pt>
                <c:pt idx="153">
                  <c:v>212.0701512800463</c:v>
                </c:pt>
                <c:pt idx="154">
                  <c:v>211.82213101689419</c:v>
                </c:pt>
                <c:pt idx="155">
                  <c:v>219.21515339762044</c:v>
                </c:pt>
                <c:pt idx="156">
                  <c:v>213.86795581037515</c:v>
                </c:pt>
                <c:pt idx="157">
                  <c:v>217.53236290537572</c:v>
                </c:pt>
                <c:pt idx="158">
                  <c:v>219.76510853781556</c:v>
                </c:pt>
                <c:pt idx="159">
                  <c:v>186.90486125845604</c:v>
                </c:pt>
                <c:pt idx="160">
                  <c:v>168.08767612174034</c:v>
                </c:pt>
                <c:pt idx="161">
                  <c:v>160.08492797922713</c:v>
                </c:pt>
                <c:pt idx="162">
                  <c:v>151.58113075080107</c:v>
                </c:pt>
                <c:pt idx="163">
                  <c:v>162.16919842469559</c:v>
                </c:pt>
                <c:pt idx="164">
                  <c:v>173.36359070468501</c:v>
                </c:pt>
                <c:pt idx="165">
                  <c:v>164.30227350498495</c:v>
                </c:pt>
                <c:pt idx="166">
                  <c:v>157.61913275879431</c:v>
                </c:pt>
                <c:pt idx="167">
                  <c:v>174.00926792736271</c:v>
                </c:pt>
                <c:pt idx="168">
                  <c:v>181.73338045502709</c:v>
                </c:pt>
                <c:pt idx="169">
                  <c:v>152.28583837536416</c:v>
                </c:pt>
                <c:pt idx="170">
                  <c:v>167.19664309622414</c:v>
                </c:pt>
                <c:pt idx="171">
                  <c:v>178.90404166105469</c:v>
                </c:pt>
                <c:pt idx="172">
                  <c:v>210.17422353050478</c:v>
                </c:pt>
                <c:pt idx="173">
                  <c:v>211.04323245528929</c:v>
                </c:pt>
                <c:pt idx="174">
                  <c:v>#N/A</c:v>
                </c:pt>
                <c:pt idx="175">
                  <c:v>204.87288089308359</c:v>
                </c:pt>
                <c:pt idx="176">
                  <c:v>185.08792746331341</c:v>
                </c:pt>
                <c:pt idx="177">
                  <c:v>189.56108122453611</c:v>
                </c:pt>
                <c:pt idx="178">
                  <c:v>202.14768650580646</c:v>
                </c:pt>
                <c:pt idx="179">
                  <c:v>205.86796050327214</c:v>
                </c:pt>
                <c:pt idx="180">
                  <c:v>169.08099963538251</c:v>
                </c:pt>
                <c:pt idx="181">
                  <c:v>171.5962766741784</c:v>
                </c:pt>
                <c:pt idx="182">
                  <c:v>235.94133508242908</c:v>
                </c:pt>
                <c:pt idx="183">
                  <c:v>377.64118304916366</c:v>
                </c:pt>
                <c:pt idx="184">
                  <c:v>325.34594236514329</c:v>
                </c:pt>
                <c:pt idx="185">
                  <c:v>315.3737607826755</c:v>
                </c:pt>
                <c:pt idx="186">
                  <c:v>202.00177296742652</c:v>
                </c:pt>
                <c:pt idx="187">
                  <c:v>226.27715174121823</c:v>
                </c:pt>
                <c:pt idx="188">
                  <c:v>217.13372339620389</c:v>
                </c:pt>
                <c:pt idx="189">
                  <c:v>341.95654538912925</c:v>
                </c:pt>
                <c:pt idx="190">
                  <c:v>267.20608511131343</c:v>
                </c:pt>
                <c:pt idx="191">
                  <c:v>268.94873362724502</c:v>
                </c:pt>
                <c:pt idx="192">
                  <c:v>295.36671896534006</c:v>
                </c:pt>
                <c:pt idx="193">
                  <c:v>307.81879149883389</c:v>
                </c:pt>
                <c:pt idx="194">
                  <c:v>337.04303755228261</c:v>
                </c:pt>
                <c:pt idx="195">
                  <c:v>415.10419460168498</c:v>
                </c:pt>
                <c:pt idx="196">
                  <c:v>375.0047552414004</c:v>
                </c:pt>
                <c:pt idx="197">
                  <c:v>371.96360186254378</c:v>
                </c:pt>
                <c:pt idx="198">
                  <c:v>397.18246051696303</c:v>
                </c:pt>
                <c:pt idx="199">
                  <c:v>416.9726949814567</c:v>
                </c:pt>
                <c:pt idx="200">
                  <c:v>437.34043943417151</c:v>
                </c:pt>
                <c:pt idx="201">
                  <c:v>436.04030182307309</c:v>
                </c:pt>
                <c:pt idx="202">
                  <c:v>439.18191307344591</c:v>
                </c:pt>
                <c:pt idx="203">
                  <c:v>425.59490004015066</c:v>
                </c:pt>
                <c:pt idx="204">
                  <c:v>419.24576447086054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B5BD-4CF8-B09C-4AB3A45F1ECB}"/>
            </c:ext>
          </c:extLst>
        </c:ser>
        <c:ser>
          <c:idx val="1"/>
          <c:order val="1"/>
          <c:tx>
            <c:v>Selenite production rate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analysis'!$AY$13:$AY$217</c:f>
              <c:numCache>
                <c:formatCode>0</c:formatCode>
                <c:ptCount val="205"/>
                <c:pt idx="0">
                  <c:v>0.60631005025928186</c:v>
                </c:pt>
                <c:pt idx="1">
                  <c:v>0</c:v>
                </c:pt>
                <c:pt idx="2">
                  <c:v>0.4506486196706207</c:v>
                </c:pt>
                <c:pt idx="3">
                  <c:v>0.3879677564358292</c:v>
                </c:pt>
                <c:pt idx="4">
                  <c:v>5.0727342633479129</c:v>
                </c:pt>
                <c:pt idx="5">
                  <c:v>1.0345023311557464</c:v>
                </c:pt>
                <c:pt idx="6">
                  <c:v>0.60367513675647988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0.4843874130575998</c:v>
                </c:pt>
                <c:pt idx="14">
                  <c:v>0.4035875772833995</c:v>
                </c:pt>
                <c:pt idx="15">
                  <c:v>0.40807645704863288</c:v>
                </c:pt>
                <c:pt idx="16">
                  <c:v>0.6126032001210876</c:v>
                </c:pt>
                <c:pt idx="17">
                  <c:v>0.61674344505784484</c:v>
                </c:pt>
                <c:pt idx="18">
                  <c:v>0.61467332258946616</c:v>
                </c:pt>
                <c:pt idx="19">
                  <c:v>0.74302091562894357</c:v>
                </c:pt>
                <c:pt idx="20">
                  <c:v>0.6622861393621754</c:v>
                </c:pt>
                <c:pt idx="21">
                  <c:v>0.91070083556761516</c:v>
                </c:pt>
                <c:pt idx="22">
                  <c:v>0.91070083556761516</c:v>
                </c:pt>
                <c:pt idx="23">
                  <c:v>1.0142069589865483</c:v>
                </c:pt>
                <c:pt idx="24">
                  <c:v>1.4171471885900162</c:v>
                </c:pt>
                <c:pt idx="25">
                  <c:v>0.799621659501208</c:v>
                </c:pt>
                <c:pt idx="26">
                  <c:v>0.53697343995187785</c:v>
                </c:pt>
                <c:pt idx="27">
                  <c:v>0.4977413063575124</c:v>
                </c:pt>
                <c:pt idx="28">
                  <c:v>0.4672274246730061</c:v>
                </c:pt>
                <c:pt idx="29">
                  <c:v>0.59800120332089057</c:v>
                </c:pt>
                <c:pt idx="30">
                  <c:v>0.72683235184660089</c:v>
                </c:pt>
                <c:pt idx="31">
                  <c:v>0.94897908004437115</c:v>
                </c:pt>
                <c:pt idx="32">
                  <c:v>1.5329076227356524</c:v>
                </c:pt>
                <c:pt idx="33">
                  <c:v>2.5713518895437502</c:v>
                </c:pt>
                <c:pt idx="34">
                  <c:v>1.38368194543837</c:v>
                </c:pt>
                <c:pt idx="35">
                  <c:v>1.0503359275129942</c:v>
                </c:pt>
                <c:pt idx="36">
                  <c:v>0.58125620168986092</c:v>
                </c:pt>
                <c:pt idx="37">
                  <c:v>0.5233697674393466</c:v>
                </c:pt>
                <c:pt idx="38">
                  <c:v>0.5034089280426175</c:v>
                </c:pt>
                <c:pt idx="39">
                  <c:v>0.45151074561112187</c:v>
                </c:pt>
                <c:pt idx="40">
                  <c:v>0.57127578199149642</c:v>
                </c:pt>
                <c:pt idx="41">
                  <c:v>0.72497424534631039</c:v>
                </c:pt>
                <c:pt idx="42">
                  <c:v>0.91061005173589071</c:v>
                </c:pt>
                <c:pt idx="43">
                  <c:v>0.5333501871377111</c:v>
                </c:pt>
                <c:pt idx="44">
                  <c:v>0.5832522856295338</c:v>
                </c:pt>
                <c:pt idx="45">
                  <c:v>0.6032131250262629</c:v>
                </c:pt>
                <c:pt idx="46">
                  <c:v>0.48744025652523426</c:v>
                </c:pt>
                <c:pt idx="47">
                  <c:v>0.47147158500785097</c:v>
                </c:pt>
                <c:pt idx="48">
                  <c:v>0.545425295676359</c:v>
                </c:pt>
                <c:pt idx="49">
                  <c:v>0.5043554581685078</c:v>
                </c:pt>
                <c:pt idx="50">
                  <c:v>0.58433356278906035</c:v>
                </c:pt>
                <c:pt idx="51">
                  <c:v>0.60594926674056093</c:v>
                </c:pt>
                <c:pt idx="52">
                  <c:v>0.56920257002300989</c:v>
                </c:pt>
                <c:pt idx="53">
                  <c:v>0.57568728120846002</c:v>
                </c:pt>
                <c:pt idx="54">
                  <c:v>0.58433356278906035</c:v>
                </c:pt>
                <c:pt idx="55">
                  <c:v>0.57352571081331005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0.51588677361147961</c:v>
                </c:pt>
                <c:pt idx="61">
                  <c:v>0.58174813402170156</c:v>
                </c:pt>
                <c:pt idx="62">
                  <c:v>0.38856369559997456</c:v>
                </c:pt>
                <c:pt idx="63">
                  <c:v>0.35541861334186281</c:v>
                </c:pt>
                <c:pt idx="64">
                  <c:v>0</c:v>
                </c:pt>
                <c:pt idx="65">
                  <c:v>0</c:v>
                </c:pt>
                <c:pt idx="66">
                  <c:v>0.83808387022927966</c:v>
                </c:pt>
                <c:pt idx="67">
                  <c:v>4.1892470028970727</c:v>
                </c:pt>
                <c:pt idx="68">
                  <c:v>7.1421161566822162</c:v>
                </c:pt>
                <c:pt idx="69">
                  <c:v>4.4494201197650582</c:v>
                </c:pt>
                <c:pt idx="70">
                  <c:v>0.92953673484436683</c:v>
                </c:pt>
                <c:pt idx="71">
                  <c:v>0.49111709615317745</c:v>
                </c:pt>
                <c:pt idx="72">
                  <c:v>0.61793604613247666</c:v>
                </c:pt>
                <c:pt idx="73">
                  <c:v>0.53432819029546985</c:v>
                </c:pt>
                <c:pt idx="74">
                  <c:v>0.50506544075251747</c:v>
                </c:pt>
                <c:pt idx="75">
                  <c:v>0.69527331278170812</c:v>
                </c:pt>
                <c:pt idx="76">
                  <c:v>2.0183676314023411</c:v>
                </c:pt>
                <c:pt idx="77">
                  <c:v>2.7812893159150289</c:v>
                </c:pt>
                <c:pt idx="78">
                  <c:v>6.9763134825368471</c:v>
                </c:pt>
                <c:pt idx="79">
                  <c:v>4.8234111947339207</c:v>
                </c:pt>
                <c:pt idx="80">
                  <c:v>3.9455287084453499</c:v>
                </c:pt>
                <c:pt idx="81">
                  <c:v>6.2092114052323097</c:v>
                </c:pt>
                <c:pt idx="82">
                  <c:v>7.0264781960390517</c:v>
                </c:pt>
                <c:pt idx="83">
                  <c:v>8.433180370496693</c:v>
                </c:pt>
                <c:pt idx="84">
                  <c:v>3.1279824421219655</c:v>
                </c:pt>
                <c:pt idx="85">
                  <c:v>10.939222505466415</c:v>
                </c:pt>
                <c:pt idx="86">
                  <c:v>9.1538513122223542</c:v>
                </c:pt>
                <c:pt idx="87">
                  <c:v>3.8592464224522161</c:v>
                </c:pt>
                <c:pt idx="88">
                  <c:v>5.0533210283703722</c:v>
                </c:pt>
                <c:pt idx="89">
                  <c:v>7.1214090056306816</c:v>
                </c:pt>
                <c:pt idx="90">
                  <c:v>8.3327176780260075</c:v>
                </c:pt>
                <c:pt idx="91">
                  <c:v>15.293417332250691</c:v>
                </c:pt>
                <c:pt idx="92">
                  <c:v>17.595968445592547</c:v>
                </c:pt>
                <c:pt idx="93">
                  <c:v>19.455528746911025</c:v>
                </c:pt>
                <c:pt idx="94">
                  <c:v>20.93967310583681</c:v>
                </c:pt>
                <c:pt idx="95">
                  <c:v>8.5838150074267876</c:v>
                </c:pt>
                <c:pt idx="96">
                  <c:v>18.504047489077706</c:v>
                </c:pt>
                <c:pt idx="97">
                  <c:v>10.513313682652072</c:v>
                </c:pt>
                <c:pt idx="98">
                  <c:v>12.836031553258428</c:v>
                </c:pt>
                <c:pt idx="99">
                  <c:v>14.355293556673907</c:v>
                </c:pt>
                <c:pt idx="100">
                  <c:v>13.215847054112297</c:v>
                </c:pt>
                <c:pt idx="101">
                  <c:v>13.591305606215771</c:v>
                </c:pt>
                <c:pt idx="102">
                  <c:v>9.2168056222546557</c:v>
                </c:pt>
                <c:pt idx="103">
                  <c:v>6.9452021542118381</c:v>
                </c:pt>
                <c:pt idx="104">
                  <c:v>3.7611554521434538</c:v>
                </c:pt>
                <c:pt idx="105">
                  <c:v>3.1383691138321295</c:v>
                </c:pt>
                <c:pt idx="106">
                  <c:v>3.3668574032667071</c:v>
                </c:pt>
                <c:pt idx="107">
                  <c:v>6.3492308653601421</c:v>
                </c:pt>
                <c:pt idx="108">
                  <c:v>3.9104190181321234</c:v>
                </c:pt>
                <c:pt idx="109">
                  <c:v>2.1907439976508285</c:v>
                </c:pt>
                <c:pt idx="110">
                  <c:v>3.4867113135438146</c:v>
                </c:pt>
                <c:pt idx="111">
                  <c:v>21.536093781373129</c:v>
                </c:pt>
                <c:pt idx="112">
                  <c:v>23.845073478706453</c:v>
                </c:pt>
                <c:pt idx="113">
                  <c:v>29.615450373140568</c:v>
                </c:pt>
                <c:pt idx="114">
                  <c:v>29.465410735220502</c:v>
                </c:pt>
                <c:pt idx="115">
                  <c:v>31.442396673355802</c:v>
                </c:pt>
                <c:pt idx="116">
                  <c:v>36.620566590535965</c:v>
                </c:pt>
                <c:pt idx="117">
                  <c:v>38.438241659110474</c:v>
                </c:pt>
                <c:pt idx="118">
                  <c:v>42.698498631532615</c:v>
                </c:pt>
                <c:pt idx="119">
                  <c:v>50.480014866614063</c:v>
                </c:pt>
                <c:pt idx="120">
                  <c:v>49.764353926633234</c:v>
                </c:pt>
                <c:pt idx="121">
                  <c:v>43.281917876082204</c:v>
                </c:pt>
                <c:pt idx="122">
                  <c:v>30.196481714077478</c:v>
                </c:pt>
                <c:pt idx="123">
                  <c:v>23.860811593162357</c:v>
                </c:pt>
                <c:pt idx="124">
                  <c:v>14.279546221768204</c:v>
                </c:pt>
                <c:pt idx="125">
                  <c:v>10.792273303849845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14.057311456170227</c:v>
                </c:pt>
                <c:pt idx="131">
                  <c:v>13.9269773731453</c:v>
                </c:pt>
                <c:pt idx="132">
                  <c:v>16.904232327211442</c:v>
                </c:pt>
                <c:pt idx="133">
                  <c:v>19.803817453683592</c:v>
                </c:pt>
                <c:pt idx="134">
                  <c:v>1.2290587351554219</c:v>
                </c:pt>
                <c:pt idx="135">
                  <c:v>0.6326532674067733</c:v>
                </c:pt>
                <c:pt idx="136">
                  <c:v>0</c:v>
                </c:pt>
                <c:pt idx="137">
                  <c:v>2.0721942503905568</c:v>
                </c:pt>
                <c:pt idx="138">
                  <c:v>1.9338008746844846</c:v>
                </c:pt>
                <c:pt idx="139">
                  <c:v>0.71428327860901775</c:v>
                </c:pt>
                <c:pt idx="140">
                  <c:v>14.081169692648261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65.599226022530772</c:v>
                </c:pt>
                <c:pt idx="145">
                  <c:v>74.74261612197553</c:v>
                </c:pt>
                <c:pt idx="146">
                  <c:v>63.22623971483236</c:v>
                </c:pt>
                <c:pt idx="147">
                  <c:v>0.43778865179181692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1.2077829332817092</c:v>
                </c:pt>
                <c:pt idx="156">
                  <c:v>0</c:v>
                </c:pt>
                <c:pt idx="157">
                  <c:v>0</c:v>
                </c:pt>
                <c:pt idx="158">
                  <c:v>0.70531987573381749</c:v>
                </c:pt>
                <c:pt idx="159">
                  <c:v>6.8638859302971547</c:v>
                </c:pt>
                <c:pt idx="160">
                  <c:v>8.6504133950096129</c:v>
                </c:pt>
                <c:pt idx="161">
                  <c:v>24.254564283128712</c:v>
                </c:pt>
                <c:pt idx="162">
                  <c:v>30.198649999813018</c:v>
                </c:pt>
                <c:pt idx="163">
                  <c:v>33.085611299685119</c:v>
                </c:pt>
                <c:pt idx="164">
                  <c:v>50.342220993951365</c:v>
                </c:pt>
                <c:pt idx="165">
                  <c:v>68.169406535809657</c:v>
                </c:pt>
                <c:pt idx="166">
                  <c:v>65.622251929168044</c:v>
                </c:pt>
                <c:pt idx="167">
                  <c:v>59.168763839431229</c:v>
                </c:pt>
                <c:pt idx="168">
                  <c:v>21.100148305764353</c:v>
                </c:pt>
                <c:pt idx="169">
                  <c:v>10.08685302888167</c:v>
                </c:pt>
                <c:pt idx="170">
                  <c:v>11.453166566225189</c:v>
                </c:pt>
                <c:pt idx="171">
                  <c:v>33.75599469007782</c:v>
                </c:pt>
                <c:pt idx="172">
                  <c:v>19.137529806513097</c:v>
                </c:pt>
                <c:pt idx="173">
                  <c:v>11.237064629124506</c:v>
                </c:pt>
                <c:pt idx="174">
                  <c:v>#N/A</c:v>
                </c:pt>
                <c:pt idx="175">
                  <c:v>9.852249228943986</c:v>
                </c:pt>
                <c:pt idx="176">
                  <c:v>17.747056048918701</c:v>
                </c:pt>
                <c:pt idx="177">
                  <c:v>13.674822143322443</c:v>
                </c:pt>
                <c:pt idx="178">
                  <c:v>6.0861548935556726</c:v>
                </c:pt>
                <c:pt idx="179">
                  <c:v>2.2655073852791507</c:v>
                </c:pt>
                <c:pt idx="180">
                  <c:v>3.226285030145597</c:v>
                </c:pt>
                <c:pt idx="181">
                  <c:v>3.0645509175829089</c:v>
                </c:pt>
                <c:pt idx="182">
                  <c:v>101.88468170075299</c:v>
                </c:pt>
                <c:pt idx="183">
                  <c:v>122.06165404498235</c:v>
                </c:pt>
                <c:pt idx="184">
                  <c:v>188.77594275086389</c:v>
                </c:pt>
                <c:pt idx="185">
                  <c:v>190.04189614409376</c:v>
                </c:pt>
                <c:pt idx="186">
                  <c:v>8.5296747122486813</c:v>
                </c:pt>
                <c:pt idx="187">
                  <c:v>1.7896204170219705</c:v>
                </c:pt>
                <c:pt idx="188">
                  <c:v>0</c:v>
                </c:pt>
                <c:pt idx="189">
                  <c:v>73.004940406636663</c:v>
                </c:pt>
                <c:pt idx="190">
                  <c:v>90.636582267399987</c:v>
                </c:pt>
                <c:pt idx="191">
                  <c:v>131.9907623014432</c:v>
                </c:pt>
                <c:pt idx="192">
                  <c:v>170.83323528704861</c:v>
                </c:pt>
                <c:pt idx="193">
                  <c:v>188.22152982918459</c:v>
                </c:pt>
                <c:pt idx="194">
                  <c:v>151.40701080017672</c:v>
                </c:pt>
                <c:pt idx="195">
                  <c:v>118.73796621553257</c:v>
                </c:pt>
                <c:pt idx="196">
                  <c:v>89.978223360658916</c:v>
                </c:pt>
                <c:pt idx="197">
                  <c:v>47.95460620519966</c:v>
                </c:pt>
                <c:pt idx="198">
                  <c:v>33.532974673089058</c:v>
                </c:pt>
                <c:pt idx="199">
                  <c:v>19.508630075000941</c:v>
                </c:pt>
                <c:pt idx="200">
                  <c:v>5.6059039261033714</c:v>
                </c:pt>
                <c:pt idx="201">
                  <c:v>5.382357633781683</c:v>
                </c:pt>
                <c:pt idx="202">
                  <c:v>8.0987689956594355</c:v>
                </c:pt>
                <c:pt idx="203">
                  <c:v>5.6730496802317791</c:v>
                </c:pt>
                <c:pt idx="204">
                  <c:v>1.4753592420934474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B5BD-4CF8-B09C-4AB3A45F1ECB}"/>
            </c:ext>
          </c:extLst>
        </c:ser>
        <c:ser>
          <c:idx val="2"/>
          <c:order val="2"/>
          <c:tx>
            <c:v>selenate load</c:v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analysis'!$AE$13:$AE$217</c:f>
              <c:numCache>
                <c:formatCode>0</c:formatCode>
                <c:ptCount val="205"/>
                <c:pt idx="0">
                  <c:v>79</c:v>
                </c:pt>
                <c:pt idx="1">
                  <c:v>79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79</c:v>
                </c:pt>
                <c:pt idx="9">
                  <c:v>79</c:v>
                </c:pt>
                <c:pt idx="10">
                  <c:v>84.518376656778813</c:v>
                </c:pt>
                <c:pt idx="11">
                  <c:v>84.518376656778813</c:v>
                </c:pt>
                <c:pt idx="12">
                  <c:v>84.518376656778813</c:v>
                </c:pt>
                <c:pt idx="13">
                  <c:v>84.518376656778813</c:v>
                </c:pt>
                <c:pt idx="14">
                  <c:v>84.518376656778813</c:v>
                </c:pt>
                <c:pt idx="15">
                  <c:v>84.518376656778813</c:v>
                </c:pt>
                <c:pt idx="16">
                  <c:v>84.518376656778813</c:v>
                </c:pt>
                <c:pt idx="17">
                  <c:v>80.658021736815215</c:v>
                </c:pt>
                <c:pt idx="18">
                  <c:v>80.658021736815215</c:v>
                </c:pt>
                <c:pt idx="19">
                  <c:v>80.658021736815215</c:v>
                </c:pt>
                <c:pt idx="20">
                  <c:v>95.620911894967435</c:v>
                </c:pt>
                <c:pt idx="21">
                  <c:v>95.620911894967435</c:v>
                </c:pt>
                <c:pt idx="22">
                  <c:v>95.620911894967435</c:v>
                </c:pt>
                <c:pt idx="23">
                  <c:v>95.620911894967435</c:v>
                </c:pt>
                <c:pt idx="24">
                  <c:v>63.747274596644964</c:v>
                </c:pt>
                <c:pt idx="25">
                  <c:v>44.589265878019873</c:v>
                </c:pt>
                <c:pt idx="26">
                  <c:v>44.589265878019873</c:v>
                </c:pt>
                <c:pt idx="27">
                  <c:v>44.589265878019873</c:v>
                </c:pt>
                <c:pt idx="28">
                  <c:v>44.589265878019873</c:v>
                </c:pt>
                <c:pt idx="29">
                  <c:v>44.589265878019873</c:v>
                </c:pt>
                <c:pt idx="30">
                  <c:v>45.42502974898256</c:v>
                </c:pt>
                <c:pt idx="31">
                  <c:v>45.42502974898256</c:v>
                </c:pt>
                <c:pt idx="32">
                  <c:v>45.42502974898256</c:v>
                </c:pt>
                <c:pt idx="33">
                  <c:v>45.42502974898256</c:v>
                </c:pt>
                <c:pt idx="34">
                  <c:v>45.42502974898256</c:v>
                </c:pt>
                <c:pt idx="35">
                  <c:v>45.42502974898256</c:v>
                </c:pt>
                <c:pt idx="36">
                  <c:v>41.757243940546942</c:v>
                </c:pt>
                <c:pt idx="37">
                  <c:v>41.757243940546942</c:v>
                </c:pt>
                <c:pt idx="38">
                  <c:v>41.757243940546942</c:v>
                </c:pt>
                <c:pt idx="39">
                  <c:v>41.757243940546942</c:v>
                </c:pt>
                <c:pt idx="40">
                  <c:v>41.966030160249694</c:v>
                </c:pt>
                <c:pt idx="41">
                  <c:v>41.966030160249694</c:v>
                </c:pt>
                <c:pt idx="42">
                  <c:v>41.966030160249694</c:v>
                </c:pt>
                <c:pt idx="43">
                  <c:v>41.966030160249694</c:v>
                </c:pt>
                <c:pt idx="44">
                  <c:v>39.761737534814188</c:v>
                </c:pt>
                <c:pt idx="45">
                  <c:v>39.761737534814188</c:v>
                </c:pt>
                <c:pt idx="46">
                  <c:v>39.761737534814188</c:v>
                </c:pt>
                <c:pt idx="47">
                  <c:v>39.761737534814188</c:v>
                </c:pt>
                <c:pt idx="48">
                  <c:v>39.761737534814188</c:v>
                </c:pt>
                <c:pt idx="49">
                  <c:v>39.761737534814188</c:v>
                </c:pt>
                <c:pt idx="50">
                  <c:v>39.761737534814188</c:v>
                </c:pt>
                <c:pt idx="51">
                  <c:v>39.761737534814188</c:v>
                </c:pt>
                <c:pt idx="52">
                  <c:v>39.761737534814188</c:v>
                </c:pt>
                <c:pt idx="53">
                  <c:v>39.761737534814188</c:v>
                </c:pt>
                <c:pt idx="54">
                  <c:v>39.761737534814188</c:v>
                </c:pt>
                <c:pt idx="55">
                  <c:v>39.761737534814188</c:v>
                </c:pt>
                <c:pt idx="56">
                  <c:v>39.761737534814188</c:v>
                </c:pt>
                <c:pt idx="57">
                  <c:v>39.761737534814188</c:v>
                </c:pt>
                <c:pt idx="58">
                  <c:v>40.518871357651577</c:v>
                </c:pt>
                <c:pt idx="59">
                  <c:v>40.518871357651577</c:v>
                </c:pt>
                <c:pt idx="60">
                  <c:v>40.518871357651577</c:v>
                </c:pt>
                <c:pt idx="61">
                  <c:v>42.365300938506593</c:v>
                </c:pt>
                <c:pt idx="62">
                  <c:v>42.365300938506593</c:v>
                </c:pt>
                <c:pt idx="63">
                  <c:v>42.365300938506593</c:v>
                </c:pt>
                <c:pt idx="64">
                  <c:v>41.44208614807912</c:v>
                </c:pt>
                <c:pt idx="65">
                  <c:v>41.44208614807912</c:v>
                </c:pt>
                <c:pt idx="66">
                  <c:v>95.486786895644713</c:v>
                </c:pt>
                <c:pt idx="67">
                  <c:v>95.486786895644713</c:v>
                </c:pt>
                <c:pt idx="68">
                  <c:v>95.486786895644713</c:v>
                </c:pt>
                <c:pt idx="69">
                  <c:v>95.486786895644713</c:v>
                </c:pt>
                <c:pt idx="70">
                  <c:v>95.486786895644713</c:v>
                </c:pt>
                <c:pt idx="71">
                  <c:v>95.486786895644713</c:v>
                </c:pt>
                <c:pt idx="72">
                  <c:v>95.486786895644713</c:v>
                </c:pt>
                <c:pt idx="73">
                  <c:v>95.486786895644713</c:v>
                </c:pt>
                <c:pt idx="74">
                  <c:v>95.486786895644713</c:v>
                </c:pt>
                <c:pt idx="75">
                  <c:v>79.684770685457124</c:v>
                </c:pt>
                <c:pt idx="76">
                  <c:v>79.684770685457124</c:v>
                </c:pt>
                <c:pt idx="77">
                  <c:v>79.684770685457124</c:v>
                </c:pt>
                <c:pt idx="78">
                  <c:v>79.684770685457124</c:v>
                </c:pt>
                <c:pt idx="79">
                  <c:v>79.684770685457124</c:v>
                </c:pt>
                <c:pt idx="80">
                  <c:v>79.684770685457124</c:v>
                </c:pt>
                <c:pt idx="81">
                  <c:v>79.215402018064779</c:v>
                </c:pt>
                <c:pt idx="82">
                  <c:v>79.215402018064779</c:v>
                </c:pt>
                <c:pt idx="83">
                  <c:v>79.215402018064779</c:v>
                </c:pt>
                <c:pt idx="84">
                  <c:v>79.824830962760416</c:v>
                </c:pt>
                <c:pt idx="85">
                  <c:v>76.710397445266139</c:v>
                </c:pt>
                <c:pt idx="86">
                  <c:v>76.710397445266139</c:v>
                </c:pt>
                <c:pt idx="87">
                  <c:v>76.710397445266139</c:v>
                </c:pt>
                <c:pt idx="88">
                  <c:v>76.710397445266139</c:v>
                </c:pt>
                <c:pt idx="89">
                  <c:v>76.710397445266139</c:v>
                </c:pt>
                <c:pt idx="90">
                  <c:v>76.710397445266139</c:v>
                </c:pt>
                <c:pt idx="91">
                  <c:v>77.326000029298314</c:v>
                </c:pt>
                <c:pt idx="92">
                  <c:v>77.326000029298314</c:v>
                </c:pt>
                <c:pt idx="93">
                  <c:v>77.326000029298314</c:v>
                </c:pt>
                <c:pt idx="94">
                  <c:v>77.326000029298314</c:v>
                </c:pt>
                <c:pt idx="95">
                  <c:v>77.326000029298314</c:v>
                </c:pt>
                <c:pt idx="96">
                  <c:v>77.228605688677348</c:v>
                </c:pt>
                <c:pt idx="97">
                  <c:v>77.228605688677348</c:v>
                </c:pt>
                <c:pt idx="98">
                  <c:v>77.228605688677348</c:v>
                </c:pt>
                <c:pt idx="99">
                  <c:v>77.228605688677348</c:v>
                </c:pt>
                <c:pt idx="100">
                  <c:v>77.228605688677348</c:v>
                </c:pt>
                <c:pt idx="101">
                  <c:v>77.228605688677348</c:v>
                </c:pt>
                <c:pt idx="102">
                  <c:v>76.982543736338727</c:v>
                </c:pt>
                <c:pt idx="103">
                  <c:v>76.033102073002837</c:v>
                </c:pt>
                <c:pt idx="104">
                  <c:v>76.033102073002837</c:v>
                </c:pt>
                <c:pt idx="105">
                  <c:v>77.772418443981977</c:v>
                </c:pt>
                <c:pt idx="106">
                  <c:v>77.772418443981977</c:v>
                </c:pt>
                <c:pt idx="107">
                  <c:v>76.083868263128238</c:v>
                </c:pt>
                <c:pt idx="108">
                  <c:v>75.8748932289365</c:v>
                </c:pt>
                <c:pt idx="109">
                  <c:v>75.8748932289365</c:v>
                </c:pt>
                <c:pt idx="110">
                  <c:v>76.283829660160976</c:v>
                </c:pt>
                <c:pt idx="111">
                  <c:v>112.31906622671225</c:v>
                </c:pt>
                <c:pt idx="112">
                  <c:v>112.31906622671225</c:v>
                </c:pt>
                <c:pt idx="113">
                  <c:v>113.93788644489476</c:v>
                </c:pt>
                <c:pt idx="114">
                  <c:v>120.18681005918776</c:v>
                </c:pt>
                <c:pt idx="115">
                  <c:v>115.82442857402009</c:v>
                </c:pt>
                <c:pt idx="116">
                  <c:v>113.77726462564713</c:v>
                </c:pt>
                <c:pt idx="117">
                  <c:v>114.65745828997227</c:v>
                </c:pt>
                <c:pt idx="118">
                  <c:v>118.82241508727937</c:v>
                </c:pt>
                <c:pt idx="119">
                  <c:v>112.98840418819857</c:v>
                </c:pt>
                <c:pt idx="120">
                  <c:v>113.31413242210408</c:v>
                </c:pt>
                <c:pt idx="121">
                  <c:v>118.32210298606979</c:v>
                </c:pt>
                <c:pt idx="122">
                  <c:v>110.35013983144555</c:v>
                </c:pt>
                <c:pt idx="123">
                  <c:v>110.12257798033234</c:v>
                </c:pt>
                <c:pt idx="124">
                  <c:v>109.07341668751296</c:v>
                </c:pt>
                <c:pt idx="125">
                  <c:v>111.64974185384327</c:v>
                </c:pt>
                <c:pt idx="126">
                  <c:v>111.25541858297838</c:v>
                </c:pt>
                <c:pt idx="127">
                  <c:v>111.25541858297838</c:v>
                </c:pt>
                <c:pt idx="128">
                  <c:v>98.922469626723299</c:v>
                </c:pt>
                <c:pt idx="129">
                  <c:v>106.69263842704488</c:v>
                </c:pt>
                <c:pt idx="130">
                  <c:v>112.70553538416084</c:v>
                </c:pt>
                <c:pt idx="131">
                  <c:v>112.01340880229853</c:v>
                </c:pt>
                <c:pt idx="132">
                  <c:v>112.01340880229853</c:v>
                </c:pt>
                <c:pt idx="133">
                  <c:v>112.12664216934185</c:v>
                </c:pt>
                <c:pt idx="134">
                  <c:v>107.5171746883437</c:v>
                </c:pt>
                <c:pt idx="135">
                  <c:v>106.85364076114638</c:v>
                </c:pt>
                <c:pt idx="136">
                  <c:v>106.85364076114638</c:v>
                </c:pt>
                <c:pt idx="137">
                  <c:v>112.26130883583303</c:v>
                </c:pt>
                <c:pt idx="138">
                  <c:v>112.26130883583303</c:v>
                </c:pt>
                <c:pt idx="139">
                  <c:v>112.26130883583303</c:v>
                </c:pt>
                <c:pt idx="140">
                  <c:v>114.10121617889673</c:v>
                </c:pt>
                <c:pt idx="141">
                  <c:v>110.86451469994894</c:v>
                </c:pt>
                <c:pt idx="142">
                  <c:v>106.68437099232898</c:v>
                </c:pt>
                <c:pt idx="143">
                  <c:v>108.76331564276258</c:v>
                </c:pt>
                <c:pt idx="144">
                  <c:v>109.99639999702771</c:v>
                </c:pt>
                <c:pt idx="145">
                  <c:v>109.99639999702771</c:v>
                </c:pt>
                <c:pt idx="146">
                  <c:v>110.13132240997966</c:v>
                </c:pt>
                <c:pt idx="147">
                  <c:v>110.85088761623086</c:v>
                </c:pt>
                <c:pt idx="148">
                  <c:v>110.85088761623086</c:v>
                </c:pt>
                <c:pt idx="149">
                  <c:v>112.10404789598472</c:v>
                </c:pt>
                <c:pt idx="150">
                  <c:v>224.20809579196944</c:v>
                </c:pt>
                <c:pt idx="151">
                  <c:v>256.32447208729428</c:v>
                </c:pt>
                <c:pt idx="152">
                  <c:v>256.32447208729428</c:v>
                </c:pt>
                <c:pt idx="153">
                  <c:v>216.90275182933513</c:v>
                </c:pt>
                <c:pt idx="154">
                  <c:v>216.90275182933513</c:v>
                </c:pt>
                <c:pt idx="155">
                  <c:v>237.00835091446865</c:v>
                </c:pt>
                <c:pt idx="156">
                  <c:v>224.62735939902487</c:v>
                </c:pt>
                <c:pt idx="157">
                  <c:v>231.49304596295988</c:v>
                </c:pt>
                <c:pt idx="158">
                  <c:v>231.83413947407163</c:v>
                </c:pt>
                <c:pt idx="159">
                  <c:v>231.83413947407163</c:v>
                </c:pt>
                <c:pt idx="160">
                  <c:v>231.83413947407163</c:v>
                </c:pt>
                <c:pt idx="161">
                  <c:v>231.83413947407163</c:v>
                </c:pt>
                <c:pt idx="162">
                  <c:v>231.83413947407163</c:v>
                </c:pt>
                <c:pt idx="163">
                  <c:v>253.87871001415741</c:v>
                </c:pt>
                <c:pt idx="164">
                  <c:v>253.87871001415741</c:v>
                </c:pt>
                <c:pt idx="165">
                  <c:v>236.71422442553796</c:v>
                </c:pt>
                <c:pt idx="166">
                  <c:v>236.71422442553796</c:v>
                </c:pt>
                <c:pt idx="167">
                  <c:v>238.43094365340752</c:v>
                </c:pt>
                <c:pt idx="168">
                  <c:v>238.43094365340752</c:v>
                </c:pt>
                <c:pt idx="169">
                  <c:v>238.43094365340752</c:v>
                </c:pt>
                <c:pt idx="170">
                  <c:v>235.90644471028554</c:v>
                </c:pt>
                <c:pt idx="171">
                  <c:v>235.85719601218389</c:v>
                </c:pt>
                <c:pt idx="172">
                  <c:v>231.61819705920001</c:v>
                </c:pt>
                <c:pt idx="173">
                  <c:v>232.51039463736308</c:v>
                </c:pt>
                <c:pt idx="174">
                  <c:v>228.76833531805107</c:v>
                </c:pt>
                <c:pt idx="175">
                  <c:v>228.76833531805107</c:v>
                </c:pt>
                <c:pt idx="176">
                  <c:v>220.98565773428882</c:v>
                </c:pt>
                <c:pt idx="177">
                  <c:v>220.98565773428882</c:v>
                </c:pt>
                <c:pt idx="178">
                  <c:v>228.91352544702383</c:v>
                </c:pt>
                <c:pt idx="179">
                  <c:v>227.9588395151751</c:v>
                </c:pt>
                <c:pt idx="180">
                  <c:v>180.2626654705717</c:v>
                </c:pt>
                <c:pt idx="181">
                  <c:v>180.79070331393066</c:v>
                </c:pt>
                <c:pt idx="182">
                  <c:v>361.58140662786133</c:v>
                </c:pt>
                <c:pt idx="183">
                  <c:v>477.46434075634153</c:v>
                </c:pt>
                <c:pt idx="184">
                  <c:v>466.92958586994911</c:v>
                </c:pt>
                <c:pt idx="185">
                  <c:v>466.92958586994911</c:v>
                </c:pt>
                <c:pt idx="186">
                  <c:v>229.8794285788409</c:v>
                </c:pt>
                <c:pt idx="187">
                  <c:v>230.58125261987004</c:v>
                </c:pt>
                <c:pt idx="188">
                  <c:v>230.51651413390513</c:v>
                </c:pt>
                <c:pt idx="189">
                  <c:v>468.71189550079015</c:v>
                </c:pt>
                <c:pt idx="190">
                  <c:v>465.76995238699607</c:v>
                </c:pt>
                <c:pt idx="191">
                  <c:v>465.76995238699607</c:v>
                </c:pt>
                <c:pt idx="192">
                  <c:v>457.4821186848622</c:v>
                </c:pt>
                <c:pt idx="193">
                  <c:v>462.36675699153921</c:v>
                </c:pt>
                <c:pt idx="194">
                  <c:v>467.46345074475261</c:v>
                </c:pt>
                <c:pt idx="195">
                  <c:v>467.46345074475261</c:v>
                </c:pt>
                <c:pt idx="196">
                  <c:v>460.84275049441641</c:v>
                </c:pt>
                <c:pt idx="197">
                  <c:v>460.84275049441641</c:v>
                </c:pt>
                <c:pt idx="198">
                  <c:v>460.84275049441641</c:v>
                </c:pt>
                <c:pt idx="199">
                  <c:v>460.84275049441641</c:v>
                </c:pt>
                <c:pt idx="200">
                  <c:v>459.39749847213506</c:v>
                </c:pt>
                <c:pt idx="201">
                  <c:v>458.04459315641481</c:v>
                </c:pt>
                <c:pt idx="202">
                  <c:v>458.04459315641481</c:v>
                </c:pt>
                <c:pt idx="203">
                  <c:v>451.91192057026802</c:v>
                </c:pt>
                <c:pt idx="204">
                  <c:v>451.91192057026802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B5BD-4CF8-B09C-4AB3A45F1E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3"/>
                <c:tx>
                  <c:v>se0</c:v>
                </c:tx>
                <c:spPr>
                  <a:ln w="19050">
                    <a:noFill/>
                  </a:ln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>
                      <a:noFill/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'data and analysis'!$A$13:$A$237</c15:sqref>
                        </c15:formulaRef>
                      </c:ext>
                    </c:extLst>
                    <c:numCache>
                      <c:formatCode>General</c:formatCode>
                      <c:ptCount val="22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6</c:v>
                      </c:pt>
                      <c:pt idx="4">
                        <c:v>12</c:v>
                      </c:pt>
                      <c:pt idx="5">
                        <c:v>13</c:v>
                      </c:pt>
                      <c:pt idx="6">
                        <c:v>14</c:v>
                      </c:pt>
                      <c:pt idx="7">
                        <c:v>15</c:v>
                      </c:pt>
                      <c:pt idx="8">
                        <c:v>19</c:v>
                      </c:pt>
                      <c:pt idx="9">
                        <c:v>20</c:v>
                      </c:pt>
                      <c:pt idx="10">
                        <c:v>21</c:v>
                      </c:pt>
                      <c:pt idx="11">
                        <c:v>22</c:v>
                      </c:pt>
                      <c:pt idx="12">
                        <c:v>23</c:v>
                      </c:pt>
                      <c:pt idx="13">
                        <c:v>24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28</c:v>
                      </c:pt>
                      <c:pt idx="17">
                        <c:v>29</c:v>
                      </c:pt>
                      <c:pt idx="18">
                        <c:v>30</c:v>
                      </c:pt>
                      <c:pt idx="19">
                        <c:v>33</c:v>
                      </c:pt>
                      <c:pt idx="20">
                        <c:v>34</c:v>
                      </c:pt>
                      <c:pt idx="21">
                        <c:v>35</c:v>
                      </c:pt>
                      <c:pt idx="22">
                        <c:v>36</c:v>
                      </c:pt>
                      <c:pt idx="23">
                        <c:v>37</c:v>
                      </c:pt>
                      <c:pt idx="24">
                        <c:v>41</c:v>
                      </c:pt>
                      <c:pt idx="25">
                        <c:v>42</c:v>
                      </c:pt>
                      <c:pt idx="26">
                        <c:v>43</c:v>
                      </c:pt>
                      <c:pt idx="27">
                        <c:v>44</c:v>
                      </c:pt>
                      <c:pt idx="28">
                        <c:v>45</c:v>
                      </c:pt>
                      <c:pt idx="29">
                        <c:v>47</c:v>
                      </c:pt>
                      <c:pt idx="30">
                        <c:v>48</c:v>
                      </c:pt>
                      <c:pt idx="31">
                        <c:v>49</c:v>
                      </c:pt>
                      <c:pt idx="32">
                        <c:v>50</c:v>
                      </c:pt>
                      <c:pt idx="33">
                        <c:v>51</c:v>
                      </c:pt>
                      <c:pt idx="34">
                        <c:v>54</c:v>
                      </c:pt>
                      <c:pt idx="35">
                        <c:v>55</c:v>
                      </c:pt>
                      <c:pt idx="36">
                        <c:v>56</c:v>
                      </c:pt>
                      <c:pt idx="37">
                        <c:v>57</c:v>
                      </c:pt>
                      <c:pt idx="38">
                        <c:v>58</c:v>
                      </c:pt>
                      <c:pt idx="39">
                        <c:v>61</c:v>
                      </c:pt>
                      <c:pt idx="40">
                        <c:v>63</c:v>
                      </c:pt>
                      <c:pt idx="41">
                        <c:v>64</c:v>
                      </c:pt>
                      <c:pt idx="42">
                        <c:v>65</c:v>
                      </c:pt>
                      <c:pt idx="43">
                        <c:v>68</c:v>
                      </c:pt>
                      <c:pt idx="44">
                        <c:v>69</c:v>
                      </c:pt>
                      <c:pt idx="45">
                        <c:v>70</c:v>
                      </c:pt>
                      <c:pt idx="46">
                        <c:v>71</c:v>
                      </c:pt>
                      <c:pt idx="47">
                        <c:v>72</c:v>
                      </c:pt>
                      <c:pt idx="48">
                        <c:v>73</c:v>
                      </c:pt>
                      <c:pt idx="49">
                        <c:v>75</c:v>
                      </c:pt>
                      <c:pt idx="50">
                        <c:v>77</c:v>
                      </c:pt>
                      <c:pt idx="51">
                        <c:v>78</c:v>
                      </c:pt>
                      <c:pt idx="52">
                        <c:v>79</c:v>
                      </c:pt>
                      <c:pt idx="53">
                        <c:v>80</c:v>
                      </c:pt>
                      <c:pt idx="54">
                        <c:v>85</c:v>
                      </c:pt>
                      <c:pt idx="55">
                        <c:v>86</c:v>
                      </c:pt>
                      <c:pt idx="56">
                        <c:v>87</c:v>
                      </c:pt>
                      <c:pt idx="57">
                        <c:v>89</c:v>
                      </c:pt>
                      <c:pt idx="58">
                        <c:v>90</c:v>
                      </c:pt>
                      <c:pt idx="59">
                        <c:v>91</c:v>
                      </c:pt>
                      <c:pt idx="60">
                        <c:v>92</c:v>
                      </c:pt>
                      <c:pt idx="61">
                        <c:v>93</c:v>
                      </c:pt>
                      <c:pt idx="62">
                        <c:v>96</c:v>
                      </c:pt>
                      <c:pt idx="63">
                        <c:v>97</c:v>
                      </c:pt>
                      <c:pt idx="64">
                        <c:v>98</c:v>
                      </c:pt>
                      <c:pt idx="65">
                        <c:v>100</c:v>
                      </c:pt>
                      <c:pt idx="66">
                        <c:v>104</c:v>
                      </c:pt>
                      <c:pt idx="67">
                        <c:v>105</c:v>
                      </c:pt>
                      <c:pt idx="68">
                        <c:v>106</c:v>
                      </c:pt>
                      <c:pt idx="69">
                        <c:v>107</c:v>
                      </c:pt>
                      <c:pt idx="70">
                        <c:v>108</c:v>
                      </c:pt>
                      <c:pt idx="71">
                        <c:v>109</c:v>
                      </c:pt>
                      <c:pt idx="72">
                        <c:v>110</c:v>
                      </c:pt>
                      <c:pt idx="73">
                        <c:v>111</c:v>
                      </c:pt>
                      <c:pt idx="74">
                        <c:v>112</c:v>
                      </c:pt>
                      <c:pt idx="75">
                        <c:v>113</c:v>
                      </c:pt>
                      <c:pt idx="76">
                        <c:v>117</c:v>
                      </c:pt>
                      <c:pt idx="77">
                        <c:v>120</c:v>
                      </c:pt>
                      <c:pt idx="78">
                        <c:v>124</c:v>
                      </c:pt>
                      <c:pt idx="79">
                        <c:v>127</c:v>
                      </c:pt>
                      <c:pt idx="80">
                        <c:v>131</c:v>
                      </c:pt>
                      <c:pt idx="81">
                        <c:v>133</c:v>
                      </c:pt>
                      <c:pt idx="82">
                        <c:v>134</c:v>
                      </c:pt>
                      <c:pt idx="83">
                        <c:v>135</c:v>
                      </c:pt>
                      <c:pt idx="84">
                        <c:v>138</c:v>
                      </c:pt>
                      <c:pt idx="85">
                        <c:v>169</c:v>
                      </c:pt>
                      <c:pt idx="86">
                        <c:v>170</c:v>
                      </c:pt>
                      <c:pt idx="87">
                        <c:v>173</c:v>
                      </c:pt>
                      <c:pt idx="88">
                        <c:v>174</c:v>
                      </c:pt>
                      <c:pt idx="89">
                        <c:v>176</c:v>
                      </c:pt>
                      <c:pt idx="90">
                        <c:v>177</c:v>
                      </c:pt>
                      <c:pt idx="91">
                        <c:v>181</c:v>
                      </c:pt>
                      <c:pt idx="92">
                        <c:v>182</c:v>
                      </c:pt>
                      <c:pt idx="93">
                        <c:v>184</c:v>
                      </c:pt>
                      <c:pt idx="94">
                        <c:v>185</c:v>
                      </c:pt>
                      <c:pt idx="95">
                        <c:v>186</c:v>
                      </c:pt>
                      <c:pt idx="96">
                        <c:v>205</c:v>
                      </c:pt>
                      <c:pt idx="97">
                        <c:v>208</c:v>
                      </c:pt>
                      <c:pt idx="98">
                        <c:v>209</c:v>
                      </c:pt>
                      <c:pt idx="99">
                        <c:v>210</c:v>
                      </c:pt>
                      <c:pt idx="100">
                        <c:v>212</c:v>
                      </c:pt>
                      <c:pt idx="101">
                        <c:v>213</c:v>
                      </c:pt>
                      <c:pt idx="102">
                        <c:v>215</c:v>
                      </c:pt>
                      <c:pt idx="103">
                        <c:v>216</c:v>
                      </c:pt>
                      <c:pt idx="104">
                        <c:v>217</c:v>
                      </c:pt>
                      <c:pt idx="105">
                        <c:v>218</c:v>
                      </c:pt>
                      <c:pt idx="106">
                        <c:v>219</c:v>
                      </c:pt>
                      <c:pt idx="107">
                        <c:v>221</c:v>
                      </c:pt>
                      <c:pt idx="108">
                        <c:v>222</c:v>
                      </c:pt>
                      <c:pt idx="109">
                        <c:v>223</c:v>
                      </c:pt>
                      <c:pt idx="110">
                        <c:v>226</c:v>
                      </c:pt>
                      <c:pt idx="111">
                        <c:v>231</c:v>
                      </c:pt>
                      <c:pt idx="112">
                        <c:v>232</c:v>
                      </c:pt>
                      <c:pt idx="113">
                        <c:v>233</c:v>
                      </c:pt>
                      <c:pt idx="114">
                        <c:v>235</c:v>
                      </c:pt>
                      <c:pt idx="115">
                        <c:v>236</c:v>
                      </c:pt>
                      <c:pt idx="116">
                        <c:v>237</c:v>
                      </c:pt>
                      <c:pt idx="117">
                        <c:v>238</c:v>
                      </c:pt>
                      <c:pt idx="118">
                        <c:v>239</c:v>
                      </c:pt>
                      <c:pt idx="119">
                        <c:v>242</c:v>
                      </c:pt>
                      <c:pt idx="120">
                        <c:v>244</c:v>
                      </c:pt>
                      <c:pt idx="121">
                        <c:v>245</c:v>
                      </c:pt>
                      <c:pt idx="122">
                        <c:v>246</c:v>
                      </c:pt>
                      <c:pt idx="123">
                        <c:v>247</c:v>
                      </c:pt>
                      <c:pt idx="124">
                        <c:v>251</c:v>
                      </c:pt>
                      <c:pt idx="125">
                        <c:v>252</c:v>
                      </c:pt>
                      <c:pt idx="126">
                        <c:v>253</c:v>
                      </c:pt>
                      <c:pt idx="127">
                        <c:v>254</c:v>
                      </c:pt>
                      <c:pt idx="128">
                        <c:v>266</c:v>
                      </c:pt>
                      <c:pt idx="129">
                        <c:v>267</c:v>
                      </c:pt>
                      <c:pt idx="130">
                        <c:v>271</c:v>
                      </c:pt>
                      <c:pt idx="131">
                        <c:v>273</c:v>
                      </c:pt>
                      <c:pt idx="132">
                        <c:v>274</c:v>
                      </c:pt>
                      <c:pt idx="133">
                        <c:v>275</c:v>
                      </c:pt>
                      <c:pt idx="134">
                        <c:v>279</c:v>
                      </c:pt>
                      <c:pt idx="135">
                        <c:v>280</c:v>
                      </c:pt>
                      <c:pt idx="136">
                        <c:v>282</c:v>
                      </c:pt>
                      <c:pt idx="137">
                        <c:v>287</c:v>
                      </c:pt>
                      <c:pt idx="138">
                        <c:v>288</c:v>
                      </c:pt>
                      <c:pt idx="139">
                        <c:v>289</c:v>
                      </c:pt>
                      <c:pt idx="140">
                        <c:v>292</c:v>
                      </c:pt>
                      <c:pt idx="141">
                        <c:v>301</c:v>
                      </c:pt>
                      <c:pt idx="142">
                        <c:v>303</c:v>
                      </c:pt>
                      <c:pt idx="143">
                        <c:v>306</c:v>
                      </c:pt>
                      <c:pt idx="144">
                        <c:v>331</c:v>
                      </c:pt>
                      <c:pt idx="145">
                        <c:v>334</c:v>
                      </c:pt>
                      <c:pt idx="146">
                        <c:v>335</c:v>
                      </c:pt>
                      <c:pt idx="147">
                        <c:v>349</c:v>
                      </c:pt>
                      <c:pt idx="148">
                        <c:v>350</c:v>
                      </c:pt>
                      <c:pt idx="149">
                        <c:v>351</c:v>
                      </c:pt>
                      <c:pt idx="150">
                        <c:v>352</c:v>
                      </c:pt>
                      <c:pt idx="151">
                        <c:v>355</c:v>
                      </c:pt>
                      <c:pt idx="152">
                        <c:v>356</c:v>
                      </c:pt>
                      <c:pt idx="153">
                        <c:v>357</c:v>
                      </c:pt>
                      <c:pt idx="154">
                        <c:v>358</c:v>
                      </c:pt>
                      <c:pt idx="155">
                        <c:v>363</c:v>
                      </c:pt>
                      <c:pt idx="156">
                        <c:v>364</c:v>
                      </c:pt>
                      <c:pt idx="157">
                        <c:v>365</c:v>
                      </c:pt>
                      <c:pt idx="158">
                        <c:v>366</c:v>
                      </c:pt>
                      <c:pt idx="159">
                        <c:v>369</c:v>
                      </c:pt>
                      <c:pt idx="160">
                        <c:v>370</c:v>
                      </c:pt>
                      <c:pt idx="161">
                        <c:v>371</c:v>
                      </c:pt>
                      <c:pt idx="162">
                        <c:v>373</c:v>
                      </c:pt>
                      <c:pt idx="163">
                        <c:v>374</c:v>
                      </c:pt>
                      <c:pt idx="164">
                        <c:v>375</c:v>
                      </c:pt>
                      <c:pt idx="165">
                        <c:v>378</c:v>
                      </c:pt>
                      <c:pt idx="166">
                        <c:v>379</c:v>
                      </c:pt>
                      <c:pt idx="167">
                        <c:v>380</c:v>
                      </c:pt>
                      <c:pt idx="168">
                        <c:v>383</c:v>
                      </c:pt>
                      <c:pt idx="169">
                        <c:v>384</c:v>
                      </c:pt>
                      <c:pt idx="170">
                        <c:v>385</c:v>
                      </c:pt>
                      <c:pt idx="171">
                        <c:v>387</c:v>
                      </c:pt>
                      <c:pt idx="172">
                        <c:v>390</c:v>
                      </c:pt>
                      <c:pt idx="173">
                        <c:v>392</c:v>
                      </c:pt>
                      <c:pt idx="174">
                        <c:v>394</c:v>
                      </c:pt>
                      <c:pt idx="175">
                        <c:v>397</c:v>
                      </c:pt>
                      <c:pt idx="176">
                        <c:v>398</c:v>
                      </c:pt>
                      <c:pt idx="177">
                        <c:v>400</c:v>
                      </c:pt>
                      <c:pt idx="178">
                        <c:v>404</c:v>
                      </c:pt>
                      <c:pt idx="179">
                        <c:v>406</c:v>
                      </c:pt>
                      <c:pt idx="180">
                        <c:v>411</c:v>
                      </c:pt>
                      <c:pt idx="181">
                        <c:v>413</c:v>
                      </c:pt>
                      <c:pt idx="182">
                        <c:v>414</c:v>
                      </c:pt>
                      <c:pt idx="183">
                        <c:v>415</c:v>
                      </c:pt>
                      <c:pt idx="184">
                        <c:v>418</c:v>
                      </c:pt>
                      <c:pt idx="185">
                        <c:v>419</c:v>
                      </c:pt>
                      <c:pt idx="186">
                        <c:v>422</c:v>
                      </c:pt>
                      <c:pt idx="187">
                        <c:v>425</c:v>
                      </c:pt>
                      <c:pt idx="188">
                        <c:v>427</c:v>
                      </c:pt>
                      <c:pt idx="189">
                        <c:v>428</c:v>
                      </c:pt>
                      <c:pt idx="190">
                        <c:v>429</c:v>
                      </c:pt>
                      <c:pt idx="191">
                        <c:v>430</c:v>
                      </c:pt>
                      <c:pt idx="192">
                        <c:v>432</c:v>
                      </c:pt>
                      <c:pt idx="193">
                        <c:v>433</c:v>
                      </c:pt>
                      <c:pt idx="194">
                        <c:v>436</c:v>
                      </c:pt>
                      <c:pt idx="195">
                        <c:v>438</c:v>
                      </c:pt>
                      <c:pt idx="196">
                        <c:v>440</c:v>
                      </c:pt>
                      <c:pt idx="197">
                        <c:v>441</c:v>
                      </c:pt>
                      <c:pt idx="198">
                        <c:v>442</c:v>
                      </c:pt>
                      <c:pt idx="199">
                        <c:v>443</c:v>
                      </c:pt>
                      <c:pt idx="200">
                        <c:v>446</c:v>
                      </c:pt>
                      <c:pt idx="201">
                        <c:v>447</c:v>
                      </c:pt>
                      <c:pt idx="202">
                        <c:v>448</c:v>
                      </c:pt>
                      <c:pt idx="203">
                        <c:v>449</c:v>
                      </c:pt>
                      <c:pt idx="204">
                        <c:v>450</c:v>
                      </c:pt>
                      <c:pt idx="205">
                        <c:v>453</c:v>
                      </c:pt>
                      <c:pt idx="206">
                        <c:v>455</c:v>
                      </c:pt>
                      <c:pt idx="207">
                        <c:v>456</c:v>
                      </c:pt>
                      <c:pt idx="208">
                        <c:v>457</c:v>
                      </c:pt>
                      <c:pt idx="209">
                        <c:v>461</c:v>
                      </c:pt>
                      <c:pt idx="210">
                        <c:v>463</c:v>
                      </c:pt>
                      <c:pt idx="211">
                        <c:v>467</c:v>
                      </c:pt>
                      <c:pt idx="212">
                        <c:v>470</c:v>
                      </c:pt>
                      <c:pt idx="213">
                        <c:v>469</c:v>
                      </c:pt>
                      <c:pt idx="214">
                        <c:v>471</c:v>
                      </c:pt>
                      <c:pt idx="215">
                        <c:v>474</c:v>
                      </c:pt>
                      <c:pt idx="216">
                        <c:v>476</c:v>
                      </c:pt>
                      <c:pt idx="217">
                        <c:v>478</c:v>
                      </c:pt>
                      <c:pt idx="218">
                        <c:v>482</c:v>
                      </c:pt>
                      <c:pt idx="219">
                        <c:v>485</c:v>
                      </c:pt>
                      <c:pt idx="220">
                        <c:v>488</c:v>
                      </c:pt>
                      <c:pt idx="221">
                        <c:v>490</c:v>
                      </c:pt>
                      <c:pt idx="222">
                        <c:v>492</c:v>
                      </c:pt>
                      <c:pt idx="223">
                        <c:v>495</c:v>
                      </c:pt>
                      <c:pt idx="224">
                        <c:v>498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'data and analysis'!$AZ$13:$AZ$237</c15:sqref>
                        </c15:formulaRef>
                      </c:ext>
                    </c:extLst>
                    <c:numCache>
                      <c:formatCode>0</c:formatCode>
                      <c:ptCount val="225"/>
                      <c:pt idx="0">
                        <c:v>36.759718593190861</c:v>
                      </c:pt>
                      <c:pt idx="1">
                        <c:v>14.255713997421452</c:v>
                      </c:pt>
                      <c:pt idx="2">
                        <c:v>1.5147848521275433</c:v>
                      </c:pt>
                      <c:pt idx="3">
                        <c:v>10.149191377388147</c:v>
                      </c:pt>
                      <c:pt idx="4">
                        <c:v>1.3242180706833135</c:v>
                      </c:pt>
                      <c:pt idx="5">
                        <c:v>7.2301554411749187</c:v>
                      </c:pt>
                      <c:pt idx="6">
                        <c:v>2.9111926879711651</c:v>
                      </c:pt>
                      <c:pt idx="7">
                        <c:v>4.1417706073332994</c:v>
                      </c:pt>
                      <c:pt idx="8">
                        <c:v>4.8276818151588401</c:v>
                      </c:pt>
                      <c:pt idx="9">
                        <c:v>5.0031869078904805</c:v>
                      </c:pt>
                      <c:pt idx="10">
                        <c:v>3.594756368449822</c:v>
                      </c:pt>
                      <c:pt idx="11">
                        <c:v>5.8287583827805776</c:v>
                      </c:pt>
                      <c:pt idx="12">
                        <c:v>8.5752182551575231</c:v>
                      </c:pt>
                      <c:pt idx="13">
                        <c:v>11.714393460158053</c:v>
                      </c:pt>
                      <c:pt idx="14">
                        <c:v>11.501783952685347</c:v>
                      </c:pt>
                      <c:pt idx="15">
                        <c:v>17.222626659951064</c:v>
                      </c:pt>
                      <c:pt idx="16">
                        <c:v>27.05369054205304</c:v>
                      </c:pt>
                      <c:pt idx="17">
                        <c:v>18.874169217705489</c:v>
                      </c:pt>
                      <c:pt idx="18">
                        <c:v>16.959656209550424</c:v>
                      </c:pt>
                      <c:pt idx="19">
                        <c:v>16.770345405820084</c:v>
                      </c:pt>
                      <c:pt idx="20">
                        <c:v>33.114240464152239</c:v>
                      </c:pt>
                      <c:pt idx="21">
                        <c:v>35.64758542289524</c:v>
                      </c:pt>
                      <c:pt idx="22">
                        <c:v>45.885229256582726</c:v>
                      </c:pt>
                      <c:pt idx="23">
                        <c:v>52.284743977680016</c:v>
                      </c:pt>
                      <c:pt idx="24">
                        <c:v>16.221533100858991</c:v>
                      </c:pt>
                      <c:pt idx="25">
                        <c:v>3.7061242240078491</c:v>
                      </c:pt>
                      <c:pt idx="26">
                        <c:v>12.322224263017459</c:v>
                      </c:pt>
                      <c:pt idx="27">
                        <c:v>14.63264082122158</c:v>
                      </c:pt>
                      <c:pt idx="28">
                        <c:v>17.19614713035271</c:v>
                      </c:pt>
                      <c:pt idx="29">
                        <c:v>17.813162459807607</c:v>
                      </c:pt>
                      <c:pt idx="30">
                        <c:v>18.768473500153828</c:v>
                      </c:pt>
                      <c:pt idx="31">
                        <c:v>19.659315058761358</c:v>
                      </c:pt>
                      <c:pt idx="32">
                        <c:v>22.131623019588858</c:v>
                      </c:pt>
                      <c:pt idx="33">
                        <c:v>29.987966559011497</c:v>
                      </c:pt>
                      <c:pt idx="34">
                        <c:v>35.017375957896277</c:v>
                      </c:pt>
                      <c:pt idx="35">
                        <c:v>35.698087882558234</c:v>
                      </c:pt>
                      <c:pt idx="36">
                        <c:v>28.221841540155086</c:v>
                      </c:pt>
                      <c:pt idx="37">
                        <c:v>28.348245102798593</c:v>
                      </c:pt>
                      <c:pt idx="38">
                        <c:v>31.141556220521142</c:v>
                      </c:pt>
                      <c:pt idx="39">
                        <c:v>37.865907313317102</c:v>
                      </c:pt>
                      <c:pt idx="40">
                        <c:v>38.483147753901768</c:v>
                      </c:pt>
                      <c:pt idx="41">
                        <c:v>37.438726621438001</c:v>
                      </c:pt>
                      <c:pt idx="42">
                        <c:v>35.489969825121662</c:v>
                      </c:pt>
                      <c:pt idx="43">
                        <c:v>25.161826733711802</c:v>
                      </c:pt>
                      <c:pt idx="44">
                        <c:v>24.723335912198877</c:v>
                      </c:pt>
                      <c:pt idx="45">
                        <c:v>27.140513395525122</c:v>
                      </c:pt>
                      <c:pt idx="46">
                        <c:v>29.118996103361333</c:v>
                      </c:pt>
                      <c:pt idx="47">
                        <c:v>30.062336140569965</c:v>
                      </c:pt>
                      <c:pt idx="48">
                        <c:v>29.489698243160539</c:v>
                      </c:pt>
                      <c:pt idx="49">
                        <c:v>28.157911007445311</c:v>
                      </c:pt>
                      <c:pt idx="50">
                        <c:v>25.804828748827234</c:v>
                      </c:pt>
                      <c:pt idx="51">
                        <c:v>26.36786079847246</c:v>
                      </c:pt>
                      <c:pt idx="52">
                        <c:v>25.620343167153376</c:v>
                      </c:pt>
                      <c:pt idx="53">
                        <c:v>26.23716712714392</c:v>
                      </c:pt>
                      <c:pt idx="54">
                        <c:v>28.21206261687529</c:v>
                      </c:pt>
                      <c:pt idx="55">
                        <c:v>28.338064223270909</c:v>
                      </c:pt>
                      <c:pt idx="56">
                        <c:v>30.129819233410277</c:v>
                      </c:pt>
                      <c:pt idx="57">
                        <c:v>33.300865538790639</c:v>
                      </c:pt>
                      <c:pt idx="58">
                        <c:v>34.004897611450453</c:v>
                      </c:pt>
                      <c:pt idx="59">
                        <c:v>31.750847200927645</c:v>
                      </c:pt>
                      <c:pt idx="60">
                        <c:v>30.924680287914985</c:v>
                      </c:pt>
                      <c:pt idx="61">
                        <c:v>32.070482175700747</c:v>
                      </c:pt>
                      <c:pt idx="62">
                        <c:v>30.601955526627219</c:v>
                      </c:pt>
                      <c:pt idx="63">
                        <c:v>30.659859526468132</c:v>
                      </c:pt>
                      <c:pt idx="64">
                        <c:v>30.963417513345085</c:v>
                      </c:pt>
                      <c:pt idx="65">
                        <c:v>29.572924754904371</c:v>
                      </c:pt>
                      <c:pt idx="66">
                        <c:v>53.805169664852464</c:v>
                      </c:pt>
                      <c:pt idx="67">
                        <c:v>48.045156072207803</c:v>
                      </c:pt>
                      <c:pt idx="68">
                        <c:v>43.927818923552309</c:v>
                      </c:pt>
                      <c:pt idx="69">
                        <c:v>41.291305987631461</c:v>
                      </c:pt>
                      <c:pt idx="70">
                        <c:v>43.339195110430083</c:v>
                      </c:pt>
                      <c:pt idx="71">
                        <c:v>37.089640819044916</c:v>
                      </c:pt>
                      <c:pt idx="72">
                        <c:v>34.068874220481014</c:v>
                      </c:pt>
                      <c:pt idx="73">
                        <c:v>33.346301789695907</c:v>
                      </c:pt>
                      <c:pt idx="74">
                        <c:v>32.422654438298785</c:v>
                      </c:pt>
                      <c:pt idx="75">
                        <c:v>17.855210200794687</c:v>
                      </c:pt>
                      <c:pt idx="76">
                        <c:v>26.819043034842167</c:v>
                      </c:pt>
                      <c:pt idx="77">
                        <c:v>40.909180281517997</c:v>
                      </c:pt>
                      <c:pt idx="78">
                        <c:v>33.793732594692244</c:v>
                      </c:pt>
                      <c:pt idx="79">
                        <c:v>36.844521303065996</c:v>
                      </c:pt>
                      <c:pt idx="80">
                        <c:v>38.034204644780282</c:v>
                      </c:pt>
                      <c:pt idx="81">
                        <c:v>37.967300702128874</c:v>
                      </c:pt>
                      <c:pt idx="82">
                        <c:v>33.853615241928367</c:v>
                      </c:pt>
                      <c:pt idx="83">
                        <c:v>30.193443248712157</c:v>
                      </c:pt>
                      <c:pt idx="84">
                        <c:v>34.68402679800537</c:v>
                      </c:pt>
                      <c:pt idx="85">
                        <c:v>36.659288447546558</c:v>
                      </c:pt>
                      <c:pt idx="86">
                        <c:v>41.654321205837263</c:v>
                      </c:pt>
                      <c:pt idx="87">
                        <c:v>46.83403025875144</c:v>
                      </c:pt>
                      <c:pt idx="88">
                        <c:v>46.881563244397121</c:v>
                      </c:pt>
                      <c:pt idx="89">
                        <c:v>47.646951008363629</c:v>
                      </c:pt>
                      <c:pt idx="90">
                        <c:v>45.450121473203403</c:v>
                      </c:pt>
                      <c:pt idx="91">
                        <c:v>50.651473148786017</c:v>
                      </c:pt>
                      <c:pt idx="92">
                        <c:v>49.531807790816288</c:v>
                      </c:pt>
                      <c:pt idx="93">
                        <c:v>45.488257686748227</c:v>
                      </c:pt>
                      <c:pt idx="94">
                        <c:v>46.993509166950396</c:v>
                      </c:pt>
                      <c:pt idx="95">
                        <c:v>44.434739268458863</c:v>
                      </c:pt>
                      <c:pt idx="96">
                        <c:v>44.71366542184856</c:v>
                      </c:pt>
                      <c:pt idx="97">
                        <c:v>58.15198257297665</c:v>
                      </c:pt>
                      <c:pt idx="98">
                        <c:v>58.579140276401027</c:v>
                      </c:pt>
                      <c:pt idx="99">
                        <c:v>58.505558763040803</c:v>
                      </c:pt>
                      <c:pt idx="100">
                        <c:v>48.398891535418649</c:v>
                      </c:pt>
                      <c:pt idx="101">
                        <c:v>53.256417203109919</c:v>
                      </c:pt>
                      <c:pt idx="102">
                        <c:v>63.123495263740409</c:v>
                      </c:pt>
                      <c:pt idx="103">
                        <c:v>66.916071617520288</c:v>
                      </c:pt>
                      <c:pt idx="104">
                        <c:v>70.631992273496735</c:v>
                      </c:pt>
                      <c:pt idx="105">
                        <c:v>73.178994327102345</c:v>
                      </c:pt>
                      <c:pt idx="106">
                        <c:v>71.242015490955922</c:v>
                      </c:pt>
                      <c:pt idx="107">
                        <c:v>65.171278164778471</c:v>
                      </c:pt>
                      <c:pt idx="108">
                        <c:v>63.548636294052763</c:v>
                      </c:pt>
                      <c:pt idx="109">
                        <c:v>56.765739312690854</c:v>
                      </c:pt>
                      <c:pt idx="110">
                        <c:v>52.255994692043735</c:v>
                      </c:pt>
                      <c:pt idx="111">
                        <c:v>55.010806254406617</c:v>
                      </c:pt>
                      <c:pt idx="112">
                        <c:v>57.831885072667575</c:v>
                      </c:pt>
                      <c:pt idx="113">
                        <c:v>56.289056254635959</c:v>
                      </c:pt>
                      <c:pt idx="114">
                        <c:v>65.144083788162874</c:v>
                      </c:pt>
                      <c:pt idx="115">
                        <c:v>67.039722718509907</c:v>
                      </c:pt>
                      <c:pt idx="116">
                        <c:v>62.237548270447</c:v>
                      </c:pt>
                      <c:pt idx="117">
                        <c:v>59.27699547794613</c:v>
                      </c:pt>
                      <c:pt idx="118">
                        <c:v>56.614665846543929</c:v>
                      </c:pt>
                      <c:pt idx="119">
                        <c:v>42.891640312606448</c:v>
                      </c:pt>
                      <c:pt idx="120">
                        <c:v>46.592200428301567</c:v>
                      </c:pt>
                      <c:pt idx="121">
                        <c:v>60.840385539308173</c:v>
                      </c:pt>
                      <c:pt idx="122">
                        <c:v>69.33037982910912</c:v>
                      </c:pt>
                      <c:pt idx="123">
                        <c:v>76.866766985683498</c:v>
                      </c:pt>
                      <c:pt idx="124">
                        <c:v>91.502190871666869</c:v>
                      </c:pt>
                      <c:pt idx="125">
                        <c:v>97.910644669294101</c:v>
                      </c:pt>
                      <c:pt idx="126">
                        <c:v>109.29675847741689</c:v>
                      </c:pt>
                      <c:pt idx="127">
                        <c:v>110.28543933503715</c:v>
                      </c:pt>
                      <c:pt idx="128">
                        <c:v>52.720472433022991</c:v>
                      </c:pt>
                      <c:pt idx="129">
                        <c:v>55.628599396600251</c:v>
                      </c:pt>
                      <c:pt idx="130">
                        <c:v>74.297991893176345</c:v>
                      </c:pt>
                      <c:pt idx="131">
                        <c:v>60.141084948548233</c:v>
                      </c:pt>
                      <c:pt idx="132">
                        <c:v>63.016175112680855</c:v>
                      </c:pt>
                      <c:pt idx="133">
                        <c:v>66.952778481812871</c:v>
                      </c:pt>
                      <c:pt idx="134">
                        <c:v>91.993676530323498</c:v>
                      </c:pt>
                      <c:pt idx="135">
                        <c:v>95.885847049244276</c:v>
                      </c:pt>
                      <c:pt idx="136">
                        <c:v>99.358714367945254</c:v>
                      </c:pt>
                      <c:pt idx="137">
                        <c:v>86.519609759977413</c:v>
                      </c:pt>
                      <c:pt idx="138">
                        <c:v>82.233794527382202</c:v>
                      </c:pt>
                      <c:pt idx="139">
                        <c:v>80.822057692423073</c:v>
                      </c:pt>
                      <c:pt idx="140">
                        <c:v>75.008965224356658</c:v>
                      </c:pt>
                      <c:pt idx="141">
                        <c:v>90.170838551586883</c:v>
                      </c:pt>
                      <c:pt idx="142">
                        <c:v>93.955806607057013</c:v>
                      </c:pt>
                      <c:pt idx="143">
                        <c:v>100.81620534109653</c:v>
                      </c:pt>
                      <c:pt idx="144">
                        <c:v>26.002353640597832</c:v>
                      </c:pt>
                      <c:pt idx="145">
                        <c:v>32.455819542467665</c:v>
                      </c:pt>
                      <c:pt idx="146">
                        <c:v>43.583641082508677</c:v>
                      </c:pt>
                      <c:pt idx="147">
                        <c:v>108.10745860561975</c:v>
                      </c:pt>
                      <c:pt idx="148">
                        <c:v>109.48400918646816</c:v>
                      </c:pt>
                      <c:pt idx="149">
                        <c:v>105.48744527144932</c:v>
                      </c:pt>
                      <c:pt idx="150">
                        <c:v>213.47631065691897</c:v>
                      </c:pt>
                      <c:pt idx="151">
                        <c:v>249.2080050494981</c:v>
                      </c:pt>
                      <c:pt idx="152">
                        <c:v>251.79896929101611</c:v>
                      </c:pt>
                      <c:pt idx="153">
                        <c:v>212.0701512800463</c:v>
                      </c:pt>
                      <c:pt idx="154">
                        <c:v>211.82213101689419</c:v>
                      </c:pt>
                      <c:pt idx="155">
                        <c:v>218.00737046433872</c:v>
                      </c:pt>
                      <c:pt idx="156">
                        <c:v>213.86795581037515</c:v>
                      </c:pt>
                      <c:pt idx="157">
                        <c:v>217.53236290537572</c:v>
                      </c:pt>
                      <c:pt idx="158">
                        <c:v>219.05978866208176</c:v>
                      </c:pt>
                      <c:pt idx="159">
                        <c:v>180.04097532815888</c:v>
                      </c:pt>
                      <c:pt idx="160">
                        <c:v>159.43726272673072</c:v>
                      </c:pt>
                      <c:pt idx="161">
                        <c:v>135.83036369609843</c:v>
                      </c:pt>
                      <c:pt idx="162">
                        <c:v>121.38248075098805</c:v>
                      </c:pt>
                      <c:pt idx="163">
                        <c:v>129.08358712501047</c:v>
                      </c:pt>
                      <c:pt idx="164">
                        <c:v>123.02136971073364</c:v>
                      </c:pt>
                      <c:pt idx="165">
                        <c:v>96.132866969175296</c:v>
                      </c:pt>
                      <c:pt idx="166">
                        <c:v>91.996880829626264</c:v>
                      </c:pt>
                      <c:pt idx="167">
                        <c:v>114.84050408793149</c:v>
                      </c:pt>
                      <c:pt idx="168">
                        <c:v>160.63323214926274</c:v>
                      </c:pt>
                      <c:pt idx="169">
                        <c:v>142.19898534648249</c:v>
                      </c:pt>
                      <c:pt idx="170">
                        <c:v>155.74347652999896</c:v>
                      </c:pt>
                      <c:pt idx="171">
                        <c:v>145.14804697097688</c:v>
                      </c:pt>
                      <c:pt idx="172">
                        <c:v>191.03669372399168</c:v>
                      </c:pt>
                      <c:pt idx="173">
                        <c:v>199.80616782616477</c:v>
                      </c:pt>
                      <c:pt idx="174">
                        <c:v>#N/A</c:v>
                      </c:pt>
                      <c:pt idx="175">
                        <c:v>195.02063166413961</c:v>
                      </c:pt>
                      <c:pt idx="176">
                        <c:v>167.34087141439471</c:v>
                      </c:pt>
                      <c:pt idx="177">
                        <c:v>175.88625908121367</c:v>
                      </c:pt>
                      <c:pt idx="178">
                        <c:v>196.0615316122508</c:v>
                      </c:pt>
                      <c:pt idx="179">
                        <c:v>203.60245311799298</c:v>
                      </c:pt>
                      <c:pt idx="180">
                        <c:v>165.85471460523692</c:v>
                      </c:pt>
                      <c:pt idx="181">
                        <c:v>168.53172575659548</c:v>
                      </c:pt>
                      <c:pt idx="182">
                        <c:v>134.05665338167609</c:v>
                      </c:pt>
                      <c:pt idx="183">
                        <c:v>255.57952900418132</c:v>
                      </c:pt>
                      <c:pt idx="184">
                        <c:v>136.5699996142794</c:v>
                      </c:pt>
                      <c:pt idx="185">
                        <c:v>125.33186463858175</c:v>
                      </c:pt>
                      <c:pt idx="186">
                        <c:v>193.47209825517783</c:v>
                      </c:pt>
                      <c:pt idx="187">
                        <c:v>224.48753132419625</c:v>
                      </c:pt>
                      <c:pt idx="188">
                        <c:v>217.13372339620389</c:v>
                      </c:pt>
                      <c:pt idx="189">
                        <c:v>268.9516049824926</c:v>
                      </c:pt>
                      <c:pt idx="190">
                        <c:v>176.56950284391343</c:v>
                      </c:pt>
                      <c:pt idx="191">
                        <c:v>136.95797132580182</c:v>
                      </c:pt>
                      <c:pt idx="192">
                        <c:v>124.53348367829145</c:v>
                      </c:pt>
                      <c:pt idx="193">
                        <c:v>119.5972616696493</c:v>
                      </c:pt>
                      <c:pt idx="194">
                        <c:v>185.63602675210589</c:v>
                      </c:pt>
                      <c:pt idx="195">
                        <c:v>296.36622838615244</c:v>
                      </c:pt>
                      <c:pt idx="196">
                        <c:v>285.02653188074146</c:v>
                      </c:pt>
                      <c:pt idx="197">
                        <c:v>324.00899565734414</c:v>
                      </c:pt>
                      <c:pt idx="198">
                        <c:v>363.649485843874</c:v>
                      </c:pt>
                      <c:pt idx="199">
                        <c:v>397.46406490645575</c:v>
                      </c:pt>
                      <c:pt idx="200">
                        <c:v>431.73453550806812</c:v>
                      </c:pt>
                      <c:pt idx="201">
                        <c:v>430.65794418929141</c:v>
                      </c:pt>
                      <c:pt idx="202">
                        <c:v>431.08314407778647</c:v>
                      </c:pt>
                      <c:pt idx="203">
                        <c:v>419.92185035991889</c:v>
                      </c:pt>
                      <c:pt idx="204">
                        <c:v>417.77040522876706</c:v>
                      </c:pt>
                      <c:pt idx="205">
                        <c:v>418.89511155052628</c:v>
                      </c:pt>
                      <c:pt idx="206">
                        <c:v>400.43891456625715</c:v>
                      </c:pt>
                      <c:pt idx="207">
                        <c:v>385.55811059058755</c:v>
                      </c:pt>
                      <c:pt idx="208">
                        <c:v>387.99055076909951</c:v>
                      </c:pt>
                      <c:pt idx="209">
                        <c:v>360.23696109479869</c:v>
                      </c:pt>
                      <c:pt idx="210">
                        <c:v>388.77017230466197</c:v>
                      </c:pt>
                      <c:pt idx="211">
                        <c:v>425.46212892671332</c:v>
                      </c:pt>
                      <c:pt idx="212">
                        <c:v>342.09738647750765</c:v>
                      </c:pt>
                      <c:pt idx="213">
                        <c:v>361.82244178743912</c:v>
                      </c:pt>
                      <c:pt idx="214">
                        <c:v>346.43725094952345</c:v>
                      </c:pt>
                      <c:pt idx="215">
                        <c:v>426.5043412307665</c:v>
                      </c:pt>
                      <c:pt idx="216">
                        <c:v>434.83488747508039</c:v>
                      </c:pt>
                      <c:pt idx="217">
                        <c:v>351.65841879349114</c:v>
                      </c:pt>
                      <c:pt idx="218">
                        <c:v>360.82362465444965</c:v>
                      </c:pt>
                      <c:pt idx="219">
                        <c:v>412.33191750955427</c:v>
                      </c:pt>
                      <c:pt idx="220">
                        <c:v>438.88351359305773</c:v>
                      </c:pt>
                      <c:pt idx="221">
                        <c:v>433.62159336284918</c:v>
                      </c:pt>
                      <c:pt idx="222">
                        <c:v>423.32034192522178</c:v>
                      </c:pt>
                      <c:pt idx="223">
                        <c:v>422.17252387118754</c:v>
                      </c:pt>
                      <c:pt idx="224">
                        <c:v>169.33579364376786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F2BD-4051-8B8E-8BF5698AE062}"/>
                  </c:ext>
                </c:extLst>
              </c15:ser>
            </c15:filteredScatterSeries>
          </c:ext>
        </c:extLst>
      </c:scatterChart>
      <c:valAx>
        <c:axId val="1350558271"/>
        <c:scaling>
          <c:orientation val="minMax"/>
          <c:max val="35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1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Selenate load/reduction, Selenite formation (mgSe L</a:t>
                </a:r>
                <a:r>
                  <a:rPr lang="en-US" b="0" baseline="30000"/>
                  <a:t>-1</a:t>
                </a:r>
                <a:r>
                  <a:rPr lang="en-US" b="0"/>
                  <a:t> day</a:t>
                </a:r>
                <a:r>
                  <a:rPr lang="en-US" b="0" baseline="30000"/>
                  <a:t>-1</a:t>
                </a:r>
                <a:r>
                  <a:rPr lang="en-US" b="0"/>
                  <a:t>)</a:t>
                </a:r>
              </a:p>
            </c:rich>
          </c:tx>
          <c:layout>
            <c:manualLayout>
              <c:xMode val="edge"/>
              <c:yMode val="edge"/>
              <c:x val="3.7410291397694966E-2"/>
              <c:y val="9.9497417804305807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07069432257098"/>
          <c:y val="6.2649717046039902E-2"/>
          <c:w val="0.79362905683189477"/>
          <c:h val="0.65850644976531569"/>
        </c:manualLayout>
      </c:layout>
      <c:scatterChart>
        <c:scatterStyle val="lineMarker"/>
        <c:varyColors val="0"/>
        <c:ser>
          <c:idx val="2"/>
          <c:order val="0"/>
          <c:tx>
            <c:v>ethanol load</c:v>
          </c:tx>
          <c:spPr>
            <a:ln w="19050">
              <a:noFill/>
            </a:ln>
          </c:spPr>
          <c:marker>
            <c:symbol val="square"/>
            <c:size val="5"/>
            <c:spPr>
              <a:solidFill>
                <a:schemeClr val="tx1"/>
              </a:solidFill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analysis'!$AC$13:$AC$217</c:f>
              <c:numCache>
                <c:formatCode>0</c:formatCode>
                <c:ptCount val="205"/>
                <c:pt idx="0">
                  <c:v>106.66666666666667</c:v>
                </c:pt>
                <c:pt idx="1">
                  <c:v>106.66666666666667</c:v>
                </c:pt>
                <c:pt idx="2">
                  <c:v>106.66666666666667</c:v>
                </c:pt>
                <c:pt idx="3">
                  <c:v>106.66666666666667</c:v>
                </c:pt>
                <c:pt idx="4">
                  <c:v>106.66666666666667</c:v>
                </c:pt>
                <c:pt idx="5">
                  <c:v>106.66666666666667</c:v>
                </c:pt>
                <c:pt idx="6">
                  <c:v>106.66666666666667</c:v>
                </c:pt>
                <c:pt idx="7">
                  <c:v>106.66666666666667</c:v>
                </c:pt>
                <c:pt idx="8">
                  <c:v>106.66666666666667</c:v>
                </c:pt>
                <c:pt idx="9">
                  <c:v>106.66666666666667</c:v>
                </c:pt>
                <c:pt idx="10">
                  <c:v>109.17933026542865</c:v>
                </c:pt>
                <c:pt idx="11">
                  <c:v>109.17933026542865</c:v>
                </c:pt>
                <c:pt idx="12">
                  <c:v>109.17933026542865</c:v>
                </c:pt>
                <c:pt idx="13">
                  <c:v>109.17933026542865</c:v>
                </c:pt>
                <c:pt idx="14">
                  <c:v>109.17933026542865</c:v>
                </c:pt>
                <c:pt idx="15">
                  <c:v>109.17933026542865</c:v>
                </c:pt>
                <c:pt idx="16">
                  <c:v>109.17933026542865</c:v>
                </c:pt>
                <c:pt idx="17">
                  <c:v>110.73949140261203</c:v>
                </c:pt>
                <c:pt idx="18">
                  <c:v>110.73949140261203</c:v>
                </c:pt>
                <c:pt idx="19">
                  <c:v>110.73949140261203</c:v>
                </c:pt>
                <c:pt idx="20">
                  <c:v>110.73949140261203</c:v>
                </c:pt>
                <c:pt idx="21">
                  <c:v>110.73949140261203</c:v>
                </c:pt>
                <c:pt idx="22">
                  <c:v>111.95079580250881</c:v>
                </c:pt>
                <c:pt idx="23">
                  <c:v>111.95079580250881</c:v>
                </c:pt>
                <c:pt idx="24">
                  <c:v>79.928961242236028</c:v>
                </c:pt>
                <c:pt idx="25">
                  <c:v>55.414183043478261</c:v>
                </c:pt>
                <c:pt idx="26">
                  <c:v>55.414183043478261</c:v>
                </c:pt>
                <c:pt idx="27">
                  <c:v>55.414183043478261</c:v>
                </c:pt>
                <c:pt idx="28">
                  <c:v>55.414183043478261</c:v>
                </c:pt>
                <c:pt idx="29">
                  <c:v>55.414183043478261</c:v>
                </c:pt>
                <c:pt idx="30">
                  <c:v>55.414183043478261</c:v>
                </c:pt>
                <c:pt idx="31">
                  <c:v>55.414183043478261</c:v>
                </c:pt>
                <c:pt idx="32">
                  <c:v>103.10789618781686</c:v>
                </c:pt>
                <c:pt idx="33">
                  <c:v>103.10789618781686</c:v>
                </c:pt>
                <c:pt idx="34">
                  <c:v>103.10789618781686</c:v>
                </c:pt>
                <c:pt idx="35">
                  <c:v>103.10789618781686</c:v>
                </c:pt>
                <c:pt idx="36">
                  <c:v>151.64556238718862</c:v>
                </c:pt>
                <c:pt idx="37">
                  <c:v>151.64556238718862</c:v>
                </c:pt>
                <c:pt idx="38">
                  <c:v>151.64556238718862</c:v>
                </c:pt>
                <c:pt idx="39">
                  <c:v>151.64556238718862</c:v>
                </c:pt>
                <c:pt idx="40">
                  <c:v>147.32720658794042</c:v>
                </c:pt>
                <c:pt idx="41">
                  <c:v>147.32720658794042</c:v>
                </c:pt>
                <c:pt idx="42">
                  <c:v>147.32720658794042</c:v>
                </c:pt>
                <c:pt idx="43">
                  <c:v>149.49444713842198</c:v>
                </c:pt>
                <c:pt idx="44">
                  <c:v>149.49444713842198</c:v>
                </c:pt>
                <c:pt idx="45">
                  <c:v>149.49444713842198</c:v>
                </c:pt>
                <c:pt idx="46">
                  <c:v>149.49444713842198</c:v>
                </c:pt>
                <c:pt idx="47">
                  <c:v>149.49444713842198</c:v>
                </c:pt>
                <c:pt idx="48">
                  <c:v>104.45721770617841</c:v>
                </c:pt>
                <c:pt idx="49">
                  <c:v>104.45721770617841</c:v>
                </c:pt>
                <c:pt idx="50">
                  <c:v>104.45721770617841</c:v>
                </c:pt>
                <c:pt idx="51">
                  <c:v>104.45721770617841</c:v>
                </c:pt>
                <c:pt idx="52">
                  <c:v>104.45721770617841</c:v>
                </c:pt>
                <c:pt idx="53">
                  <c:v>104.45721770617841</c:v>
                </c:pt>
                <c:pt idx="54">
                  <c:v>104.45721770617841</c:v>
                </c:pt>
                <c:pt idx="55">
                  <c:v>104.45721770617841</c:v>
                </c:pt>
                <c:pt idx="56">
                  <c:v>113.25499984968826</c:v>
                </c:pt>
                <c:pt idx="57">
                  <c:v>113.25499984968826</c:v>
                </c:pt>
                <c:pt idx="58">
                  <c:v>113.25499984968826</c:v>
                </c:pt>
                <c:pt idx="59">
                  <c:v>113.25499984968826</c:v>
                </c:pt>
                <c:pt idx="60">
                  <c:v>113.25499984968826</c:v>
                </c:pt>
                <c:pt idx="61">
                  <c:v>113.25499984968826</c:v>
                </c:pt>
                <c:pt idx="62">
                  <c:v>136.01703413320413</c:v>
                </c:pt>
                <c:pt idx="63">
                  <c:v>136.01703413320413</c:v>
                </c:pt>
                <c:pt idx="64">
                  <c:v>136.01703413320413</c:v>
                </c:pt>
                <c:pt idx="65">
                  <c:v>136.01703413320413</c:v>
                </c:pt>
                <c:pt idx="66">
                  <c:v>166.72652679099744</c:v>
                </c:pt>
                <c:pt idx="67">
                  <c:v>166.72652679099744</c:v>
                </c:pt>
                <c:pt idx="68">
                  <c:v>166.72652679099744</c:v>
                </c:pt>
                <c:pt idx="69">
                  <c:v>166.72652679099744</c:v>
                </c:pt>
                <c:pt idx="70">
                  <c:v>166.72652679099744</c:v>
                </c:pt>
                <c:pt idx="71">
                  <c:v>166.72652679099744</c:v>
                </c:pt>
                <c:pt idx="72">
                  <c:v>166.72652679099744</c:v>
                </c:pt>
                <c:pt idx="73">
                  <c:v>166.72652679099744</c:v>
                </c:pt>
                <c:pt idx="74">
                  <c:v>166.72652679099744</c:v>
                </c:pt>
                <c:pt idx="75">
                  <c:v>85.776930307767856</c:v>
                </c:pt>
                <c:pt idx="76">
                  <c:v>85.776930307767856</c:v>
                </c:pt>
                <c:pt idx="77">
                  <c:v>85.776930307767856</c:v>
                </c:pt>
                <c:pt idx="78">
                  <c:v>85.776930307767856</c:v>
                </c:pt>
                <c:pt idx="79">
                  <c:v>85.776930307767856</c:v>
                </c:pt>
                <c:pt idx="80">
                  <c:v>85.776930307767856</c:v>
                </c:pt>
                <c:pt idx="81">
                  <c:v>55.78386791300013</c:v>
                </c:pt>
                <c:pt idx="82">
                  <c:v>55.78386791300013</c:v>
                </c:pt>
                <c:pt idx="83">
                  <c:v>55.78386791300013</c:v>
                </c:pt>
                <c:pt idx="84">
                  <c:v>144.03725982994789</c:v>
                </c:pt>
                <c:pt idx="85">
                  <c:v>58.650104891907347</c:v>
                </c:pt>
                <c:pt idx="86">
                  <c:v>58.650104891907347</c:v>
                </c:pt>
                <c:pt idx="87">
                  <c:v>58.650104891907347</c:v>
                </c:pt>
                <c:pt idx="88">
                  <c:v>58.650104891907347</c:v>
                </c:pt>
                <c:pt idx="89">
                  <c:v>58.650104891907347</c:v>
                </c:pt>
                <c:pt idx="90">
                  <c:v>103.16597726814992</c:v>
                </c:pt>
                <c:pt idx="91">
                  <c:v>103.16597726814992</c:v>
                </c:pt>
                <c:pt idx="92">
                  <c:v>103.16597726814992</c:v>
                </c:pt>
                <c:pt idx="93">
                  <c:v>103.16597726814992</c:v>
                </c:pt>
                <c:pt idx="94">
                  <c:v>103.16597726814992</c:v>
                </c:pt>
                <c:pt idx="95">
                  <c:v>103.16597726814992</c:v>
                </c:pt>
                <c:pt idx="96">
                  <c:v>153.91304347826087</c:v>
                </c:pt>
                <c:pt idx="97">
                  <c:v>153.91304347826087</c:v>
                </c:pt>
                <c:pt idx="98">
                  <c:v>153.91304347826087</c:v>
                </c:pt>
                <c:pt idx="99">
                  <c:v>153.91304347826087</c:v>
                </c:pt>
                <c:pt idx="100">
                  <c:v>153.91304347826087</c:v>
                </c:pt>
                <c:pt idx="101">
                  <c:v>153.91304347826087</c:v>
                </c:pt>
                <c:pt idx="102">
                  <c:v>123.84797349614776</c:v>
                </c:pt>
                <c:pt idx="103">
                  <c:v>150.84696162406811</c:v>
                </c:pt>
                <c:pt idx="104">
                  <c:v>159.75488786149043</c:v>
                </c:pt>
                <c:pt idx="105">
                  <c:v>141.56610908216891</c:v>
                </c:pt>
                <c:pt idx="106">
                  <c:v>141.56610908216891</c:v>
                </c:pt>
                <c:pt idx="107">
                  <c:v>152.71719381564168</c:v>
                </c:pt>
                <c:pt idx="108">
                  <c:v>150.69689149407716</c:v>
                </c:pt>
                <c:pt idx="109">
                  <c:v>169.42958972369237</c:v>
                </c:pt>
                <c:pt idx="110">
                  <c:v>102.82401159490747</c:v>
                </c:pt>
                <c:pt idx="111">
                  <c:v>237.2215638937106</c:v>
                </c:pt>
                <c:pt idx="112">
                  <c:v>275.7913043478261</c:v>
                </c:pt>
                <c:pt idx="113">
                  <c:v>248.50716108293844</c:v>
                </c:pt>
                <c:pt idx="114">
                  <c:v>133.4482767140619</c:v>
                </c:pt>
                <c:pt idx="115">
                  <c:v>249.55247470762225</c:v>
                </c:pt>
                <c:pt idx="116">
                  <c:v>183.16328090583193</c:v>
                </c:pt>
                <c:pt idx="117">
                  <c:v>236.48213176273669</c:v>
                </c:pt>
                <c:pt idx="118">
                  <c:v>173.18516238490955</c:v>
                </c:pt>
                <c:pt idx="119">
                  <c:v>173.72769982774747</c:v>
                </c:pt>
                <c:pt idx="120">
                  <c:v>132.62469601786057</c:v>
                </c:pt>
                <c:pt idx="121">
                  <c:v>260.4667587287812</c:v>
                </c:pt>
                <c:pt idx="122">
                  <c:v>195.76264882208955</c:v>
                </c:pt>
                <c:pt idx="123">
                  <c:v>195.76264882208955</c:v>
                </c:pt>
                <c:pt idx="124">
                  <c:v>227.78012960276453</c:v>
                </c:pt>
                <c:pt idx="125">
                  <c:v>244.99374735847513</c:v>
                </c:pt>
                <c:pt idx="126">
                  <c:v>251.09071931018505</c:v>
                </c:pt>
                <c:pt idx="127">
                  <c:v>251.09071931018505</c:v>
                </c:pt>
                <c:pt idx="128">
                  <c:v>160.96753473859323</c:v>
                </c:pt>
                <c:pt idx="129">
                  <c:v>238.51562104158887</c:v>
                </c:pt>
                <c:pt idx="130">
                  <c:v>233.51339615026853</c:v>
                </c:pt>
                <c:pt idx="131">
                  <c:v>484.25968740973565</c:v>
                </c:pt>
                <c:pt idx="132">
                  <c:v>484.25968740973565</c:v>
                </c:pt>
                <c:pt idx="133">
                  <c:v>478.53468112386571</c:v>
                </c:pt>
                <c:pt idx="134">
                  <c:v>446.71078266158611</c:v>
                </c:pt>
                <c:pt idx="135">
                  <c:v>446.71078266158611</c:v>
                </c:pt>
                <c:pt idx="136">
                  <c:v>448.11696558511517</c:v>
                </c:pt>
                <c:pt idx="137">
                  <c:v>467.53054731798676</c:v>
                </c:pt>
                <c:pt idx="138">
                  <c:v>467.53054731798676</c:v>
                </c:pt>
                <c:pt idx="139">
                  <c:v>466.98926514328485</c:v>
                </c:pt>
                <c:pt idx="140">
                  <c:v>466.98926514328485</c:v>
                </c:pt>
                <c:pt idx="141">
                  <c:v>442.57351426672278</c:v>
                </c:pt>
                <c:pt idx="142">
                  <c:v>371.50518376119027</c:v>
                </c:pt>
                <c:pt idx="143">
                  <c:v>453.63599446653075</c:v>
                </c:pt>
                <c:pt idx="144">
                  <c:v>391.81579269313039</c:v>
                </c:pt>
                <c:pt idx="145">
                  <c:v>391.81579269313039</c:v>
                </c:pt>
                <c:pt idx="146">
                  <c:v>351.82534389211827</c:v>
                </c:pt>
                <c:pt idx="147">
                  <c:v>483.9699867376591</c:v>
                </c:pt>
                <c:pt idx="148">
                  <c:v>483.9699867376591</c:v>
                </c:pt>
                <c:pt idx="149">
                  <c:v>483.9699867376591</c:v>
                </c:pt>
                <c:pt idx="150">
                  <c:v>976.86311543404383</c:v>
                </c:pt>
                <c:pt idx="151">
                  <c:v>1123.1740995768291</c:v>
                </c:pt>
                <c:pt idx="152">
                  <c:v>1123.1740995768291</c:v>
                </c:pt>
                <c:pt idx="153">
                  <c:v>1069.3261917226559</c:v>
                </c:pt>
                <c:pt idx="154">
                  <c:v>1069.3261917226559</c:v>
                </c:pt>
                <c:pt idx="155">
                  <c:v>1049.2338808537836</c:v>
                </c:pt>
                <c:pt idx="156">
                  <c:v>745.35871776382328</c:v>
                </c:pt>
                <c:pt idx="157">
                  <c:v>791.69867834330296</c:v>
                </c:pt>
                <c:pt idx="158">
                  <c:v>859.52056861193739</c:v>
                </c:pt>
                <c:pt idx="159">
                  <c:v>826.4989372632167</c:v>
                </c:pt>
                <c:pt idx="160">
                  <c:v>965.75878014358966</c:v>
                </c:pt>
                <c:pt idx="161">
                  <c:v>965.75878014358966</c:v>
                </c:pt>
                <c:pt idx="162">
                  <c:v>965.75878014358966</c:v>
                </c:pt>
                <c:pt idx="163">
                  <c:v>965.75878014358966</c:v>
                </c:pt>
                <c:pt idx="164">
                  <c:v>965.75878014358966</c:v>
                </c:pt>
                <c:pt idx="165">
                  <c:v>775.83000003167251</c:v>
                </c:pt>
                <c:pt idx="166">
                  <c:v>775.83000003167251</c:v>
                </c:pt>
                <c:pt idx="167">
                  <c:v>961.55040472514486</c:v>
                </c:pt>
                <c:pt idx="168">
                  <c:v>961.55040472514486</c:v>
                </c:pt>
                <c:pt idx="169">
                  <c:v>961.55040472514486</c:v>
                </c:pt>
                <c:pt idx="170">
                  <c:v>1037.047225145323</c:v>
                </c:pt>
                <c:pt idx="171">
                  <c:v>1489.7668177361231</c:v>
                </c:pt>
                <c:pt idx="172">
                  <c:v>1457.4725056991167</c:v>
                </c:pt>
                <c:pt idx="173">
                  <c:v>1467.4001709523116</c:v>
                </c:pt>
                <c:pt idx="174">
                  <c:v>898.4731307324073</c:v>
                </c:pt>
                <c:pt idx="175">
                  <c:v>898.4731307324073</c:v>
                </c:pt>
                <c:pt idx="176">
                  <c:v>898.4731307324073</c:v>
                </c:pt>
                <c:pt idx="177">
                  <c:v>1463.847942458345</c:v>
                </c:pt>
                <c:pt idx="178">
                  <c:v>1922.6292318395306</c:v>
                </c:pt>
                <c:pt idx="179">
                  <c:v>1952.607394262114</c:v>
                </c:pt>
                <c:pt idx="180">
                  <c:v>1920.6117805679824</c:v>
                </c:pt>
                <c:pt idx="181">
                  <c:v>1920.6117805679824</c:v>
                </c:pt>
                <c:pt idx="182">
                  <c:v>3512.3102215345302</c:v>
                </c:pt>
                <c:pt idx="183">
                  <c:v>3512.3102215345302</c:v>
                </c:pt>
                <c:pt idx="184">
                  <c:v>7653.9659018930943</c:v>
                </c:pt>
                <c:pt idx="185">
                  <c:v>7653.9659018930943</c:v>
                </c:pt>
                <c:pt idx="186">
                  <c:v>1929.817842000738</c:v>
                </c:pt>
                <c:pt idx="187">
                  <c:v>1953.0614118240189</c:v>
                </c:pt>
                <c:pt idx="188">
                  <c:v>1958.7539261312431</c:v>
                </c:pt>
                <c:pt idx="189">
                  <c:v>3980.0650423937836</c:v>
                </c:pt>
                <c:pt idx="190">
                  <c:v>3778.8369573153118</c:v>
                </c:pt>
                <c:pt idx="191">
                  <c:v>3778.8369573153118</c:v>
                </c:pt>
                <c:pt idx="192">
                  <c:v>3875.8266262300772</c:v>
                </c:pt>
                <c:pt idx="193">
                  <c:v>4015.1119175135132</c:v>
                </c:pt>
                <c:pt idx="194">
                  <c:v>4015.1119175135132</c:v>
                </c:pt>
                <c:pt idx="195">
                  <c:v>3561.5251860780841</c:v>
                </c:pt>
                <c:pt idx="196">
                  <c:v>3640.7127497140013</c:v>
                </c:pt>
                <c:pt idx="197">
                  <c:v>3640.7127497140013</c:v>
                </c:pt>
                <c:pt idx="198">
                  <c:v>3640.7127497140013</c:v>
                </c:pt>
                <c:pt idx="199">
                  <c:v>3640.7127497140013</c:v>
                </c:pt>
                <c:pt idx="200">
                  <c:v>3422.8936623080244</c:v>
                </c:pt>
                <c:pt idx="201">
                  <c:v>3422.8936623080244</c:v>
                </c:pt>
                <c:pt idx="202">
                  <c:v>3422.8936623080244</c:v>
                </c:pt>
                <c:pt idx="203">
                  <c:v>3498.5060375854241</c:v>
                </c:pt>
                <c:pt idx="204">
                  <c:v>3498.5060375854241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190D-4F50-A790-4DD632B70743}"/>
            </c:ext>
          </c:extLst>
        </c:ser>
        <c:ser>
          <c:idx val="0"/>
          <c:order val="1"/>
          <c:tx>
            <c:v>COD needed for complete selenate reduction</c:v>
          </c:tx>
          <c:spPr>
            <a:ln w="19050">
              <a:noFill/>
            </a:ln>
          </c:spPr>
          <c:xVal>
            <c:numRef>
              <c:f>'data and analysis'!$A$13:$A$162</c:f>
              <c:numCache>
                <c:formatCode>General</c:formatCode>
                <c:ptCount val="15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</c:numCache>
            </c:numRef>
          </c:xVal>
          <c:yVal>
            <c:numRef>
              <c:f>'data and analysis'!$AG$13:$AG$217</c:f>
              <c:numCache>
                <c:formatCode>0</c:formatCode>
                <c:ptCount val="20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51.352937715511182</c:v>
                </c:pt>
                <c:pt idx="11">
                  <c:v>51.352937715511182</c:v>
                </c:pt>
                <c:pt idx="12">
                  <c:v>51.352937715511182</c:v>
                </c:pt>
                <c:pt idx="13">
                  <c:v>51.352937715511182</c:v>
                </c:pt>
                <c:pt idx="14">
                  <c:v>51.352937715511182</c:v>
                </c:pt>
                <c:pt idx="15">
                  <c:v>51.352937715511182</c:v>
                </c:pt>
                <c:pt idx="16">
                  <c:v>51.352937715511182</c:v>
                </c:pt>
                <c:pt idx="17">
                  <c:v>49.00740561224216</c:v>
                </c:pt>
                <c:pt idx="18">
                  <c:v>49.00740561224216</c:v>
                </c:pt>
                <c:pt idx="19">
                  <c:v>49.00740561224216</c:v>
                </c:pt>
                <c:pt idx="20">
                  <c:v>58.098781910866293</c:v>
                </c:pt>
                <c:pt idx="21">
                  <c:v>58.098781910866293</c:v>
                </c:pt>
                <c:pt idx="22">
                  <c:v>58.098781910866293</c:v>
                </c:pt>
                <c:pt idx="23">
                  <c:v>58.098781910866293</c:v>
                </c:pt>
                <c:pt idx="24">
                  <c:v>38.732521273910862</c:v>
                </c:pt>
                <c:pt idx="25">
                  <c:v>27.092212179050051</c:v>
                </c:pt>
                <c:pt idx="26">
                  <c:v>27.092212179050051</c:v>
                </c:pt>
                <c:pt idx="27">
                  <c:v>27.092212179050051</c:v>
                </c:pt>
                <c:pt idx="28">
                  <c:v>27.092212179050051</c:v>
                </c:pt>
                <c:pt idx="29">
                  <c:v>27.092212179050051</c:v>
                </c:pt>
                <c:pt idx="30">
                  <c:v>27.600018075331178</c:v>
                </c:pt>
                <c:pt idx="31">
                  <c:v>27.600018075331178</c:v>
                </c:pt>
                <c:pt idx="32">
                  <c:v>27.600018075331178</c:v>
                </c:pt>
                <c:pt idx="33">
                  <c:v>27.600018075331178</c:v>
                </c:pt>
                <c:pt idx="34">
                  <c:v>27.600018075331178</c:v>
                </c:pt>
                <c:pt idx="35">
                  <c:v>27.600018075331178</c:v>
                </c:pt>
                <c:pt idx="36">
                  <c:v>25.37148998919308</c:v>
                </c:pt>
                <c:pt idx="37">
                  <c:v>25.37148998919308</c:v>
                </c:pt>
                <c:pt idx="38">
                  <c:v>25.37148998919308</c:v>
                </c:pt>
                <c:pt idx="39">
                  <c:v>25.37148998919308</c:v>
                </c:pt>
                <c:pt idx="40">
                  <c:v>25.498347439139057</c:v>
                </c:pt>
                <c:pt idx="41">
                  <c:v>25.498347439139057</c:v>
                </c:pt>
                <c:pt idx="42">
                  <c:v>25.498347439139057</c:v>
                </c:pt>
                <c:pt idx="43">
                  <c:v>25.498347439139057</c:v>
                </c:pt>
                <c:pt idx="44">
                  <c:v>24.159030400899759</c:v>
                </c:pt>
                <c:pt idx="45">
                  <c:v>24.159030400899759</c:v>
                </c:pt>
                <c:pt idx="46">
                  <c:v>24.159030400899759</c:v>
                </c:pt>
                <c:pt idx="47">
                  <c:v>24.159030400899759</c:v>
                </c:pt>
                <c:pt idx="48">
                  <c:v>24.159030400899759</c:v>
                </c:pt>
                <c:pt idx="49">
                  <c:v>24.159030400899759</c:v>
                </c:pt>
                <c:pt idx="50">
                  <c:v>24.159030400899759</c:v>
                </c:pt>
                <c:pt idx="51">
                  <c:v>24.159030400899759</c:v>
                </c:pt>
                <c:pt idx="52">
                  <c:v>24.159030400899759</c:v>
                </c:pt>
                <c:pt idx="53">
                  <c:v>24.159030400899759</c:v>
                </c:pt>
                <c:pt idx="54">
                  <c:v>24.159030400899759</c:v>
                </c:pt>
                <c:pt idx="55">
                  <c:v>24.159030400899759</c:v>
                </c:pt>
                <c:pt idx="56">
                  <c:v>24.159030400899759</c:v>
                </c:pt>
                <c:pt idx="57">
                  <c:v>24.159030400899759</c:v>
                </c:pt>
                <c:pt idx="58">
                  <c:v>24.619061078066782</c:v>
                </c:pt>
                <c:pt idx="59">
                  <c:v>24.619061078066782</c:v>
                </c:pt>
                <c:pt idx="60">
                  <c:v>24.619061078066782</c:v>
                </c:pt>
                <c:pt idx="61">
                  <c:v>25.740942342383754</c:v>
                </c:pt>
                <c:pt idx="62">
                  <c:v>25.740942342383754</c:v>
                </c:pt>
                <c:pt idx="63">
                  <c:v>25.740942342383754</c:v>
                </c:pt>
                <c:pt idx="64">
                  <c:v>25.180001710225287</c:v>
                </c:pt>
                <c:pt idx="65">
                  <c:v>25.180001710225287</c:v>
                </c:pt>
                <c:pt idx="66">
                  <c:v>58.017288240391728</c:v>
                </c:pt>
                <c:pt idx="67">
                  <c:v>58.017288240391728</c:v>
                </c:pt>
                <c:pt idx="68">
                  <c:v>58.017288240391728</c:v>
                </c:pt>
                <c:pt idx="69">
                  <c:v>58.017288240391728</c:v>
                </c:pt>
                <c:pt idx="70">
                  <c:v>58.017288240391728</c:v>
                </c:pt>
                <c:pt idx="71">
                  <c:v>58.017288240391728</c:v>
                </c:pt>
                <c:pt idx="72">
                  <c:v>58.017288240391728</c:v>
                </c:pt>
                <c:pt idx="73">
                  <c:v>58.017288240391728</c:v>
                </c:pt>
                <c:pt idx="74">
                  <c:v>58.017288240391728</c:v>
                </c:pt>
                <c:pt idx="75">
                  <c:v>48.416063201290406</c:v>
                </c:pt>
                <c:pt idx="76">
                  <c:v>48.416063201290406</c:v>
                </c:pt>
                <c:pt idx="77">
                  <c:v>48.416063201290406</c:v>
                </c:pt>
                <c:pt idx="78">
                  <c:v>48.416063201290406</c:v>
                </c:pt>
                <c:pt idx="79">
                  <c:v>48.416063201290406</c:v>
                </c:pt>
                <c:pt idx="80">
                  <c:v>48.416063201290406</c:v>
                </c:pt>
                <c:pt idx="81">
                  <c:v>48.13087717553303</c:v>
                </c:pt>
                <c:pt idx="82">
                  <c:v>48.13087717553303</c:v>
                </c:pt>
                <c:pt idx="83">
                  <c:v>48.13087717553303</c:v>
                </c:pt>
                <c:pt idx="84">
                  <c:v>48.501163116613924</c:v>
                </c:pt>
                <c:pt idx="85">
                  <c:v>46.608849080668037</c:v>
                </c:pt>
                <c:pt idx="86">
                  <c:v>46.608849080668037</c:v>
                </c:pt>
                <c:pt idx="87">
                  <c:v>46.608849080668037</c:v>
                </c:pt>
                <c:pt idx="88">
                  <c:v>46.608849080668037</c:v>
                </c:pt>
                <c:pt idx="89">
                  <c:v>46.608849080668037</c:v>
                </c:pt>
                <c:pt idx="90">
                  <c:v>46.608849080668037</c:v>
                </c:pt>
                <c:pt idx="91">
                  <c:v>46.982886093750878</c:v>
                </c:pt>
                <c:pt idx="92">
                  <c:v>46.982886093750878</c:v>
                </c:pt>
                <c:pt idx="93">
                  <c:v>46.982886093750878</c:v>
                </c:pt>
                <c:pt idx="94">
                  <c:v>46.982886093750878</c:v>
                </c:pt>
                <c:pt idx="95">
                  <c:v>46.982886093750878</c:v>
                </c:pt>
                <c:pt idx="96">
                  <c:v>46.923709785525482</c:v>
                </c:pt>
                <c:pt idx="97">
                  <c:v>46.923709785525482</c:v>
                </c:pt>
                <c:pt idx="98">
                  <c:v>46.923709785525482</c:v>
                </c:pt>
                <c:pt idx="99">
                  <c:v>46.923709785525482</c:v>
                </c:pt>
                <c:pt idx="100">
                  <c:v>46.923709785525482</c:v>
                </c:pt>
                <c:pt idx="101">
                  <c:v>46.923709785525482</c:v>
                </c:pt>
                <c:pt idx="102">
                  <c:v>46.774203789167835</c:v>
                </c:pt>
                <c:pt idx="103">
                  <c:v>46.19732784182451</c:v>
                </c:pt>
                <c:pt idx="104">
                  <c:v>46.19732784182451</c:v>
                </c:pt>
                <c:pt idx="105">
                  <c:v>47.254127662166269</c:v>
                </c:pt>
                <c:pt idx="106">
                  <c:v>47.254127662166269</c:v>
                </c:pt>
                <c:pt idx="107">
                  <c:v>46.228173121900703</c:v>
                </c:pt>
                <c:pt idx="108">
                  <c:v>46.101200949227241</c:v>
                </c:pt>
                <c:pt idx="109">
                  <c:v>46.101200949227241</c:v>
                </c:pt>
                <c:pt idx="110">
                  <c:v>46.349668654275021</c:v>
                </c:pt>
                <c:pt idx="111">
                  <c:v>68.244495935217572</c:v>
                </c:pt>
                <c:pt idx="112">
                  <c:v>68.244495935217572</c:v>
                </c:pt>
                <c:pt idx="113">
                  <c:v>69.228082903227204</c:v>
                </c:pt>
                <c:pt idx="114">
                  <c:v>73.024897251152055</c:v>
                </c:pt>
                <c:pt idx="115">
                  <c:v>70.374336348771706</c:v>
                </c:pt>
                <c:pt idx="116">
                  <c:v>69.130489899127369</c:v>
                </c:pt>
                <c:pt idx="117">
                  <c:v>69.66529111289455</c:v>
                </c:pt>
                <c:pt idx="118">
                  <c:v>72.195897774549493</c:v>
                </c:pt>
                <c:pt idx="119">
                  <c:v>68.651182291563686</c:v>
                </c:pt>
                <c:pt idx="120">
                  <c:v>68.849093117227795</c:v>
                </c:pt>
                <c:pt idx="121">
                  <c:v>71.891910675080382</c:v>
                </c:pt>
                <c:pt idx="122">
                  <c:v>67.048186226701091</c:v>
                </c:pt>
                <c:pt idx="123">
                  <c:v>66.909920798176614</c:v>
                </c:pt>
                <c:pt idx="124">
                  <c:v>66.272455708868634</c:v>
                </c:pt>
                <c:pt idx="125">
                  <c:v>67.83781783524654</c:v>
                </c:pt>
                <c:pt idx="126">
                  <c:v>67.598229012442559</c:v>
                </c:pt>
                <c:pt idx="127">
                  <c:v>67.598229012442559</c:v>
                </c:pt>
                <c:pt idx="128">
                  <c:v>60.104791671933143</c:v>
                </c:pt>
                <c:pt idx="129">
                  <c:v>64.82590689238171</c:v>
                </c:pt>
                <c:pt idx="130">
                  <c:v>68.479312638477481</c:v>
                </c:pt>
                <c:pt idx="131">
                  <c:v>68.058780031776323</c:v>
                </c:pt>
                <c:pt idx="132">
                  <c:v>68.058780031776323</c:v>
                </c:pt>
                <c:pt idx="133">
                  <c:v>68.127580052258338</c:v>
                </c:pt>
                <c:pt idx="134">
                  <c:v>65.326890949879726</c:v>
                </c:pt>
                <c:pt idx="135">
                  <c:v>64.923731095380077</c:v>
                </c:pt>
                <c:pt idx="136">
                  <c:v>64.923731095380077</c:v>
                </c:pt>
                <c:pt idx="137">
                  <c:v>68.209402836961843</c:v>
                </c:pt>
                <c:pt idx="138">
                  <c:v>68.209402836961843</c:v>
                </c:pt>
                <c:pt idx="139">
                  <c:v>68.209402836961843</c:v>
                </c:pt>
                <c:pt idx="140">
                  <c:v>69.327321222620796</c:v>
                </c:pt>
                <c:pt idx="141">
                  <c:v>67.360717792374047</c:v>
                </c:pt>
                <c:pt idx="142">
                  <c:v>64.820883640908747</c:v>
                </c:pt>
                <c:pt idx="143">
                  <c:v>66.084039884210171</c:v>
                </c:pt>
                <c:pt idx="144">
                  <c:v>66.833255694396584</c:v>
                </c:pt>
                <c:pt idx="145">
                  <c:v>66.833255694396584</c:v>
                </c:pt>
                <c:pt idx="146">
                  <c:v>66.915233869354736</c:v>
                </c:pt>
                <c:pt idx="147">
                  <c:v>67.352438045304837</c:v>
                </c:pt>
                <c:pt idx="148">
                  <c:v>67.352438045304837</c:v>
                </c:pt>
                <c:pt idx="149">
                  <c:v>68.113851886167936</c:v>
                </c:pt>
                <c:pt idx="150">
                  <c:v>136.22770377233587</c:v>
                </c:pt>
                <c:pt idx="151">
                  <c:v>155.74145139481172</c:v>
                </c:pt>
                <c:pt idx="152">
                  <c:v>155.74145139481172</c:v>
                </c:pt>
                <c:pt idx="153">
                  <c:v>131.7890137697226</c:v>
                </c:pt>
                <c:pt idx="154">
                  <c:v>131.7890137697226</c:v>
                </c:pt>
                <c:pt idx="155">
                  <c:v>144.00507397334803</c:v>
                </c:pt>
                <c:pt idx="156">
                  <c:v>136.48244621712905</c:v>
                </c:pt>
                <c:pt idx="157">
                  <c:v>140.654002610406</c:v>
                </c:pt>
                <c:pt idx="158">
                  <c:v>140.86124930070176</c:v>
                </c:pt>
                <c:pt idx="159">
                  <c:v>140.86124930070176</c:v>
                </c:pt>
                <c:pt idx="160">
                  <c:v>140.86124930070176</c:v>
                </c:pt>
                <c:pt idx="161">
                  <c:v>140.86124930070176</c:v>
                </c:pt>
                <c:pt idx="162">
                  <c:v>140.86124930070176</c:v>
                </c:pt>
                <c:pt idx="163">
                  <c:v>154.2554187427792</c:v>
                </c:pt>
                <c:pt idx="164">
                  <c:v>154.2554187427792</c:v>
                </c:pt>
                <c:pt idx="165">
                  <c:v>143.82636420792181</c:v>
                </c:pt>
                <c:pt idx="166">
                  <c:v>143.82636420792181</c:v>
                </c:pt>
                <c:pt idx="167">
                  <c:v>144.8694341185261</c:v>
                </c:pt>
                <c:pt idx="168">
                  <c:v>144.8694341185261</c:v>
                </c:pt>
                <c:pt idx="169">
                  <c:v>144.8694341185261</c:v>
                </c:pt>
                <c:pt idx="170">
                  <c:v>143.3355613429583</c:v>
                </c:pt>
                <c:pt idx="171">
                  <c:v>143.30563808335225</c:v>
                </c:pt>
                <c:pt idx="172">
                  <c:v>140.73004378280507</c:v>
                </c:pt>
                <c:pt idx="173">
                  <c:v>141.27213851384087</c:v>
                </c:pt>
                <c:pt idx="174">
                  <c:v>138.99848221856269</c:v>
                </c:pt>
                <c:pt idx="175">
                  <c:v>138.99848221856269</c:v>
                </c:pt>
                <c:pt idx="176">
                  <c:v>134.26976672463118</c:v>
                </c:pt>
                <c:pt idx="177">
                  <c:v>134.26976672463118</c:v>
                </c:pt>
                <c:pt idx="178">
                  <c:v>139.08669900578664</c:v>
                </c:pt>
                <c:pt idx="179">
                  <c:v>138.50663666744816</c:v>
                </c:pt>
                <c:pt idx="180">
                  <c:v>109.52668281756256</c:v>
                </c:pt>
                <c:pt idx="181">
                  <c:v>109.84751593757812</c:v>
                </c:pt>
                <c:pt idx="182">
                  <c:v>219.69503187515625</c:v>
                </c:pt>
                <c:pt idx="183">
                  <c:v>290.10491590258727</c:v>
                </c:pt>
                <c:pt idx="184">
                  <c:v>283.70405217414628</c:v>
                </c:pt>
                <c:pt idx="185">
                  <c:v>283.70405217414628</c:v>
                </c:pt>
                <c:pt idx="186">
                  <c:v>139.67357685802992</c:v>
                </c:pt>
                <c:pt idx="187">
                  <c:v>140.10000159181979</c:v>
                </c:pt>
                <c:pt idx="188">
                  <c:v>140.0606668155373</c:v>
                </c:pt>
                <c:pt idx="189">
                  <c:v>284.78697448149273</c:v>
                </c:pt>
                <c:pt idx="190">
                  <c:v>282.999464741466</c:v>
                </c:pt>
                <c:pt idx="191">
                  <c:v>282.999464741466</c:v>
                </c:pt>
                <c:pt idx="192">
                  <c:v>277.96381894776437</c:v>
                </c:pt>
                <c:pt idx="193">
                  <c:v>280.93170045055547</c:v>
                </c:pt>
                <c:pt idx="194">
                  <c:v>284.02842576896364</c:v>
                </c:pt>
                <c:pt idx="195">
                  <c:v>284.02842576896364</c:v>
                </c:pt>
                <c:pt idx="196">
                  <c:v>280.00572181939225</c:v>
                </c:pt>
                <c:pt idx="197">
                  <c:v>280.00572181939225</c:v>
                </c:pt>
                <c:pt idx="198">
                  <c:v>280.00572181939225</c:v>
                </c:pt>
                <c:pt idx="199">
                  <c:v>280.00572181939225</c:v>
                </c:pt>
                <c:pt idx="200">
                  <c:v>279.12759400838587</c:v>
                </c:pt>
                <c:pt idx="201">
                  <c:v>278.30557558870771</c:v>
                </c:pt>
                <c:pt idx="202">
                  <c:v>278.30557558870771</c:v>
                </c:pt>
                <c:pt idx="203">
                  <c:v>274.57939477687171</c:v>
                </c:pt>
                <c:pt idx="204">
                  <c:v>274.57939477687171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0D-4F50-A790-4DD632B70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valAx>
        <c:axId val="1350558271"/>
        <c:scaling>
          <c:orientation val="minMax"/>
          <c:max val="35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Time (day)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Ethanol load, stoichiometric COD for SeO</a:t>
                </a:r>
                <a:r>
                  <a:rPr lang="en-US" baseline="-25000"/>
                  <a:t>4</a:t>
                </a:r>
                <a:r>
                  <a:rPr lang="en-US" baseline="30000"/>
                  <a:t>2- </a:t>
                </a:r>
                <a:r>
                  <a:rPr lang="en-US"/>
                  <a:t>reduction</a:t>
                </a:r>
              </a:p>
              <a:p>
                <a:pPr>
                  <a:defRPr/>
                </a:pPr>
                <a:r>
                  <a:rPr lang="en-US"/>
                  <a:t> (mgCOD L</a:t>
                </a:r>
                <a:r>
                  <a:rPr lang="en-US" baseline="30000"/>
                  <a:t>-1</a:t>
                </a:r>
                <a:r>
                  <a:rPr lang="en-US"/>
                  <a:t> day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2.3554627917067198E-2"/>
              <c:y val="5.4160240950537918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 b="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89296292671759"/>
          <c:y val="3.293917324286811E-2"/>
          <c:w val="0.79755599188167214"/>
          <c:h val="0.80322217163647325"/>
        </c:manualLayout>
      </c:layout>
      <c:scatterChart>
        <c:scatterStyle val="lineMarker"/>
        <c:varyColors val="0"/>
        <c:ser>
          <c:idx val="3"/>
          <c:order val="0"/>
          <c:tx>
            <c:v>acetate formed</c:v>
          </c:tx>
          <c:spPr>
            <a:ln w="19050"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analysis'!$I$13:$I$217</c:f>
              <c:numCache>
                <c:formatCode>0</c:formatCode>
                <c:ptCount val="205"/>
                <c:pt idx="0">
                  <c:v>0</c:v>
                </c:pt>
                <c:pt idx="1">
                  <c:v>9.6529431229729665E-2</c:v>
                </c:pt>
                <c:pt idx="2">
                  <c:v>0.52100431653159918</c:v>
                </c:pt>
                <c:pt idx="3">
                  <c:v>0.87979170377763982</c:v>
                </c:pt>
                <c:pt idx="4">
                  <c:v>0.7865422061006373</c:v>
                </c:pt>
                <c:pt idx="5">
                  <c:v>0.45485653761592232</c:v>
                </c:pt>
                <c:pt idx="6">
                  <c:v>0.52937704662765728</c:v>
                </c:pt>
                <c:pt idx="7">
                  <c:v>0.1607159224521906</c:v>
                </c:pt>
                <c:pt idx="8">
                  <c:v>4.7233449488029822E-2</c:v>
                </c:pt>
                <c:pt idx="9">
                  <c:v>3.8628787919269138E-2</c:v>
                </c:pt>
                <c:pt idx="10">
                  <c:v>4.5308251510147654E-2</c:v>
                </c:pt>
                <c:pt idx="11">
                  <c:v>6.7705450901472092E-2</c:v>
                </c:pt>
                <c:pt idx="12">
                  <c:v>6.3332655584491665E-2</c:v>
                </c:pt>
                <c:pt idx="13">
                  <c:v>7.819518789748893E-2</c:v>
                </c:pt>
                <c:pt idx="14">
                  <c:v>6.695197990691773E-2</c:v>
                </c:pt>
                <c:pt idx="15">
                  <c:v>5.8346280533427011E-2</c:v>
                </c:pt>
                <c:pt idx="16">
                  <c:v>3.6132214035612523E-2</c:v>
                </c:pt>
                <c:pt idx="17">
                  <c:v>0</c:v>
                </c:pt>
                <c:pt idx="18">
                  <c:v>3.4055105294705026E-2</c:v>
                </c:pt>
                <c:pt idx="19">
                  <c:v>5.4315937517634548E-2</c:v>
                </c:pt>
                <c:pt idx="20">
                  <c:v>6.3561338481108759E-2</c:v>
                </c:pt>
                <c:pt idx="21">
                  <c:v>6.8975875089084329E-2</c:v>
                </c:pt>
                <c:pt idx="22">
                  <c:v>7.6028950374176424E-2</c:v>
                </c:pt>
                <c:pt idx="23">
                  <c:v>6.4792095040648215E-2</c:v>
                </c:pt>
                <c:pt idx="24">
                  <c:v>8.3488134869854347E-2</c:v>
                </c:pt>
                <c:pt idx="25">
                  <c:v>4.2112292525691118E-2</c:v>
                </c:pt>
                <c:pt idx="26">
                  <c:v>0</c:v>
                </c:pt>
                <c:pt idx="27">
                  <c:v>0</c:v>
                </c:pt>
                <c:pt idx="28">
                  <c:v>3.0278892944649527E-2</c:v>
                </c:pt>
                <c:pt idx="29">
                  <c:v>0</c:v>
                </c:pt>
                <c:pt idx="30">
                  <c:v>0</c:v>
                </c:pt>
                <c:pt idx="31">
                  <c:v>5.7489831762365634E-2</c:v>
                </c:pt>
                <c:pt idx="32">
                  <c:v>9.6496315120449816E-2</c:v>
                </c:pt>
                <c:pt idx="33">
                  <c:v>0.2207891754523327</c:v>
                </c:pt>
                <c:pt idx="34">
                  <c:v>0.19423864566365187</c:v>
                </c:pt>
                <c:pt idx="35">
                  <c:v>0.1099367691904017</c:v>
                </c:pt>
                <c:pt idx="36">
                  <c:v>8.6587286329886062E-2</c:v>
                </c:pt>
                <c:pt idx="37">
                  <c:v>0.10551763691603852</c:v>
                </c:pt>
                <c:pt idx="38">
                  <c:v>0.13467341341207545</c:v>
                </c:pt>
                <c:pt idx="39">
                  <c:v>0.15163386653593328</c:v>
                </c:pt>
                <c:pt idx="40">
                  <c:v>0.12055132205685742</c:v>
                </c:pt>
                <c:pt idx="41">
                  <c:v>0.11558090743924995</c:v>
                </c:pt>
                <c:pt idx="42">
                  <c:v>0</c:v>
                </c:pt>
                <c:pt idx="43">
                  <c:v>0.1710323876193437</c:v>
                </c:pt>
                <c:pt idx="44">
                  <c:v>0</c:v>
                </c:pt>
                <c:pt idx="45">
                  <c:v>0.10225702111085952</c:v>
                </c:pt>
                <c:pt idx="46">
                  <c:v>0.11576281421540859</c:v>
                </c:pt>
                <c:pt idx="47">
                  <c:v>0.12997286623174961</c:v>
                </c:pt>
                <c:pt idx="48">
                  <c:v>0.10645402157098166</c:v>
                </c:pt>
                <c:pt idx="49">
                  <c:v>0.11994623191344099</c:v>
                </c:pt>
                <c:pt idx="50">
                  <c:v>0.14295331315095738</c:v>
                </c:pt>
                <c:pt idx="51">
                  <c:v>9.6083071536258807E-2</c:v>
                </c:pt>
                <c:pt idx="52">
                  <c:v>0.16556547192943497</c:v>
                </c:pt>
                <c:pt idx="53">
                  <c:v>0.10191285144565053</c:v>
                </c:pt>
                <c:pt idx="54">
                  <c:v>0.10885933887050495</c:v>
                </c:pt>
                <c:pt idx="55">
                  <c:v>0.10331786404030802</c:v>
                </c:pt>
                <c:pt idx="56">
                  <c:v>0.13091993527229601</c:v>
                </c:pt>
                <c:pt idx="57">
                  <c:v>0.158689308159916</c:v>
                </c:pt>
                <c:pt idx="58">
                  <c:v>0.20277845866425256</c:v>
                </c:pt>
                <c:pt idx="59">
                  <c:v>0.24360209141503197</c:v>
                </c:pt>
                <c:pt idx="60">
                  <c:v>0.21171962448471507</c:v>
                </c:pt>
                <c:pt idx="61">
                  <c:v>0.16220141973576077</c:v>
                </c:pt>
                <c:pt idx="62">
                  <c:v>0.19120140410603531</c:v>
                </c:pt>
                <c:pt idx="63">
                  <c:v>0.17899963653096584</c:v>
                </c:pt>
                <c:pt idx="64">
                  <c:v>0</c:v>
                </c:pt>
                <c:pt idx="65">
                  <c:v>9.7702369089851901E-2</c:v>
                </c:pt>
                <c:pt idx="66">
                  <c:v>0.18038172430243007</c:v>
                </c:pt>
                <c:pt idx="67">
                  <c:v>0.15738657156348884</c:v>
                </c:pt>
                <c:pt idx="68">
                  <c:v>0.44208614084085412</c:v>
                </c:pt>
                <c:pt idx="69">
                  <c:v>0.27049956768147265</c:v>
                </c:pt>
                <c:pt idx="70">
                  <c:v>0.29247115060332773</c:v>
                </c:pt>
                <c:pt idx="71">
                  <c:v>0.31230861343747346</c:v>
                </c:pt>
                <c:pt idx="72">
                  <c:v>0.24166565836798307</c:v>
                </c:pt>
                <c:pt idx="73">
                  <c:v>0.26632659402666503</c:v>
                </c:pt>
                <c:pt idx="74">
                  <c:v>0.30708457114831955</c:v>
                </c:pt>
                <c:pt idx="75">
                  <c:v>0.10068757433783512</c:v>
                </c:pt>
                <c:pt idx="76">
                  <c:v>0.13860620356488809</c:v>
                </c:pt>
                <c:pt idx="77">
                  <c:v>0.14129468744459961</c:v>
                </c:pt>
                <c:pt idx="78">
                  <c:v>0.27825391853217979</c:v>
                </c:pt>
                <c:pt idx="79">
                  <c:v>0.30016893960739982</c:v>
                </c:pt>
                <c:pt idx="80">
                  <c:v>0.3181869630105974</c:v>
                </c:pt>
                <c:pt idx="81">
                  <c:v>0.11550138507562475</c:v>
                </c:pt>
                <c:pt idx="82">
                  <c:v>9.2320600109864759E-2</c:v>
                </c:pt>
                <c:pt idx="83">
                  <c:v>6.8541579141693426E-2</c:v>
                </c:pt>
                <c:pt idx="84">
                  <c:v>0.45532647685942884</c:v>
                </c:pt>
                <c:pt idx="85">
                  <c:v>0.29492043450413391</c:v>
                </c:pt>
                <c:pt idx="86">
                  <c:v>0.39591246496484306</c:v>
                </c:pt>
                <c:pt idx="87">
                  <c:v>0.3926232603389706</c:v>
                </c:pt>
                <c:pt idx="88">
                  <c:v>0.37706614389372167</c:v>
                </c:pt>
                <c:pt idx="89">
                  <c:v>0.29804839107750142</c:v>
                </c:pt>
                <c:pt idx="90">
                  <c:v>0.3389743138780042</c:v>
                </c:pt>
                <c:pt idx="91">
                  <c:v>0.40333925070983384</c:v>
                </c:pt>
                <c:pt idx="92">
                  <c:v>0.16889991080664671</c:v>
                </c:pt>
                <c:pt idx="93">
                  <c:v>0.39901302805785888</c:v>
                </c:pt>
                <c:pt idx="94">
                  <c:v>0.33469208191448363</c:v>
                </c:pt>
                <c:pt idx="95">
                  <c:v>0.20788692925725197</c:v>
                </c:pt>
                <c:pt idx="96">
                  <c:v>0.77930978227490477</c:v>
                </c:pt>
                <c:pt idx="97">
                  <c:v>0.66957460110465994</c:v>
                </c:pt>
                <c:pt idx="98">
                  <c:v>0.62298708421189042</c:v>
                </c:pt>
                <c:pt idx="99">
                  <c:v>0.5597962394464373</c:v>
                </c:pt>
                <c:pt idx="100">
                  <c:v>0.68504458558457304</c:v>
                </c:pt>
                <c:pt idx="101">
                  <c:v>0.31260727649307202</c:v>
                </c:pt>
                <c:pt idx="102">
                  <c:v>0.61354643296744038</c:v>
                </c:pt>
                <c:pt idx="103">
                  <c:v>0.58379709049153783</c:v>
                </c:pt>
                <c:pt idx="104">
                  <c:v>0.71226301363220457</c:v>
                </c:pt>
                <c:pt idx="105">
                  <c:v>0.85278323116875232</c:v>
                </c:pt>
                <c:pt idx="106">
                  <c:v>0.91160262367358569</c:v>
                </c:pt>
                <c:pt idx="107">
                  <c:v>0.9349486861792442</c:v>
                </c:pt>
                <c:pt idx="108">
                  <c:v>0.95727443559685932</c:v>
                </c:pt>
                <c:pt idx="109">
                  <c:v>1.0951518419994946</c:v>
                </c:pt>
                <c:pt idx="110">
                  <c:v>0.76944457882197037</c:v>
                </c:pt>
                <c:pt idx="111">
                  <c:v>1.742097502117671</c:v>
                </c:pt>
                <c:pt idx="112">
                  <c:v>1.4101211278239123</c:v>
                </c:pt>
                <c:pt idx="113">
                  <c:v>1.6710315439566861</c:v>
                </c:pt>
                <c:pt idx="114">
                  <c:v>1.549746354194256</c:v>
                </c:pt>
                <c:pt idx="115">
                  <c:v>1.558007253686265</c:v>
                </c:pt>
                <c:pt idx="116">
                  <c:v>1.6121209649492927</c:v>
                </c:pt>
                <c:pt idx="117">
                  <c:v>1.5627215430750903</c:v>
                </c:pt>
                <c:pt idx="118">
                  <c:v>1.7062556916582421</c:v>
                </c:pt>
                <c:pt idx="119">
                  <c:v>1.1976135973158628</c:v>
                </c:pt>
                <c:pt idx="120">
                  <c:v>1.0841444733042436</c:v>
                </c:pt>
                <c:pt idx="121">
                  <c:v>1.0504399652397918</c:v>
                </c:pt>
                <c:pt idx="122">
                  <c:v>1.916875692533591</c:v>
                </c:pt>
                <c:pt idx="123">
                  <c:v>1.5588667586543197</c:v>
                </c:pt>
                <c:pt idx="124">
                  <c:v>1.7921420523458518</c:v>
                </c:pt>
                <c:pt idx="125">
                  <c:v>0.98262911788667118</c:v>
                </c:pt>
                <c:pt idx="126">
                  <c:v>1.6520070554803745</c:v>
                </c:pt>
                <c:pt idx="127">
                  <c:v>1.7444064383506721</c:v>
                </c:pt>
                <c:pt idx="128">
                  <c:v>1.9552303123036561</c:v>
                </c:pt>
                <c:pt idx="129">
                  <c:v>2.3316088006982008</c:v>
                </c:pt>
                <c:pt idx="130">
                  <c:v>2.1275006852911451</c:v>
                </c:pt>
                <c:pt idx="131">
                  <c:v>3.9431670750258303</c:v>
                </c:pt>
                <c:pt idx="132">
                  <c:v>4.6356312374905446</c:v>
                </c:pt>
                <c:pt idx="133">
                  <c:v>5.0442808702281816</c:v>
                </c:pt>
                <c:pt idx="134">
                  <c:v>4.7875981463338473</c:v>
                </c:pt>
                <c:pt idx="135">
                  <c:v>4.5452301105635353</c:v>
                </c:pt>
                <c:pt idx="136">
                  <c:v>4.6693120168403714</c:v>
                </c:pt>
                <c:pt idx="137">
                  <c:v>4.7429593078935985</c:v>
                </c:pt>
                <c:pt idx="138">
                  <c:v>4.9486523514911962</c:v>
                </c:pt>
                <c:pt idx="139">
                  <c:v>5.1711570179750854</c:v>
                </c:pt>
                <c:pt idx="140">
                  <c:v>5.1491885360009615</c:v>
                </c:pt>
                <c:pt idx="141">
                  <c:v>3.7533024742982426</c:v>
                </c:pt>
                <c:pt idx="142">
                  <c:v>4.7566129514398741</c:v>
                </c:pt>
                <c:pt idx="143">
                  <c:v>4.5677306149356163</c:v>
                </c:pt>
                <c:pt idx="144">
                  <c:v>4.740168231108596</c:v>
                </c:pt>
                <c:pt idx="145">
                  <c:v>5.1826898088045965</c:v>
                </c:pt>
                <c:pt idx="146">
                  <c:v>4.8867938233778059</c:v>
                </c:pt>
                <c:pt idx="147">
                  <c:v>4.3967879129297547</c:v>
                </c:pt>
                <c:pt idx="148">
                  <c:v>4.213896738183327</c:v>
                </c:pt>
                <c:pt idx="149">
                  <c:v>4.4165622342478601</c:v>
                </c:pt>
                <c:pt idx="150">
                  <c:v>4.5904582076961251</c:v>
                </c:pt>
                <c:pt idx="151">
                  <c:v>4.5902468841150759</c:v>
                </c:pt>
                <c:pt idx="152">
                  <c:v>4.0797625143636624</c:v>
                </c:pt>
                <c:pt idx="153">
                  <c:v>4.6207220305705263</c:v>
                </c:pt>
                <c:pt idx="154">
                  <c:v>4.4396213021993587</c:v>
                </c:pt>
                <c:pt idx="155">
                  <c:v>#N/A</c:v>
                </c:pt>
                <c:pt idx="156">
                  <c:v>6.6778786304456643</c:v>
                </c:pt>
                <c:pt idx="157">
                  <c:v>5.0179940719485678</c:v>
                </c:pt>
                <c:pt idx="158">
                  <c:v>4.7276684216517717</c:v>
                </c:pt>
                <c:pt idx="159">
                  <c:v>4.966133604773411</c:v>
                </c:pt>
                <c:pt idx="160">
                  <c:v>5.1790808096829082</c:v>
                </c:pt>
                <c:pt idx="161">
                  <c:v>5.4857516454957258</c:v>
                </c:pt>
                <c:pt idx="162">
                  <c:v>5.3297896183198405</c:v>
                </c:pt>
                <c:pt idx="163">
                  <c:v>4.7838546235838555</c:v>
                </c:pt>
                <c:pt idx="164">
                  <c:v>5.6348269582366761</c:v>
                </c:pt>
                <c:pt idx="165">
                  <c:v>5.1916168884788512</c:v>
                </c:pt>
                <c:pt idx="166">
                  <c:v>5.1702677638103944</c:v>
                </c:pt>
                <c:pt idx="167">
                  <c:v>4.7340565079383152</c:v>
                </c:pt>
                <c:pt idx="168">
                  <c:v>4.8187956733020334</c:v>
                </c:pt>
                <c:pt idx="169">
                  <c:v>5.3517965769822489</c:v>
                </c:pt>
                <c:pt idx="170">
                  <c:v>5.1199926708850034</c:v>
                </c:pt>
                <c:pt idx="171">
                  <c:v>5.2319844990518085</c:v>
                </c:pt>
                <c:pt idx="172">
                  <c:v>8.0701534950832841</c:v>
                </c:pt>
                <c:pt idx="173">
                  <c:v>7.9252421847784973</c:v>
                </c:pt>
                <c:pt idx="174">
                  <c:v>7.2827839529727889</c:v>
                </c:pt>
                <c:pt idx="175">
                  <c:v>#N/A</c:v>
                </c:pt>
                <c:pt idx="176">
                  <c:v>7.4329826451244685</c:v>
                </c:pt>
                <c:pt idx="177">
                  <c:v>7.9401891321350355</c:v>
                </c:pt>
                <c:pt idx="178">
                  <c:v>8.0694068003506452</c:v>
                </c:pt>
                <c:pt idx="179">
                  <c:v>11.420495681218084</c:v>
                </c:pt>
                <c:pt idx="180">
                  <c:v>10.726082532826847</c:v>
                </c:pt>
                <c:pt idx="181">
                  <c:v>11.531703038025753</c:v>
                </c:pt>
                <c:pt idx="182">
                  <c:v>11.069205978309851</c:v>
                </c:pt>
                <c:pt idx="183">
                  <c:v>12.585566753542659</c:v>
                </c:pt>
                <c:pt idx="184">
                  <c:v>#N/A</c:v>
                </c:pt>
                <c:pt idx="185">
                  <c:v>11.000367294642276</c:v>
                </c:pt>
                <c:pt idx="186">
                  <c:v>11.456986208537744</c:v>
                </c:pt>
                <c:pt idx="187">
                  <c:v>11.921989193039199</c:v>
                </c:pt>
                <c:pt idx="188">
                  <c:v>11.71058091170762</c:v>
                </c:pt>
                <c:pt idx="189">
                  <c:v>#N/A</c:v>
                </c:pt>
                <c:pt idx="190">
                  <c:v>#N/A</c:v>
                </c:pt>
                <c:pt idx="191">
                  <c:v>11.882051857765285</c:v>
                </c:pt>
                <c:pt idx="192">
                  <c:v>12.01650912929353</c:v>
                </c:pt>
                <c:pt idx="193">
                  <c:v>12.178144224577164</c:v>
                </c:pt>
                <c:pt idx="194">
                  <c:v>11.866821443204616</c:v>
                </c:pt>
                <c:pt idx="195">
                  <c:v>12.161161988005771</c:v>
                </c:pt>
                <c:pt idx="196">
                  <c:v>11.684360000027056</c:v>
                </c:pt>
                <c:pt idx="197">
                  <c:v>11.682394384742519</c:v>
                </c:pt>
                <c:pt idx="198">
                  <c:v>11.879847351230923</c:v>
                </c:pt>
                <c:pt idx="199">
                  <c:v>11.707890866158463</c:v>
                </c:pt>
                <c:pt idx="200">
                  <c:v>11.777253341466308</c:v>
                </c:pt>
                <c:pt idx="201">
                  <c:v>11.827092653979976</c:v>
                </c:pt>
                <c:pt idx="202">
                  <c:v>11.118505124653185</c:v>
                </c:pt>
                <c:pt idx="203">
                  <c:v>8.9535999223800271</c:v>
                </c:pt>
                <c:pt idx="204">
                  <c:v>10.007139572340991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58-4DF6-A7BB-206AABC603C9}"/>
            </c:ext>
          </c:extLst>
        </c:ser>
        <c:ser>
          <c:idx val="0"/>
          <c:order val="1"/>
          <c:tx>
            <c:v>ethanol consumed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analysis'!$F$13:$F$217</c:f>
              <c:numCache>
                <c:formatCode>0.0</c:formatCode>
                <c:ptCount val="205"/>
                <c:pt idx="0">
                  <c:v>0.94619530721552825</c:v>
                </c:pt>
                <c:pt idx="1">
                  <c:v>0.85788182981187266</c:v>
                </c:pt>
                <c:pt idx="2">
                  <c:v>1.0346708694872024</c:v>
                </c:pt>
                <c:pt idx="3">
                  <c:v>1.1111111111111112</c:v>
                </c:pt>
                <c:pt idx="4">
                  <c:v>1.1111111111111112</c:v>
                </c:pt>
                <c:pt idx="5">
                  <c:v>1.1111111111111112</c:v>
                </c:pt>
                <c:pt idx="6">
                  <c:v>1.1111111111111112</c:v>
                </c:pt>
                <c:pt idx="7">
                  <c:v>1.1111111111111112</c:v>
                </c:pt>
                <c:pt idx="8">
                  <c:v>1.1111111111111112</c:v>
                </c:pt>
                <c:pt idx="9">
                  <c:v>1.1111111111111112</c:v>
                </c:pt>
                <c:pt idx="10">
                  <c:v>1.1372846902648817</c:v>
                </c:pt>
                <c:pt idx="11">
                  <c:v>1.1372846902648817</c:v>
                </c:pt>
                <c:pt idx="12">
                  <c:v>1.1372846902648817</c:v>
                </c:pt>
                <c:pt idx="13">
                  <c:v>1.1372846902648817</c:v>
                </c:pt>
                <c:pt idx="14">
                  <c:v>1.1372846902648817</c:v>
                </c:pt>
                <c:pt idx="15">
                  <c:v>1.1372846902648817</c:v>
                </c:pt>
                <c:pt idx="16">
                  <c:v>1.1372846902648817</c:v>
                </c:pt>
                <c:pt idx="17">
                  <c:v>1.1535363687772087</c:v>
                </c:pt>
                <c:pt idx="18">
                  <c:v>1.1535363687772087</c:v>
                </c:pt>
                <c:pt idx="19">
                  <c:v>1.1535363687772087</c:v>
                </c:pt>
                <c:pt idx="20">
                  <c:v>1.1535363687772087</c:v>
                </c:pt>
                <c:pt idx="21">
                  <c:v>1.1535363687772087</c:v>
                </c:pt>
                <c:pt idx="22">
                  <c:v>1.1661541229428001</c:v>
                </c:pt>
                <c:pt idx="23">
                  <c:v>1.1661541229428001</c:v>
                </c:pt>
                <c:pt idx="24">
                  <c:v>0.83259334627329196</c:v>
                </c:pt>
                <c:pt idx="25">
                  <c:v>0.57723107336956514</c:v>
                </c:pt>
                <c:pt idx="26">
                  <c:v>0.57723107336956514</c:v>
                </c:pt>
                <c:pt idx="27">
                  <c:v>0.57723107336956514</c:v>
                </c:pt>
                <c:pt idx="28">
                  <c:v>0.57723107336956514</c:v>
                </c:pt>
                <c:pt idx="29">
                  <c:v>0.57723107336956514</c:v>
                </c:pt>
                <c:pt idx="30">
                  <c:v>0.57723107336956514</c:v>
                </c:pt>
                <c:pt idx="31">
                  <c:v>0.57723107336956514</c:v>
                </c:pt>
                <c:pt idx="32">
                  <c:v>1.074040585289759</c:v>
                </c:pt>
                <c:pt idx="33">
                  <c:v>1.074040585289759</c:v>
                </c:pt>
                <c:pt idx="34">
                  <c:v>1.074040585289759</c:v>
                </c:pt>
                <c:pt idx="35">
                  <c:v>1.074040585289759</c:v>
                </c:pt>
                <c:pt idx="36">
                  <c:v>1.5796412748665483</c:v>
                </c:pt>
                <c:pt idx="37">
                  <c:v>1.5796412748665483</c:v>
                </c:pt>
                <c:pt idx="38">
                  <c:v>1.5796412748665483</c:v>
                </c:pt>
                <c:pt idx="39">
                  <c:v>1.5796412748665483</c:v>
                </c:pt>
                <c:pt idx="40">
                  <c:v>1.5346584019577127</c:v>
                </c:pt>
                <c:pt idx="41">
                  <c:v>1.5346584019577127</c:v>
                </c:pt>
                <c:pt idx="42">
                  <c:v>1.5346584019577127</c:v>
                </c:pt>
                <c:pt idx="43">
                  <c:v>1.5572338243585622</c:v>
                </c:pt>
                <c:pt idx="44">
                  <c:v>1.5572338243585622</c:v>
                </c:pt>
                <c:pt idx="45">
                  <c:v>1.5572338243585622</c:v>
                </c:pt>
                <c:pt idx="46">
                  <c:v>1.5572338243585622</c:v>
                </c:pt>
                <c:pt idx="47">
                  <c:v>1.5572338243585622</c:v>
                </c:pt>
                <c:pt idx="48">
                  <c:v>1.0880960177726917</c:v>
                </c:pt>
                <c:pt idx="49">
                  <c:v>1.0880960177726917</c:v>
                </c:pt>
                <c:pt idx="50">
                  <c:v>1.0880960177726917</c:v>
                </c:pt>
                <c:pt idx="51">
                  <c:v>1.0880960177726917</c:v>
                </c:pt>
                <c:pt idx="52">
                  <c:v>1.0880960177726917</c:v>
                </c:pt>
                <c:pt idx="53">
                  <c:v>1.0880960177726917</c:v>
                </c:pt>
                <c:pt idx="54">
                  <c:v>1.0880960177726917</c:v>
                </c:pt>
                <c:pt idx="55">
                  <c:v>1.0880960177726917</c:v>
                </c:pt>
                <c:pt idx="56">
                  <c:v>1.179739581767586</c:v>
                </c:pt>
                <c:pt idx="57">
                  <c:v>1.179739581767586</c:v>
                </c:pt>
                <c:pt idx="58">
                  <c:v>1.179739581767586</c:v>
                </c:pt>
                <c:pt idx="59">
                  <c:v>1.179739581767586</c:v>
                </c:pt>
                <c:pt idx="60">
                  <c:v>1.179739581767586</c:v>
                </c:pt>
                <c:pt idx="61">
                  <c:v>1.179739581767586</c:v>
                </c:pt>
                <c:pt idx="62">
                  <c:v>1.4168441055542096</c:v>
                </c:pt>
                <c:pt idx="63">
                  <c:v>1.4168441055542096</c:v>
                </c:pt>
                <c:pt idx="64">
                  <c:v>1.4168441055542096</c:v>
                </c:pt>
                <c:pt idx="65">
                  <c:v>1.4168441055542096</c:v>
                </c:pt>
                <c:pt idx="66">
                  <c:v>1.7367346540728901</c:v>
                </c:pt>
                <c:pt idx="67">
                  <c:v>1.7367346540728901</c:v>
                </c:pt>
                <c:pt idx="68">
                  <c:v>1.7367346540728901</c:v>
                </c:pt>
                <c:pt idx="69">
                  <c:v>1.7367346540728901</c:v>
                </c:pt>
                <c:pt idx="70">
                  <c:v>1.7367346540728901</c:v>
                </c:pt>
                <c:pt idx="71">
                  <c:v>1.7367346540728901</c:v>
                </c:pt>
                <c:pt idx="72">
                  <c:v>1.7367346540728901</c:v>
                </c:pt>
                <c:pt idx="73">
                  <c:v>1.7367346540728901</c:v>
                </c:pt>
                <c:pt idx="74">
                  <c:v>1.7367346540728901</c:v>
                </c:pt>
                <c:pt idx="75">
                  <c:v>0.89350969070591513</c:v>
                </c:pt>
                <c:pt idx="76">
                  <c:v>0.89350969070591513</c:v>
                </c:pt>
                <c:pt idx="77">
                  <c:v>0.89350969070591513</c:v>
                </c:pt>
                <c:pt idx="78">
                  <c:v>0.89350969070591513</c:v>
                </c:pt>
                <c:pt idx="79">
                  <c:v>0.89350969070591513</c:v>
                </c:pt>
                <c:pt idx="80">
                  <c:v>0.89350969070591513</c:v>
                </c:pt>
                <c:pt idx="81">
                  <c:v>0.58108195742708468</c:v>
                </c:pt>
                <c:pt idx="82">
                  <c:v>0.58108195742708468</c:v>
                </c:pt>
                <c:pt idx="83">
                  <c:v>0.58108195742708468</c:v>
                </c:pt>
                <c:pt idx="84">
                  <c:v>1.5003881232286238</c:v>
                </c:pt>
                <c:pt idx="85">
                  <c:v>0.61093859262403483</c:v>
                </c:pt>
                <c:pt idx="86">
                  <c:v>0.61093859262403483</c:v>
                </c:pt>
                <c:pt idx="87">
                  <c:v>0.61093859262403483</c:v>
                </c:pt>
                <c:pt idx="88">
                  <c:v>0.61093859262403483</c:v>
                </c:pt>
                <c:pt idx="89">
                  <c:v>0.61093859262403483</c:v>
                </c:pt>
                <c:pt idx="90">
                  <c:v>1.0746455965432282</c:v>
                </c:pt>
                <c:pt idx="91">
                  <c:v>1.0746455965432282</c:v>
                </c:pt>
                <c:pt idx="92">
                  <c:v>1.0746455965432282</c:v>
                </c:pt>
                <c:pt idx="93">
                  <c:v>1.0746455965432282</c:v>
                </c:pt>
                <c:pt idx="94">
                  <c:v>1.0746455965432282</c:v>
                </c:pt>
                <c:pt idx="95">
                  <c:v>0.88595802947239077</c:v>
                </c:pt>
                <c:pt idx="96">
                  <c:v>1.6032608695652173</c:v>
                </c:pt>
                <c:pt idx="97">
                  <c:v>1.6032608695652173</c:v>
                </c:pt>
                <c:pt idx="98">
                  <c:v>1.6032608695652173</c:v>
                </c:pt>
                <c:pt idx="99">
                  <c:v>1.6032608695652173</c:v>
                </c:pt>
                <c:pt idx="100">
                  <c:v>1.6032608695652173</c:v>
                </c:pt>
                <c:pt idx="101">
                  <c:v>1.6032608695652173</c:v>
                </c:pt>
                <c:pt idx="102">
                  <c:v>1.2900830572515392</c:v>
                </c:pt>
                <c:pt idx="103">
                  <c:v>1.5713225169173761</c:v>
                </c:pt>
                <c:pt idx="104">
                  <c:v>1.6641134152238586</c:v>
                </c:pt>
                <c:pt idx="105">
                  <c:v>1.4746469696059261</c:v>
                </c:pt>
                <c:pt idx="106">
                  <c:v>1.4746469696059261</c:v>
                </c:pt>
                <c:pt idx="107">
                  <c:v>1.5908041022462676</c:v>
                </c:pt>
                <c:pt idx="108">
                  <c:v>1.569759286396637</c:v>
                </c:pt>
                <c:pt idx="109">
                  <c:v>1.7226838869241945</c:v>
                </c:pt>
                <c:pt idx="110">
                  <c:v>1.0710834541136196</c:v>
                </c:pt>
                <c:pt idx="111">
                  <c:v>2.4710579572261522</c:v>
                </c:pt>
                <c:pt idx="112">
                  <c:v>2.8728260869565219</c:v>
                </c:pt>
                <c:pt idx="113">
                  <c:v>2.5886162612806087</c:v>
                </c:pt>
                <c:pt idx="114">
                  <c:v>1.3499372829535632</c:v>
                </c:pt>
                <c:pt idx="115">
                  <c:v>2.5645730440650363</c:v>
                </c:pt>
                <c:pt idx="116">
                  <c:v>1.9079508427690826</c:v>
                </c:pt>
                <c:pt idx="117">
                  <c:v>2.4252648515309985</c:v>
                </c:pt>
                <c:pt idx="118">
                  <c:v>1.8040121081761413</c:v>
                </c:pt>
                <c:pt idx="119">
                  <c:v>1.8096635398723695</c:v>
                </c:pt>
                <c:pt idx="120">
                  <c:v>1.3815072501860477</c:v>
                </c:pt>
                <c:pt idx="121">
                  <c:v>2.713195403424804</c:v>
                </c:pt>
                <c:pt idx="122">
                  <c:v>2.0391942585634326</c:v>
                </c:pt>
                <c:pt idx="123">
                  <c:v>2.0391942585634326</c:v>
                </c:pt>
                <c:pt idx="124">
                  <c:v>2.335393660439252</c:v>
                </c:pt>
                <c:pt idx="125">
                  <c:v>2.5520182016507826</c:v>
                </c:pt>
                <c:pt idx="126">
                  <c:v>2.6155283261477607</c:v>
                </c:pt>
                <c:pt idx="127">
                  <c:v>2.6155283261477607</c:v>
                </c:pt>
                <c:pt idx="128">
                  <c:v>1.676745153527013</c:v>
                </c:pt>
                <c:pt idx="129">
                  <c:v>2.4845377191832174</c:v>
                </c:pt>
                <c:pt idx="130">
                  <c:v>2.3513752451012304</c:v>
                </c:pt>
                <c:pt idx="131">
                  <c:v>5.0443717438514133</c:v>
                </c:pt>
                <c:pt idx="132">
                  <c:v>5.0443717438514133</c:v>
                </c:pt>
                <c:pt idx="133">
                  <c:v>4.9847362617069351</c:v>
                </c:pt>
                <c:pt idx="134">
                  <c:v>4.653237319391522</c:v>
                </c:pt>
                <c:pt idx="135">
                  <c:v>4.6283370792204117</c:v>
                </c:pt>
                <c:pt idx="136">
                  <c:v>4.6678850581782827</c:v>
                </c:pt>
                <c:pt idx="137">
                  <c:v>4.8701098678956951</c:v>
                </c:pt>
                <c:pt idx="138">
                  <c:v>4.8438098186009144</c:v>
                </c:pt>
                <c:pt idx="139">
                  <c:v>4.8184578266030629</c:v>
                </c:pt>
                <c:pt idx="140">
                  <c:v>4.8222424640615227</c:v>
                </c:pt>
                <c:pt idx="141">
                  <c:v>4.5800801625639336</c:v>
                </c:pt>
                <c:pt idx="142">
                  <c:v>3.8698456641790657</c:v>
                </c:pt>
                <c:pt idx="143">
                  <c:v>4.7253749423596956</c:v>
                </c:pt>
                <c:pt idx="144">
                  <c:v>3.9794125842686303</c:v>
                </c:pt>
                <c:pt idx="145">
                  <c:v>4.0254742193919455</c:v>
                </c:pt>
                <c:pt idx="146">
                  <c:v>3.5971152990783777</c:v>
                </c:pt>
                <c:pt idx="147">
                  <c:v>5.0413540285172829</c:v>
                </c:pt>
                <c:pt idx="148">
                  <c:v>5.006463932510024</c:v>
                </c:pt>
                <c:pt idx="149">
                  <c:v>4.9242283101939277</c:v>
                </c:pt>
                <c:pt idx="150">
                  <c:v>4.9780032904816593</c:v>
                </c:pt>
                <c:pt idx="151">
                  <c:v>5.7993323371851195</c:v>
                </c:pt>
                <c:pt idx="152">
                  <c:v>5.849865101962652</c:v>
                </c:pt>
                <c:pt idx="153">
                  <c:v>5.5428866935764027</c:v>
                </c:pt>
                <c:pt idx="154">
                  <c:v>5.5694072485554997</c:v>
                </c:pt>
                <c:pt idx="155">
                  <c:v>5.3642734388517557</c:v>
                </c:pt>
                <c:pt idx="156">
                  <c:v>3.8165768094518437</c:v>
                </c:pt>
                <c:pt idx="157">
                  <c:v>4.0596430888388522</c:v>
                </c:pt>
                <c:pt idx="158">
                  <c:v>4.4298830946433698</c:v>
                </c:pt>
                <c:pt idx="159">
                  <c:v>4.203338922817653</c:v>
                </c:pt>
                <c:pt idx="160">
                  <c:v>4.9208947607693423</c:v>
                </c:pt>
                <c:pt idx="161">
                  <c:v>5.0010933830748101</c:v>
                </c:pt>
                <c:pt idx="162">
                  <c:v>4.9206260784791791</c:v>
                </c:pt>
                <c:pt idx="163">
                  <c:v>5.0299936465811967</c:v>
                </c:pt>
                <c:pt idx="164">
                  <c:v>4.9538618510305961</c:v>
                </c:pt>
                <c:pt idx="165">
                  <c:v>3.9771476782433792</c:v>
                </c:pt>
                <c:pt idx="166">
                  <c:v>3.9616682943386969</c:v>
                </c:pt>
                <c:pt idx="167">
                  <c:v>5.0080750246101298</c:v>
                </c:pt>
                <c:pt idx="168">
                  <c:v>5.0080750246101298</c:v>
                </c:pt>
                <c:pt idx="169">
                  <c:v>4.9614784850656601</c:v>
                </c:pt>
                <c:pt idx="170">
                  <c:v>5.3774678748582909</c:v>
                </c:pt>
                <c:pt idx="171">
                  <c:v>7.7218178798556938</c:v>
                </c:pt>
                <c:pt idx="172">
                  <c:v>7.5604222928588358</c:v>
                </c:pt>
                <c:pt idx="173">
                  <c:v>7.603879950310696</c:v>
                </c:pt>
                <c:pt idx="174">
                  <c:v>4.6795475558979547</c:v>
                </c:pt>
                <c:pt idx="175">
                  <c:v>4.6795475558979547</c:v>
                </c:pt>
                <c:pt idx="176">
                  <c:v>4.5667528557926875</c:v>
                </c:pt>
                <c:pt idx="177">
                  <c:v>7.6242080336372133</c:v>
                </c:pt>
                <c:pt idx="178">
                  <c:v>9.9176194481183106</c:v>
                </c:pt>
                <c:pt idx="179">
                  <c:v>9.9617246415270486</c:v>
                </c:pt>
                <c:pt idx="180">
                  <c:v>10.003186357124907</c:v>
                </c:pt>
                <c:pt idx="181">
                  <c:v>9.8425980090071441</c:v>
                </c:pt>
                <c:pt idx="182">
                  <c:v>8.5252579942803077</c:v>
                </c:pt>
                <c:pt idx="183">
                  <c:v>8.6957826713119779</c:v>
                </c:pt>
                <c:pt idx="184">
                  <c:v>#N/A</c:v>
                </c:pt>
                <c:pt idx="185">
                  <c:v>#N/A</c:v>
                </c:pt>
                <c:pt idx="186">
                  <c:v>10.023908599373314</c:v>
                </c:pt>
                <c:pt idx="187">
                  <c:v>10.172194853250097</c:v>
                </c:pt>
                <c:pt idx="188">
                  <c:v>10.201843365266893</c:v>
                </c:pt>
                <c:pt idx="189">
                  <c:v>10.364752714567144</c:v>
                </c:pt>
                <c:pt idx="190">
                  <c:v>9.8407212430086251</c:v>
                </c:pt>
                <c:pt idx="191">
                  <c:v>8.7323438164425262</c:v>
                </c:pt>
                <c:pt idx="192">
                  <c:v>9.2537160012175086</c:v>
                </c:pt>
                <c:pt idx="193">
                  <c:v>9.6212355410148422</c:v>
                </c:pt>
                <c:pt idx="194">
                  <c:v>9.8556708402447928</c:v>
                </c:pt>
                <c:pt idx="195">
                  <c:v>8.9314366062535093</c:v>
                </c:pt>
                <c:pt idx="196">
                  <c:v>8.9885565927770976</c:v>
                </c:pt>
                <c:pt idx="197">
                  <c:v>9.1152133838849245</c:v>
                </c:pt>
                <c:pt idx="198">
                  <c:v>9.1831238714226444</c:v>
                </c:pt>
                <c:pt idx="199">
                  <c:v>9.2126935356065651</c:v>
                </c:pt>
                <c:pt idx="200">
                  <c:v>8.6918118301554834</c:v>
                </c:pt>
                <c:pt idx="201">
                  <c:v>8.7493285033682664</c:v>
                </c:pt>
                <c:pt idx="202">
                  <c:v>8.6083769450897591</c:v>
                </c:pt>
                <c:pt idx="203">
                  <c:v>9.1106928062120414</c:v>
                </c:pt>
                <c:pt idx="204">
                  <c:v>9.1106928062120414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58-4DF6-A7BB-206AABC60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scatterChart>
        <c:scatterStyle val="lineMarker"/>
        <c:varyColors val="0"/>
        <c:ser>
          <c:idx val="1"/>
          <c:order val="2"/>
          <c:tx>
            <c:v>ratio acetate formed: ethanol consumed</c:v>
          </c:tx>
          <c:spPr>
            <a:ln w="19050">
              <a:noFill/>
            </a:ln>
          </c:spPr>
          <c:marker>
            <c:spPr>
              <a:noFill/>
              <a:ln>
                <a:noFill/>
              </a:ln>
            </c:spPr>
          </c:marker>
          <c:trendline>
            <c:trendlineType val="movingAvg"/>
            <c:period val="10"/>
            <c:dispRSqr val="0"/>
            <c:dispEq val="0"/>
          </c:trendline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analysis'!$R$13:$R$217</c:f>
              <c:numCache>
                <c:formatCode>0.00</c:formatCode>
                <c:ptCount val="205"/>
                <c:pt idx="0">
                  <c:v>0</c:v>
                </c:pt>
                <c:pt idx="1">
                  <c:v>0.11252066179196017</c:v>
                </c:pt>
                <c:pt idx="2">
                  <c:v>0.50354594093271055</c:v>
                </c:pt>
                <c:pt idx="3">
                  <c:v>0.79181253339987578</c:v>
                </c:pt>
                <c:pt idx="4">
                  <c:v>0.70788798549057352</c:v>
                </c:pt>
                <c:pt idx="5">
                  <c:v>0.40937088385433007</c:v>
                </c:pt>
                <c:pt idx="6">
                  <c:v>0.47643934196489152</c:v>
                </c:pt>
                <c:pt idx="7">
                  <c:v>0.14464433020697154</c:v>
                </c:pt>
                <c:pt idx="8">
                  <c:v>4.2510104539226837E-2</c:v>
                </c:pt>
                <c:pt idx="9">
                  <c:v>3.4765909127342225E-2</c:v>
                </c:pt>
                <c:pt idx="10">
                  <c:v>3.9838970750230573E-2</c:v>
                </c:pt>
                <c:pt idx="11">
                  <c:v>5.9532544033194551E-2</c:v>
                </c:pt>
                <c:pt idx="12">
                  <c:v>5.5687600586394111E-2</c:v>
                </c:pt>
                <c:pt idx="13">
                  <c:v>6.8756036695857323E-2</c:v>
                </c:pt>
                <c:pt idx="14">
                  <c:v>5.8870026546584513E-2</c:v>
                </c:pt>
                <c:pt idx="15">
                  <c:v>5.1303144263586058E-2</c:v>
                </c:pt>
                <c:pt idx="16">
                  <c:v>3.1770597410571907E-2</c:v>
                </c:pt>
                <c:pt idx="17">
                  <c:v>0</c:v>
                </c:pt>
                <c:pt idx="18">
                  <c:v>2.952235076108151E-2</c:v>
                </c:pt>
                <c:pt idx="19">
                  <c:v>4.7086454305044108E-2</c:v>
                </c:pt>
                <c:pt idx="20">
                  <c:v>5.5101286965478287E-2</c:v>
                </c:pt>
                <c:pt idx="21">
                  <c:v>5.9795145568059822E-2</c:v>
                </c:pt>
                <c:pt idx="22">
                  <c:v>6.5196314002060649E-2</c:v>
                </c:pt>
                <c:pt idx="23">
                  <c:v>5.5560490475431157E-2</c:v>
                </c:pt>
                <c:pt idx="24">
                  <c:v>0.10027480431299297</c:v>
                </c:pt>
                <c:pt idx="25">
                  <c:v>7.2955692215012191E-2</c:v>
                </c:pt>
                <c:pt idx="26">
                  <c:v>0</c:v>
                </c:pt>
                <c:pt idx="27">
                  <c:v>0</c:v>
                </c:pt>
                <c:pt idx="28">
                  <c:v>5.2455410565300314E-2</c:v>
                </c:pt>
                <c:pt idx="29">
                  <c:v>0</c:v>
                </c:pt>
                <c:pt idx="30">
                  <c:v>0</c:v>
                </c:pt>
                <c:pt idx="31">
                  <c:v>9.9595871418998394E-2</c:v>
                </c:pt>
                <c:pt idx="32">
                  <c:v>8.9844198107668943E-2</c:v>
                </c:pt>
                <c:pt idx="33">
                  <c:v>0.20556874523765534</c:v>
                </c:pt>
                <c:pt idx="34">
                  <c:v>0.18084851571158214</c:v>
                </c:pt>
                <c:pt idx="35">
                  <c:v>0.10235811448479157</c:v>
                </c:pt>
                <c:pt idx="36">
                  <c:v>5.481452511248236E-2</c:v>
                </c:pt>
                <c:pt idx="37">
                  <c:v>6.6798480512578973E-2</c:v>
                </c:pt>
                <c:pt idx="38">
                  <c:v>8.5255694159709128E-2</c:v>
                </c:pt>
                <c:pt idx="39">
                  <c:v>9.5992595881456477E-2</c:v>
                </c:pt>
                <c:pt idx="40">
                  <c:v>7.8552544268531754E-2</c:v>
                </c:pt>
                <c:pt idx="41">
                  <c:v>7.531376838767978E-2</c:v>
                </c:pt>
                <c:pt idx="42">
                  <c:v>0</c:v>
                </c:pt>
                <c:pt idx="43">
                  <c:v>0.10983089690451169</c:v>
                </c:pt>
                <c:pt idx="44">
                  <c:v>0</c:v>
                </c:pt>
                <c:pt idx="45">
                  <c:v>6.5665810433433183E-2</c:v>
                </c:pt>
                <c:pt idx="46">
                  <c:v>7.433874887934204E-2</c:v>
                </c:pt>
                <c:pt idx="47">
                  <c:v>8.3463937270490854E-2</c:v>
                </c:pt>
                <c:pt idx="48">
                  <c:v>9.7835135716138971E-2</c:v>
                </c:pt>
                <c:pt idx="49">
                  <c:v>0.11023497003414115</c:v>
                </c:pt>
                <c:pt idx="50">
                  <c:v>0.13137931838366584</c:v>
                </c:pt>
                <c:pt idx="51">
                  <c:v>8.830385367362957E-2</c:v>
                </c:pt>
                <c:pt idx="52">
                  <c:v>0.15216071856263549</c:v>
                </c:pt>
                <c:pt idx="53">
                  <c:v>9.3661634433938892E-2</c:v>
                </c:pt>
                <c:pt idx="54">
                  <c:v>0.10004571020610624</c:v>
                </c:pt>
                <c:pt idx="55">
                  <c:v>9.4952892348413684E-2</c:v>
                </c:pt>
                <c:pt idx="56">
                  <c:v>0.11097358882893515</c:v>
                </c:pt>
                <c:pt idx="57">
                  <c:v>0.13451215048846138</c:v>
                </c:pt>
                <c:pt idx="58">
                  <c:v>0.17188408509650296</c:v>
                </c:pt>
                <c:pt idx="59">
                  <c:v>0.20648802089868565</c:v>
                </c:pt>
                <c:pt idx="60">
                  <c:v>0.17946301688674271</c:v>
                </c:pt>
                <c:pt idx="61">
                  <c:v>0.13748917324002713</c:v>
                </c:pt>
                <c:pt idx="62">
                  <c:v>0.13494879454733336</c:v>
                </c:pt>
                <c:pt idx="63">
                  <c:v>0.12633686079453937</c:v>
                </c:pt>
                <c:pt idx="64">
                  <c:v>0</c:v>
                </c:pt>
                <c:pt idx="65">
                  <c:v>6.8957741156451965E-2</c:v>
                </c:pt>
                <c:pt idx="66">
                  <c:v>0.10386256984013606</c:v>
                </c:pt>
                <c:pt idx="67">
                  <c:v>9.0622117313312614E-2</c:v>
                </c:pt>
                <c:pt idx="68">
                  <c:v>0.25455019268723589</c:v>
                </c:pt>
                <c:pt idx="69">
                  <c:v>0.15575181104788383</c:v>
                </c:pt>
                <c:pt idx="70">
                  <c:v>0.16840289903667277</c:v>
                </c:pt>
                <c:pt idx="71">
                  <c:v>0.17982517519591451</c:v>
                </c:pt>
                <c:pt idx="72">
                  <c:v>0.13914944220249345</c:v>
                </c:pt>
                <c:pt idx="73">
                  <c:v>0.15334904120332443</c:v>
                </c:pt>
                <c:pt idx="74">
                  <c:v>0.17681720718139787</c:v>
                </c:pt>
                <c:pt idx="75">
                  <c:v>0.11268772502991786</c:v>
                </c:pt>
                <c:pt idx="76">
                  <c:v>0.1551255739099848</c:v>
                </c:pt>
                <c:pt idx="77">
                  <c:v>0.15813447678778961</c:v>
                </c:pt>
                <c:pt idx="78">
                  <c:v>0.31141678867785527</c:v>
                </c:pt>
                <c:pt idx="79">
                  <c:v>0.33594368671060759</c:v>
                </c:pt>
                <c:pt idx="80">
                  <c:v>0.35610913493194973</c:v>
                </c:pt>
                <c:pt idx="81">
                  <c:v>0.19876952570863138</c:v>
                </c:pt>
                <c:pt idx="82">
                  <c:v>0.15887707220964495</c:v>
                </c:pt>
                <c:pt idx="83">
                  <c:v>0.11795509784055576</c:v>
                </c:pt>
                <c:pt idx="84">
                  <c:v>0.30347246143193296</c:v>
                </c:pt>
                <c:pt idx="85">
                  <c:v>0.48273335170630616</c:v>
                </c:pt>
                <c:pt idx="86">
                  <c:v>0.64803970439052527</c:v>
                </c:pt>
                <c:pt idx="87">
                  <c:v>0.64265584966996314</c:v>
                </c:pt>
                <c:pt idx="88">
                  <c:v>0.6171915613878467</c:v>
                </c:pt>
                <c:pt idx="89">
                  <c:v>0.48785327146768948</c:v>
                </c:pt>
                <c:pt idx="90">
                  <c:v>0.31542893300672337</c:v>
                </c:pt>
                <c:pt idx="91">
                  <c:v>0.37532303859731986</c:v>
                </c:pt>
                <c:pt idx="92">
                  <c:v>0.15716801087720514</c:v>
                </c:pt>
                <c:pt idx="93">
                  <c:v>0.37129731824272949</c:v>
                </c:pt>
                <c:pt idx="94">
                  <c:v>0.31144414771816398</c:v>
                </c:pt>
                <c:pt idx="95">
                  <c:v>0.23464647572645583</c:v>
                </c:pt>
                <c:pt idx="96">
                  <c:v>0.48607796589349994</c:v>
                </c:pt>
                <c:pt idx="97">
                  <c:v>0.41763297153646589</c:v>
                </c:pt>
                <c:pt idx="98">
                  <c:v>0.38857499489826386</c:v>
                </c:pt>
                <c:pt idx="99">
                  <c:v>0.34916104426489653</c:v>
                </c:pt>
                <c:pt idx="100">
                  <c:v>0.42728204660190322</c:v>
                </c:pt>
                <c:pt idx="101">
                  <c:v>0.19498216567703477</c:v>
                </c:pt>
                <c:pt idx="102">
                  <c:v>0.47558676902134656</c:v>
                </c:pt>
                <c:pt idx="103">
                  <c:v>0.37153231383512036</c:v>
                </c:pt>
                <c:pt idx="104">
                  <c:v>0.42801350383705072</c:v>
                </c:pt>
                <c:pt idx="105">
                  <c:v>0.57829653384541513</c:v>
                </c:pt>
                <c:pt idx="106">
                  <c:v>0.61818363477001936</c:v>
                </c:pt>
                <c:pt idx="107">
                  <c:v>0.58772081669833887</c:v>
                </c:pt>
                <c:pt idx="108">
                  <c:v>0.60982243831426597</c:v>
                </c:pt>
                <c:pt idx="109">
                  <c:v>0.63572420355939985</c:v>
                </c:pt>
                <c:pt idx="110">
                  <c:v>0.71837967047929807</c:v>
                </c:pt>
                <c:pt idx="111">
                  <c:v>0.70500066460328414</c:v>
                </c:pt>
                <c:pt idx="112">
                  <c:v>0.49084806568217904</c:v>
                </c:pt>
                <c:pt idx="113">
                  <c:v>0.64553080692231057</c:v>
                </c:pt>
                <c:pt idx="114">
                  <c:v>1.1480135957157398</c:v>
                </c:pt>
                <c:pt idx="115">
                  <c:v>0.60751135838841608</c:v>
                </c:pt>
                <c:pt idx="116">
                  <c:v>0.84494889952697072</c:v>
                </c:pt>
                <c:pt idx="117">
                  <c:v>0.64435088072487834</c:v>
                </c:pt>
                <c:pt idx="118">
                  <c:v>0.94581166275168127</c:v>
                </c:pt>
                <c:pt idx="119">
                  <c:v>0.66178799037987313</c:v>
                </c:pt>
                <c:pt idx="120">
                  <c:v>0.7847548198956189</c:v>
                </c:pt>
                <c:pt idx="121">
                  <c:v>0.38715971725215426</c:v>
                </c:pt>
                <c:pt idx="122">
                  <c:v>0.94001622674437479</c:v>
                </c:pt>
                <c:pt idx="123">
                  <c:v>0.76445230860570734</c:v>
                </c:pt>
                <c:pt idx="124">
                  <c:v>0.76738328218668583</c:v>
                </c:pt>
                <c:pt idx="125">
                  <c:v>0.38504001156851225</c:v>
                </c:pt>
                <c:pt idx="126">
                  <c:v>0.63161505037626831</c:v>
                </c:pt>
                <c:pt idx="127">
                  <c:v>0.66694228501049857</c:v>
                </c:pt>
                <c:pt idx="128">
                  <c:v>1.1660867533690811</c:v>
                </c:pt>
                <c:pt idx="129">
                  <c:v>0.9384477372574197</c:v>
                </c:pt>
                <c:pt idx="130">
                  <c:v>0.90478994780756583</c:v>
                </c:pt>
                <c:pt idx="131">
                  <c:v>0.78169636879600679</c:v>
                </c:pt>
                <c:pt idx="132">
                  <c:v>0.91897097852491094</c:v>
                </c:pt>
                <c:pt idx="133">
                  <c:v>1.0119453879593736</c:v>
                </c:pt>
                <c:pt idx="134">
                  <c:v>1.0288746989934086</c:v>
                </c:pt>
                <c:pt idx="135">
                  <c:v>0.98204388158546252</c:v>
                </c:pt>
                <c:pt idx="136">
                  <c:v>1.0003056970435869</c:v>
                </c:pt>
                <c:pt idx="137">
                  <c:v>0.97389164444927878</c:v>
                </c:pt>
                <c:pt idx="138">
                  <c:v>1.0216446427123691</c:v>
                </c:pt>
                <c:pt idx="139">
                  <c:v>1.0731975258608148</c:v>
                </c:pt>
                <c:pt idx="140">
                  <c:v>1.0677995920727865</c:v>
                </c:pt>
                <c:pt idx="141">
                  <c:v>0.81948401361541656</c:v>
                </c:pt>
                <c:pt idx="142">
                  <c:v>1.2291479723517407</c:v>
                </c:pt>
                <c:pt idx="143">
                  <c:v>0.96663876848990171</c:v>
                </c:pt>
                <c:pt idx="144">
                  <c:v>1.1911728504471681</c:v>
                </c:pt>
                <c:pt idx="145">
                  <c:v>1.2874731090905982</c:v>
                </c:pt>
                <c:pt idx="146">
                  <c:v>1.3585313277641831</c:v>
                </c:pt>
                <c:pt idx="147">
                  <c:v>0.87214424697384285</c:v>
                </c:pt>
                <c:pt idx="148">
                  <c:v>0.84169122058783352</c:v>
                </c:pt>
                <c:pt idx="149">
                  <c:v>0.89690443984997203</c:v>
                </c:pt>
                <c:pt idx="150">
                  <c:v>0.92214848802399318</c:v>
                </c:pt>
                <c:pt idx="151">
                  <c:v>0.79151299101839212</c:v>
                </c:pt>
                <c:pt idx="152">
                  <c:v>0.69741138355393639</c:v>
                </c:pt>
                <c:pt idx="153">
                  <c:v>0.83363097353684601</c:v>
                </c:pt>
                <c:pt idx="154">
                  <c:v>0.79714431070754144</c:v>
                </c:pt>
                <c:pt idx="157">
                  <c:v>1.2360677926945114</c:v>
                </c:pt>
                <c:pt idx="158">
                  <c:v>1.0672219380616355</c:v>
                </c:pt>
                <c:pt idx="159">
                  <c:v>1.1814735133098493</c:v>
                </c:pt>
                <c:pt idx="160">
                  <c:v>1.0524672974053197</c:v>
                </c:pt>
                <c:pt idx="161">
                  <c:v>1.0969104604327411</c:v>
                </c:pt>
                <c:pt idx="162">
                  <c:v>1.0831527397763827</c:v>
                </c:pt>
                <c:pt idx="163">
                  <c:v>0.95106573878783374</c:v>
                </c:pt>
                <c:pt idx="164">
                  <c:v>1.1374614649507055</c:v>
                </c:pt>
                <c:pt idx="165">
                  <c:v>1.3053618594248118</c:v>
                </c:pt>
                <c:pt idx="166">
                  <c:v>1.3050733629564115</c:v>
                </c:pt>
                <c:pt idx="167">
                  <c:v>0.94528466220548557</c:v>
                </c:pt>
                <c:pt idx="168">
                  <c:v>0.96220516857715577</c:v>
                </c:pt>
                <c:pt idx="169">
                  <c:v>1.0786697136935026</c:v>
                </c:pt>
                <c:pt idx="170">
                  <c:v>0.95211962024411501</c:v>
                </c:pt>
                <c:pt idx="171">
                  <c:v>0.67755865010760719</c:v>
                </c:pt>
                <c:pt idx="172">
                  <c:v>1.0674209961401115</c:v>
                </c:pt>
                <c:pt idx="173">
                  <c:v>1.0422629284743863</c:v>
                </c:pt>
                <c:pt idx="174">
                  <c:v>1.5563008743855582</c:v>
                </c:pt>
                <c:pt idx="176">
                  <c:v>1.6276297141186693</c:v>
                </c:pt>
                <c:pt idx="177">
                  <c:v>1.0414444486697827</c:v>
                </c:pt>
                <c:pt idx="178">
                  <c:v>0.81364352025844966</c:v>
                </c:pt>
                <c:pt idx="179">
                  <c:v>1.1464375991291622</c:v>
                </c:pt>
                <c:pt idx="180">
                  <c:v>1.0722665908535283</c:v>
                </c:pt>
                <c:pt idx="181">
                  <c:v>1.1716117053112276</c:v>
                </c:pt>
                <c:pt idx="182">
                  <c:v>1.2984012901118422</c:v>
                </c:pt>
                <c:pt idx="183">
                  <c:v>1.4473184564585961</c:v>
                </c:pt>
                <c:pt idx="185">
                  <c:v>0.55188918990321811</c:v>
                </c:pt>
                <c:pt idx="186">
                  <c:v>1.1429659493557258</c:v>
                </c:pt>
                <c:pt idx="187">
                  <c:v>1.172017383173704</c:v>
                </c:pt>
                <c:pt idx="188">
                  <c:v>1.1478887189718441</c:v>
                </c:pt>
                <c:pt idx="191">
                  <c:v>1.360694460448526</c:v>
                </c:pt>
                <c:pt idx="192">
                  <c:v>1.29856039754327</c:v>
                </c:pt>
                <c:pt idx="193">
                  <c:v>1.2657567910755692</c:v>
                </c:pt>
                <c:pt idx="194">
                  <c:v>1.2040602446611204</c:v>
                </c:pt>
                <c:pt idx="195">
                  <c:v>1.3616132011160347</c:v>
                </c:pt>
                <c:pt idx="196">
                  <c:v>1.2999150508120754</c:v>
                </c:pt>
                <c:pt idx="197">
                  <c:v>1.2816369614995733</c:v>
                </c:pt>
                <c:pt idx="198">
                  <c:v>1.2936607975201475</c:v>
                </c:pt>
                <c:pt idx="199">
                  <c:v>1.2708434097919457</c:v>
                </c:pt>
                <c:pt idx="200">
                  <c:v>1.3549825481272102</c:v>
                </c:pt>
                <c:pt idx="201">
                  <c:v>1.3517714701678933</c:v>
                </c:pt>
                <c:pt idx="202">
                  <c:v>1.291591341268485</c:v>
                </c:pt>
                <c:pt idx="203">
                  <c:v>0.9827573064778452</c:v>
                </c:pt>
                <c:pt idx="204">
                  <c:v>1.0983950161855656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58-4DF6-A7BB-206AABC60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4020584"/>
        <c:axId val="494019600"/>
      </c:scatterChart>
      <c:valAx>
        <c:axId val="1350558271"/>
        <c:scaling>
          <c:orientation val="minMax"/>
          <c:max val="35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 algn="ctr" rtl="0">
                  <a:defRPr b="0"/>
                </a:pPr>
                <a:r>
                  <a:rPr lang="en-US" b="0">
                    <a:solidFill>
                      <a:sysClr val="windowText" lastClr="000000"/>
                    </a:solidFill>
                  </a:rPr>
                  <a:t> Ethanol consumed, acetate formed (mmol L</a:t>
                </a:r>
                <a:r>
                  <a:rPr lang="en-US" b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US" b="0">
                    <a:solidFill>
                      <a:sysClr val="windowText" lastClr="000000"/>
                    </a:solidFill>
                  </a:rPr>
                  <a:t>)</a:t>
                </a:r>
              </a:p>
              <a:p>
                <a:pPr algn="ctr" rtl="0">
                  <a:defRPr b="0"/>
                </a:pPr>
                <a:endParaRPr lang="en-US" b="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valAx>
        <c:axId val="494019600"/>
        <c:scaling>
          <c:orientation val="minMax"/>
          <c:max val="1.2"/>
        </c:scaling>
        <c:delete val="0"/>
        <c:axPos val="r"/>
        <c:title>
          <c:tx>
            <c:rich>
              <a:bodyPr/>
              <a:lstStyle/>
              <a:p>
                <a:pPr algn="ctr" rtl="0">
                  <a:defRPr b="0"/>
                </a:pPr>
                <a:r>
                  <a:rPr lang="en-GB" b="0">
                    <a:solidFill>
                      <a:sysClr val="windowText" lastClr="000000"/>
                    </a:solidFill>
                  </a:rPr>
                  <a:t>Ratio acetae</a:t>
                </a:r>
              </a:p>
              <a:p>
                <a:pPr algn="ctr" rtl="0">
                  <a:defRPr b="0"/>
                </a:pPr>
                <a:r>
                  <a:rPr lang="en-GB" b="0">
                    <a:solidFill>
                      <a:sysClr val="windowText" lastClr="000000"/>
                    </a:solidFill>
                  </a:rPr>
                  <a:t> formed:ethanol consumed</a:t>
                </a:r>
              </a:p>
            </c:rich>
          </c:tx>
          <c:layout>
            <c:manualLayout>
              <c:xMode val="edge"/>
              <c:yMode val="edge"/>
              <c:x val="0.95299820738262475"/>
              <c:y val="0.14743018663805663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crossAx val="494020584"/>
        <c:crosses val="max"/>
        <c:crossBetween val="midCat"/>
      </c:valAx>
      <c:valAx>
        <c:axId val="4940205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4019600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12183023059206"/>
          <c:y val="3.293917324286811E-2"/>
          <c:w val="0.80032712457779775"/>
          <c:h val="0.75290346294301702"/>
        </c:manualLayout>
      </c:layout>
      <c:scatterChart>
        <c:scatterStyle val="lineMarker"/>
        <c:varyColors val="0"/>
        <c:ser>
          <c:idx val="1"/>
          <c:order val="0"/>
          <c:tx>
            <c:v>COD recovery</c:v>
          </c:tx>
          <c:spPr>
            <a:ln w="19050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trendline>
            <c:trendlineType val="movingAvg"/>
            <c:period val="10"/>
            <c:dispRSqr val="0"/>
            <c:dispEq val="0"/>
          </c:trendline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analysis'!$AU$13:$AU$217</c:f>
              <c:numCache>
                <c:formatCode>0%</c:formatCode>
                <c:ptCount val="205"/>
                <c:pt idx="7">
                  <c:v>0.14970830354105444</c:v>
                </c:pt>
                <c:pt idx="8">
                  <c:v>7.1247888008162341E-2</c:v>
                </c:pt>
                <c:pt idx="9">
                  <c:v>5.129015080339052E-2</c:v>
                </c:pt>
                <c:pt idx="10">
                  <c:v>4.6121871703816125E-2</c:v>
                </c:pt>
                <c:pt idx="11">
                  <c:v>8.9745752128250991E-2</c:v>
                </c:pt>
                <c:pt idx="12">
                  <c:v>0.10345395345750757</c:v>
                </c:pt>
                <c:pt idx="13">
                  <c:v>0.13593850231428009</c:v>
                </c:pt>
                <c:pt idx="14">
                  <c:v>0.13209380170662052</c:v>
                </c:pt>
                <c:pt idx="15">
                  <c:v>0.15941951157771722</c:v>
                </c:pt>
                <c:pt idx="16">
                  <c:v>0.19583436869040577</c:v>
                </c:pt>
                <c:pt idx="17">
                  <c:v>0.10468496440839258</c:v>
                </c:pt>
                <c:pt idx="18">
                  <c:v>0.1341753054292294</c:v>
                </c:pt>
                <c:pt idx="19">
                  <c:v>0.1594191257151488</c:v>
                </c:pt>
                <c:pt idx="20">
                  <c:v>0.26156067127377375</c:v>
                </c:pt>
                <c:pt idx="21">
                  <c:v>0.279631279248019</c:v>
                </c:pt>
                <c:pt idx="22">
                  <c:v>0.35543528499104421</c:v>
                </c:pt>
                <c:pt idx="23">
                  <c:v>0.36168006695665283</c:v>
                </c:pt>
                <c:pt idx="24">
                  <c:v>0.30963089618122469</c:v>
                </c:pt>
                <c:pt idx="25">
                  <c:v>0.23527627734187964</c:v>
                </c:pt>
                <c:pt idx="26">
                  <c:v>0.18491410838581451</c:v>
                </c:pt>
                <c:pt idx="27">
                  <c:v>0.20274328196673733</c:v>
                </c:pt>
                <c:pt idx="28">
                  <c:v>0.3092846644953211</c:v>
                </c:pt>
                <c:pt idx="29">
                  <c:v>0.26457912119984267</c:v>
                </c:pt>
                <c:pt idx="30">
                  <c:v>0.28553535762544696</c:v>
                </c:pt>
                <c:pt idx="31">
                  <c:v>0.37036892259362975</c:v>
                </c:pt>
                <c:pt idx="32">
                  <c:v>0.24418290653413255</c:v>
                </c:pt>
                <c:pt idx="33">
                  <c:v>0.45233495833010978</c:v>
                </c:pt>
                <c:pt idx="34">
                  <c:v>0.39860193426523716</c:v>
                </c:pt>
                <c:pt idx="35">
                  <c:v>0.32817036067113747</c:v>
                </c:pt>
                <c:pt idx="36">
                  <c:v>0.19152440519216241</c:v>
                </c:pt>
                <c:pt idx="37">
                  <c:v>0.20698527883656839</c:v>
                </c:pt>
                <c:pt idx="38">
                  <c:v>0.22426218763895264</c:v>
                </c:pt>
                <c:pt idx="39">
                  <c:v>0.28402252515528076</c:v>
                </c:pt>
                <c:pt idx="40">
                  <c:v>0.29505596053011141</c:v>
                </c:pt>
                <c:pt idx="41">
                  <c:v>0.31495827726970071</c:v>
                </c:pt>
                <c:pt idx="42">
                  <c:v>0.14761668143733525</c:v>
                </c:pt>
                <c:pt idx="43">
                  <c:v>0.47327572645516741</c:v>
                </c:pt>
                <c:pt idx="44">
                  <c:v>0.17313326477404792</c:v>
                </c:pt>
                <c:pt idx="45">
                  <c:v>0.3339985353721458</c:v>
                </c:pt>
                <c:pt idx="46">
                  <c:v>0.34648436951060368</c:v>
                </c:pt>
                <c:pt idx="47">
                  <c:v>0.36730522639476759</c:v>
                </c:pt>
                <c:pt idx="48">
                  <c:v>0.48677581252847646</c:v>
                </c:pt>
                <c:pt idx="49">
                  <c:v>0.44442839324381478</c:v>
                </c:pt>
                <c:pt idx="50">
                  <c:v>0.42747144210641935</c:v>
                </c:pt>
                <c:pt idx="51">
                  <c:v>0.37439569672036849</c:v>
                </c:pt>
                <c:pt idx="52">
                  <c:v>0.37823780455836686</c:v>
                </c:pt>
                <c:pt idx="53">
                  <c:v>0.35360335188044983</c:v>
                </c:pt>
                <c:pt idx="54">
                  <c:v>0.33928053500635452</c:v>
                </c:pt>
                <c:pt idx="55">
                  <c:v>0.33798390137884543</c:v>
                </c:pt>
                <c:pt idx="56">
                  <c:v>0.356968176994721</c:v>
                </c:pt>
                <c:pt idx="57">
                  <c:v>0.40512195926572392</c:v>
                </c:pt>
                <c:pt idx="58">
                  <c:v>0.63027266882484601</c:v>
                </c:pt>
                <c:pt idx="59">
                  <c:v>0.47233175637636327</c:v>
                </c:pt>
                <c:pt idx="60">
                  <c:v>0.45357641008884636</c:v>
                </c:pt>
                <c:pt idx="61">
                  <c:v>0.42380434797632272</c:v>
                </c:pt>
                <c:pt idx="62">
                  <c:v>0.3704083703062826</c:v>
                </c:pt>
                <c:pt idx="63">
                  <c:v>0.36332521437968773</c:v>
                </c:pt>
                <c:pt idx="64">
                  <c:v>0.1934968563967297</c:v>
                </c:pt>
                <c:pt idx="65">
                  <c:v>0.32504508333705051</c:v>
                </c:pt>
                <c:pt idx="66">
                  <c:v>0.37691613800360696</c:v>
                </c:pt>
                <c:pt idx="67">
                  <c:v>0.35101302827100067</c:v>
                </c:pt>
                <c:pt idx="68">
                  <c:v>0.54319246418316869</c:v>
                </c:pt>
                <c:pt idx="69">
                  <c:v>0.41435265833287466</c:v>
                </c:pt>
                <c:pt idx="70">
                  <c:v>0.47366260422441814</c:v>
                </c:pt>
                <c:pt idx="71">
                  <c:v>0.46488982116649447</c:v>
                </c:pt>
                <c:pt idx="72">
                  <c:v>0.40108105918347653</c:v>
                </c:pt>
                <c:pt idx="73">
                  <c:v>0.41913398746578268</c:v>
                </c:pt>
                <c:pt idx="74">
                  <c:v>0.44365096315577496</c:v>
                </c:pt>
                <c:pt idx="75">
                  <c:v>0.37792799855011072</c:v>
                </c:pt>
                <c:pt idx="76">
                  <c:v>0.43534310990939518</c:v>
                </c:pt>
                <c:pt idx="77">
                  <c:v>0.51135328870792929</c:v>
                </c:pt>
                <c:pt idx="78">
                  <c:v>0.56936675279377902</c:v>
                </c:pt>
                <c:pt idx="79">
                  <c:v>0.58098815055051523</c:v>
                </c:pt>
                <c:pt idx="80">
                  <c:v>0.59661523180538001</c:v>
                </c:pt>
                <c:pt idx="81">
                  <c:v>0.63972812167411219</c:v>
                </c:pt>
                <c:pt idx="82">
                  <c:v>0.57177854739345013</c:v>
                </c:pt>
                <c:pt idx="83">
                  <c:v>0.49619482894911848</c:v>
                </c:pt>
                <c:pt idx="84">
                  <c:v>0.4598605135981218</c:v>
                </c:pt>
                <c:pt idx="85">
                  <c:v>0.7996727209071145</c:v>
                </c:pt>
                <c:pt idx="86">
                  <c:v>0.98165216100884556</c:v>
                </c:pt>
                <c:pt idx="87">
                  <c:v>1.0261124857919643</c:v>
                </c:pt>
                <c:pt idx="88">
                  <c:v>1.0228459003003496</c:v>
                </c:pt>
                <c:pt idx="89">
                  <c:v>0.94693050765500364</c:v>
                </c:pt>
                <c:pt idx="90">
                  <c:v>0.64316205136454918</c:v>
                </c:pt>
                <c:pt idx="91">
                  <c:v>0.62892745944284911</c:v>
                </c:pt>
                <c:pt idx="92">
                  <c:v>0.47347524657497941</c:v>
                </c:pt>
                <c:pt idx="93">
                  <c:v>0.59909025942176153</c:v>
                </c:pt>
                <c:pt idx="94">
                  <c:v>0.57304510775506701</c:v>
                </c:pt>
                <c:pt idx="95">
                  <c:v>0.69263408596058085</c:v>
                </c:pt>
                <c:pt idx="96">
                  <c:v>0.54189884309451075</c:v>
                </c:pt>
                <c:pt idx="97">
                  <c:v>0.55853510009065765</c:v>
                </c:pt>
                <c:pt idx="98">
                  <c:v>0.54236003981818826</c:v>
                </c:pt>
                <c:pt idx="99">
                  <c:v>0.49765870488520053</c:v>
                </c:pt>
                <c:pt idx="100">
                  <c:v>0.56361806413161408</c:v>
                </c:pt>
                <c:pt idx="101">
                  <c:v>0.41090054970102941</c:v>
                </c:pt>
                <c:pt idx="102">
                  <c:v>0.72041185198999647</c:v>
                </c:pt>
                <c:pt idx="103">
                  <c:v>0.56288756936692996</c:v>
                </c:pt>
                <c:pt idx="104">
                  <c:v>0.60708326883335584</c:v>
                </c:pt>
                <c:pt idx="105">
                  <c:v>0.75250113666867369</c:v>
                </c:pt>
                <c:pt idx="106">
                  <c:v>0.75390916401632768</c:v>
                </c:pt>
                <c:pt idx="107">
                  <c:v>0.68760611883181977</c:v>
                </c:pt>
                <c:pt idx="108">
                  <c:v>0.70626917696118707</c:v>
                </c:pt>
                <c:pt idx="109">
                  <c:v>0.70025570391118719</c:v>
                </c:pt>
                <c:pt idx="110">
                  <c:v>0.872909279061993</c:v>
                </c:pt>
                <c:pt idx="111">
                  <c:v>0.66065205513512049</c:v>
                </c:pt>
                <c:pt idx="112">
                  <c:v>0.51511384479782296</c:v>
                </c:pt>
                <c:pt idx="113">
                  <c:v>0.62088909773462619</c:v>
                </c:pt>
                <c:pt idx="114">
                  <c:v>1.1807721555252004</c:v>
                </c:pt>
                <c:pt idx="115">
                  <c:v>0.62056355687159259</c:v>
                </c:pt>
                <c:pt idx="116">
                  <c:v>0.86005121556707997</c:v>
                </c:pt>
                <c:pt idx="117">
                  <c:v>0.67559380095118382</c:v>
                </c:pt>
                <c:pt idx="118">
                  <c:v>0.89149242128224548</c:v>
                </c:pt>
                <c:pt idx="119">
                  <c:v>0.7268260650973899</c:v>
                </c:pt>
                <c:pt idx="120">
                  <c:v>0.90546883559289815</c:v>
                </c:pt>
                <c:pt idx="121">
                  <c:v>0.49089415766543554</c:v>
                </c:pt>
                <c:pt idx="122">
                  <c:v>0.92985684858564421</c:v>
                </c:pt>
                <c:pt idx="123">
                  <c:v>0.81097849679255785</c:v>
                </c:pt>
                <c:pt idx="124">
                  <c:v>0.81160384298387367</c:v>
                </c:pt>
                <c:pt idx="125">
                  <c:v>0.53884085169087792</c:v>
                </c:pt>
                <c:pt idx="126">
                  <c:v>0.71030032230709661</c:v>
                </c:pt>
                <c:pt idx="127">
                  <c:v>0.74428216419845894</c:v>
                </c:pt>
                <c:pt idx="128">
                  <c:v>1.0296032142320948</c:v>
                </c:pt>
                <c:pt idx="129">
                  <c:v>0.79625312398014725</c:v>
                </c:pt>
                <c:pt idx="130">
                  <c:v>0.85770564589514431</c:v>
                </c:pt>
                <c:pt idx="131">
                  <c:v>0.61141408389781093</c:v>
                </c:pt>
                <c:pt idx="132">
                  <c:v>0.70668697720001017</c:v>
                </c:pt>
                <c:pt idx="133">
                  <c:v>0.77557264087265909</c:v>
                </c:pt>
                <c:pt idx="134">
                  <c:v>0.81570985417701825</c:v>
                </c:pt>
                <c:pt idx="135">
                  <c:v>0.79165306091868404</c:v>
                </c:pt>
                <c:pt idx="136">
                  <c:v>0.80611642878780299</c:v>
                </c:pt>
                <c:pt idx="137">
                  <c:v>0.77652746470096945</c:v>
                </c:pt>
                <c:pt idx="138">
                  <c:v>0.79939958404557832</c:v>
                </c:pt>
                <c:pt idx="139">
                  <c:v>0.83877237276090111</c:v>
                </c:pt>
                <c:pt idx="140">
                  <c:v>0.83251040921894759</c:v>
                </c:pt>
                <c:pt idx="141">
                  <c:v>0.68010726888857209</c:v>
                </c:pt>
                <c:pt idx="142">
                  <c:v>0.9788877962997069</c:v>
                </c:pt>
                <c:pt idx="143">
                  <c:v>0.78582361922157251</c:v>
                </c:pt>
                <c:pt idx="144">
                  <c:v>0.88297880907253212</c:v>
                </c:pt>
                <c:pt idx="145">
                  <c:v>0.95213849593903788</c:v>
                </c:pt>
                <c:pt idx="146">
                  <c:v>1.024184556575968</c:v>
                </c:pt>
                <c:pt idx="147">
                  <c:v>0.72620200399732149</c:v>
                </c:pt>
                <c:pt idx="148">
                  <c:v>0.7072655349034116</c:v>
                </c:pt>
                <c:pt idx="149">
                  <c:v>0.75737369091068829</c:v>
                </c:pt>
                <c:pt idx="150">
                  <c:v>0.76309436945945774</c:v>
                </c:pt>
                <c:pt idx="151">
                  <c:v>0.67342973366962622</c:v>
                </c:pt>
                <c:pt idx="152">
                  <c:v>0.60708993264148403</c:v>
                </c:pt>
                <c:pt idx="153">
                  <c:v>0.68439255696239409</c:v>
                </c:pt>
                <c:pt idx="154">
                  <c:v>0.65724244944079435</c:v>
                </c:pt>
                <c:pt idx="156">
                  <c:v>1.3385839814000833</c:v>
                </c:pt>
                <c:pt idx="157">
                  <c:v>1.0048851887427064</c:v>
                </c:pt>
                <c:pt idx="158">
                  <c:v>0.8738616129770117</c:v>
                </c:pt>
                <c:pt idx="159">
                  <c:v>0.93506784349731142</c:v>
                </c:pt>
                <c:pt idx="160">
                  <c:v>0.81384467201987487</c:v>
                </c:pt>
                <c:pt idx="161">
                  <c:v>0.82459102336012768</c:v>
                </c:pt>
                <c:pt idx="162">
                  <c:v>0.82048639728170536</c:v>
                </c:pt>
                <c:pt idx="163">
                  <c:v>0.7433912312677039</c:v>
                </c:pt>
                <c:pt idx="164">
                  <c:v>0.85890764909390849</c:v>
                </c:pt>
                <c:pt idx="165">
                  <c:v>0.97315164830308121</c:v>
                </c:pt>
                <c:pt idx="166">
                  <c:v>0.96961251881779331</c:v>
                </c:pt>
                <c:pt idx="167">
                  <c:v>0.72216064018130521</c:v>
                </c:pt>
                <c:pt idx="168">
                  <c:v>0.75773793514177656</c:v>
                </c:pt>
                <c:pt idx="169">
                  <c:v>0.8191242162517276</c:v>
                </c:pt>
                <c:pt idx="170">
                  <c:v>0.73121896463396674</c:v>
                </c:pt>
                <c:pt idx="171">
                  <c:v>0.51696971610730647</c:v>
                </c:pt>
                <c:pt idx="172">
                  <c:v>0.7919408938051401</c:v>
                </c:pt>
                <c:pt idx="173">
                  <c:v>0.78026493695500199</c:v>
                </c:pt>
                <c:pt idx="174">
                  <c:v>#N/A</c:v>
                </c:pt>
                <c:pt idx="176">
                  <c:v>1.1986943589663641</c:v>
                </c:pt>
                <c:pt idx="177">
                  <c:v>0.76654639800147173</c:v>
                </c:pt>
                <c:pt idx="178">
                  <c:v>0.61074090205954867</c:v>
                </c:pt>
                <c:pt idx="179">
                  <c:v>0.82896870038702142</c:v>
                </c:pt>
                <c:pt idx="180">
                  <c:v>0.75718960760186671</c:v>
                </c:pt>
                <c:pt idx="181">
                  <c:v>0.82541911543453372</c:v>
                </c:pt>
                <c:pt idx="182">
                  <c:v>0.89035025064154327</c:v>
                </c:pt>
                <c:pt idx="183">
                  <c:v>1.0070392530038366</c:v>
                </c:pt>
                <c:pt idx="184">
                  <c:v>0.7479695895589239</c:v>
                </c:pt>
                <c:pt idx="186">
                  <c:v>0.81368662632611954</c:v>
                </c:pt>
                <c:pt idx="187">
                  <c:v>0.84101958806956478</c:v>
                </c:pt>
                <c:pt idx="188">
                  <c:v>0.81977690646001611</c:v>
                </c:pt>
                <c:pt idx="191">
                  <c:v>0.93370780179750468</c:v>
                </c:pt>
                <c:pt idx="192">
                  <c:v>0.8920988897967046</c:v>
                </c:pt>
                <c:pt idx="193">
                  <c:v>0.87095699643635016</c:v>
                </c:pt>
                <c:pt idx="194">
                  <c:v>0.84446013825138266</c:v>
                </c:pt>
                <c:pt idx="195">
                  <c:v>0.96403671388601908</c:v>
                </c:pt>
                <c:pt idx="196">
                  <c:v>0.92027004095565224</c:v>
                </c:pt>
                <c:pt idx="197">
                  <c:v>0.91091256716550262</c:v>
                </c:pt>
                <c:pt idx="198">
                  <c:v>0.92399456958162274</c:v>
                </c:pt>
                <c:pt idx="199">
                  <c:v>0.9114919664848159</c:v>
                </c:pt>
                <c:pt idx="200">
                  <c:v>0.97856729153194144</c:v>
                </c:pt>
                <c:pt idx="201">
                  <c:v>0.97529663577315562</c:v>
                </c:pt>
                <c:pt idx="202">
                  <c:v>0.94002305437527145</c:v>
                </c:pt>
                <c:pt idx="203">
                  <c:v>0.72878055523325991</c:v>
                </c:pt>
                <c:pt idx="204">
                  <c:v>0.80237953060199874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2A-4386-9AEB-BF01B0430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</c:scatterChart>
      <c:valAx>
        <c:axId val="1350558271"/>
        <c:scaling>
          <c:orientation val="minMax"/>
          <c:max val="35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 sz="1000"/>
                </a:pPr>
                <a:r>
                  <a:rPr lang="en-US" sz="1000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>
            <c:manualLayout>
              <c:xMode val="edge"/>
              <c:yMode val="edge"/>
              <c:x val="0.51593570404826483"/>
              <c:y val="0.9048001290877377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000">
                <a:solidFill>
                  <a:sysClr val="windowText" lastClr="000000"/>
                </a:solidFill>
              </a:defRPr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1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solidFill>
                      <a:sysClr val="windowText" lastClr="000000"/>
                    </a:solidFill>
                  </a:rPr>
                  <a:t>COD-recovery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000">
                <a:solidFill>
                  <a:sysClr val="windowText" lastClr="000000"/>
                </a:solidFill>
              </a:defRPr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 algn="ctr" rtl="0">
        <a:defRPr lang="en-US" sz="1200" b="0" i="0" u="none" strike="noStrike" kern="1200" baseline="0">
          <a:solidFill>
            <a:sysClr val="windowText" lastClr="000000">
              <a:lumMod val="65000"/>
              <a:lumOff val="35000"/>
            </a:sysClr>
          </a:solidFill>
          <a:latin typeface="Arial" panose="020B0604020202020204" pitchFamily="34" charset="0"/>
          <a:ea typeface="+mn-ea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88389172202658"/>
          <c:y val="2.7717429086726864E-2"/>
          <c:w val="0.79543029308437652"/>
          <c:h val="0.88433026081472177"/>
        </c:manualLayout>
      </c:layout>
      <c:scatterChart>
        <c:scatterStyle val="lineMarker"/>
        <c:varyColors val="0"/>
        <c:ser>
          <c:idx val="0"/>
          <c:order val="0"/>
          <c:tx>
            <c:v>Selenate conversion rate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analysis'!$AX$163:$AX$236</c:f>
              <c:numCache>
                <c:formatCode>0</c:formatCode>
                <c:ptCount val="74"/>
                <c:pt idx="0">
                  <c:v>213.47631065691897</c:v>
                </c:pt>
                <c:pt idx="1">
                  <c:v>249.2080050494981</c:v>
                </c:pt>
                <c:pt idx="2">
                  <c:v>251.79896929101611</c:v>
                </c:pt>
                <c:pt idx="3">
                  <c:v>212.0701512800463</c:v>
                </c:pt>
                <c:pt idx="4">
                  <c:v>211.82213101689419</c:v>
                </c:pt>
                <c:pt idx="5">
                  <c:v>219.21515339762044</c:v>
                </c:pt>
                <c:pt idx="6">
                  <c:v>213.86795581037515</c:v>
                </c:pt>
                <c:pt idx="7">
                  <c:v>217.53236290537572</c:v>
                </c:pt>
                <c:pt idx="8">
                  <c:v>219.76510853781556</c:v>
                </c:pt>
                <c:pt idx="9">
                  <c:v>186.90486125845604</c:v>
                </c:pt>
                <c:pt idx="10">
                  <c:v>168.08767612174034</c:v>
                </c:pt>
                <c:pt idx="11">
                  <c:v>160.08492797922713</c:v>
                </c:pt>
                <c:pt idx="12">
                  <c:v>151.58113075080107</c:v>
                </c:pt>
                <c:pt idx="13">
                  <c:v>162.16919842469559</c:v>
                </c:pt>
                <c:pt idx="14">
                  <c:v>173.36359070468501</c:v>
                </c:pt>
                <c:pt idx="15">
                  <c:v>164.30227350498495</c:v>
                </c:pt>
                <c:pt idx="16">
                  <c:v>157.61913275879431</c:v>
                </c:pt>
                <c:pt idx="17">
                  <c:v>174.00926792736271</c:v>
                </c:pt>
                <c:pt idx="18">
                  <c:v>181.73338045502709</c:v>
                </c:pt>
                <c:pt idx="19">
                  <c:v>152.28583837536416</c:v>
                </c:pt>
                <c:pt idx="20">
                  <c:v>167.19664309622414</c:v>
                </c:pt>
                <c:pt idx="21">
                  <c:v>178.90404166105469</c:v>
                </c:pt>
                <c:pt idx="22">
                  <c:v>210.17422353050478</c:v>
                </c:pt>
                <c:pt idx="23">
                  <c:v>211.04323245528929</c:v>
                </c:pt>
                <c:pt idx="24">
                  <c:v>#N/A</c:v>
                </c:pt>
                <c:pt idx="25">
                  <c:v>204.87288089308359</c:v>
                </c:pt>
                <c:pt idx="26">
                  <c:v>185.08792746331341</c:v>
                </c:pt>
                <c:pt idx="27">
                  <c:v>189.56108122453611</c:v>
                </c:pt>
                <c:pt idx="28">
                  <c:v>202.14768650580646</c:v>
                </c:pt>
                <c:pt idx="29">
                  <c:v>205.86796050327214</c:v>
                </c:pt>
                <c:pt idx="30">
                  <c:v>169.08099963538251</c:v>
                </c:pt>
                <c:pt idx="31">
                  <c:v>171.5962766741784</c:v>
                </c:pt>
                <c:pt idx="32">
                  <c:v>235.94133508242908</c:v>
                </c:pt>
                <c:pt idx="33">
                  <c:v>377.64118304916366</c:v>
                </c:pt>
                <c:pt idx="34">
                  <c:v>325.34594236514329</c:v>
                </c:pt>
                <c:pt idx="35">
                  <c:v>315.3737607826755</c:v>
                </c:pt>
                <c:pt idx="36">
                  <c:v>202.00177296742652</c:v>
                </c:pt>
                <c:pt idx="37">
                  <c:v>226.27715174121823</c:v>
                </c:pt>
                <c:pt idx="38">
                  <c:v>217.13372339620389</c:v>
                </c:pt>
                <c:pt idx="39">
                  <c:v>341.95654538912925</c:v>
                </c:pt>
                <c:pt idx="40">
                  <c:v>267.20608511131343</c:v>
                </c:pt>
                <c:pt idx="41">
                  <c:v>268.94873362724502</c:v>
                </c:pt>
                <c:pt idx="42">
                  <c:v>295.36671896534006</c:v>
                </c:pt>
                <c:pt idx="43">
                  <c:v>307.81879149883389</c:v>
                </c:pt>
                <c:pt idx="44">
                  <c:v>337.04303755228261</c:v>
                </c:pt>
                <c:pt idx="45">
                  <c:v>415.10419460168498</c:v>
                </c:pt>
                <c:pt idx="46">
                  <c:v>375.0047552414004</c:v>
                </c:pt>
                <c:pt idx="47">
                  <c:v>371.96360186254378</c:v>
                </c:pt>
                <c:pt idx="48">
                  <c:v>397.18246051696303</c:v>
                </c:pt>
                <c:pt idx="49">
                  <c:v>416.9726949814567</c:v>
                </c:pt>
                <c:pt idx="50">
                  <c:v>437.34043943417151</c:v>
                </c:pt>
                <c:pt idx="51">
                  <c:v>436.04030182307309</c:v>
                </c:pt>
                <c:pt idx="52">
                  <c:v>439.18191307344591</c:v>
                </c:pt>
                <c:pt idx="53">
                  <c:v>425.59490004015066</c:v>
                </c:pt>
                <c:pt idx="54">
                  <c:v>419.24576447086054</c:v>
                </c:pt>
                <c:pt idx="55">
                  <c:v>422.93983976143346</c:v>
                </c:pt>
                <c:pt idx="56">
                  <c:v>410.83845015082721</c:v>
                </c:pt>
                <c:pt idx="57">
                  <c:v>397.97777738588718</c:v>
                </c:pt>
                <c:pt idx="58">
                  <c:v>411.95123623018173</c:v>
                </c:pt>
                <c:pt idx="59">
                  <c:v>398.70771456837485</c:v>
                </c:pt>
                <c:pt idx="60">
                  <c:v>402.29955243320995</c:v>
                </c:pt>
                <c:pt idx="61">
                  <c:v>426.41324813105479</c:v>
                </c:pt>
                <c:pt idx="62">
                  <c:v>391.01076888905936</c:v>
                </c:pt>
                <c:pt idx="63">
                  <c:v>394.8738258177637</c:v>
                </c:pt>
                <c:pt idx="64">
                  <c:v>390.94585266339135</c:v>
                </c:pt>
                <c:pt idx="65">
                  <c:v>430.59352343026438</c:v>
                </c:pt>
                <c:pt idx="66">
                  <c:v>438.4978049184578</c:v>
                </c:pt>
                <c:pt idx="67">
                  <c:v>406.31298721522205</c:v>
                </c:pt>
                <c:pt idx="68">
                  <c:v>424.11167722298654</c:v>
                </c:pt>
                <c:pt idx="69">
                  <c:v>413.30325977876248</c:v>
                </c:pt>
                <c:pt idx="70">
                  <c:v>443.64594970193815</c:v>
                </c:pt>
                <c:pt idx="71">
                  <c:v>438.89855158411342</c:v>
                </c:pt>
                <c:pt idx="72">
                  <c:v>430.54388073620009</c:v>
                </c:pt>
                <c:pt idx="73">
                  <c:v>427.27313096051046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59F7-4FAE-A5A2-FA235A3C76AA}"/>
            </c:ext>
          </c:extLst>
        </c:ser>
        <c:ser>
          <c:idx val="1"/>
          <c:order val="1"/>
          <c:tx>
            <c:v>Selenite production rate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analysis'!$AY$163:$AY$236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1.2077829332817092</c:v>
                </c:pt>
                <c:pt idx="6">
                  <c:v>0</c:v>
                </c:pt>
                <c:pt idx="7">
                  <c:v>0</c:v>
                </c:pt>
                <c:pt idx="8">
                  <c:v>0.70531987573381749</c:v>
                </c:pt>
                <c:pt idx="9">
                  <c:v>6.8638859302971547</c:v>
                </c:pt>
                <c:pt idx="10">
                  <c:v>8.6504133950096129</c:v>
                </c:pt>
                <c:pt idx="11">
                  <c:v>24.254564283128712</c:v>
                </c:pt>
                <c:pt idx="12">
                  <c:v>30.198649999813018</c:v>
                </c:pt>
                <c:pt idx="13">
                  <c:v>33.085611299685119</c:v>
                </c:pt>
                <c:pt idx="14">
                  <c:v>50.342220993951365</c:v>
                </c:pt>
                <c:pt idx="15">
                  <c:v>68.169406535809657</c:v>
                </c:pt>
                <c:pt idx="16">
                  <c:v>65.622251929168044</c:v>
                </c:pt>
                <c:pt idx="17">
                  <c:v>59.168763839431229</c:v>
                </c:pt>
                <c:pt idx="18">
                  <c:v>21.100148305764353</c:v>
                </c:pt>
                <c:pt idx="19">
                  <c:v>10.08685302888167</c:v>
                </c:pt>
                <c:pt idx="20">
                  <c:v>11.453166566225189</c:v>
                </c:pt>
                <c:pt idx="21">
                  <c:v>33.75599469007782</c:v>
                </c:pt>
                <c:pt idx="22">
                  <c:v>19.137529806513097</c:v>
                </c:pt>
                <c:pt idx="23">
                  <c:v>11.237064629124506</c:v>
                </c:pt>
                <c:pt idx="24">
                  <c:v>#N/A</c:v>
                </c:pt>
                <c:pt idx="25">
                  <c:v>9.852249228943986</c:v>
                </c:pt>
                <c:pt idx="26">
                  <c:v>17.747056048918701</c:v>
                </c:pt>
                <c:pt idx="27">
                  <c:v>13.674822143322443</c:v>
                </c:pt>
                <c:pt idx="28">
                  <c:v>6.0861548935556726</c:v>
                </c:pt>
                <c:pt idx="29">
                  <c:v>2.2655073852791507</c:v>
                </c:pt>
                <c:pt idx="30">
                  <c:v>3.226285030145597</c:v>
                </c:pt>
                <c:pt idx="31">
                  <c:v>3.0645509175829089</c:v>
                </c:pt>
                <c:pt idx="32">
                  <c:v>101.88468170075299</c:v>
                </c:pt>
                <c:pt idx="33">
                  <c:v>122.06165404498235</c:v>
                </c:pt>
                <c:pt idx="34">
                  <c:v>188.77594275086389</c:v>
                </c:pt>
                <c:pt idx="35">
                  <c:v>190.04189614409376</c:v>
                </c:pt>
                <c:pt idx="36">
                  <c:v>8.5296747122486813</c:v>
                </c:pt>
                <c:pt idx="37">
                  <c:v>1.7896204170219705</c:v>
                </c:pt>
                <c:pt idx="38">
                  <c:v>0</c:v>
                </c:pt>
                <c:pt idx="39">
                  <c:v>73.004940406636663</c:v>
                </c:pt>
                <c:pt idx="40">
                  <c:v>90.636582267399987</c:v>
                </c:pt>
                <c:pt idx="41">
                  <c:v>131.9907623014432</c:v>
                </c:pt>
                <c:pt idx="42">
                  <c:v>170.83323528704861</c:v>
                </c:pt>
                <c:pt idx="43">
                  <c:v>188.22152982918459</c:v>
                </c:pt>
                <c:pt idx="44">
                  <c:v>151.40701080017672</c:v>
                </c:pt>
                <c:pt idx="45">
                  <c:v>118.73796621553257</c:v>
                </c:pt>
                <c:pt idx="46">
                  <c:v>89.978223360658916</c:v>
                </c:pt>
                <c:pt idx="47">
                  <c:v>47.95460620519966</c:v>
                </c:pt>
                <c:pt idx="48">
                  <c:v>33.532974673089058</c:v>
                </c:pt>
                <c:pt idx="49">
                  <c:v>19.508630075000941</c:v>
                </c:pt>
                <c:pt idx="50">
                  <c:v>5.6059039261033714</c:v>
                </c:pt>
                <c:pt idx="51">
                  <c:v>5.382357633781683</c:v>
                </c:pt>
                <c:pt idx="52">
                  <c:v>8.0987689956594355</c:v>
                </c:pt>
                <c:pt idx="53">
                  <c:v>5.6730496802317791</c:v>
                </c:pt>
                <c:pt idx="54">
                  <c:v>1.4753592420934474</c:v>
                </c:pt>
                <c:pt idx="55">
                  <c:v>4.044728210907186</c:v>
                </c:pt>
                <c:pt idx="56">
                  <c:v>10.399535584570046</c:v>
                </c:pt>
                <c:pt idx="57">
                  <c:v>12.41966679529965</c:v>
                </c:pt>
                <c:pt idx="58">
                  <c:v>23.960685461082232</c:v>
                </c:pt>
                <c:pt idx="59">
                  <c:v>38.470753473576146</c:v>
                </c:pt>
                <c:pt idx="60">
                  <c:v>13.529380128547976</c:v>
                </c:pt>
                <c:pt idx="61">
                  <c:v>0.95111920434144714</c:v>
                </c:pt>
                <c:pt idx="62">
                  <c:v>48.913382411551716</c:v>
                </c:pt>
                <c:pt idx="63">
                  <c:v>33.051384030324584</c:v>
                </c:pt>
                <c:pt idx="64">
                  <c:v>44.50860171386789</c:v>
                </c:pt>
                <c:pt idx="65">
                  <c:v>4.0891821994979116</c:v>
                </c:pt>
                <c:pt idx="66">
                  <c:v>3.6629174433774145</c:v>
                </c:pt>
                <c:pt idx="67">
                  <c:v>54.6545684217309</c:v>
                </c:pt>
                <c:pt idx="68">
                  <c:v>63.288052568536898</c:v>
                </c:pt>
                <c:pt idx="69">
                  <c:v>0.97134226920819478</c:v>
                </c:pt>
                <c:pt idx="70">
                  <c:v>4.7624361088804186</c:v>
                </c:pt>
                <c:pt idx="71">
                  <c:v>5.2769582212642296</c:v>
                </c:pt>
                <c:pt idx="72">
                  <c:v>7.2235388109782876</c:v>
                </c:pt>
                <c:pt idx="73">
                  <c:v>5.1006070893229216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59F7-4FAE-A5A2-FA235A3C76AA}"/>
            </c:ext>
          </c:extLst>
        </c:ser>
        <c:ser>
          <c:idx val="2"/>
          <c:order val="2"/>
          <c:tx>
            <c:v>selenate load</c:v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analysis'!$AE$163:$AE$236</c:f>
              <c:numCache>
                <c:formatCode>0</c:formatCode>
                <c:ptCount val="74"/>
                <c:pt idx="0">
                  <c:v>224.20809579196944</c:v>
                </c:pt>
                <c:pt idx="1">
                  <c:v>256.32447208729428</c:v>
                </c:pt>
                <c:pt idx="2">
                  <c:v>256.32447208729428</c:v>
                </c:pt>
                <c:pt idx="3">
                  <c:v>216.90275182933513</c:v>
                </c:pt>
                <c:pt idx="4">
                  <c:v>216.90275182933513</c:v>
                </c:pt>
                <c:pt idx="5">
                  <c:v>237.00835091446865</c:v>
                </c:pt>
                <c:pt idx="6">
                  <c:v>224.62735939902487</c:v>
                </c:pt>
                <c:pt idx="7">
                  <c:v>231.49304596295988</c:v>
                </c:pt>
                <c:pt idx="8">
                  <c:v>231.83413947407163</c:v>
                </c:pt>
                <c:pt idx="9">
                  <c:v>231.83413947407163</c:v>
                </c:pt>
                <c:pt idx="10">
                  <c:v>231.83413947407163</c:v>
                </c:pt>
                <c:pt idx="11">
                  <c:v>231.83413947407163</c:v>
                </c:pt>
                <c:pt idx="12">
                  <c:v>231.83413947407163</c:v>
                </c:pt>
                <c:pt idx="13">
                  <c:v>253.87871001415741</c:v>
                </c:pt>
                <c:pt idx="14">
                  <c:v>253.87871001415741</c:v>
                </c:pt>
                <c:pt idx="15">
                  <c:v>236.71422442553796</c:v>
                </c:pt>
                <c:pt idx="16">
                  <c:v>236.71422442553796</c:v>
                </c:pt>
                <c:pt idx="17">
                  <c:v>238.43094365340752</c:v>
                </c:pt>
                <c:pt idx="18">
                  <c:v>238.43094365340752</c:v>
                </c:pt>
                <c:pt idx="19">
                  <c:v>238.43094365340752</c:v>
                </c:pt>
                <c:pt idx="20">
                  <c:v>235.90644471028554</c:v>
                </c:pt>
                <c:pt idx="21">
                  <c:v>235.85719601218389</c:v>
                </c:pt>
                <c:pt idx="22">
                  <c:v>231.61819705920001</c:v>
                </c:pt>
                <c:pt idx="23">
                  <c:v>232.51039463736308</c:v>
                </c:pt>
                <c:pt idx="24">
                  <c:v>228.76833531805107</c:v>
                </c:pt>
                <c:pt idx="25">
                  <c:v>228.76833531805107</c:v>
                </c:pt>
                <c:pt idx="26">
                  <c:v>220.98565773428882</c:v>
                </c:pt>
                <c:pt idx="27">
                  <c:v>220.98565773428882</c:v>
                </c:pt>
                <c:pt idx="28">
                  <c:v>228.91352544702383</c:v>
                </c:pt>
                <c:pt idx="29">
                  <c:v>227.9588395151751</c:v>
                </c:pt>
                <c:pt idx="30">
                  <c:v>180.2626654705717</c:v>
                </c:pt>
                <c:pt idx="31">
                  <c:v>180.79070331393066</c:v>
                </c:pt>
                <c:pt idx="32">
                  <c:v>361.58140662786133</c:v>
                </c:pt>
                <c:pt idx="33">
                  <c:v>477.46434075634153</c:v>
                </c:pt>
                <c:pt idx="34">
                  <c:v>466.92958586994911</c:v>
                </c:pt>
                <c:pt idx="35">
                  <c:v>466.92958586994911</c:v>
                </c:pt>
                <c:pt idx="36">
                  <c:v>229.8794285788409</c:v>
                </c:pt>
                <c:pt idx="37">
                  <c:v>230.58125261987004</c:v>
                </c:pt>
                <c:pt idx="38">
                  <c:v>230.51651413390513</c:v>
                </c:pt>
                <c:pt idx="39">
                  <c:v>468.71189550079015</c:v>
                </c:pt>
                <c:pt idx="40">
                  <c:v>465.76995238699607</c:v>
                </c:pt>
                <c:pt idx="41">
                  <c:v>465.76995238699607</c:v>
                </c:pt>
                <c:pt idx="42">
                  <c:v>457.4821186848622</c:v>
                </c:pt>
                <c:pt idx="43">
                  <c:v>462.36675699153921</c:v>
                </c:pt>
                <c:pt idx="44">
                  <c:v>467.46345074475261</c:v>
                </c:pt>
                <c:pt idx="45">
                  <c:v>467.46345074475261</c:v>
                </c:pt>
                <c:pt idx="46">
                  <c:v>460.84275049441641</c:v>
                </c:pt>
                <c:pt idx="47">
                  <c:v>460.84275049441641</c:v>
                </c:pt>
                <c:pt idx="48">
                  <c:v>460.84275049441641</c:v>
                </c:pt>
                <c:pt idx="49">
                  <c:v>460.84275049441641</c:v>
                </c:pt>
                <c:pt idx="50">
                  <c:v>459.39749847213506</c:v>
                </c:pt>
                <c:pt idx="51">
                  <c:v>458.04459315641481</c:v>
                </c:pt>
                <c:pt idx="52">
                  <c:v>458.04459315641481</c:v>
                </c:pt>
                <c:pt idx="53">
                  <c:v>451.91192057026802</c:v>
                </c:pt>
                <c:pt idx="54">
                  <c:v>451.91192057026802</c:v>
                </c:pt>
                <c:pt idx="55">
                  <c:v>451.91192057026802</c:v>
                </c:pt>
                <c:pt idx="56">
                  <c:v>461.8579995753783</c:v>
                </c:pt>
                <c:pt idx="57">
                  <c:v>448.17167740373384</c:v>
                </c:pt>
                <c:pt idx="58">
                  <c:v>459.9122016105336</c:v>
                </c:pt>
                <c:pt idx="59">
                  <c:v>450.33309081873705</c:v>
                </c:pt>
                <c:pt idx="60">
                  <c:v>463.47511545156686</c:v>
                </c:pt>
                <c:pt idx="61">
                  <c:v>463.04125509454065</c:v>
                </c:pt>
                <c:pt idx="62">
                  <c:v>459.70447453050286</c:v>
                </c:pt>
                <c:pt idx="63">
                  <c:v>454.8456645350405</c:v>
                </c:pt>
                <c:pt idx="64">
                  <c:v>454.8456645350405</c:v>
                </c:pt>
                <c:pt idx="65">
                  <c:v>454.8456645350405</c:v>
                </c:pt>
                <c:pt idx="66">
                  <c:v>475.25987961031336</c:v>
                </c:pt>
                <c:pt idx="67">
                  <c:v>464.43625192664905</c:v>
                </c:pt>
                <c:pt idx="68">
                  <c:v>475.25987961031336</c:v>
                </c:pt>
                <c:pt idx="69">
                  <c:v>462.18038335039267</c:v>
                </c:pt>
                <c:pt idx="70">
                  <c:v>463.9723530948192</c:v>
                </c:pt>
                <c:pt idx="71">
                  <c:v>463.05770126169108</c:v>
                </c:pt>
                <c:pt idx="72">
                  <c:v>458.74481808061483</c:v>
                </c:pt>
                <c:pt idx="73">
                  <c:v>441.6114809886779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59F7-4FAE-A5A2-FA235A3C76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3"/>
                <c:tx>
                  <c:v>se0 frormation</c:v>
                </c:tx>
                <c:spPr>
                  <a:ln w="19050">
                    <a:noFill/>
                  </a:ln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>
                      <a:noFill/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'data and analysis'!$A$13:$A$237</c15:sqref>
                        </c15:formulaRef>
                      </c:ext>
                    </c:extLst>
                    <c:numCache>
                      <c:formatCode>General</c:formatCode>
                      <c:ptCount val="22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6</c:v>
                      </c:pt>
                      <c:pt idx="4">
                        <c:v>12</c:v>
                      </c:pt>
                      <c:pt idx="5">
                        <c:v>13</c:v>
                      </c:pt>
                      <c:pt idx="6">
                        <c:v>14</c:v>
                      </c:pt>
                      <c:pt idx="7">
                        <c:v>15</c:v>
                      </c:pt>
                      <c:pt idx="8">
                        <c:v>19</c:v>
                      </c:pt>
                      <c:pt idx="9">
                        <c:v>20</c:v>
                      </c:pt>
                      <c:pt idx="10">
                        <c:v>21</c:v>
                      </c:pt>
                      <c:pt idx="11">
                        <c:v>22</c:v>
                      </c:pt>
                      <c:pt idx="12">
                        <c:v>23</c:v>
                      </c:pt>
                      <c:pt idx="13">
                        <c:v>24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28</c:v>
                      </c:pt>
                      <c:pt idx="17">
                        <c:v>29</c:v>
                      </c:pt>
                      <c:pt idx="18">
                        <c:v>30</c:v>
                      </c:pt>
                      <c:pt idx="19">
                        <c:v>33</c:v>
                      </c:pt>
                      <c:pt idx="20">
                        <c:v>34</c:v>
                      </c:pt>
                      <c:pt idx="21">
                        <c:v>35</c:v>
                      </c:pt>
                      <c:pt idx="22">
                        <c:v>36</c:v>
                      </c:pt>
                      <c:pt idx="23">
                        <c:v>37</c:v>
                      </c:pt>
                      <c:pt idx="24">
                        <c:v>41</c:v>
                      </c:pt>
                      <c:pt idx="25">
                        <c:v>42</c:v>
                      </c:pt>
                      <c:pt idx="26">
                        <c:v>43</c:v>
                      </c:pt>
                      <c:pt idx="27">
                        <c:v>44</c:v>
                      </c:pt>
                      <c:pt idx="28">
                        <c:v>45</c:v>
                      </c:pt>
                      <c:pt idx="29">
                        <c:v>47</c:v>
                      </c:pt>
                      <c:pt idx="30">
                        <c:v>48</c:v>
                      </c:pt>
                      <c:pt idx="31">
                        <c:v>49</c:v>
                      </c:pt>
                      <c:pt idx="32">
                        <c:v>50</c:v>
                      </c:pt>
                      <c:pt idx="33">
                        <c:v>51</c:v>
                      </c:pt>
                      <c:pt idx="34">
                        <c:v>54</c:v>
                      </c:pt>
                      <c:pt idx="35">
                        <c:v>55</c:v>
                      </c:pt>
                      <c:pt idx="36">
                        <c:v>56</c:v>
                      </c:pt>
                      <c:pt idx="37">
                        <c:v>57</c:v>
                      </c:pt>
                      <c:pt idx="38">
                        <c:v>58</c:v>
                      </c:pt>
                      <c:pt idx="39">
                        <c:v>61</c:v>
                      </c:pt>
                      <c:pt idx="40">
                        <c:v>63</c:v>
                      </c:pt>
                      <c:pt idx="41">
                        <c:v>64</c:v>
                      </c:pt>
                      <c:pt idx="42">
                        <c:v>65</c:v>
                      </c:pt>
                      <c:pt idx="43">
                        <c:v>68</c:v>
                      </c:pt>
                      <c:pt idx="44">
                        <c:v>69</c:v>
                      </c:pt>
                      <c:pt idx="45">
                        <c:v>70</c:v>
                      </c:pt>
                      <c:pt idx="46">
                        <c:v>71</c:v>
                      </c:pt>
                      <c:pt idx="47">
                        <c:v>72</c:v>
                      </c:pt>
                      <c:pt idx="48">
                        <c:v>73</c:v>
                      </c:pt>
                      <c:pt idx="49">
                        <c:v>75</c:v>
                      </c:pt>
                      <c:pt idx="50">
                        <c:v>77</c:v>
                      </c:pt>
                      <c:pt idx="51">
                        <c:v>78</c:v>
                      </c:pt>
                      <c:pt idx="52">
                        <c:v>79</c:v>
                      </c:pt>
                      <c:pt idx="53">
                        <c:v>80</c:v>
                      </c:pt>
                      <c:pt idx="54">
                        <c:v>85</c:v>
                      </c:pt>
                      <c:pt idx="55">
                        <c:v>86</c:v>
                      </c:pt>
                      <c:pt idx="56">
                        <c:v>87</c:v>
                      </c:pt>
                      <c:pt idx="57">
                        <c:v>89</c:v>
                      </c:pt>
                      <c:pt idx="58">
                        <c:v>90</c:v>
                      </c:pt>
                      <c:pt idx="59">
                        <c:v>91</c:v>
                      </c:pt>
                      <c:pt idx="60">
                        <c:v>92</c:v>
                      </c:pt>
                      <c:pt idx="61">
                        <c:v>93</c:v>
                      </c:pt>
                      <c:pt idx="62">
                        <c:v>96</c:v>
                      </c:pt>
                      <c:pt idx="63">
                        <c:v>97</c:v>
                      </c:pt>
                      <c:pt idx="64">
                        <c:v>98</c:v>
                      </c:pt>
                      <c:pt idx="65">
                        <c:v>100</c:v>
                      </c:pt>
                      <c:pt idx="66">
                        <c:v>104</c:v>
                      </c:pt>
                      <c:pt idx="67">
                        <c:v>105</c:v>
                      </c:pt>
                      <c:pt idx="68">
                        <c:v>106</c:v>
                      </c:pt>
                      <c:pt idx="69">
                        <c:v>107</c:v>
                      </c:pt>
                      <c:pt idx="70">
                        <c:v>108</c:v>
                      </c:pt>
                      <c:pt idx="71">
                        <c:v>109</c:v>
                      </c:pt>
                      <c:pt idx="72">
                        <c:v>110</c:v>
                      </c:pt>
                      <c:pt idx="73">
                        <c:v>111</c:v>
                      </c:pt>
                      <c:pt idx="74">
                        <c:v>112</c:v>
                      </c:pt>
                      <c:pt idx="75">
                        <c:v>113</c:v>
                      </c:pt>
                      <c:pt idx="76">
                        <c:v>117</c:v>
                      </c:pt>
                      <c:pt idx="77">
                        <c:v>120</c:v>
                      </c:pt>
                      <c:pt idx="78">
                        <c:v>124</c:v>
                      </c:pt>
                      <c:pt idx="79">
                        <c:v>127</c:v>
                      </c:pt>
                      <c:pt idx="80">
                        <c:v>131</c:v>
                      </c:pt>
                      <c:pt idx="81">
                        <c:v>133</c:v>
                      </c:pt>
                      <c:pt idx="82">
                        <c:v>134</c:v>
                      </c:pt>
                      <c:pt idx="83">
                        <c:v>135</c:v>
                      </c:pt>
                      <c:pt idx="84">
                        <c:v>138</c:v>
                      </c:pt>
                      <c:pt idx="85">
                        <c:v>169</c:v>
                      </c:pt>
                      <c:pt idx="86">
                        <c:v>170</c:v>
                      </c:pt>
                      <c:pt idx="87">
                        <c:v>173</c:v>
                      </c:pt>
                      <c:pt idx="88">
                        <c:v>174</c:v>
                      </c:pt>
                      <c:pt idx="89">
                        <c:v>176</c:v>
                      </c:pt>
                      <c:pt idx="90">
                        <c:v>177</c:v>
                      </c:pt>
                      <c:pt idx="91">
                        <c:v>181</c:v>
                      </c:pt>
                      <c:pt idx="92">
                        <c:v>182</c:v>
                      </c:pt>
                      <c:pt idx="93">
                        <c:v>184</c:v>
                      </c:pt>
                      <c:pt idx="94">
                        <c:v>185</c:v>
                      </c:pt>
                      <c:pt idx="95">
                        <c:v>186</c:v>
                      </c:pt>
                      <c:pt idx="96">
                        <c:v>205</c:v>
                      </c:pt>
                      <c:pt idx="97">
                        <c:v>208</c:v>
                      </c:pt>
                      <c:pt idx="98">
                        <c:v>209</c:v>
                      </c:pt>
                      <c:pt idx="99">
                        <c:v>210</c:v>
                      </c:pt>
                      <c:pt idx="100">
                        <c:v>212</c:v>
                      </c:pt>
                      <c:pt idx="101">
                        <c:v>213</c:v>
                      </c:pt>
                      <c:pt idx="102">
                        <c:v>215</c:v>
                      </c:pt>
                      <c:pt idx="103">
                        <c:v>216</c:v>
                      </c:pt>
                      <c:pt idx="104">
                        <c:v>217</c:v>
                      </c:pt>
                      <c:pt idx="105">
                        <c:v>218</c:v>
                      </c:pt>
                      <c:pt idx="106">
                        <c:v>219</c:v>
                      </c:pt>
                      <c:pt idx="107">
                        <c:v>221</c:v>
                      </c:pt>
                      <c:pt idx="108">
                        <c:v>222</c:v>
                      </c:pt>
                      <c:pt idx="109">
                        <c:v>223</c:v>
                      </c:pt>
                      <c:pt idx="110">
                        <c:v>226</c:v>
                      </c:pt>
                      <c:pt idx="111">
                        <c:v>231</c:v>
                      </c:pt>
                      <c:pt idx="112">
                        <c:v>232</c:v>
                      </c:pt>
                      <c:pt idx="113">
                        <c:v>233</c:v>
                      </c:pt>
                      <c:pt idx="114">
                        <c:v>235</c:v>
                      </c:pt>
                      <c:pt idx="115">
                        <c:v>236</c:v>
                      </c:pt>
                      <c:pt idx="116">
                        <c:v>237</c:v>
                      </c:pt>
                      <c:pt idx="117">
                        <c:v>238</c:v>
                      </c:pt>
                      <c:pt idx="118">
                        <c:v>239</c:v>
                      </c:pt>
                      <c:pt idx="119">
                        <c:v>242</c:v>
                      </c:pt>
                      <c:pt idx="120">
                        <c:v>244</c:v>
                      </c:pt>
                      <c:pt idx="121">
                        <c:v>245</c:v>
                      </c:pt>
                      <c:pt idx="122">
                        <c:v>246</c:v>
                      </c:pt>
                      <c:pt idx="123">
                        <c:v>247</c:v>
                      </c:pt>
                      <c:pt idx="124">
                        <c:v>251</c:v>
                      </c:pt>
                      <c:pt idx="125">
                        <c:v>252</c:v>
                      </c:pt>
                      <c:pt idx="126">
                        <c:v>253</c:v>
                      </c:pt>
                      <c:pt idx="127">
                        <c:v>254</c:v>
                      </c:pt>
                      <c:pt idx="128">
                        <c:v>266</c:v>
                      </c:pt>
                      <c:pt idx="129">
                        <c:v>267</c:v>
                      </c:pt>
                      <c:pt idx="130">
                        <c:v>271</c:v>
                      </c:pt>
                      <c:pt idx="131">
                        <c:v>273</c:v>
                      </c:pt>
                      <c:pt idx="132">
                        <c:v>274</c:v>
                      </c:pt>
                      <c:pt idx="133">
                        <c:v>275</c:v>
                      </c:pt>
                      <c:pt idx="134">
                        <c:v>279</c:v>
                      </c:pt>
                      <c:pt idx="135">
                        <c:v>280</c:v>
                      </c:pt>
                      <c:pt idx="136">
                        <c:v>282</c:v>
                      </c:pt>
                      <c:pt idx="137">
                        <c:v>287</c:v>
                      </c:pt>
                      <c:pt idx="138">
                        <c:v>288</c:v>
                      </c:pt>
                      <c:pt idx="139">
                        <c:v>289</c:v>
                      </c:pt>
                      <c:pt idx="140">
                        <c:v>292</c:v>
                      </c:pt>
                      <c:pt idx="141">
                        <c:v>301</c:v>
                      </c:pt>
                      <c:pt idx="142">
                        <c:v>303</c:v>
                      </c:pt>
                      <c:pt idx="143">
                        <c:v>306</c:v>
                      </c:pt>
                      <c:pt idx="144">
                        <c:v>331</c:v>
                      </c:pt>
                      <c:pt idx="145">
                        <c:v>334</c:v>
                      </c:pt>
                      <c:pt idx="146">
                        <c:v>335</c:v>
                      </c:pt>
                      <c:pt idx="147">
                        <c:v>349</c:v>
                      </c:pt>
                      <c:pt idx="148">
                        <c:v>350</c:v>
                      </c:pt>
                      <c:pt idx="149">
                        <c:v>351</c:v>
                      </c:pt>
                      <c:pt idx="150">
                        <c:v>352</c:v>
                      </c:pt>
                      <c:pt idx="151">
                        <c:v>355</c:v>
                      </c:pt>
                      <c:pt idx="152">
                        <c:v>356</c:v>
                      </c:pt>
                      <c:pt idx="153">
                        <c:v>357</c:v>
                      </c:pt>
                      <c:pt idx="154">
                        <c:v>358</c:v>
                      </c:pt>
                      <c:pt idx="155">
                        <c:v>363</c:v>
                      </c:pt>
                      <c:pt idx="156">
                        <c:v>364</c:v>
                      </c:pt>
                      <c:pt idx="157">
                        <c:v>365</c:v>
                      </c:pt>
                      <c:pt idx="158">
                        <c:v>366</c:v>
                      </c:pt>
                      <c:pt idx="159">
                        <c:v>369</c:v>
                      </c:pt>
                      <c:pt idx="160">
                        <c:v>370</c:v>
                      </c:pt>
                      <c:pt idx="161">
                        <c:v>371</c:v>
                      </c:pt>
                      <c:pt idx="162">
                        <c:v>373</c:v>
                      </c:pt>
                      <c:pt idx="163">
                        <c:v>374</c:v>
                      </c:pt>
                      <c:pt idx="164">
                        <c:v>375</c:v>
                      </c:pt>
                      <c:pt idx="165">
                        <c:v>378</c:v>
                      </c:pt>
                      <c:pt idx="166">
                        <c:v>379</c:v>
                      </c:pt>
                      <c:pt idx="167">
                        <c:v>380</c:v>
                      </c:pt>
                      <c:pt idx="168">
                        <c:v>383</c:v>
                      </c:pt>
                      <c:pt idx="169">
                        <c:v>384</c:v>
                      </c:pt>
                      <c:pt idx="170">
                        <c:v>385</c:v>
                      </c:pt>
                      <c:pt idx="171">
                        <c:v>387</c:v>
                      </c:pt>
                      <c:pt idx="172">
                        <c:v>390</c:v>
                      </c:pt>
                      <c:pt idx="173">
                        <c:v>392</c:v>
                      </c:pt>
                      <c:pt idx="174">
                        <c:v>394</c:v>
                      </c:pt>
                      <c:pt idx="175">
                        <c:v>397</c:v>
                      </c:pt>
                      <c:pt idx="176">
                        <c:v>398</c:v>
                      </c:pt>
                      <c:pt idx="177">
                        <c:v>400</c:v>
                      </c:pt>
                      <c:pt idx="178">
                        <c:v>404</c:v>
                      </c:pt>
                      <c:pt idx="179">
                        <c:v>406</c:v>
                      </c:pt>
                      <c:pt idx="180">
                        <c:v>411</c:v>
                      </c:pt>
                      <c:pt idx="181">
                        <c:v>413</c:v>
                      </c:pt>
                      <c:pt idx="182">
                        <c:v>414</c:v>
                      </c:pt>
                      <c:pt idx="183">
                        <c:v>415</c:v>
                      </c:pt>
                      <c:pt idx="184">
                        <c:v>418</c:v>
                      </c:pt>
                      <c:pt idx="185">
                        <c:v>419</c:v>
                      </c:pt>
                      <c:pt idx="186">
                        <c:v>422</c:v>
                      </c:pt>
                      <c:pt idx="187">
                        <c:v>425</c:v>
                      </c:pt>
                      <c:pt idx="188">
                        <c:v>427</c:v>
                      </c:pt>
                      <c:pt idx="189">
                        <c:v>428</c:v>
                      </c:pt>
                      <c:pt idx="190">
                        <c:v>429</c:v>
                      </c:pt>
                      <c:pt idx="191">
                        <c:v>430</c:v>
                      </c:pt>
                      <c:pt idx="192">
                        <c:v>432</c:v>
                      </c:pt>
                      <c:pt idx="193">
                        <c:v>433</c:v>
                      </c:pt>
                      <c:pt idx="194">
                        <c:v>436</c:v>
                      </c:pt>
                      <c:pt idx="195">
                        <c:v>438</c:v>
                      </c:pt>
                      <c:pt idx="196">
                        <c:v>440</c:v>
                      </c:pt>
                      <c:pt idx="197">
                        <c:v>441</c:v>
                      </c:pt>
                      <c:pt idx="198">
                        <c:v>442</c:v>
                      </c:pt>
                      <c:pt idx="199">
                        <c:v>443</c:v>
                      </c:pt>
                      <c:pt idx="200">
                        <c:v>446</c:v>
                      </c:pt>
                      <c:pt idx="201">
                        <c:v>447</c:v>
                      </c:pt>
                      <c:pt idx="202">
                        <c:v>448</c:v>
                      </c:pt>
                      <c:pt idx="203">
                        <c:v>449</c:v>
                      </c:pt>
                      <c:pt idx="204">
                        <c:v>450</c:v>
                      </c:pt>
                      <c:pt idx="205">
                        <c:v>453</c:v>
                      </c:pt>
                      <c:pt idx="206">
                        <c:v>455</c:v>
                      </c:pt>
                      <c:pt idx="207">
                        <c:v>456</c:v>
                      </c:pt>
                      <c:pt idx="208">
                        <c:v>457</c:v>
                      </c:pt>
                      <c:pt idx="209">
                        <c:v>461</c:v>
                      </c:pt>
                      <c:pt idx="210">
                        <c:v>463</c:v>
                      </c:pt>
                      <c:pt idx="211">
                        <c:v>467</c:v>
                      </c:pt>
                      <c:pt idx="212">
                        <c:v>470</c:v>
                      </c:pt>
                      <c:pt idx="213">
                        <c:v>469</c:v>
                      </c:pt>
                      <c:pt idx="214">
                        <c:v>471</c:v>
                      </c:pt>
                      <c:pt idx="215">
                        <c:v>474</c:v>
                      </c:pt>
                      <c:pt idx="216">
                        <c:v>476</c:v>
                      </c:pt>
                      <c:pt idx="217">
                        <c:v>478</c:v>
                      </c:pt>
                      <c:pt idx="218">
                        <c:v>482</c:v>
                      </c:pt>
                      <c:pt idx="219">
                        <c:v>485</c:v>
                      </c:pt>
                      <c:pt idx="220">
                        <c:v>488</c:v>
                      </c:pt>
                      <c:pt idx="221">
                        <c:v>490</c:v>
                      </c:pt>
                      <c:pt idx="222">
                        <c:v>492</c:v>
                      </c:pt>
                      <c:pt idx="223">
                        <c:v>495</c:v>
                      </c:pt>
                      <c:pt idx="224">
                        <c:v>498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'data and analysis'!$AZ$13:$AZ$237</c15:sqref>
                        </c15:formulaRef>
                      </c:ext>
                    </c:extLst>
                    <c:numCache>
                      <c:formatCode>0</c:formatCode>
                      <c:ptCount val="225"/>
                      <c:pt idx="0">
                        <c:v>36.759718593190861</c:v>
                      </c:pt>
                      <c:pt idx="1">
                        <c:v>14.255713997421452</c:v>
                      </c:pt>
                      <c:pt idx="2">
                        <c:v>1.5147848521275433</c:v>
                      </c:pt>
                      <c:pt idx="3">
                        <c:v>10.149191377388147</c:v>
                      </c:pt>
                      <c:pt idx="4">
                        <c:v>1.3242180706833135</c:v>
                      </c:pt>
                      <c:pt idx="5">
                        <c:v>7.2301554411749187</c:v>
                      </c:pt>
                      <c:pt idx="6">
                        <c:v>2.9111926879711651</c:v>
                      </c:pt>
                      <c:pt idx="7">
                        <c:v>4.1417706073332994</c:v>
                      </c:pt>
                      <c:pt idx="8">
                        <c:v>4.8276818151588401</c:v>
                      </c:pt>
                      <c:pt idx="9">
                        <c:v>5.0031869078904805</c:v>
                      </c:pt>
                      <c:pt idx="10">
                        <c:v>3.594756368449822</c:v>
                      </c:pt>
                      <c:pt idx="11">
                        <c:v>5.8287583827805776</c:v>
                      </c:pt>
                      <c:pt idx="12">
                        <c:v>8.5752182551575231</c:v>
                      </c:pt>
                      <c:pt idx="13">
                        <c:v>11.714393460158053</c:v>
                      </c:pt>
                      <c:pt idx="14">
                        <c:v>11.501783952685347</c:v>
                      </c:pt>
                      <c:pt idx="15">
                        <c:v>17.222626659951064</c:v>
                      </c:pt>
                      <c:pt idx="16">
                        <c:v>27.05369054205304</c:v>
                      </c:pt>
                      <c:pt idx="17">
                        <c:v>18.874169217705489</c:v>
                      </c:pt>
                      <c:pt idx="18">
                        <c:v>16.959656209550424</c:v>
                      </c:pt>
                      <c:pt idx="19">
                        <c:v>16.770345405820084</c:v>
                      </c:pt>
                      <c:pt idx="20">
                        <c:v>33.114240464152239</c:v>
                      </c:pt>
                      <c:pt idx="21">
                        <c:v>35.64758542289524</c:v>
                      </c:pt>
                      <c:pt idx="22">
                        <c:v>45.885229256582726</c:v>
                      </c:pt>
                      <c:pt idx="23">
                        <c:v>52.284743977680016</c:v>
                      </c:pt>
                      <c:pt idx="24">
                        <c:v>16.221533100858991</c:v>
                      </c:pt>
                      <c:pt idx="25">
                        <c:v>3.7061242240078491</c:v>
                      </c:pt>
                      <c:pt idx="26">
                        <c:v>12.322224263017459</c:v>
                      </c:pt>
                      <c:pt idx="27">
                        <c:v>14.63264082122158</c:v>
                      </c:pt>
                      <c:pt idx="28">
                        <c:v>17.19614713035271</c:v>
                      </c:pt>
                      <c:pt idx="29">
                        <c:v>17.813162459807607</c:v>
                      </c:pt>
                      <c:pt idx="30">
                        <c:v>18.768473500153828</c:v>
                      </c:pt>
                      <c:pt idx="31">
                        <c:v>19.659315058761358</c:v>
                      </c:pt>
                      <c:pt idx="32">
                        <c:v>22.131623019588858</c:v>
                      </c:pt>
                      <c:pt idx="33">
                        <c:v>29.987966559011497</c:v>
                      </c:pt>
                      <c:pt idx="34">
                        <c:v>35.017375957896277</c:v>
                      </c:pt>
                      <c:pt idx="35">
                        <c:v>35.698087882558234</c:v>
                      </c:pt>
                      <c:pt idx="36">
                        <c:v>28.221841540155086</c:v>
                      </c:pt>
                      <c:pt idx="37">
                        <c:v>28.348245102798593</c:v>
                      </c:pt>
                      <c:pt idx="38">
                        <c:v>31.141556220521142</c:v>
                      </c:pt>
                      <c:pt idx="39">
                        <c:v>37.865907313317102</c:v>
                      </c:pt>
                      <c:pt idx="40">
                        <c:v>38.483147753901768</c:v>
                      </c:pt>
                      <c:pt idx="41">
                        <c:v>37.438726621438001</c:v>
                      </c:pt>
                      <c:pt idx="42">
                        <c:v>35.489969825121662</c:v>
                      </c:pt>
                      <c:pt idx="43">
                        <c:v>25.161826733711802</c:v>
                      </c:pt>
                      <c:pt idx="44">
                        <c:v>24.723335912198877</c:v>
                      </c:pt>
                      <c:pt idx="45">
                        <c:v>27.140513395525122</c:v>
                      </c:pt>
                      <c:pt idx="46">
                        <c:v>29.118996103361333</c:v>
                      </c:pt>
                      <c:pt idx="47">
                        <c:v>30.062336140569965</c:v>
                      </c:pt>
                      <c:pt idx="48">
                        <c:v>29.489698243160539</c:v>
                      </c:pt>
                      <c:pt idx="49">
                        <c:v>28.157911007445311</c:v>
                      </c:pt>
                      <c:pt idx="50">
                        <c:v>25.804828748827234</c:v>
                      </c:pt>
                      <c:pt idx="51">
                        <c:v>26.36786079847246</c:v>
                      </c:pt>
                      <c:pt idx="52">
                        <c:v>25.620343167153376</c:v>
                      </c:pt>
                      <c:pt idx="53">
                        <c:v>26.23716712714392</c:v>
                      </c:pt>
                      <c:pt idx="54">
                        <c:v>28.21206261687529</c:v>
                      </c:pt>
                      <c:pt idx="55">
                        <c:v>28.338064223270909</c:v>
                      </c:pt>
                      <c:pt idx="56">
                        <c:v>30.129819233410277</c:v>
                      </c:pt>
                      <c:pt idx="57">
                        <c:v>33.300865538790639</c:v>
                      </c:pt>
                      <c:pt idx="58">
                        <c:v>34.004897611450453</c:v>
                      </c:pt>
                      <c:pt idx="59">
                        <c:v>31.750847200927645</c:v>
                      </c:pt>
                      <c:pt idx="60">
                        <c:v>30.924680287914985</c:v>
                      </c:pt>
                      <c:pt idx="61">
                        <c:v>32.070482175700747</c:v>
                      </c:pt>
                      <c:pt idx="62">
                        <c:v>30.601955526627219</c:v>
                      </c:pt>
                      <c:pt idx="63">
                        <c:v>30.659859526468132</c:v>
                      </c:pt>
                      <c:pt idx="64">
                        <c:v>30.963417513345085</c:v>
                      </c:pt>
                      <c:pt idx="65">
                        <c:v>29.572924754904371</c:v>
                      </c:pt>
                      <c:pt idx="66">
                        <c:v>53.805169664852464</c:v>
                      </c:pt>
                      <c:pt idx="67">
                        <c:v>48.045156072207803</c:v>
                      </c:pt>
                      <c:pt idx="68">
                        <c:v>43.927818923552309</c:v>
                      </c:pt>
                      <c:pt idx="69">
                        <c:v>41.291305987631461</c:v>
                      </c:pt>
                      <c:pt idx="70">
                        <c:v>43.339195110430083</c:v>
                      </c:pt>
                      <c:pt idx="71">
                        <c:v>37.089640819044916</c:v>
                      </c:pt>
                      <c:pt idx="72">
                        <c:v>34.068874220481014</c:v>
                      </c:pt>
                      <c:pt idx="73">
                        <c:v>33.346301789695907</c:v>
                      </c:pt>
                      <c:pt idx="74">
                        <c:v>32.422654438298785</c:v>
                      </c:pt>
                      <c:pt idx="75">
                        <c:v>17.855210200794687</c:v>
                      </c:pt>
                      <c:pt idx="76">
                        <c:v>26.819043034842167</c:v>
                      </c:pt>
                      <c:pt idx="77">
                        <c:v>40.909180281517997</c:v>
                      </c:pt>
                      <c:pt idx="78">
                        <c:v>33.793732594692244</c:v>
                      </c:pt>
                      <c:pt idx="79">
                        <c:v>36.844521303065996</c:v>
                      </c:pt>
                      <c:pt idx="80">
                        <c:v>38.034204644780282</c:v>
                      </c:pt>
                      <c:pt idx="81">
                        <c:v>37.967300702128874</c:v>
                      </c:pt>
                      <c:pt idx="82">
                        <c:v>33.853615241928367</c:v>
                      </c:pt>
                      <c:pt idx="83">
                        <c:v>30.193443248712157</c:v>
                      </c:pt>
                      <c:pt idx="84">
                        <c:v>34.68402679800537</c:v>
                      </c:pt>
                      <c:pt idx="85">
                        <c:v>36.659288447546558</c:v>
                      </c:pt>
                      <c:pt idx="86">
                        <c:v>41.654321205837263</c:v>
                      </c:pt>
                      <c:pt idx="87">
                        <c:v>46.83403025875144</c:v>
                      </c:pt>
                      <c:pt idx="88">
                        <c:v>46.881563244397121</c:v>
                      </c:pt>
                      <c:pt idx="89">
                        <c:v>47.646951008363629</c:v>
                      </c:pt>
                      <c:pt idx="90">
                        <c:v>45.450121473203403</c:v>
                      </c:pt>
                      <c:pt idx="91">
                        <c:v>50.651473148786017</c:v>
                      </c:pt>
                      <c:pt idx="92">
                        <c:v>49.531807790816288</c:v>
                      </c:pt>
                      <c:pt idx="93">
                        <c:v>45.488257686748227</c:v>
                      </c:pt>
                      <c:pt idx="94">
                        <c:v>46.993509166950396</c:v>
                      </c:pt>
                      <c:pt idx="95">
                        <c:v>44.434739268458863</c:v>
                      </c:pt>
                      <c:pt idx="96">
                        <c:v>44.71366542184856</c:v>
                      </c:pt>
                      <c:pt idx="97">
                        <c:v>58.15198257297665</c:v>
                      </c:pt>
                      <c:pt idx="98">
                        <c:v>58.579140276401027</c:v>
                      </c:pt>
                      <c:pt idx="99">
                        <c:v>58.505558763040803</c:v>
                      </c:pt>
                      <c:pt idx="100">
                        <c:v>48.398891535418649</c:v>
                      </c:pt>
                      <c:pt idx="101">
                        <c:v>53.256417203109919</c:v>
                      </c:pt>
                      <c:pt idx="102">
                        <c:v>63.123495263740409</c:v>
                      </c:pt>
                      <c:pt idx="103">
                        <c:v>66.916071617520288</c:v>
                      </c:pt>
                      <c:pt idx="104">
                        <c:v>70.631992273496735</c:v>
                      </c:pt>
                      <c:pt idx="105">
                        <c:v>73.178994327102345</c:v>
                      </c:pt>
                      <c:pt idx="106">
                        <c:v>71.242015490955922</c:v>
                      </c:pt>
                      <c:pt idx="107">
                        <c:v>65.171278164778471</c:v>
                      </c:pt>
                      <c:pt idx="108">
                        <c:v>63.548636294052763</c:v>
                      </c:pt>
                      <c:pt idx="109">
                        <c:v>56.765739312690854</c:v>
                      </c:pt>
                      <c:pt idx="110">
                        <c:v>52.255994692043735</c:v>
                      </c:pt>
                      <c:pt idx="111">
                        <c:v>55.010806254406617</c:v>
                      </c:pt>
                      <c:pt idx="112">
                        <c:v>57.831885072667575</c:v>
                      </c:pt>
                      <c:pt idx="113">
                        <c:v>56.289056254635959</c:v>
                      </c:pt>
                      <c:pt idx="114">
                        <c:v>65.144083788162874</c:v>
                      </c:pt>
                      <c:pt idx="115">
                        <c:v>67.039722718509907</c:v>
                      </c:pt>
                      <c:pt idx="116">
                        <c:v>62.237548270447</c:v>
                      </c:pt>
                      <c:pt idx="117">
                        <c:v>59.27699547794613</c:v>
                      </c:pt>
                      <c:pt idx="118">
                        <c:v>56.614665846543929</c:v>
                      </c:pt>
                      <c:pt idx="119">
                        <c:v>42.891640312606448</c:v>
                      </c:pt>
                      <c:pt idx="120">
                        <c:v>46.592200428301567</c:v>
                      </c:pt>
                      <c:pt idx="121">
                        <c:v>60.840385539308173</c:v>
                      </c:pt>
                      <c:pt idx="122">
                        <c:v>69.33037982910912</c:v>
                      </c:pt>
                      <c:pt idx="123">
                        <c:v>76.866766985683498</c:v>
                      </c:pt>
                      <c:pt idx="124">
                        <c:v>91.502190871666869</c:v>
                      </c:pt>
                      <c:pt idx="125">
                        <c:v>97.910644669294101</c:v>
                      </c:pt>
                      <c:pt idx="126">
                        <c:v>109.29675847741689</c:v>
                      </c:pt>
                      <c:pt idx="127">
                        <c:v>110.28543933503715</c:v>
                      </c:pt>
                      <c:pt idx="128">
                        <c:v>52.720472433022991</c:v>
                      </c:pt>
                      <c:pt idx="129">
                        <c:v>55.628599396600251</c:v>
                      </c:pt>
                      <c:pt idx="130">
                        <c:v>74.297991893176345</c:v>
                      </c:pt>
                      <c:pt idx="131">
                        <c:v>60.141084948548233</c:v>
                      </c:pt>
                      <c:pt idx="132">
                        <c:v>63.016175112680855</c:v>
                      </c:pt>
                      <c:pt idx="133">
                        <c:v>66.952778481812871</c:v>
                      </c:pt>
                      <c:pt idx="134">
                        <c:v>91.993676530323498</c:v>
                      </c:pt>
                      <c:pt idx="135">
                        <c:v>95.885847049244276</c:v>
                      </c:pt>
                      <c:pt idx="136">
                        <c:v>99.358714367945254</c:v>
                      </c:pt>
                      <c:pt idx="137">
                        <c:v>86.519609759977413</c:v>
                      </c:pt>
                      <c:pt idx="138">
                        <c:v>82.233794527382202</c:v>
                      </c:pt>
                      <c:pt idx="139">
                        <c:v>80.822057692423073</c:v>
                      </c:pt>
                      <c:pt idx="140">
                        <c:v>75.008965224356658</c:v>
                      </c:pt>
                      <c:pt idx="141">
                        <c:v>90.170838551586883</c:v>
                      </c:pt>
                      <c:pt idx="142">
                        <c:v>93.955806607057013</c:v>
                      </c:pt>
                      <c:pt idx="143">
                        <c:v>100.81620534109653</c:v>
                      </c:pt>
                      <c:pt idx="144">
                        <c:v>26.002353640597832</c:v>
                      </c:pt>
                      <c:pt idx="145">
                        <c:v>32.455819542467665</c:v>
                      </c:pt>
                      <c:pt idx="146">
                        <c:v>43.583641082508677</c:v>
                      </c:pt>
                      <c:pt idx="147">
                        <c:v>108.10745860561975</c:v>
                      </c:pt>
                      <c:pt idx="148">
                        <c:v>109.48400918646816</c:v>
                      </c:pt>
                      <c:pt idx="149">
                        <c:v>105.48744527144932</c:v>
                      </c:pt>
                      <c:pt idx="150">
                        <c:v>213.47631065691897</c:v>
                      </c:pt>
                      <c:pt idx="151">
                        <c:v>249.2080050494981</c:v>
                      </c:pt>
                      <c:pt idx="152">
                        <c:v>251.79896929101611</c:v>
                      </c:pt>
                      <c:pt idx="153">
                        <c:v>212.0701512800463</c:v>
                      </c:pt>
                      <c:pt idx="154">
                        <c:v>211.82213101689419</c:v>
                      </c:pt>
                      <c:pt idx="155">
                        <c:v>218.00737046433872</c:v>
                      </c:pt>
                      <c:pt idx="156">
                        <c:v>213.86795581037515</c:v>
                      </c:pt>
                      <c:pt idx="157">
                        <c:v>217.53236290537572</c:v>
                      </c:pt>
                      <c:pt idx="158">
                        <c:v>219.05978866208176</c:v>
                      </c:pt>
                      <c:pt idx="159">
                        <c:v>180.04097532815888</c:v>
                      </c:pt>
                      <c:pt idx="160">
                        <c:v>159.43726272673072</c:v>
                      </c:pt>
                      <c:pt idx="161">
                        <c:v>135.83036369609843</c:v>
                      </c:pt>
                      <c:pt idx="162">
                        <c:v>121.38248075098805</c:v>
                      </c:pt>
                      <c:pt idx="163">
                        <c:v>129.08358712501047</c:v>
                      </c:pt>
                      <c:pt idx="164">
                        <c:v>123.02136971073364</c:v>
                      </c:pt>
                      <c:pt idx="165">
                        <c:v>96.132866969175296</c:v>
                      </c:pt>
                      <c:pt idx="166">
                        <c:v>91.996880829626264</c:v>
                      </c:pt>
                      <c:pt idx="167">
                        <c:v>114.84050408793149</c:v>
                      </c:pt>
                      <c:pt idx="168">
                        <c:v>160.63323214926274</c:v>
                      </c:pt>
                      <c:pt idx="169">
                        <c:v>142.19898534648249</c:v>
                      </c:pt>
                      <c:pt idx="170">
                        <c:v>155.74347652999896</c:v>
                      </c:pt>
                      <c:pt idx="171">
                        <c:v>145.14804697097688</c:v>
                      </c:pt>
                      <c:pt idx="172">
                        <c:v>191.03669372399168</c:v>
                      </c:pt>
                      <c:pt idx="173">
                        <c:v>199.80616782616477</c:v>
                      </c:pt>
                      <c:pt idx="174">
                        <c:v>#N/A</c:v>
                      </c:pt>
                      <c:pt idx="175">
                        <c:v>195.02063166413961</c:v>
                      </c:pt>
                      <c:pt idx="176">
                        <c:v>167.34087141439471</c:v>
                      </c:pt>
                      <c:pt idx="177">
                        <c:v>175.88625908121367</c:v>
                      </c:pt>
                      <c:pt idx="178">
                        <c:v>196.0615316122508</c:v>
                      </c:pt>
                      <c:pt idx="179">
                        <c:v>203.60245311799298</c:v>
                      </c:pt>
                      <c:pt idx="180">
                        <c:v>165.85471460523692</c:v>
                      </c:pt>
                      <c:pt idx="181">
                        <c:v>168.53172575659548</c:v>
                      </c:pt>
                      <c:pt idx="182">
                        <c:v>134.05665338167609</c:v>
                      </c:pt>
                      <c:pt idx="183">
                        <c:v>255.57952900418132</c:v>
                      </c:pt>
                      <c:pt idx="184">
                        <c:v>136.5699996142794</c:v>
                      </c:pt>
                      <c:pt idx="185">
                        <c:v>125.33186463858175</c:v>
                      </c:pt>
                      <c:pt idx="186">
                        <c:v>193.47209825517783</c:v>
                      </c:pt>
                      <c:pt idx="187">
                        <c:v>224.48753132419625</c:v>
                      </c:pt>
                      <c:pt idx="188">
                        <c:v>217.13372339620389</c:v>
                      </c:pt>
                      <c:pt idx="189">
                        <c:v>268.9516049824926</c:v>
                      </c:pt>
                      <c:pt idx="190">
                        <c:v>176.56950284391343</c:v>
                      </c:pt>
                      <c:pt idx="191">
                        <c:v>136.95797132580182</c:v>
                      </c:pt>
                      <c:pt idx="192">
                        <c:v>124.53348367829145</c:v>
                      </c:pt>
                      <c:pt idx="193">
                        <c:v>119.5972616696493</c:v>
                      </c:pt>
                      <c:pt idx="194">
                        <c:v>185.63602675210589</c:v>
                      </c:pt>
                      <c:pt idx="195">
                        <c:v>296.36622838615244</c:v>
                      </c:pt>
                      <c:pt idx="196">
                        <c:v>285.02653188074146</c:v>
                      </c:pt>
                      <c:pt idx="197">
                        <c:v>324.00899565734414</c:v>
                      </c:pt>
                      <c:pt idx="198">
                        <c:v>363.649485843874</c:v>
                      </c:pt>
                      <c:pt idx="199">
                        <c:v>397.46406490645575</c:v>
                      </c:pt>
                      <c:pt idx="200">
                        <c:v>431.73453550806812</c:v>
                      </c:pt>
                      <c:pt idx="201">
                        <c:v>430.65794418929141</c:v>
                      </c:pt>
                      <c:pt idx="202">
                        <c:v>431.08314407778647</c:v>
                      </c:pt>
                      <c:pt idx="203">
                        <c:v>419.92185035991889</c:v>
                      </c:pt>
                      <c:pt idx="204">
                        <c:v>417.77040522876706</c:v>
                      </c:pt>
                      <c:pt idx="205">
                        <c:v>418.89511155052628</c:v>
                      </c:pt>
                      <c:pt idx="206">
                        <c:v>400.43891456625715</c:v>
                      </c:pt>
                      <c:pt idx="207">
                        <c:v>385.55811059058755</c:v>
                      </c:pt>
                      <c:pt idx="208">
                        <c:v>387.99055076909951</c:v>
                      </c:pt>
                      <c:pt idx="209">
                        <c:v>360.23696109479869</c:v>
                      </c:pt>
                      <c:pt idx="210">
                        <c:v>388.77017230466197</c:v>
                      </c:pt>
                      <c:pt idx="211">
                        <c:v>425.46212892671332</c:v>
                      </c:pt>
                      <c:pt idx="212">
                        <c:v>342.09738647750765</c:v>
                      </c:pt>
                      <c:pt idx="213">
                        <c:v>361.82244178743912</c:v>
                      </c:pt>
                      <c:pt idx="214">
                        <c:v>346.43725094952345</c:v>
                      </c:pt>
                      <c:pt idx="215">
                        <c:v>426.5043412307665</c:v>
                      </c:pt>
                      <c:pt idx="216">
                        <c:v>434.83488747508039</c:v>
                      </c:pt>
                      <c:pt idx="217">
                        <c:v>351.65841879349114</c:v>
                      </c:pt>
                      <c:pt idx="218">
                        <c:v>360.82362465444965</c:v>
                      </c:pt>
                      <c:pt idx="219">
                        <c:v>412.33191750955427</c:v>
                      </c:pt>
                      <c:pt idx="220">
                        <c:v>438.88351359305773</c:v>
                      </c:pt>
                      <c:pt idx="221">
                        <c:v>433.62159336284918</c:v>
                      </c:pt>
                      <c:pt idx="222">
                        <c:v>423.32034192522178</c:v>
                      </c:pt>
                      <c:pt idx="223">
                        <c:v>422.17252387118754</c:v>
                      </c:pt>
                      <c:pt idx="224">
                        <c:v>169.33579364376786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93D8-4833-B1DF-22C980A95AA3}"/>
                  </c:ext>
                </c:extLst>
              </c15:ser>
            </c15:filteredScatterSeries>
          </c:ext>
        </c:extLst>
      </c:scatterChart>
      <c:valAx>
        <c:axId val="1350558271"/>
        <c:scaling>
          <c:orientation val="minMax"/>
          <c:max val="495"/>
          <c:min val="35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Selenate load/reduction, Selenite formation (mgSe L</a:t>
                </a:r>
                <a:r>
                  <a:rPr lang="en-US" baseline="30000"/>
                  <a:t>-1 </a:t>
                </a:r>
                <a:r>
                  <a:rPr lang="en-US"/>
                  <a:t>day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3.7410291397694966E-2"/>
              <c:y val="9.9497417804305807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 b="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07069432257098"/>
          <c:y val="6.2649717046039902E-2"/>
          <c:w val="0.79362905683189477"/>
          <c:h val="0.65850644976531569"/>
        </c:manualLayout>
      </c:layout>
      <c:scatterChart>
        <c:scatterStyle val="lineMarker"/>
        <c:varyColors val="0"/>
        <c:ser>
          <c:idx val="2"/>
          <c:order val="0"/>
          <c:tx>
            <c:v>ethanol load</c:v>
          </c:tx>
          <c:spPr>
            <a:ln w="19050">
              <a:noFill/>
            </a:ln>
          </c:spPr>
          <c:marker>
            <c:symbol val="square"/>
            <c:size val="5"/>
            <c:spPr>
              <a:solidFill>
                <a:schemeClr val="tx1"/>
              </a:solidFill>
            </c:spPr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analysis'!$AC$163:$AC$236</c:f>
              <c:numCache>
                <c:formatCode>0</c:formatCode>
                <c:ptCount val="74"/>
                <c:pt idx="0">
                  <c:v>976.86311543404383</c:v>
                </c:pt>
                <c:pt idx="1">
                  <c:v>1123.1740995768291</c:v>
                </c:pt>
                <c:pt idx="2">
                  <c:v>1123.1740995768291</c:v>
                </c:pt>
                <c:pt idx="3">
                  <c:v>1069.3261917226559</c:v>
                </c:pt>
                <c:pt idx="4">
                  <c:v>1069.3261917226559</c:v>
                </c:pt>
                <c:pt idx="5">
                  <c:v>1049.2338808537836</c:v>
                </c:pt>
                <c:pt idx="6">
                  <c:v>745.35871776382328</c:v>
                </c:pt>
                <c:pt idx="7">
                  <c:v>791.69867834330296</c:v>
                </c:pt>
                <c:pt idx="8">
                  <c:v>859.52056861193739</c:v>
                </c:pt>
                <c:pt idx="9">
                  <c:v>826.4989372632167</c:v>
                </c:pt>
                <c:pt idx="10">
                  <c:v>965.75878014358966</c:v>
                </c:pt>
                <c:pt idx="11">
                  <c:v>965.75878014358966</c:v>
                </c:pt>
                <c:pt idx="12">
                  <c:v>965.75878014358966</c:v>
                </c:pt>
                <c:pt idx="13">
                  <c:v>965.75878014358966</c:v>
                </c:pt>
                <c:pt idx="14">
                  <c:v>965.75878014358966</c:v>
                </c:pt>
                <c:pt idx="15">
                  <c:v>775.83000003167251</c:v>
                </c:pt>
                <c:pt idx="16">
                  <c:v>775.83000003167251</c:v>
                </c:pt>
                <c:pt idx="17">
                  <c:v>961.55040472514486</c:v>
                </c:pt>
                <c:pt idx="18">
                  <c:v>961.55040472514486</c:v>
                </c:pt>
                <c:pt idx="19">
                  <c:v>961.55040472514486</c:v>
                </c:pt>
                <c:pt idx="20">
                  <c:v>1037.047225145323</c:v>
                </c:pt>
                <c:pt idx="21">
                  <c:v>1489.7668177361231</c:v>
                </c:pt>
                <c:pt idx="22">
                  <c:v>1457.4725056991167</c:v>
                </c:pt>
                <c:pt idx="23">
                  <c:v>1467.4001709523116</c:v>
                </c:pt>
                <c:pt idx="24">
                  <c:v>898.4731307324073</c:v>
                </c:pt>
                <c:pt idx="25">
                  <c:v>898.4731307324073</c:v>
                </c:pt>
                <c:pt idx="26">
                  <c:v>898.4731307324073</c:v>
                </c:pt>
                <c:pt idx="27">
                  <c:v>1463.847942458345</c:v>
                </c:pt>
                <c:pt idx="28">
                  <c:v>1922.6292318395306</c:v>
                </c:pt>
                <c:pt idx="29">
                  <c:v>1952.607394262114</c:v>
                </c:pt>
                <c:pt idx="30">
                  <c:v>1920.6117805679824</c:v>
                </c:pt>
                <c:pt idx="31">
                  <c:v>1920.6117805679824</c:v>
                </c:pt>
                <c:pt idx="32">
                  <c:v>3512.3102215345302</c:v>
                </c:pt>
                <c:pt idx="33">
                  <c:v>3512.3102215345302</c:v>
                </c:pt>
                <c:pt idx="34">
                  <c:v>7653.9659018930943</c:v>
                </c:pt>
                <c:pt idx="35">
                  <c:v>7653.9659018930943</c:v>
                </c:pt>
                <c:pt idx="36">
                  <c:v>1929.817842000738</c:v>
                </c:pt>
                <c:pt idx="37">
                  <c:v>1953.0614118240189</c:v>
                </c:pt>
                <c:pt idx="38">
                  <c:v>1958.7539261312431</c:v>
                </c:pt>
                <c:pt idx="39">
                  <c:v>3980.0650423937836</c:v>
                </c:pt>
                <c:pt idx="40">
                  <c:v>3778.8369573153118</c:v>
                </c:pt>
                <c:pt idx="41">
                  <c:v>3778.8369573153118</c:v>
                </c:pt>
                <c:pt idx="42">
                  <c:v>3875.8266262300772</c:v>
                </c:pt>
                <c:pt idx="43">
                  <c:v>4015.1119175135132</c:v>
                </c:pt>
                <c:pt idx="44">
                  <c:v>4015.1119175135132</c:v>
                </c:pt>
                <c:pt idx="45">
                  <c:v>3561.5251860780841</c:v>
                </c:pt>
                <c:pt idx="46">
                  <c:v>3640.7127497140013</c:v>
                </c:pt>
                <c:pt idx="47">
                  <c:v>3640.7127497140013</c:v>
                </c:pt>
                <c:pt idx="48">
                  <c:v>3640.7127497140013</c:v>
                </c:pt>
                <c:pt idx="49">
                  <c:v>3640.7127497140013</c:v>
                </c:pt>
                <c:pt idx="50">
                  <c:v>3422.8936623080244</c:v>
                </c:pt>
                <c:pt idx="51">
                  <c:v>3422.8936623080244</c:v>
                </c:pt>
                <c:pt idx="52">
                  <c:v>3422.8936623080244</c:v>
                </c:pt>
                <c:pt idx="53">
                  <c:v>3498.5060375854241</c:v>
                </c:pt>
                <c:pt idx="54">
                  <c:v>3498.5060375854241</c:v>
                </c:pt>
                <c:pt idx="55">
                  <c:v>3498.5060375854241</c:v>
                </c:pt>
                <c:pt idx="56">
                  <c:v>3830.8364244263626</c:v>
                </c:pt>
                <c:pt idx="57">
                  <c:v>3830.8364244263626</c:v>
                </c:pt>
                <c:pt idx="58">
                  <c:v>3730.8233640699855</c:v>
                </c:pt>
                <c:pt idx="59">
                  <c:v>5676.6242258397024</c:v>
                </c:pt>
                <c:pt idx="60">
                  <c:v>5988.292415336593</c:v>
                </c:pt>
                <c:pt idx="61">
                  <c:v>3493.17502971558</c:v>
                </c:pt>
                <c:pt idx="62">
                  <c:v>3288.1454113209452</c:v>
                </c:pt>
                <c:pt idx="63">
                  <c:v>3288.1454113209452</c:v>
                </c:pt>
                <c:pt idx="64">
                  <c:v>3770.7024257487537</c:v>
                </c:pt>
                <c:pt idx="65">
                  <c:v>3770.7024257487537</c:v>
                </c:pt>
                <c:pt idx="66">
                  <c:v>3658.9167825058066</c:v>
                </c:pt>
                <c:pt idx="67">
                  <c:v>3658.9167825058066</c:v>
                </c:pt>
                <c:pt idx="68">
                  <c:v>4104.6283589846707</c:v>
                </c:pt>
                <c:pt idx="69">
                  <c:v>4240.7151298792796</c:v>
                </c:pt>
                <c:pt idx="70">
                  <c:v>4240.7151298792796</c:v>
                </c:pt>
                <c:pt idx="71">
                  <c:v>5691.2521391050768</c:v>
                </c:pt>
                <c:pt idx="72">
                  <c:v>4309.2771684116606</c:v>
                </c:pt>
                <c:pt idx="73">
                  <c:v>7285.1587273200666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1080-409F-8D94-95C1E03024EB}"/>
            </c:ext>
          </c:extLst>
        </c:ser>
        <c:ser>
          <c:idx val="0"/>
          <c:order val="1"/>
          <c:tx>
            <c:v>COD needed for complete selenate reduction</c:v>
          </c:tx>
          <c:spPr>
            <a:ln w="19050">
              <a:noFill/>
            </a:ln>
          </c:spP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analysis'!$AG$163:$AG$236</c:f>
              <c:numCache>
                <c:formatCode>0</c:formatCode>
                <c:ptCount val="74"/>
                <c:pt idx="0">
                  <c:v>136.22770377233587</c:v>
                </c:pt>
                <c:pt idx="1">
                  <c:v>155.74145139481172</c:v>
                </c:pt>
                <c:pt idx="2">
                  <c:v>155.74145139481172</c:v>
                </c:pt>
                <c:pt idx="3">
                  <c:v>131.7890137697226</c:v>
                </c:pt>
                <c:pt idx="4">
                  <c:v>131.7890137697226</c:v>
                </c:pt>
                <c:pt idx="5">
                  <c:v>144.00507397334803</c:v>
                </c:pt>
                <c:pt idx="6">
                  <c:v>136.48244621712905</c:v>
                </c:pt>
                <c:pt idx="7">
                  <c:v>140.654002610406</c:v>
                </c:pt>
                <c:pt idx="8">
                  <c:v>140.86124930070176</c:v>
                </c:pt>
                <c:pt idx="9">
                  <c:v>140.86124930070176</c:v>
                </c:pt>
                <c:pt idx="10">
                  <c:v>140.86124930070176</c:v>
                </c:pt>
                <c:pt idx="11">
                  <c:v>140.86124930070176</c:v>
                </c:pt>
                <c:pt idx="12">
                  <c:v>140.86124930070176</c:v>
                </c:pt>
                <c:pt idx="13">
                  <c:v>154.2554187427792</c:v>
                </c:pt>
                <c:pt idx="14">
                  <c:v>154.2554187427792</c:v>
                </c:pt>
                <c:pt idx="15">
                  <c:v>143.82636420792181</c:v>
                </c:pt>
                <c:pt idx="16">
                  <c:v>143.82636420792181</c:v>
                </c:pt>
                <c:pt idx="17">
                  <c:v>144.8694341185261</c:v>
                </c:pt>
                <c:pt idx="18">
                  <c:v>144.8694341185261</c:v>
                </c:pt>
                <c:pt idx="19">
                  <c:v>144.8694341185261</c:v>
                </c:pt>
                <c:pt idx="20">
                  <c:v>143.3355613429583</c:v>
                </c:pt>
                <c:pt idx="21">
                  <c:v>143.30563808335225</c:v>
                </c:pt>
                <c:pt idx="22">
                  <c:v>140.73004378280507</c:v>
                </c:pt>
                <c:pt idx="23">
                  <c:v>141.27213851384087</c:v>
                </c:pt>
                <c:pt idx="24">
                  <c:v>138.99848221856269</c:v>
                </c:pt>
                <c:pt idx="25">
                  <c:v>138.99848221856269</c:v>
                </c:pt>
                <c:pt idx="26">
                  <c:v>134.26976672463118</c:v>
                </c:pt>
                <c:pt idx="27">
                  <c:v>134.26976672463118</c:v>
                </c:pt>
                <c:pt idx="28">
                  <c:v>139.08669900578664</c:v>
                </c:pt>
                <c:pt idx="29">
                  <c:v>138.50663666744816</c:v>
                </c:pt>
                <c:pt idx="30">
                  <c:v>109.52668281756256</c:v>
                </c:pt>
                <c:pt idx="31">
                  <c:v>109.84751593757812</c:v>
                </c:pt>
                <c:pt idx="32">
                  <c:v>219.69503187515625</c:v>
                </c:pt>
                <c:pt idx="33">
                  <c:v>290.10491590258727</c:v>
                </c:pt>
                <c:pt idx="34">
                  <c:v>283.70405217414628</c:v>
                </c:pt>
                <c:pt idx="35">
                  <c:v>283.70405217414628</c:v>
                </c:pt>
                <c:pt idx="36">
                  <c:v>139.67357685802992</c:v>
                </c:pt>
                <c:pt idx="37">
                  <c:v>140.10000159181979</c:v>
                </c:pt>
                <c:pt idx="38">
                  <c:v>140.0606668155373</c:v>
                </c:pt>
                <c:pt idx="39">
                  <c:v>284.78697448149273</c:v>
                </c:pt>
                <c:pt idx="40">
                  <c:v>282.999464741466</c:v>
                </c:pt>
                <c:pt idx="41">
                  <c:v>282.999464741466</c:v>
                </c:pt>
                <c:pt idx="42">
                  <c:v>277.96381894776437</c:v>
                </c:pt>
                <c:pt idx="43">
                  <c:v>280.93170045055547</c:v>
                </c:pt>
                <c:pt idx="44">
                  <c:v>284.02842576896364</c:v>
                </c:pt>
                <c:pt idx="45">
                  <c:v>284.02842576896364</c:v>
                </c:pt>
                <c:pt idx="46">
                  <c:v>280.00572181939225</c:v>
                </c:pt>
                <c:pt idx="47">
                  <c:v>280.00572181939225</c:v>
                </c:pt>
                <c:pt idx="48">
                  <c:v>280.00572181939225</c:v>
                </c:pt>
                <c:pt idx="49">
                  <c:v>280.00572181939225</c:v>
                </c:pt>
                <c:pt idx="50">
                  <c:v>279.12759400838587</c:v>
                </c:pt>
                <c:pt idx="51">
                  <c:v>278.30557558870771</c:v>
                </c:pt>
                <c:pt idx="52">
                  <c:v>278.30557558870771</c:v>
                </c:pt>
                <c:pt idx="53">
                  <c:v>274.57939477687171</c:v>
                </c:pt>
                <c:pt idx="54">
                  <c:v>274.57939477687171</c:v>
                </c:pt>
                <c:pt idx="55">
                  <c:v>274.57939477687171</c:v>
                </c:pt>
                <c:pt idx="56">
                  <c:v>280.62258202048304</c:v>
                </c:pt>
                <c:pt idx="57">
                  <c:v>272.30684196682563</c:v>
                </c:pt>
                <c:pt idx="58">
                  <c:v>279.44032502918498</c:v>
                </c:pt>
                <c:pt idx="59">
                  <c:v>273.62010581391621</c:v>
                </c:pt>
                <c:pt idx="60">
                  <c:v>281.60513343892671</c:v>
                </c:pt>
                <c:pt idx="61">
                  <c:v>281.3415220827589</c:v>
                </c:pt>
                <c:pt idx="62">
                  <c:v>279.314111107141</c:v>
                </c:pt>
                <c:pt idx="63">
                  <c:v>276.36192275546767</c:v>
                </c:pt>
                <c:pt idx="64">
                  <c:v>276.36192275546767</c:v>
                </c:pt>
                <c:pt idx="65">
                  <c:v>276.36192275546767</c:v>
                </c:pt>
                <c:pt idx="66">
                  <c:v>288.76549647208913</c:v>
                </c:pt>
                <c:pt idx="67">
                  <c:v>282.18911509467284</c:v>
                </c:pt>
                <c:pt idx="68">
                  <c:v>288.76549647208913</c:v>
                </c:pt>
                <c:pt idx="69">
                  <c:v>280.81846076985886</c:v>
                </c:pt>
                <c:pt idx="70">
                  <c:v>281.90725251330787</c:v>
                </c:pt>
                <c:pt idx="71">
                  <c:v>281.35151469064778</c:v>
                </c:pt>
                <c:pt idx="72">
                  <c:v>278.73102870720902</c:v>
                </c:pt>
                <c:pt idx="73">
                  <c:v>268.320899841222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80-409F-8D94-95C1E0302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valAx>
        <c:axId val="1350558271"/>
        <c:scaling>
          <c:orientation val="minMax"/>
          <c:max val="495"/>
          <c:min val="35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Time (day)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>
                    <a:solidFill>
                      <a:sysClr val="windowText" lastClr="000000"/>
                    </a:solidFill>
                  </a:rPr>
                  <a:t>Ethanol load, stoichiometric COD for SeO</a:t>
                </a:r>
                <a:r>
                  <a:rPr lang="en-US" b="0" baseline="-25000">
                    <a:solidFill>
                      <a:sysClr val="windowText" lastClr="000000"/>
                    </a:solidFill>
                  </a:rPr>
                  <a:t>4</a:t>
                </a:r>
                <a:r>
                  <a:rPr lang="en-US" b="0" baseline="30000">
                    <a:solidFill>
                      <a:sysClr val="windowText" lastClr="000000"/>
                    </a:solidFill>
                  </a:rPr>
                  <a:t>2- </a:t>
                </a:r>
                <a:r>
                  <a:rPr lang="en-US" b="0">
                    <a:solidFill>
                      <a:sysClr val="windowText" lastClr="000000"/>
                    </a:solidFill>
                  </a:rPr>
                  <a:t>reduction</a:t>
                </a:r>
              </a:p>
              <a:p>
                <a:pPr>
                  <a:defRPr b="0"/>
                </a:pPr>
                <a:r>
                  <a:rPr lang="en-US" b="0">
                    <a:solidFill>
                      <a:sysClr val="windowText" lastClr="000000"/>
                    </a:solidFill>
                  </a:rPr>
                  <a:t> (mgCOD L</a:t>
                </a:r>
                <a:r>
                  <a:rPr lang="en-US" b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US" b="0">
                    <a:solidFill>
                      <a:sysClr val="windowText" lastClr="000000"/>
                    </a:solidFill>
                  </a:rPr>
                  <a:t> day</a:t>
                </a:r>
                <a:r>
                  <a:rPr lang="en-US" b="0" baseline="30000"/>
                  <a:t>-1</a:t>
                </a:r>
                <a:r>
                  <a:rPr lang="en-US" b="0"/>
                  <a:t>)</a:t>
                </a:r>
              </a:p>
            </c:rich>
          </c:tx>
          <c:layout>
            <c:manualLayout>
              <c:xMode val="edge"/>
              <c:yMode val="edge"/>
              <c:x val="1.9397928872878868E-2"/>
              <c:y val="5.9996442386491121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89296292671759"/>
          <c:y val="3.293917324286811E-2"/>
          <c:w val="0.79617042553360928"/>
          <c:h val="0.80322217163647325"/>
        </c:manualLayout>
      </c:layout>
      <c:scatterChart>
        <c:scatterStyle val="lineMarker"/>
        <c:varyColors val="0"/>
        <c:ser>
          <c:idx val="3"/>
          <c:order val="0"/>
          <c:tx>
            <c:v>acetate formed</c:v>
          </c:tx>
          <c:spPr>
            <a:ln w="19050"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analysis'!$I$13:$I$236</c:f>
              <c:numCache>
                <c:formatCode>0</c:formatCode>
                <c:ptCount val="224"/>
                <c:pt idx="0">
                  <c:v>0</c:v>
                </c:pt>
                <c:pt idx="1">
                  <c:v>9.6529431229729665E-2</c:v>
                </c:pt>
                <c:pt idx="2">
                  <c:v>0.52100431653159918</c:v>
                </c:pt>
                <c:pt idx="3">
                  <c:v>0.87979170377763982</c:v>
                </c:pt>
                <c:pt idx="4">
                  <c:v>0.7865422061006373</c:v>
                </c:pt>
                <c:pt idx="5">
                  <c:v>0.45485653761592232</c:v>
                </c:pt>
                <c:pt idx="6">
                  <c:v>0.52937704662765728</c:v>
                </c:pt>
                <c:pt idx="7">
                  <c:v>0.1607159224521906</c:v>
                </c:pt>
                <c:pt idx="8">
                  <c:v>4.7233449488029822E-2</c:v>
                </c:pt>
                <c:pt idx="9">
                  <c:v>3.8628787919269138E-2</c:v>
                </c:pt>
                <c:pt idx="10">
                  <c:v>4.5308251510147654E-2</c:v>
                </c:pt>
                <c:pt idx="11">
                  <c:v>6.7705450901472092E-2</c:v>
                </c:pt>
                <c:pt idx="12">
                  <c:v>6.3332655584491665E-2</c:v>
                </c:pt>
                <c:pt idx="13">
                  <c:v>7.819518789748893E-2</c:v>
                </c:pt>
                <c:pt idx="14">
                  <c:v>6.695197990691773E-2</c:v>
                </c:pt>
                <c:pt idx="15">
                  <c:v>5.8346280533427011E-2</c:v>
                </c:pt>
                <c:pt idx="16">
                  <c:v>3.6132214035612523E-2</c:v>
                </c:pt>
                <c:pt idx="17">
                  <c:v>0</c:v>
                </c:pt>
                <c:pt idx="18">
                  <c:v>3.4055105294705026E-2</c:v>
                </c:pt>
                <c:pt idx="19">
                  <c:v>5.4315937517634548E-2</c:v>
                </c:pt>
                <c:pt idx="20">
                  <c:v>6.3561338481108759E-2</c:v>
                </c:pt>
                <c:pt idx="21">
                  <c:v>6.8975875089084329E-2</c:v>
                </c:pt>
                <c:pt idx="22">
                  <c:v>7.6028950374176424E-2</c:v>
                </c:pt>
                <c:pt idx="23">
                  <c:v>6.4792095040648215E-2</c:v>
                </c:pt>
                <c:pt idx="24">
                  <c:v>8.3488134869854347E-2</c:v>
                </c:pt>
                <c:pt idx="25">
                  <c:v>4.2112292525691118E-2</c:v>
                </c:pt>
                <c:pt idx="26">
                  <c:v>0</c:v>
                </c:pt>
                <c:pt idx="27">
                  <c:v>0</c:v>
                </c:pt>
                <c:pt idx="28">
                  <c:v>3.0278892944649527E-2</c:v>
                </c:pt>
                <c:pt idx="29">
                  <c:v>0</c:v>
                </c:pt>
                <c:pt idx="30">
                  <c:v>0</c:v>
                </c:pt>
                <c:pt idx="31">
                  <c:v>5.7489831762365634E-2</c:v>
                </c:pt>
                <c:pt idx="32">
                  <c:v>9.6496315120449816E-2</c:v>
                </c:pt>
                <c:pt idx="33">
                  <c:v>0.2207891754523327</c:v>
                </c:pt>
                <c:pt idx="34">
                  <c:v>0.19423864566365187</c:v>
                </c:pt>
                <c:pt idx="35">
                  <c:v>0.1099367691904017</c:v>
                </c:pt>
                <c:pt idx="36">
                  <c:v>8.6587286329886062E-2</c:v>
                </c:pt>
                <c:pt idx="37">
                  <c:v>0.10551763691603852</c:v>
                </c:pt>
                <c:pt idx="38">
                  <c:v>0.13467341341207545</c:v>
                </c:pt>
                <c:pt idx="39">
                  <c:v>0.15163386653593328</c:v>
                </c:pt>
                <c:pt idx="40">
                  <c:v>0.12055132205685742</c:v>
                </c:pt>
                <c:pt idx="41">
                  <c:v>0.11558090743924995</c:v>
                </c:pt>
                <c:pt idx="42">
                  <c:v>0</c:v>
                </c:pt>
                <c:pt idx="43">
                  <c:v>0.1710323876193437</c:v>
                </c:pt>
                <c:pt idx="44">
                  <c:v>0</c:v>
                </c:pt>
                <c:pt idx="45">
                  <c:v>0.10225702111085952</c:v>
                </c:pt>
                <c:pt idx="46">
                  <c:v>0.11576281421540859</c:v>
                </c:pt>
                <c:pt idx="47">
                  <c:v>0.12997286623174961</c:v>
                </c:pt>
                <c:pt idx="48">
                  <c:v>0.10645402157098166</c:v>
                </c:pt>
                <c:pt idx="49">
                  <c:v>0.11994623191344099</c:v>
                </c:pt>
                <c:pt idx="50">
                  <c:v>0.14295331315095738</c:v>
                </c:pt>
                <c:pt idx="51">
                  <c:v>9.6083071536258807E-2</c:v>
                </c:pt>
                <c:pt idx="52">
                  <c:v>0.16556547192943497</c:v>
                </c:pt>
                <c:pt idx="53">
                  <c:v>0.10191285144565053</c:v>
                </c:pt>
                <c:pt idx="54">
                  <c:v>0.10885933887050495</c:v>
                </c:pt>
                <c:pt idx="55">
                  <c:v>0.10331786404030802</c:v>
                </c:pt>
                <c:pt idx="56">
                  <c:v>0.13091993527229601</c:v>
                </c:pt>
                <c:pt idx="57">
                  <c:v>0.158689308159916</c:v>
                </c:pt>
                <c:pt idx="58">
                  <c:v>0.20277845866425256</c:v>
                </c:pt>
                <c:pt idx="59">
                  <c:v>0.24360209141503197</c:v>
                </c:pt>
                <c:pt idx="60">
                  <c:v>0.21171962448471507</c:v>
                </c:pt>
                <c:pt idx="61">
                  <c:v>0.16220141973576077</c:v>
                </c:pt>
                <c:pt idx="62">
                  <c:v>0.19120140410603531</c:v>
                </c:pt>
                <c:pt idx="63">
                  <c:v>0.17899963653096584</c:v>
                </c:pt>
                <c:pt idx="64">
                  <c:v>0</c:v>
                </c:pt>
                <c:pt idx="65">
                  <c:v>9.7702369089851901E-2</c:v>
                </c:pt>
                <c:pt idx="66">
                  <c:v>0.18038172430243007</c:v>
                </c:pt>
                <c:pt idx="67">
                  <c:v>0.15738657156348884</c:v>
                </c:pt>
                <c:pt idx="68">
                  <c:v>0.44208614084085412</c:v>
                </c:pt>
                <c:pt idx="69">
                  <c:v>0.27049956768147265</c:v>
                </c:pt>
                <c:pt idx="70">
                  <c:v>0.29247115060332773</c:v>
                </c:pt>
                <c:pt idx="71">
                  <c:v>0.31230861343747346</c:v>
                </c:pt>
                <c:pt idx="72">
                  <c:v>0.24166565836798307</c:v>
                </c:pt>
                <c:pt idx="73">
                  <c:v>0.26632659402666503</c:v>
                </c:pt>
                <c:pt idx="74">
                  <c:v>0.30708457114831955</c:v>
                </c:pt>
                <c:pt idx="75">
                  <c:v>0.10068757433783512</c:v>
                </c:pt>
                <c:pt idx="76">
                  <c:v>0.13860620356488809</c:v>
                </c:pt>
                <c:pt idx="77">
                  <c:v>0.14129468744459961</c:v>
                </c:pt>
                <c:pt idx="78">
                  <c:v>0.27825391853217979</c:v>
                </c:pt>
                <c:pt idx="79">
                  <c:v>0.30016893960739982</c:v>
                </c:pt>
                <c:pt idx="80">
                  <c:v>0.3181869630105974</c:v>
                </c:pt>
                <c:pt idx="81">
                  <c:v>0.11550138507562475</c:v>
                </c:pt>
                <c:pt idx="82">
                  <c:v>9.2320600109864759E-2</c:v>
                </c:pt>
                <c:pt idx="83">
                  <c:v>6.8541579141693426E-2</c:v>
                </c:pt>
                <c:pt idx="84">
                  <c:v>0.45532647685942884</c:v>
                </c:pt>
                <c:pt idx="85">
                  <c:v>0.29492043450413391</c:v>
                </c:pt>
                <c:pt idx="86">
                  <c:v>0.39591246496484306</c:v>
                </c:pt>
                <c:pt idx="87">
                  <c:v>0.3926232603389706</c:v>
                </c:pt>
                <c:pt idx="88">
                  <c:v>0.37706614389372167</c:v>
                </c:pt>
                <c:pt idx="89">
                  <c:v>0.29804839107750142</c:v>
                </c:pt>
                <c:pt idx="90">
                  <c:v>0.3389743138780042</c:v>
                </c:pt>
                <c:pt idx="91">
                  <c:v>0.40333925070983384</c:v>
                </c:pt>
                <c:pt idx="92">
                  <c:v>0.16889991080664671</c:v>
                </c:pt>
                <c:pt idx="93">
                  <c:v>0.39901302805785888</c:v>
                </c:pt>
                <c:pt idx="94">
                  <c:v>0.33469208191448363</c:v>
                </c:pt>
                <c:pt idx="95">
                  <c:v>0.20788692925725197</c:v>
                </c:pt>
                <c:pt idx="96">
                  <c:v>0.77930978227490477</c:v>
                </c:pt>
                <c:pt idx="97">
                  <c:v>0.66957460110465994</c:v>
                </c:pt>
                <c:pt idx="98">
                  <c:v>0.62298708421189042</c:v>
                </c:pt>
                <c:pt idx="99">
                  <c:v>0.5597962394464373</c:v>
                </c:pt>
                <c:pt idx="100">
                  <c:v>0.68504458558457304</c:v>
                </c:pt>
                <c:pt idx="101">
                  <c:v>0.31260727649307202</c:v>
                </c:pt>
                <c:pt idx="102">
                  <c:v>0.61354643296744038</c:v>
                </c:pt>
                <c:pt idx="103">
                  <c:v>0.58379709049153783</c:v>
                </c:pt>
                <c:pt idx="104">
                  <c:v>0.71226301363220457</c:v>
                </c:pt>
                <c:pt idx="105">
                  <c:v>0.85278323116875232</c:v>
                </c:pt>
                <c:pt idx="106">
                  <c:v>0.91160262367358569</c:v>
                </c:pt>
                <c:pt idx="107">
                  <c:v>0.9349486861792442</c:v>
                </c:pt>
                <c:pt idx="108">
                  <c:v>0.95727443559685932</c:v>
                </c:pt>
                <c:pt idx="109">
                  <c:v>1.0951518419994946</c:v>
                </c:pt>
                <c:pt idx="110">
                  <c:v>0.76944457882197037</c:v>
                </c:pt>
                <c:pt idx="111">
                  <c:v>1.742097502117671</c:v>
                </c:pt>
                <c:pt idx="112">
                  <c:v>1.4101211278239123</c:v>
                </c:pt>
                <c:pt idx="113">
                  <c:v>1.6710315439566861</c:v>
                </c:pt>
                <c:pt idx="114">
                  <c:v>1.549746354194256</c:v>
                </c:pt>
                <c:pt idx="115">
                  <c:v>1.558007253686265</c:v>
                </c:pt>
                <c:pt idx="116">
                  <c:v>1.6121209649492927</c:v>
                </c:pt>
                <c:pt idx="117">
                  <c:v>1.5627215430750903</c:v>
                </c:pt>
                <c:pt idx="118">
                  <c:v>1.7062556916582421</c:v>
                </c:pt>
                <c:pt idx="119">
                  <c:v>1.1976135973158628</c:v>
                </c:pt>
                <c:pt idx="120">
                  <c:v>1.0841444733042436</c:v>
                </c:pt>
                <c:pt idx="121">
                  <c:v>1.0504399652397918</c:v>
                </c:pt>
                <c:pt idx="122">
                  <c:v>1.916875692533591</c:v>
                </c:pt>
                <c:pt idx="123">
                  <c:v>1.5588667586543197</c:v>
                </c:pt>
                <c:pt idx="124">
                  <c:v>1.7921420523458518</c:v>
                </c:pt>
                <c:pt idx="125">
                  <c:v>0.98262911788667118</c:v>
                </c:pt>
                <c:pt idx="126">
                  <c:v>1.6520070554803745</c:v>
                </c:pt>
                <c:pt idx="127">
                  <c:v>1.7444064383506721</c:v>
                </c:pt>
                <c:pt idx="128">
                  <c:v>1.9552303123036561</c:v>
                </c:pt>
                <c:pt idx="129">
                  <c:v>2.3316088006982008</c:v>
                </c:pt>
                <c:pt idx="130">
                  <c:v>2.1275006852911451</c:v>
                </c:pt>
                <c:pt idx="131">
                  <c:v>3.9431670750258303</c:v>
                </c:pt>
                <c:pt idx="132">
                  <c:v>4.6356312374905446</c:v>
                </c:pt>
                <c:pt idx="133">
                  <c:v>5.0442808702281816</c:v>
                </c:pt>
                <c:pt idx="134">
                  <c:v>4.7875981463338473</c:v>
                </c:pt>
                <c:pt idx="135">
                  <c:v>4.5452301105635353</c:v>
                </c:pt>
                <c:pt idx="136">
                  <c:v>4.6693120168403714</c:v>
                </c:pt>
                <c:pt idx="137">
                  <c:v>4.7429593078935985</c:v>
                </c:pt>
                <c:pt idx="138">
                  <c:v>4.9486523514911962</c:v>
                </c:pt>
                <c:pt idx="139">
                  <c:v>5.1711570179750854</c:v>
                </c:pt>
                <c:pt idx="140">
                  <c:v>5.1491885360009615</c:v>
                </c:pt>
                <c:pt idx="141">
                  <c:v>3.7533024742982426</c:v>
                </c:pt>
                <c:pt idx="142">
                  <c:v>4.7566129514398741</c:v>
                </c:pt>
                <c:pt idx="143">
                  <c:v>4.5677306149356163</c:v>
                </c:pt>
                <c:pt idx="144">
                  <c:v>4.740168231108596</c:v>
                </c:pt>
                <c:pt idx="145">
                  <c:v>5.1826898088045965</c:v>
                </c:pt>
                <c:pt idx="146">
                  <c:v>4.8867938233778059</c:v>
                </c:pt>
                <c:pt idx="147">
                  <c:v>4.3967879129297547</c:v>
                </c:pt>
                <c:pt idx="148">
                  <c:v>4.213896738183327</c:v>
                </c:pt>
                <c:pt idx="149">
                  <c:v>4.4165622342478601</c:v>
                </c:pt>
                <c:pt idx="150">
                  <c:v>4.5904582076961251</c:v>
                </c:pt>
                <c:pt idx="151">
                  <c:v>4.5902468841150759</c:v>
                </c:pt>
                <c:pt idx="152">
                  <c:v>4.0797625143636624</c:v>
                </c:pt>
                <c:pt idx="153">
                  <c:v>4.6207220305705263</c:v>
                </c:pt>
                <c:pt idx="154">
                  <c:v>4.4396213021993587</c:v>
                </c:pt>
                <c:pt idx="155">
                  <c:v>#N/A</c:v>
                </c:pt>
                <c:pt idx="156">
                  <c:v>6.6778786304456643</c:v>
                </c:pt>
                <c:pt idx="157">
                  <c:v>5.0179940719485678</c:v>
                </c:pt>
                <c:pt idx="158">
                  <c:v>4.7276684216517717</c:v>
                </c:pt>
                <c:pt idx="159">
                  <c:v>4.966133604773411</c:v>
                </c:pt>
                <c:pt idx="160">
                  <c:v>5.1790808096829082</c:v>
                </c:pt>
                <c:pt idx="161">
                  <c:v>5.4857516454957258</c:v>
                </c:pt>
                <c:pt idx="162">
                  <c:v>5.3297896183198405</c:v>
                </c:pt>
                <c:pt idx="163">
                  <c:v>4.7838546235838555</c:v>
                </c:pt>
                <c:pt idx="164">
                  <c:v>5.6348269582366761</c:v>
                </c:pt>
                <c:pt idx="165">
                  <c:v>5.1916168884788512</c:v>
                </c:pt>
                <c:pt idx="166">
                  <c:v>5.1702677638103944</c:v>
                </c:pt>
                <c:pt idx="167">
                  <c:v>4.7340565079383152</c:v>
                </c:pt>
                <c:pt idx="168">
                  <c:v>4.8187956733020334</c:v>
                </c:pt>
                <c:pt idx="169">
                  <c:v>5.3517965769822489</c:v>
                </c:pt>
                <c:pt idx="170">
                  <c:v>5.1199926708850034</c:v>
                </c:pt>
                <c:pt idx="171">
                  <c:v>5.2319844990518085</c:v>
                </c:pt>
                <c:pt idx="172">
                  <c:v>8.0701534950832841</c:v>
                </c:pt>
                <c:pt idx="173">
                  <c:v>7.9252421847784973</c:v>
                </c:pt>
                <c:pt idx="174">
                  <c:v>7.2827839529727889</c:v>
                </c:pt>
                <c:pt idx="175">
                  <c:v>#N/A</c:v>
                </c:pt>
                <c:pt idx="176">
                  <c:v>7.4329826451244685</c:v>
                </c:pt>
                <c:pt idx="177">
                  <c:v>7.9401891321350355</c:v>
                </c:pt>
                <c:pt idx="178">
                  <c:v>8.0694068003506452</c:v>
                </c:pt>
                <c:pt idx="179">
                  <c:v>11.420495681218084</c:v>
                </c:pt>
                <c:pt idx="180">
                  <c:v>10.726082532826847</c:v>
                </c:pt>
                <c:pt idx="181">
                  <c:v>11.531703038025753</c:v>
                </c:pt>
                <c:pt idx="182">
                  <c:v>11.069205978309851</c:v>
                </c:pt>
                <c:pt idx="183">
                  <c:v>12.585566753542659</c:v>
                </c:pt>
                <c:pt idx="184">
                  <c:v>#N/A</c:v>
                </c:pt>
                <c:pt idx="185">
                  <c:v>11.000367294642276</c:v>
                </c:pt>
                <c:pt idx="186">
                  <c:v>11.456986208537744</c:v>
                </c:pt>
                <c:pt idx="187">
                  <c:v>11.921989193039199</c:v>
                </c:pt>
                <c:pt idx="188">
                  <c:v>11.71058091170762</c:v>
                </c:pt>
                <c:pt idx="189">
                  <c:v>#N/A</c:v>
                </c:pt>
                <c:pt idx="190">
                  <c:v>#N/A</c:v>
                </c:pt>
                <c:pt idx="191">
                  <c:v>11.882051857765285</c:v>
                </c:pt>
                <c:pt idx="192">
                  <c:v>12.01650912929353</c:v>
                </c:pt>
                <c:pt idx="193">
                  <c:v>12.178144224577164</c:v>
                </c:pt>
                <c:pt idx="194">
                  <c:v>11.866821443204616</c:v>
                </c:pt>
                <c:pt idx="195">
                  <c:v>12.161161988005771</c:v>
                </c:pt>
                <c:pt idx="196">
                  <c:v>11.684360000027056</c:v>
                </c:pt>
                <c:pt idx="197">
                  <c:v>11.682394384742519</c:v>
                </c:pt>
                <c:pt idx="198">
                  <c:v>11.879847351230923</c:v>
                </c:pt>
                <c:pt idx="199">
                  <c:v>11.707890866158463</c:v>
                </c:pt>
                <c:pt idx="200">
                  <c:v>11.777253341466308</c:v>
                </c:pt>
                <c:pt idx="201">
                  <c:v>11.827092653979976</c:v>
                </c:pt>
                <c:pt idx="202">
                  <c:v>11.118505124653185</c:v>
                </c:pt>
                <c:pt idx="203">
                  <c:v>8.9535999223800271</c:v>
                </c:pt>
                <c:pt idx="204">
                  <c:v>10.007139572340991</c:v>
                </c:pt>
                <c:pt idx="205">
                  <c:v>9.5218164016781142</c:v>
                </c:pt>
                <c:pt idx="206">
                  <c:v>10.720833395147672</c:v>
                </c:pt>
                <c:pt idx="207">
                  <c:v>9.2553273903081177</c:v>
                </c:pt>
                <c:pt idx="208">
                  <c:v>14.250188020998371</c:v>
                </c:pt>
                <c:pt idx="209">
                  <c:v>10.034606807751683</c:v>
                </c:pt>
                <c:pt idx="210">
                  <c:v>7.2156489367348771</c:v>
                </c:pt>
                <c:pt idx="211">
                  <c:v>10.179003156135181</c:v>
                </c:pt>
                <c:pt idx="212">
                  <c:v>10.248058483259793</c:v>
                </c:pt>
                <c:pt idx="213">
                  <c:v>12.404755263710701</c:v>
                </c:pt>
                <c:pt idx="214">
                  <c:v>12.141461151504853</c:v>
                </c:pt>
                <c:pt idx="215">
                  <c:v>11.871069296162025</c:v>
                </c:pt>
                <c:pt idx="216">
                  <c:v>12.263921657522747</c:v>
                </c:pt>
                <c:pt idx="217">
                  <c:v>12.542226251062239</c:v>
                </c:pt>
                <c:pt idx="218">
                  <c:v>12.473376682532999</c:v>
                </c:pt>
                <c:pt idx="219">
                  <c:v>12.702155602033598</c:v>
                </c:pt>
                <c:pt idx="220">
                  <c:v>13.066552925484816</c:v>
                </c:pt>
                <c:pt idx="221">
                  <c:v>19.154796111690754</c:v>
                </c:pt>
                <c:pt idx="222">
                  <c:v>18.220390612682532</c:v>
                </c:pt>
                <c:pt idx="223">
                  <c:v>19.669180977961577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4B-43DA-B6D9-C8104E35A771}"/>
            </c:ext>
          </c:extLst>
        </c:ser>
        <c:ser>
          <c:idx val="0"/>
          <c:order val="1"/>
          <c:tx>
            <c:v>ethanol consumed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</c:spPr>
          </c:marker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analysis'!$F$13:$F$236</c:f>
              <c:numCache>
                <c:formatCode>0.0</c:formatCode>
                <c:ptCount val="224"/>
                <c:pt idx="0">
                  <c:v>0.94619530721552825</c:v>
                </c:pt>
                <c:pt idx="1">
                  <c:v>0.85788182981187266</c:v>
                </c:pt>
                <c:pt idx="2">
                  <c:v>1.0346708694872024</c:v>
                </c:pt>
                <c:pt idx="3">
                  <c:v>1.1111111111111112</c:v>
                </c:pt>
                <c:pt idx="4">
                  <c:v>1.1111111111111112</c:v>
                </c:pt>
                <c:pt idx="5">
                  <c:v>1.1111111111111112</c:v>
                </c:pt>
                <c:pt idx="6">
                  <c:v>1.1111111111111112</c:v>
                </c:pt>
                <c:pt idx="7">
                  <c:v>1.1111111111111112</c:v>
                </c:pt>
                <c:pt idx="8">
                  <c:v>1.1111111111111112</c:v>
                </c:pt>
                <c:pt idx="9">
                  <c:v>1.1111111111111112</c:v>
                </c:pt>
                <c:pt idx="10">
                  <c:v>1.1372846902648817</c:v>
                </c:pt>
                <c:pt idx="11">
                  <c:v>1.1372846902648817</c:v>
                </c:pt>
                <c:pt idx="12">
                  <c:v>1.1372846902648817</c:v>
                </c:pt>
                <c:pt idx="13">
                  <c:v>1.1372846902648817</c:v>
                </c:pt>
                <c:pt idx="14">
                  <c:v>1.1372846902648817</c:v>
                </c:pt>
                <c:pt idx="15">
                  <c:v>1.1372846902648817</c:v>
                </c:pt>
                <c:pt idx="16">
                  <c:v>1.1372846902648817</c:v>
                </c:pt>
                <c:pt idx="17">
                  <c:v>1.1535363687772087</c:v>
                </c:pt>
                <c:pt idx="18">
                  <c:v>1.1535363687772087</c:v>
                </c:pt>
                <c:pt idx="19">
                  <c:v>1.1535363687772087</c:v>
                </c:pt>
                <c:pt idx="20">
                  <c:v>1.1535363687772087</c:v>
                </c:pt>
                <c:pt idx="21">
                  <c:v>1.1535363687772087</c:v>
                </c:pt>
                <c:pt idx="22">
                  <c:v>1.1661541229428001</c:v>
                </c:pt>
                <c:pt idx="23">
                  <c:v>1.1661541229428001</c:v>
                </c:pt>
                <c:pt idx="24">
                  <c:v>0.83259334627329196</c:v>
                </c:pt>
                <c:pt idx="25">
                  <c:v>0.57723107336956514</c:v>
                </c:pt>
                <c:pt idx="26">
                  <c:v>0.57723107336956514</c:v>
                </c:pt>
                <c:pt idx="27">
                  <c:v>0.57723107336956514</c:v>
                </c:pt>
                <c:pt idx="28">
                  <c:v>0.57723107336956514</c:v>
                </c:pt>
                <c:pt idx="29">
                  <c:v>0.57723107336956514</c:v>
                </c:pt>
                <c:pt idx="30">
                  <c:v>0.57723107336956514</c:v>
                </c:pt>
                <c:pt idx="31">
                  <c:v>0.57723107336956514</c:v>
                </c:pt>
                <c:pt idx="32">
                  <c:v>1.074040585289759</c:v>
                </c:pt>
                <c:pt idx="33">
                  <c:v>1.074040585289759</c:v>
                </c:pt>
                <c:pt idx="34">
                  <c:v>1.074040585289759</c:v>
                </c:pt>
                <c:pt idx="35">
                  <c:v>1.074040585289759</c:v>
                </c:pt>
                <c:pt idx="36">
                  <c:v>1.5796412748665483</c:v>
                </c:pt>
                <c:pt idx="37">
                  <c:v>1.5796412748665483</c:v>
                </c:pt>
                <c:pt idx="38">
                  <c:v>1.5796412748665483</c:v>
                </c:pt>
                <c:pt idx="39">
                  <c:v>1.5796412748665483</c:v>
                </c:pt>
                <c:pt idx="40">
                  <c:v>1.5346584019577127</c:v>
                </c:pt>
                <c:pt idx="41">
                  <c:v>1.5346584019577127</c:v>
                </c:pt>
                <c:pt idx="42">
                  <c:v>1.5346584019577127</c:v>
                </c:pt>
                <c:pt idx="43">
                  <c:v>1.5572338243585622</c:v>
                </c:pt>
                <c:pt idx="44">
                  <c:v>1.5572338243585622</c:v>
                </c:pt>
                <c:pt idx="45">
                  <c:v>1.5572338243585622</c:v>
                </c:pt>
                <c:pt idx="46">
                  <c:v>1.5572338243585622</c:v>
                </c:pt>
                <c:pt idx="47">
                  <c:v>1.5572338243585622</c:v>
                </c:pt>
                <c:pt idx="48">
                  <c:v>1.0880960177726917</c:v>
                </c:pt>
                <c:pt idx="49">
                  <c:v>1.0880960177726917</c:v>
                </c:pt>
                <c:pt idx="50">
                  <c:v>1.0880960177726917</c:v>
                </c:pt>
                <c:pt idx="51">
                  <c:v>1.0880960177726917</c:v>
                </c:pt>
                <c:pt idx="52">
                  <c:v>1.0880960177726917</c:v>
                </c:pt>
                <c:pt idx="53">
                  <c:v>1.0880960177726917</c:v>
                </c:pt>
                <c:pt idx="54">
                  <c:v>1.0880960177726917</c:v>
                </c:pt>
                <c:pt idx="55">
                  <c:v>1.0880960177726917</c:v>
                </c:pt>
                <c:pt idx="56">
                  <c:v>1.179739581767586</c:v>
                </c:pt>
                <c:pt idx="57">
                  <c:v>1.179739581767586</c:v>
                </c:pt>
                <c:pt idx="58">
                  <c:v>1.179739581767586</c:v>
                </c:pt>
                <c:pt idx="59">
                  <c:v>1.179739581767586</c:v>
                </c:pt>
                <c:pt idx="60">
                  <c:v>1.179739581767586</c:v>
                </c:pt>
                <c:pt idx="61">
                  <c:v>1.179739581767586</c:v>
                </c:pt>
                <c:pt idx="62">
                  <c:v>1.4168441055542096</c:v>
                </c:pt>
                <c:pt idx="63">
                  <c:v>1.4168441055542096</c:v>
                </c:pt>
                <c:pt idx="64">
                  <c:v>1.4168441055542096</c:v>
                </c:pt>
                <c:pt idx="65">
                  <c:v>1.4168441055542096</c:v>
                </c:pt>
                <c:pt idx="66">
                  <c:v>1.7367346540728901</c:v>
                </c:pt>
                <c:pt idx="67">
                  <c:v>1.7367346540728901</c:v>
                </c:pt>
                <c:pt idx="68">
                  <c:v>1.7367346540728901</c:v>
                </c:pt>
                <c:pt idx="69">
                  <c:v>1.7367346540728901</c:v>
                </c:pt>
                <c:pt idx="70">
                  <c:v>1.7367346540728901</c:v>
                </c:pt>
                <c:pt idx="71">
                  <c:v>1.7367346540728901</c:v>
                </c:pt>
                <c:pt idx="72">
                  <c:v>1.7367346540728901</c:v>
                </c:pt>
                <c:pt idx="73">
                  <c:v>1.7367346540728901</c:v>
                </c:pt>
                <c:pt idx="74">
                  <c:v>1.7367346540728901</c:v>
                </c:pt>
                <c:pt idx="75">
                  <c:v>0.89350969070591513</c:v>
                </c:pt>
                <c:pt idx="76">
                  <c:v>0.89350969070591513</c:v>
                </c:pt>
                <c:pt idx="77">
                  <c:v>0.89350969070591513</c:v>
                </c:pt>
                <c:pt idx="78">
                  <c:v>0.89350969070591513</c:v>
                </c:pt>
                <c:pt idx="79">
                  <c:v>0.89350969070591513</c:v>
                </c:pt>
                <c:pt idx="80">
                  <c:v>0.89350969070591513</c:v>
                </c:pt>
                <c:pt idx="81">
                  <c:v>0.58108195742708468</c:v>
                </c:pt>
                <c:pt idx="82">
                  <c:v>0.58108195742708468</c:v>
                </c:pt>
                <c:pt idx="83">
                  <c:v>0.58108195742708468</c:v>
                </c:pt>
                <c:pt idx="84">
                  <c:v>1.5003881232286238</c:v>
                </c:pt>
                <c:pt idx="85">
                  <c:v>0.61093859262403483</c:v>
                </c:pt>
                <c:pt idx="86">
                  <c:v>0.61093859262403483</c:v>
                </c:pt>
                <c:pt idx="87">
                  <c:v>0.61093859262403483</c:v>
                </c:pt>
                <c:pt idx="88">
                  <c:v>0.61093859262403483</c:v>
                </c:pt>
                <c:pt idx="89">
                  <c:v>0.61093859262403483</c:v>
                </c:pt>
                <c:pt idx="90">
                  <c:v>1.0746455965432282</c:v>
                </c:pt>
                <c:pt idx="91">
                  <c:v>1.0746455965432282</c:v>
                </c:pt>
                <c:pt idx="92">
                  <c:v>1.0746455965432282</c:v>
                </c:pt>
                <c:pt idx="93">
                  <c:v>1.0746455965432282</c:v>
                </c:pt>
                <c:pt idx="94">
                  <c:v>1.0746455965432282</c:v>
                </c:pt>
                <c:pt idx="95">
                  <c:v>0.88595802947239077</c:v>
                </c:pt>
                <c:pt idx="96">
                  <c:v>1.6032608695652173</c:v>
                </c:pt>
                <c:pt idx="97">
                  <c:v>1.6032608695652173</c:v>
                </c:pt>
                <c:pt idx="98">
                  <c:v>1.6032608695652173</c:v>
                </c:pt>
                <c:pt idx="99">
                  <c:v>1.6032608695652173</c:v>
                </c:pt>
                <c:pt idx="100">
                  <c:v>1.6032608695652173</c:v>
                </c:pt>
                <c:pt idx="101">
                  <c:v>1.6032608695652173</c:v>
                </c:pt>
                <c:pt idx="102">
                  <c:v>1.2900830572515392</c:v>
                </c:pt>
                <c:pt idx="103">
                  <c:v>1.5713225169173761</c:v>
                </c:pt>
                <c:pt idx="104">
                  <c:v>1.6641134152238586</c:v>
                </c:pt>
                <c:pt idx="105">
                  <c:v>1.4746469696059261</c:v>
                </c:pt>
                <c:pt idx="106">
                  <c:v>1.4746469696059261</c:v>
                </c:pt>
                <c:pt idx="107">
                  <c:v>1.5908041022462676</c:v>
                </c:pt>
                <c:pt idx="108">
                  <c:v>1.569759286396637</c:v>
                </c:pt>
                <c:pt idx="109">
                  <c:v>1.7226838869241945</c:v>
                </c:pt>
                <c:pt idx="110">
                  <c:v>1.0710834541136196</c:v>
                </c:pt>
                <c:pt idx="111">
                  <c:v>2.4710579572261522</c:v>
                </c:pt>
                <c:pt idx="112">
                  <c:v>2.8728260869565219</c:v>
                </c:pt>
                <c:pt idx="113">
                  <c:v>2.5886162612806087</c:v>
                </c:pt>
                <c:pt idx="114">
                  <c:v>1.3499372829535632</c:v>
                </c:pt>
                <c:pt idx="115">
                  <c:v>2.5645730440650363</c:v>
                </c:pt>
                <c:pt idx="116">
                  <c:v>1.9079508427690826</c:v>
                </c:pt>
                <c:pt idx="117">
                  <c:v>2.4252648515309985</c:v>
                </c:pt>
                <c:pt idx="118">
                  <c:v>1.8040121081761413</c:v>
                </c:pt>
                <c:pt idx="119">
                  <c:v>1.8096635398723695</c:v>
                </c:pt>
                <c:pt idx="120">
                  <c:v>1.3815072501860477</c:v>
                </c:pt>
                <c:pt idx="121">
                  <c:v>2.713195403424804</c:v>
                </c:pt>
                <c:pt idx="122">
                  <c:v>2.0391942585634326</c:v>
                </c:pt>
                <c:pt idx="123">
                  <c:v>2.0391942585634326</c:v>
                </c:pt>
                <c:pt idx="124">
                  <c:v>2.335393660439252</c:v>
                </c:pt>
                <c:pt idx="125">
                  <c:v>2.5520182016507826</c:v>
                </c:pt>
                <c:pt idx="126">
                  <c:v>2.6155283261477607</c:v>
                </c:pt>
                <c:pt idx="127">
                  <c:v>2.6155283261477607</c:v>
                </c:pt>
                <c:pt idx="128">
                  <c:v>1.676745153527013</c:v>
                </c:pt>
                <c:pt idx="129">
                  <c:v>2.4845377191832174</c:v>
                </c:pt>
                <c:pt idx="130">
                  <c:v>2.3513752451012304</c:v>
                </c:pt>
                <c:pt idx="131">
                  <c:v>5.0443717438514133</c:v>
                </c:pt>
                <c:pt idx="132">
                  <c:v>5.0443717438514133</c:v>
                </c:pt>
                <c:pt idx="133">
                  <c:v>4.9847362617069351</c:v>
                </c:pt>
                <c:pt idx="134">
                  <c:v>4.653237319391522</c:v>
                </c:pt>
                <c:pt idx="135">
                  <c:v>4.6283370792204117</c:v>
                </c:pt>
                <c:pt idx="136">
                  <c:v>4.6678850581782827</c:v>
                </c:pt>
                <c:pt idx="137">
                  <c:v>4.8701098678956951</c:v>
                </c:pt>
                <c:pt idx="138">
                  <c:v>4.8438098186009144</c:v>
                </c:pt>
                <c:pt idx="139">
                  <c:v>4.8184578266030629</c:v>
                </c:pt>
                <c:pt idx="140">
                  <c:v>4.8222424640615227</c:v>
                </c:pt>
                <c:pt idx="141">
                  <c:v>4.5800801625639336</c:v>
                </c:pt>
                <c:pt idx="142">
                  <c:v>3.8698456641790657</c:v>
                </c:pt>
                <c:pt idx="143">
                  <c:v>4.7253749423596956</c:v>
                </c:pt>
                <c:pt idx="144">
                  <c:v>3.9794125842686303</c:v>
                </c:pt>
                <c:pt idx="145">
                  <c:v>4.0254742193919455</c:v>
                </c:pt>
                <c:pt idx="146">
                  <c:v>3.5971152990783777</c:v>
                </c:pt>
                <c:pt idx="147">
                  <c:v>5.0413540285172829</c:v>
                </c:pt>
                <c:pt idx="148">
                  <c:v>5.006463932510024</c:v>
                </c:pt>
                <c:pt idx="149">
                  <c:v>4.9242283101939277</c:v>
                </c:pt>
                <c:pt idx="150">
                  <c:v>4.9780032904816593</c:v>
                </c:pt>
                <c:pt idx="151">
                  <c:v>5.7993323371851195</c:v>
                </c:pt>
                <c:pt idx="152">
                  <c:v>5.849865101962652</c:v>
                </c:pt>
                <c:pt idx="153">
                  <c:v>5.5428866935764027</c:v>
                </c:pt>
                <c:pt idx="154">
                  <c:v>5.5694072485554997</c:v>
                </c:pt>
                <c:pt idx="155">
                  <c:v>5.3642734388517557</c:v>
                </c:pt>
                <c:pt idx="156">
                  <c:v>3.8165768094518437</c:v>
                </c:pt>
                <c:pt idx="157">
                  <c:v>4.0596430888388522</c:v>
                </c:pt>
                <c:pt idx="158">
                  <c:v>4.4298830946433698</c:v>
                </c:pt>
                <c:pt idx="159">
                  <c:v>4.203338922817653</c:v>
                </c:pt>
                <c:pt idx="160">
                  <c:v>4.9208947607693423</c:v>
                </c:pt>
                <c:pt idx="161">
                  <c:v>5.0010933830748101</c:v>
                </c:pt>
                <c:pt idx="162">
                  <c:v>4.9206260784791791</c:v>
                </c:pt>
                <c:pt idx="163">
                  <c:v>5.0299936465811967</c:v>
                </c:pt>
                <c:pt idx="164">
                  <c:v>4.9538618510305961</c:v>
                </c:pt>
                <c:pt idx="165">
                  <c:v>3.9771476782433792</c:v>
                </c:pt>
                <c:pt idx="166">
                  <c:v>3.9616682943386969</c:v>
                </c:pt>
                <c:pt idx="167">
                  <c:v>5.0080750246101298</c:v>
                </c:pt>
                <c:pt idx="168">
                  <c:v>5.0080750246101298</c:v>
                </c:pt>
                <c:pt idx="169">
                  <c:v>4.9614784850656601</c:v>
                </c:pt>
                <c:pt idx="170">
                  <c:v>5.3774678748582909</c:v>
                </c:pt>
                <c:pt idx="171">
                  <c:v>7.7218178798556938</c:v>
                </c:pt>
                <c:pt idx="172">
                  <c:v>7.5604222928588358</c:v>
                </c:pt>
                <c:pt idx="173">
                  <c:v>7.603879950310696</c:v>
                </c:pt>
                <c:pt idx="174">
                  <c:v>4.6795475558979547</c:v>
                </c:pt>
                <c:pt idx="175">
                  <c:v>4.6795475558979547</c:v>
                </c:pt>
                <c:pt idx="176">
                  <c:v>4.5667528557926875</c:v>
                </c:pt>
                <c:pt idx="177">
                  <c:v>7.6242080336372133</c:v>
                </c:pt>
                <c:pt idx="178">
                  <c:v>9.9176194481183106</c:v>
                </c:pt>
                <c:pt idx="179">
                  <c:v>9.9617246415270486</c:v>
                </c:pt>
                <c:pt idx="180">
                  <c:v>10.003186357124907</c:v>
                </c:pt>
                <c:pt idx="181">
                  <c:v>9.8425980090071441</c:v>
                </c:pt>
                <c:pt idx="182">
                  <c:v>8.5252579942803077</c:v>
                </c:pt>
                <c:pt idx="183">
                  <c:v>8.6957826713119779</c:v>
                </c:pt>
                <c:pt idx="184">
                  <c:v>#N/A</c:v>
                </c:pt>
                <c:pt idx="185">
                  <c:v>#N/A</c:v>
                </c:pt>
                <c:pt idx="186">
                  <c:v>10.023908599373314</c:v>
                </c:pt>
                <c:pt idx="187">
                  <c:v>10.172194853250097</c:v>
                </c:pt>
                <c:pt idx="188">
                  <c:v>10.201843365266893</c:v>
                </c:pt>
                <c:pt idx="189">
                  <c:v>10.364752714567144</c:v>
                </c:pt>
                <c:pt idx="190">
                  <c:v>9.8407212430086251</c:v>
                </c:pt>
                <c:pt idx="191">
                  <c:v>8.7323438164425262</c:v>
                </c:pt>
                <c:pt idx="192">
                  <c:v>9.2537160012175086</c:v>
                </c:pt>
                <c:pt idx="193">
                  <c:v>9.6212355410148422</c:v>
                </c:pt>
                <c:pt idx="194">
                  <c:v>9.8556708402447928</c:v>
                </c:pt>
                <c:pt idx="195">
                  <c:v>8.9314366062535093</c:v>
                </c:pt>
                <c:pt idx="196">
                  <c:v>8.9885565927770976</c:v>
                </c:pt>
                <c:pt idx="197">
                  <c:v>9.1152133838849245</c:v>
                </c:pt>
                <c:pt idx="198">
                  <c:v>9.1831238714226444</c:v>
                </c:pt>
                <c:pt idx="199">
                  <c:v>9.2126935356065651</c:v>
                </c:pt>
                <c:pt idx="200">
                  <c:v>8.6918118301554834</c:v>
                </c:pt>
                <c:pt idx="201">
                  <c:v>8.7493285033682664</c:v>
                </c:pt>
                <c:pt idx="202">
                  <c:v>8.6083769450897591</c:v>
                </c:pt>
                <c:pt idx="203">
                  <c:v>9.1106928062120414</c:v>
                </c:pt>
                <c:pt idx="204">
                  <c:v>9.1106928062120414</c:v>
                </c:pt>
                <c:pt idx="205">
                  <c:v>8.1129652756630595</c:v>
                </c:pt>
                <c:pt idx="206">
                  <c:v>9.2156029464503604</c:v>
                </c:pt>
                <c:pt idx="207">
                  <c:v>9.364805315533216</c:v>
                </c:pt>
                <c:pt idx="208">
                  <c:v>8.7033048083896922</c:v>
                </c:pt>
                <c:pt idx="209">
                  <c:v>14.390036279078325</c:v>
                </c:pt>
                <c:pt idx="210">
                  <c:v>15.546049797939643</c:v>
                </c:pt>
                <c:pt idx="211">
                  <c:v>8.948783933279902</c:v>
                </c:pt>
                <c:pt idx="212">
                  <c:v>8.3615473543676995</c:v>
                </c:pt>
                <c:pt idx="213">
                  <c:v>8.5628786753149608</c:v>
                </c:pt>
                <c:pt idx="214">
                  <c:v>9.8195375670540468</c:v>
                </c:pt>
                <c:pt idx="215">
                  <c:v>9.8195375670540468</c:v>
                </c:pt>
                <c:pt idx="216">
                  <c:v>9.5284291211088714</c:v>
                </c:pt>
                <c:pt idx="217">
                  <c:v>9.5284291211088714</c:v>
                </c:pt>
                <c:pt idx="218">
                  <c:v>10.689136351522581</c:v>
                </c:pt>
                <c:pt idx="219">
                  <c:v>10.82307554756367</c:v>
                </c:pt>
                <c:pt idx="220">
                  <c:v>11.043528984060625</c:v>
                </c:pt>
                <c:pt idx="221" formatCode="0">
                  <c:v>14.261371378194315</c:v>
                </c:pt>
                <c:pt idx="222" formatCode="0">
                  <c:v>10.272194951010713</c:v>
                </c:pt>
                <c:pt idx="223" formatCode="0">
                  <c:v>18.538347479220736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4B-43DA-B6D9-C8104E35A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scatterChart>
        <c:scatterStyle val="lineMarker"/>
        <c:varyColors val="0"/>
        <c:ser>
          <c:idx val="1"/>
          <c:order val="2"/>
          <c:tx>
            <c:v>ratio acetate formed: ethanol consumed</c:v>
          </c:tx>
          <c:spPr>
            <a:ln w="19050">
              <a:noFill/>
            </a:ln>
          </c:spPr>
          <c:marker>
            <c:spPr>
              <a:noFill/>
              <a:ln>
                <a:noFill/>
              </a:ln>
            </c:spPr>
          </c:marker>
          <c:trendline>
            <c:trendlineType val="movingAvg"/>
            <c:period val="10"/>
            <c:dispRSqr val="0"/>
            <c:dispEq val="0"/>
          </c:trendline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analysis'!$R$13:$R$236</c:f>
              <c:numCache>
                <c:formatCode>0.00</c:formatCode>
                <c:ptCount val="224"/>
                <c:pt idx="0">
                  <c:v>0</c:v>
                </c:pt>
                <c:pt idx="1">
                  <c:v>0.11252066179196017</c:v>
                </c:pt>
                <c:pt idx="2">
                  <c:v>0.50354594093271055</c:v>
                </c:pt>
                <c:pt idx="3">
                  <c:v>0.79181253339987578</c:v>
                </c:pt>
                <c:pt idx="4">
                  <c:v>0.70788798549057352</c:v>
                </c:pt>
                <c:pt idx="5">
                  <c:v>0.40937088385433007</c:v>
                </c:pt>
                <c:pt idx="6">
                  <c:v>0.47643934196489152</c:v>
                </c:pt>
                <c:pt idx="7">
                  <c:v>0.14464433020697154</c:v>
                </c:pt>
                <c:pt idx="8">
                  <c:v>4.2510104539226837E-2</c:v>
                </c:pt>
                <c:pt idx="9">
                  <c:v>3.4765909127342225E-2</c:v>
                </c:pt>
                <c:pt idx="10">
                  <c:v>3.9838970750230573E-2</c:v>
                </c:pt>
                <c:pt idx="11">
                  <c:v>5.9532544033194551E-2</c:v>
                </c:pt>
                <c:pt idx="12">
                  <c:v>5.5687600586394111E-2</c:v>
                </c:pt>
                <c:pt idx="13">
                  <c:v>6.8756036695857323E-2</c:v>
                </c:pt>
                <c:pt idx="14">
                  <c:v>5.8870026546584513E-2</c:v>
                </c:pt>
                <c:pt idx="15">
                  <c:v>5.1303144263586058E-2</c:v>
                </c:pt>
                <c:pt idx="16">
                  <c:v>3.1770597410571907E-2</c:v>
                </c:pt>
                <c:pt idx="17">
                  <c:v>0</c:v>
                </c:pt>
                <c:pt idx="18">
                  <c:v>2.952235076108151E-2</c:v>
                </c:pt>
                <c:pt idx="19">
                  <c:v>4.7086454305044108E-2</c:v>
                </c:pt>
                <c:pt idx="20">
                  <c:v>5.5101286965478287E-2</c:v>
                </c:pt>
                <c:pt idx="21">
                  <c:v>5.9795145568059822E-2</c:v>
                </c:pt>
                <c:pt idx="22">
                  <c:v>6.5196314002060649E-2</c:v>
                </c:pt>
                <c:pt idx="23">
                  <c:v>5.5560490475431157E-2</c:v>
                </c:pt>
                <c:pt idx="24">
                  <c:v>0.10027480431299297</c:v>
                </c:pt>
                <c:pt idx="25">
                  <c:v>7.2955692215012191E-2</c:v>
                </c:pt>
                <c:pt idx="26">
                  <c:v>0</c:v>
                </c:pt>
                <c:pt idx="27">
                  <c:v>0</c:v>
                </c:pt>
                <c:pt idx="28">
                  <c:v>5.2455410565300314E-2</c:v>
                </c:pt>
                <c:pt idx="29">
                  <c:v>0</c:v>
                </c:pt>
                <c:pt idx="30">
                  <c:v>0</c:v>
                </c:pt>
                <c:pt idx="31">
                  <c:v>9.9595871418998394E-2</c:v>
                </c:pt>
                <c:pt idx="32">
                  <c:v>8.9844198107668943E-2</c:v>
                </c:pt>
                <c:pt idx="33">
                  <c:v>0.20556874523765534</c:v>
                </c:pt>
                <c:pt idx="34">
                  <c:v>0.18084851571158214</c:v>
                </c:pt>
                <c:pt idx="35">
                  <c:v>0.10235811448479157</c:v>
                </c:pt>
                <c:pt idx="36">
                  <c:v>5.481452511248236E-2</c:v>
                </c:pt>
                <c:pt idx="37">
                  <c:v>6.6798480512578973E-2</c:v>
                </c:pt>
                <c:pt idx="38">
                  <c:v>8.5255694159709128E-2</c:v>
                </c:pt>
                <c:pt idx="39">
                  <c:v>9.5992595881456477E-2</c:v>
                </c:pt>
                <c:pt idx="40">
                  <c:v>7.8552544268531754E-2</c:v>
                </c:pt>
                <c:pt idx="41">
                  <c:v>7.531376838767978E-2</c:v>
                </c:pt>
                <c:pt idx="42">
                  <c:v>0</c:v>
                </c:pt>
                <c:pt idx="43">
                  <c:v>0.10983089690451169</c:v>
                </c:pt>
                <c:pt idx="44">
                  <c:v>0</c:v>
                </c:pt>
                <c:pt idx="45">
                  <c:v>6.5665810433433183E-2</c:v>
                </c:pt>
                <c:pt idx="46">
                  <c:v>7.433874887934204E-2</c:v>
                </c:pt>
                <c:pt idx="47">
                  <c:v>8.3463937270490854E-2</c:v>
                </c:pt>
                <c:pt idx="48">
                  <c:v>9.7835135716138971E-2</c:v>
                </c:pt>
                <c:pt idx="49">
                  <c:v>0.11023497003414115</c:v>
                </c:pt>
                <c:pt idx="50">
                  <c:v>0.13137931838366584</c:v>
                </c:pt>
                <c:pt idx="51">
                  <c:v>8.830385367362957E-2</c:v>
                </c:pt>
                <c:pt idx="52">
                  <c:v>0.15216071856263549</c:v>
                </c:pt>
                <c:pt idx="53">
                  <c:v>9.3661634433938892E-2</c:v>
                </c:pt>
                <c:pt idx="54">
                  <c:v>0.10004571020610624</c:v>
                </c:pt>
                <c:pt idx="55">
                  <c:v>9.4952892348413684E-2</c:v>
                </c:pt>
                <c:pt idx="56">
                  <c:v>0.11097358882893515</c:v>
                </c:pt>
                <c:pt idx="57">
                  <c:v>0.13451215048846138</c:v>
                </c:pt>
                <c:pt idx="58">
                  <c:v>0.17188408509650296</c:v>
                </c:pt>
                <c:pt idx="59">
                  <c:v>0.20648802089868565</c:v>
                </c:pt>
                <c:pt idx="60">
                  <c:v>0.17946301688674271</c:v>
                </c:pt>
                <c:pt idx="61">
                  <c:v>0.13748917324002713</c:v>
                </c:pt>
                <c:pt idx="62">
                  <c:v>0.13494879454733336</c:v>
                </c:pt>
                <c:pt idx="63">
                  <c:v>0.12633686079453937</c:v>
                </c:pt>
                <c:pt idx="64">
                  <c:v>0</c:v>
                </c:pt>
                <c:pt idx="65">
                  <c:v>6.8957741156451965E-2</c:v>
                </c:pt>
                <c:pt idx="66">
                  <c:v>0.10386256984013606</c:v>
                </c:pt>
                <c:pt idx="67">
                  <c:v>9.0622117313312614E-2</c:v>
                </c:pt>
                <c:pt idx="68">
                  <c:v>0.25455019268723589</c:v>
                </c:pt>
                <c:pt idx="69">
                  <c:v>0.15575181104788383</c:v>
                </c:pt>
                <c:pt idx="70">
                  <c:v>0.16840289903667277</c:v>
                </c:pt>
                <c:pt idx="71">
                  <c:v>0.17982517519591451</c:v>
                </c:pt>
                <c:pt idx="72">
                  <c:v>0.13914944220249345</c:v>
                </c:pt>
                <c:pt idx="73">
                  <c:v>0.15334904120332443</c:v>
                </c:pt>
                <c:pt idx="74">
                  <c:v>0.17681720718139787</c:v>
                </c:pt>
                <c:pt idx="75">
                  <c:v>0.11268772502991786</c:v>
                </c:pt>
                <c:pt idx="76">
                  <c:v>0.1551255739099848</c:v>
                </c:pt>
                <c:pt idx="77">
                  <c:v>0.15813447678778961</c:v>
                </c:pt>
                <c:pt idx="78">
                  <c:v>0.31141678867785527</c:v>
                </c:pt>
                <c:pt idx="79">
                  <c:v>0.33594368671060759</c:v>
                </c:pt>
                <c:pt idx="80">
                  <c:v>0.35610913493194973</c:v>
                </c:pt>
                <c:pt idx="81">
                  <c:v>0.19876952570863138</c:v>
                </c:pt>
                <c:pt idx="82">
                  <c:v>0.15887707220964495</c:v>
                </c:pt>
                <c:pt idx="83">
                  <c:v>0.11795509784055576</c:v>
                </c:pt>
                <c:pt idx="84">
                  <c:v>0.30347246143193296</c:v>
                </c:pt>
                <c:pt idx="85">
                  <c:v>0.48273335170630616</c:v>
                </c:pt>
                <c:pt idx="86">
                  <c:v>0.64803970439052527</c:v>
                </c:pt>
                <c:pt idx="87">
                  <c:v>0.64265584966996314</c:v>
                </c:pt>
                <c:pt idx="88">
                  <c:v>0.6171915613878467</c:v>
                </c:pt>
                <c:pt idx="89">
                  <c:v>0.48785327146768948</c:v>
                </c:pt>
                <c:pt idx="90">
                  <c:v>0.31542893300672337</c:v>
                </c:pt>
                <c:pt idx="91">
                  <c:v>0.37532303859731986</c:v>
                </c:pt>
                <c:pt idx="92">
                  <c:v>0.15716801087720514</c:v>
                </c:pt>
                <c:pt idx="93">
                  <c:v>0.37129731824272949</c:v>
                </c:pt>
                <c:pt idx="94">
                  <c:v>0.31144414771816398</c:v>
                </c:pt>
                <c:pt idx="95">
                  <c:v>0.23464647572645583</c:v>
                </c:pt>
                <c:pt idx="96">
                  <c:v>0.48607796589349994</c:v>
                </c:pt>
                <c:pt idx="97">
                  <c:v>0.41763297153646589</c:v>
                </c:pt>
                <c:pt idx="98">
                  <c:v>0.38857499489826386</c:v>
                </c:pt>
                <c:pt idx="99">
                  <c:v>0.34916104426489653</c:v>
                </c:pt>
                <c:pt idx="100">
                  <c:v>0.42728204660190322</c:v>
                </c:pt>
                <c:pt idx="101">
                  <c:v>0.19498216567703477</c:v>
                </c:pt>
                <c:pt idx="102">
                  <c:v>0.47558676902134656</c:v>
                </c:pt>
                <c:pt idx="103">
                  <c:v>0.37153231383512036</c:v>
                </c:pt>
                <c:pt idx="104">
                  <c:v>0.42801350383705072</c:v>
                </c:pt>
                <c:pt idx="105">
                  <c:v>0.57829653384541513</c:v>
                </c:pt>
                <c:pt idx="106">
                  <c:v>0.61818363477001936</c:v>
                </c:pt>
                <c:pt idx="107">
                  <c:v>0.58772081669833887</c:v>
                </c:pt>
                <c:pt idx="108">
                  <c:v>0.60982243831426597</c:v>
                </c:pt>
                <c:pt idx="109">
                  <c:v>0.63572420355939985</c:v>
                </c:pt>
                <c:pt idx="110">
                  <c:v>0.71837967047929807</c:v>
                </c:pt>
                <c:pt idx="111">
                  <c:v>0.70500066460328414</c:v>
                </c:pt>
                <c:pt idx="112">
                  <c:v>0.49084806568217904</c:v>
                </c:pt>
                <c:pt idx="113">
                  <c:v>0.64553080692231057</c:v>
                </c:pt>
                <c:pt idx="114">
                  <c:v>1.1480135957157398</c:v>
                </c:pt>
                <c:pt idx="115">
                  <c:v>0.60751135838841608</c:v>
                </c:pt>
                <c:pt idx="116">
                  <c:v>0.84494889952697072</c:v>
                </c:pt>
                <c:pt idx="117">
                  <c:v>0.64435088072487834</c:v>
                </c:pt>
                <c:pt idx="118">
                  <c:v>0.94581166275168127</c:v>
                </c:pt>
                <c:pt idx="119">
                  <c:v>0.66178799037987313</c:v>
                </c:pt>
                <c:pt idx="120">
                  <c:v>0.7847548198956189</c:v>
                </c:pt>
                <c:pt idx="121">
                  <c:v>0.38715971725215426</c:v>
                </c:pt>
                <c:pt idx="122">
                  <c:v>0.94001622674437479</c:v>
                </c:pt>
                <c:pt idx="123">
                  <c:v>0.76445230860570734</c:v>
                </c:pt>
                <c:pt idx="124">
                  <c:v>0.76738328218668583</c:v>
                </c:pt>
                <c:pt idx="125">
                  <c:v>0.38504001156851225</c:v>
                </c:pt>
                <c:pt idx="126">
                  <c:v>0.63161505037626831</c:v>
                </c:pt>
                <c:pt idx="127">
                  <c:v>0.66694228501049857</c:v>
                </c:pt>
                <c:pt idx="128">
                  <c:v>1.1660867533690811</c:v>
                </c:pt>
                <c:pt idx="129">
                  <c:v>0.9384477372574197</c:v>
                </c:pt>
                <c:pt idx="130">
                  <c:v>0.90478994780756583</c:v>
                </c:pt>
                <c:pt idx="131">
                  <c:v>0.78169636879600679</c:v>
                </c:pt>
                <c:pt idx="132">
                  <c:v>0.91897097852491094</c:v>
                </c:pt>
                <c:pt idx="133">
                  <c:v>1.0119453879593736</c:v>
                </c:pt>
                <c:pt idx="134">
                  <c:v>1.0288746989934086</c:v>
                </c:pt>
                <c:pt idx="135">
                  <c:v>0.98204388158546252</c:v>
                </c:pt>
                <c:pt idx="136">
                  <c:v>1.0003056970435869</c:v>
                </c:pt>
                <c:pt idx="137">
                  <c:v>0.97389164444927878</c:v>
                </c:pt>
                <c:pt idx="138">
                  <c:v>1.0216446427123691</c:v>
                </c:pt>
                <c:pt idx="139">
                  <c:v>1.0731975258608148</c:v>
                </c:pt>
                <c:pt idx="140">
                  <c:v>1.0677995920727865</c:v>
                </c:pt>
                <c:pt idx="141">
                  <c:v>0.81948401361541656</c:v>
                </c:pt>
                <c:pt idx="142">
                  <c:v>1.2291479723517407</c:v>
                </c:pt>
                <c:pt idx="143">
                  <c:v>0.96663876848990171</c:v>
                </c:pt>
                <c:pt idx="144">
                  <c:v>1.1911728504471681</c:v>
                </c:pt>
                <c:pt idx="145">
                  <c:v>1.2874731090905982</c:v>
                </c:pt>
                <c:pt idx="146">
                  <c:v>1.3585313277641831</c:v>
                </c:pt>
                <c:pt idx="147">
                  <c:v>0.87214424697384285</c:v>
                </c:pt>
                <c:pt idx="148">
                  <c:v>0.84169122058783352</c:v>
                </c:pt>
                <c:pt idx="149">
                  <c:v>0.89690443984997203</c:v>
                </c:pt>
                <c:pt idx="150">
                  <c:v>0.92214848802399318</c:v>
                </c:pt>
                <c:pt idx="151">
                  <c:v>0.79151299101839212</c:v>
                </c:pt>
                <c:pt idx="152">
                  <c:v>0.69741138355393639</c:v>
                </c:pt>
                <c:pt idx="153">
                  <c:v>0.83363097353684601</c:v>
                </c:pt>
                <c:pt idx="154">
                  <c:v>0.79714431070754144</c:v>
                </c:pt>
                <c:pt idx="157">
                  <c:v>1.2360677926945114</c:v>
                </c:pt>
                <c:pt idx="158">
                  <c:v>1.0672219380616355</c:v>
                </c:pt>
                <c:pt idx="159">
                  <c:v>1.1814735133098493</c:v>
                </c:pt>
                <c:pt idx="160">
                  <c:v>1.0524672974053197</c:v>
                </c:pt>
                <c:pt idx="161">
                  <c:v>1.0969104604327411</c:v>
                </c:pt>
                <c:pt idx="162">
                  <c:v>1.0831527397763827</c:v>
                </c:pt>
                <c:pt idx="163">
                  <c:v>0.95106573878783374</c:v>
                </c:pt>
                <c:pt idx="164">
                  <c:v>1.1374614649507055</c:v>
                </c:pt>
                <c:pt idx="165">
                  <c:v>1.3053618594248118</c:v>
                </c:pt>
                <c:pt idx="166">
                  <c:v>1.3050733629564115</c:v>
                </c:pt>
                <c:pt idx="167">
                  <c:v>0.94528466220548557</c:v>
                </c:pt>
                <c:pt idx="168">
                  <c:v>0.96220516857715577</c:v>
                </c:pt>
                <c:pt idx="169">
                  <c:v>1.0786697136935026</c:v>
                </c:pt>
                <c:pt idx="170">
                  <c:v>0.95211962024411501</c:v>
                </c:pt>
                <c:pt idx="171">
                  <c:v>0.67755865010760719</c:v>
                </c:pt>
                <c:pt idx="172">
                  <c:v>1.0674209961401115</c:v>
                </c:pt>
                <c:pt idx="173">
                  <c:v>1.0422629284743863</c:v>
                </c:pt>
                <c:pt idx="174">
                  <c:v>1.5563008743855582</c:v>
                </c:pt>
                <c:pt idx="176">
                  <c:v>1.6276297141186693</c:v>
                </c:pt>
                <c:pt idx="177">
                  <c:v>1.0414444486697827</c:v>
                </c:pt>
                <c:pt idx="178">
                  <c:v>0.81364352025844966</c:v>
                </c:pt>
                <c:pt idx="179">
                  <c:v>1.1464375991291622</c:v>
                </c:pt>
                <c:pt idx="180">
                  <c:v>1.0722665908535283</c:v>
                </c:pt>
                <c:pt idx="181">
                  <c:v>1.1716117053112276</c:v>
                </c:pt>
                <c:pt idx="182">
                  <c:v>1.2984012901118422</c:v>
                </c:pt>
                <c:pt idx="183">
                  <c:v>1.4473184564585961</c:v>
                </c:pt>
                <c:pt idx="185">
                  <c:v>0.55188918990321811</c:v>
                </c:pt>
                <c:pt idx="186">
                  <c:v>1.1429659493557258</c:v>
                </c:pt>
                <c:pt idx="187">
                  <c:v>1.172017383173704</c:v>
                </c:pt>
                <c:pt idx="188">
                  <c:v>1.1478887189718441</c:v>
                </c:pt>
                <c:pt idx="191">
                  <c:v>1.360694460448526</c:v>
                </c:pt>
                <c:pt idx="192">
                  <c:v>1.29856039754327</c:v>
                </c:pt>
                <c:pt idx="193">
                  <c:v>1.2657567910755692</c:v>
                </c:pt>
                <c:pt idx="194">
                  <c:v>1.2040602446611204</c:v>
                </c:pt>
                <c:pt idx="195">
                  <c:v>1.3616132011160347</c:v>
                </c:pt>
                <c:pt idx="196">
                  <c:v>1.2999150508120754</c:v>
                </c:pt>
                <c:pt idx="197">
                  <c:v>1.2816369614995733</c:v>
                </c:pt>
                <c:pt idx="198">
                  <c:v>1.2936607975201475</c:v>
                </c:pt>
                <c:pt idx="199">
                  <c:v>1.2708434097919457</c:v>
                </c:pt>
                <c:pt idx="200">
                  <c:v>1.3549825481272102</c:v>
                </c:pt>
                <c:pt idx="201">
                  <c:v>1.3517714701678933</c:v>
                </c:pt>
                <c:pt idx="202">
                  <c:v>1.291591341268485</c:v>
                </c:pt>
                <c:pt idx="203">
                  <c:v>0.9827573064778452</c:v>
                </c:pt>
                <c:pt idx="204">
                  <c:v>1.0983950161855656</c:v>
                </c:pt>
                <c:pt idx="205">
                  <c:v>1.1736542778312227</c:v>
                </c:pt>
                <c:pt idx="206">
                  <c:v>1.1633349936454336</c:v>
                </c:pt>
                <c:pt idx="207">
                  <c:v>0.9883096421616463</c:v>
                </c:pt>
                <c:pt idx="208">
                  <c:v>1.637330684691368</c:v>
                </c:pt>
                <c:pt idx="209">
                  <c:v>0.697330195222718</c:v>
                </c:pt>
                <c:pt idx="210">
                  <c:v>0.46414677879722127</c:v>
                </c:pt>
                <c:pt idx="211">
                  <c:v>1.1374733407385309</c:v>
                </c:pt>
                <c:pt idx="212">
                  <c:v>1.2256174663540791</c:v>
                </c:pt>
                <c:pt idx="213">
                  <c:v>1.4486664746834601</c:v>
                </c:pt>
                <c:pt idx="214">
                  <c:v>1.2364595652896315</c:v>
                </c:pt>
                <c:pt idx="215">
                  <c:v>1.2089234564355822</c:v>
                </c:pt>
                <c:pt idx="216">
                  <c:v>1.2870874623345609</c:v>
                </c:pt>
                <c:pt idx="217">
                  <c:v>1.3162952771802365</c:v>
                </c:pt>
                <c:pt idx="218">
                  <c:v>1.1669209066414676</c:v>
                </c:pt>
                <c:pt idx="219">
                  <c:v>1.1736179375457578</c:v>
                </c:pt>
                <c:pt idx="220">
                  <c:v>1.1831863659111201</c:v>
                </c:pt>
                <c:pt idx="221">
                  <c:v>1.3431244165605631</c:v>
                </c:pt>
                <c:pt idx="222">
                  <c:v>1.7737582570792012</c:v>
                </c:pt>
                <c:pt idx="223">
                  <c:v>1.060999692664536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4B-43DA-B6D9-C8104E35A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4020584"/>
        <c:axId val="494019600"/>
      </c:scatterChart>
      <c:valAx>
        <c:axId val="1350558271"/>
        <c:scaling>
          <c:orientation val="minMax"/>
          <c:max val="495"/>
          <c:min val="35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000"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 algn="ctr" rtl="0">
                  <a:defRPr sz="1000" b="0">
                    <a:solidFill>
                      <a:sysClr val="windowText" lastClr="000000"/>
                    </a:solidFill>
                  </a:defRPr>
                </a:pPr>
                <a:r>
                  <a:rPr lang="en-US" sz="1000" b="0">
                    <a:solidFill>
                      <a:sysClr val="windowText" lastClr="000000"/>
                    </a:solidFill>
                  </a:rPr>
                  <a:t> Ethanol consumed, acetate formed (mmol</a:t>
                </a:r>
                <a:r>
                  <a:rPr lang="en-US" sz="1000" b="0" baseline="0">
                    <a:solidFill>
                      <a:sysClr val="windowText" lastClr="000000"/>
                    </a:solidFill>
                  </a:rPr>
                  <a:t> L</a:t>
                </a:r>
                <a:r>
                  <a:rPr lang="en-US" sz="1000" b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US" sz="1000" b="0">
                    <a:solidFill>
                      <a:sysClr val="windowText" lastClr="000000"/>
                    </a:solidFill>
                  </a:rPr>
                  <a:t>)</a:t>
                </a:r>
              </a:p>
              <a:p>
                <a:pPr algn="ctr" rtl="0">
                  <a:defRPr sz="1000" b="0">
                    <a:solidFill>
                      <a:sysClr val="windowText" lastClr="000000"/>
                    </a:solidFill>
                  </a:defRPr>
                </a:pPr>
                <a:endParaRPr lang="en-US" sz="1000" b="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000"/>
            </a:pPr>
            <a:endParaRPr lang="en-US"/>
          </a:p>
        </c:txPr>
        <c:crossAx val="1350558271"/>
        <c:crosses val="autoZero"/>
        <c:crossBetween val="midCat"/>
      </c:valAx>
      <c:valAx>
        <c:axId val="494019600"/>
        <c:scaling>
          <c:orientation val="minMax"/>
          <c:max val="1.4"/>
        </c:scaling>
        <c:delete val="0"/>
        <c:axPos val="r"/>
        <c:title>
          <c:tx>
            <c:rich>
              <a:bodyPr/>
              <a:lstStyle/>
              <a:p>
                <a:pPr algn="ctr" rtl="0">
                  <a:defRPr sz="1000" b="0">
                    <a:solidFill>
                      <a:sysClr val="windowText" lastClr="000000"/>
                    </a:solidFill>
                  </a:defRPr>
                </a:pPr>
                <a:r>
                  <a:rPr lang="en-GB" sz="1000" b="0">
                    <a:solidFill>
                      <a:sysClr val="windowText" lastClr="000000"/>
                    </a:solidFill>
                  </a:rPr>
                  <a:t>Ratio acetae</a:t>
                </a:r>
              </a:p>
              <a:p>
                <a:pPr algn="ctr" rtl="0">
                  <a:defRPr sz="1000" b="0">
                    <a:solidFill>
                      <a:sysClr val="windowText" lastClr="000000"/>
                    </a:solidFill>
                  </a:defRPr>
                </a:pPr>
                <a:r>
                  <a:rPr lang="en-GB" sz="1000" b="0">
                    <a:solidFill>
                      <a:sysClr val="windowText" lastClr="000000"/>
                    </a:solidFill>
                  </a:rPr>
                  <a:t> formed:ethanol consumed</a:t>
                </a:r>
              </a:p>
            </c:rich>
          </c:tx>
          <c:layout>
            <c:manualLayout>
              <c:xMode val="edge"/>
              <c:yMode val="edge"/>
              <c:x val="0.95299820738262475"/>
              <c:y val="0.14743018663805663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solidFill>
                  <a:sysClr val="windowText" lastClr="000000"/>
                </a:solidFill>
              </a:defRPr>
            </a:pPr>
            <a:endParaRPr lang="en-US"/>
          </a:p>
        </c:txPr>
        <c:crossAx val="494020584"/>
        <c:crosses val="max"/>
        <c:crossBetween val="midCat"/>
      </c:valAx>
      <c:valAx>
        <c:axId val="4940205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4019600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12183023059206"/>
          <c:y val="3.293917324286811E-2"/>
          <c:w val="0.80032712457779775"/>
          <c:h val="0.75290346294301702"/>
        </c:manualLayout>
      </c:layout>
      <c:scatterChart>
        <c:scatterStyle val="lineMarker"/>
        <c:varyColors val="0"/>
        <c:ser>
          <c:idx val="1"/>
          <c:order val="0"/>
          <c:tx>
            <c:v>COD recovery</c:v>
          </c:tx>
          <c:spPr>
            <a:ln w="19050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trendline>
            <c:trendlineType val="movingAvg"/>
            <c:period val="10"/>
            <c:dispRSqr val="0"/>
            <c:dispEq val="0"/>
          </c:trendline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analysis'!$AU$13:$AU$236</c:f>
              <c:numCache>
                <c:formatCode>0%</c:formatCode>
                <c:ptCount val="224"/>
                <c:pt idx="7">
                  <c:v>0.14970830354105444</c:v>
                </c:pt>
                <c:pt idx="8">
                  <c:v>7.1247888008162341E-2</c:v>
                </c:pt>
                <c:pt idx="9">
                  <c:v>5.129015080339052E-2</c:v>
                </c:pt>
                <c:pt idx="10">
                  <c:v>4.6121871703816125E-2</c:v>
                </c:pt>
                <c:pt idx="11">
                  <c:v>8.9745752128250991E-2</c:v>
                </c:pt>
                <c:pt idx="12">
                  <c:v>0.10345395345750757</c:v>
                </c:pt>
                <c:pt idx="13">
                  <c:v>0.13593850231428009</c:v>
                </c:pt>
                <c:pt idx="14">
                  <c:v>0.13209380170662052</c:v>
                </c:pt>
                <c:pt idx="15">
                  <c:v>0.15941951157771722</c:v>
                </c:pt>
                <c:pt idx="16">
                  <c:v>0.19583436869040577</c:v>
                </c:pt>
                <c:pt idx="17">
                  <c:v>0.10468496440839258</c:v>
                </c:pt>
                <c:pt idx="18">
                  <c:v>0.1341753054292294</c:v>
                </c:pt>
                <c:pt idx="19">
                  <c:v>0.1594191257151488</c:v>
                </c:pt>
                <c:pt idx="20">
                  <c:v>0.26156067127377375</c:v>
                </c:pt>
                <c:pt idx="21">
                  <c:v>0.279631279248019</c:v>
                </c:pt>
                <c:pt idx="22">
                  <c:v>0.35543528499104421</c:v>
                </c:pt>
                <c:pt idx="23">
                  <c:v>0.36168006695665283</c:v>
                </c:pt>
                <c:pt idx="24">
                  <c:v>0.30963089618122469</c:v>
                </c:pt>
                <c:pt idx="25">
                  <c:v>0.23527627734187964</c:v>
                </c:pt>
                <c:pt idx="26">
                  <c:v>0.18491410838581451</c:v>
                </c:pt>
                <c:pt idx="27">
                  <c:v>0.20274328196673733</c:v>
                </c:pt>
                <c:pt idx="28">
                  <c:v>0.3092846644953211</c:v>
                </c:pt>
                <c:pt idx="29">
                  <c:v>0.26457912119984267</c:v>
                </c:pt>
                <c:pt idx="30">
                  <c:v>0.28553535762544696</c:v>
                </c:pt>
                <c:pt idx="31">
                  <c:v>0.37036892259362975</c:v>
                </c:pt>
                <c:pt idx="32">
                  <c:v>0.24418290653413255</c:v>
                </c:pt>
                <c:pt idx="33">
                  <c:v>0.45233495833010978</c:v>
                </c:pt>
                <c:pt idx="34">
                  <c:v>0.39860193426523716</c:v>
                </c:pt>
                <c:pt idx="35">
                  <c:v>0.32817036067113747</c:v>
                </c:pt>
                <c:pt idx="36">
                  <c:v>0.19152440519216241</c:v>
                </c:pt>
                <c:pt idx="37">
                  <c:v>0.20698527883656839</c:v>
                </c:pt>
                <c:pt idx="38">
                  <c:v>0.22426218763895264</c:v>
                </c:pt>
                <c:pt idx="39">
                  <c:v>0.28402252515528076</c:v>
                </c:pt>
                <c:pt idx="40">
                  <c:v>0.29505596053011141</c:v>
                </c:pt>
                <c:pt idx="41">
                  <c:v>0.31495827726970071</c:v>
                </c:pt>
                <c:pt idx="42">
                  <c:v>0.14761668143733525</c:v>
                </c:pt>
                <c:pt idx="43">
                  <c:v>0.47327572645516741</c:v>
                </c:pt>
                <c:pt idx="44">
                  <c:v>0.17313326477404792</c:v>
                </c:pt>
                <c:pt idx="45">
                  <c:v>0.3339985353721458</c:v>
                </c:pt>
                <c:pt idx="46">
                  <c:v>0.34648436951060368</c:v>
                </c:pt>
                <c:pt idx="47">
                  <c:v>0.36730522639476759</c:v>
                </c:pt>
                <c:pt idx="48">
                  <c:v>0.48677581252847646</c:v>
                </c:pt>
                <c:pt idx="49">
                  <c:v>0.44442839324381478</c:v>
                </c:pt>
                <c:pt idx="50">
                  <c:v>0.42747144210641935</c:v>
                </c:pt>
                <c:pt idx="51">
                  <c:v>0.37439569672036849</c:v>
                </c:pt>
                <c:pt idx="52">
                  <c:v>0.37823780455836686</c:v>
                </c:pt>
                <c:pt idx="53">
                  <c:v>0.35360335188044983</c:v>
                </c:pt>
                <c:pt idx="54">
                  <c:v>0.33928053500635452</c:v>
                </c:pt>
                <c:pt idx="55">
                  <c:v>0.33798390137884543</c:v>
                </c:pt>
                <c:pt idx="56">
                  <c:v>0.356968176994721</c:v>
                </c:pt>
                <c:pt idx="57">
                  <c:v>0.40512195926572392</c:v>
                </c:pt>
                <c:pt idx="58">
                  <c:v>0.63027266882484601</c:v>
                </c:pt>
                <c:pt idx="59">
                  <c:v>0.47233175637636327</c:v>
                </c:pt>
                <c:pt idx="60">
                  <c:v>0.45357641008884636</c:v>
                </c:pt>
                <c:pt idx="61">
                  <c:v>0.42380434797632272</c:v>
                </c:pt>
                <c:pt idx="62">
                  <c:v>0.3704083703062826</c:v>
                </c:pt>
                <c:pt idx="63">
                  <c:v>0.36332521437968773</c:v>
                </c:pt>
                <c:pt idx="64">
                  <c:v>0.1934968563967297</c:v>
                </c:pt>
                <c:pt idx="65">
                  <c:v>0.32504508333705051</c:v>
                </c:pt>
                <c:pt idx="66">
                  <c:v>0.37691613800360696</c:v>
                </c:pt>
                <c:pt idx="67">
                  <c:v>0.35101302827100067</c:v>
                </c:pt>
                <c:pt idx="68">
                  <c:v>0.54319246418316869</c:v>
                </c:pt>
                <c:pt idx="69">
                  <c:v>0.41435265833287466</c:v>
                </c:pt>
                <c:pt idx="70">
                  <c:v>0.47366260422441814</c:v>
                </c:pt>
                <c:pt idx="71">
                  <c:v>0.46488982116649447</c:v>
                </c:pt>
                <c:pt idx="72">
                  <c:v>0.40108105918347653</c:v>
                </c:pt>
                <c:pt idx="73">
                  <c:v>0.41913398746578268</c:v>
                </c:pt>
                <c:pt idx="74">
                  <c:v>0.44365096315577496</c:v>
                </c:pt>
                <c:pt idx="75">
                  <c:v>0.37792799855011072</c:v>
                </c:pt>
                <c:pt idx="76">
                  <c:v>0.43534310990939518</c:v>
                </c:pt>
                <c:pt idx="77">
                  <c:v>0.51135328870792929</c:v>
                </c:pt>
                <c:pt idx="78">
                  <c:v>0.56936675279377902</c:v>
                </c:pt>
                <c:pt idx="79">
                  <c:v>0.58098815055051523</c:v>
                </c:pt>
                <c:pt idx="80">
                  <c:v>0.59661523180538001</c:v>
                </c:pt>
                <c:pt idx="81">
                  <c:v>0.63972812167411219</c:v>
                </c:pt>
                <c:pt idx="82">
                  <c:v>0.57177854739345013</c:v>
                </c:pt>
                <c:pt idx="83">
                  <c:v>0.49619482894911848</c:v>
                </c:pt>
                <c:pt idx="84">
                  <c:v>0.4598605135981218</c:v>
                </c:pt>
                <c:pt idx="85">
                  <c:v>0.7996727209071145</c:v>
                </c:pt>
                <c:pt idx="86">
                  <c:v>0.98165216100884556</c:v>
                </c:pt>
                <c:pt idx="87">
                  <c:v>1.0261124857919643</c:v>
                </c:pt>
                <c:pt idx="88">
                  <c:v>1.0228459003003496</c:v>
                </c:pt>
                <c:pt idx="89">
                  <c:v>0.94693050765500364</c:v>
                </c:pt>
                <c:pt idx="90">
                  <c:v>0.64316205136454918</c:v>
                </c:pt>
                <c:pt idx="91">
                  <c:v>0.62892745944284911</c:v>
                </c:pt>
                <c:pt idx="92">
                  <c:v>0.47347524657497941</c:v>
                </c:pt>
                <c:pt idx="93">
                  <c:v>0.59909025942176153</c:v>
                </c:pt>
                <c:pt idx="94">
                  <c:v>0.57304510775506701</c:v>
                </c:pt>
                <c:pt idx="95">
                  <c:v>0.69263408596058085</c:v>
                </c:pt>
                <c:pt idx="96">
                  <c:v>0.54189884309451075</c:v>
                </c:pt>
                <c:pt idx="97">
                  <c:v>0.55853510009065765</c:v>
                </c:pt>
                <c:pt idx="98">
                  <c:v>0.54236003981818826</c:v>
                </c:pt>
                <c:pt idx="99">
                  <c:v>0.49765870488520053</c:v>
                </c:pt>
                <c:pt idx="100">
                  <c:v>0.56361806413161408</c:v>
                </c:pt>
                <c:pt idx="101">
                  <c:v>0.41090054970102941</c:v>
                </c:pt>
                <c:pt idx="102">
                  <c:v>0.72041185198999647</c:v>
                </c:pt>
                <c:pt idx="103">
                  <c:v>0.56288756936692996</c:v>
                </c:pt>
                <c:pt idx="104">
                  <c:v>0.60708326883335584</c:v>
                </c:pt>
                <c:pt idx="105">
                  <c:v>0.75250113666867369</c:v>
                </c:pt>
                <c:pt idx="106">
                  <c:v>0.75390916401632768</c:v>
                </c:pt>
                <c:pt idx="107">
                  <c:v>0.68760611883181977</c:v>
                </c:pt>
                <c:pt idx="108">
                  <c:v>0.70626917696118707</c:v>
                </c:pt>
                <c:pt idx="109">
                  <c:v>0.70025570391118719</c:v>
                </c:pt>
                <c:pt idx="110">
                  <c:v>0.872909279061993</c:v>
                </c:pt>
                <c:pt idx="111">
                  <c:v>0.66065205513512049</c:v>
                </c:pt>
                <c:pt idx="112">
                  <c:v>0.51511384479782296</c:v>
                </c:pt>
                <c:pt idx="113">
                  <c:v>0.62088909773462619</c:v>
                </c:pt>
                <c:pt idx="114">
                  <c:v>1.1807721555252004</c:v>
                </c:pt>
                <c:pt idx="115">
                  <c:v>0.62056355687159259</c:v>
                </c:pt>
                <c:pt idx="116">
                  <c:v>0.86005121556707997</c:v>
                </c:pt>
                <c:pt idx="117">
                  <c:v>0.67559380095118382</c:v>
                </c:pt>
                <c:pt idx="118">
                  <c:v>0.89149242128224548</c:v>
                </c:pt>
                <c:pt idx="119">
                  <c:v>0.7268260650973899</c:v>
                </c:pt>
                <c:pt idx="120">
                  <c:v>0.90546883559289815</c:v>
                </c:pt>
                <c:pt idx="121">
                  <c:v>0.49089415766543554</c:v>
                </c:pt>
                <c:pt idx="122">
                  <c:v>0.92985684858564421</c:v>
                </c:pt>
                <c:pt idx="123">
                  <c:v>0.81097849679255785</c:v>
                </c:pt>
                <c:pt idx="124">
                  <c:v>0.81160384298387367</c:v>
                </c:pt>
                <c:pt idx="125">
                  <c:v>0.53884085169087792</c:v>
                </c:pt>
                <c:pt idx="126">
                  <c:v>0.71030032230709661</c:v>
                </c:pt>
                <c:pt idx="127">
                  <c:v>0.74428216419845894</c:v>
                </c:pt>
                <c:pt idx="128">
                  <c:v>1.0296032142320948</c:v>
                </c:pt>
                <c:pt idx="129">
                  <c:v>0.79625312398014725</c:v>
                </c:pt>
                <c:pt idx="130">
                  <c:v>0.85770564589514431</c:v>
                </c:pt>
                <c:pt idx="131">
                  <c:v>0.61141408389781093</c:v>
                </c:pt>
                <c:pt idx="132">
                  <c:v>0.70668697720001017</c:v>
                </c:pt>
                <c:pt idx="133">
                  <c:v>0.77557264087265909</c:v>
                </c:pt>
                <c:pt idx="134">
                  <c:v>0.81570985417701825</c:v>
                </c:pt>
                <c:pt idx="135">
                  <c:v>0.79165306091868404</c:v>
                </c:pt>
                <c:pt idx="136">
                  <c:v>0.80611642878780299</c:v>
                </c:pt>
                <c:pt idx="137">
                  <c:v>0.77652746470096945</c:v>
                </c:pt>
                <c:pt idx="138">
                  <c:v>0.79939958404557832</c:v>
                </c:pt>
                <c:pt idx="139">
                  <c:v>0.83877237276090111</c:v>
                </c:pt>
                <c:pt idx="140">
                  <c:v>0.83251040921894759</c:v>
                </c:pt>
                <c:pt idx="141">
                  <c:v>0.68010726888857209</c:v>
                </c:pt>
                <c:pt idx="142">
                  <c:v>0.9788877962997069</c:v>
                </c:pt>
                <c:pt idx="143">
                  <c:v>0.78582361922157251</c:v>
                </c:pt>
                <c:pt idx="144">
                  <c:v>0.88297880907253212</c:v>
                </c:pt>
                <c:pt idx="145">
                  <c:v>0.95213849593903788</c:v>
                </c:pt>
                <c:pt idx="146">
                  <c:v>1.024184556575968</c:v>
                </c:pt>
                <c:pt idx="147">
                  <c:v>0.72620200399732149</c:v>
                </c:pt>
                <c:pt idx="148">
                  <c:v>0.7072655349034116</c:v>
                </c:pt>
                <c:pt idx="149">
                  <c:v>0.75737369091068829</c:v>
                </c:pt>
                <c:pt idx="150">
                  <c:v>0.76309436945945774</c:v>
                </c:pt>
                <c:pt idx="151">
                  <c:v>0.67342973366962622</c:v>
                </c:pt>
                <c:pt idx="152">
                  <c:v>0.60708993264148403</c:v>
                </c:pt>
                <c:pt idx="153">
                  <c:v>0.68439255696239409</c:v>
                </c:pt>
                <c:pt idx="154">
                  <c:v>0.65724244944079435</c:v>
                </c:pt>
                <c:pt idx="156">
                  <c:v>1.3385839814000833</c:v>
                </c:pt>
                <c:pt idx="157">
                  <c:v>1.0048851887427064</c:v>
                </c:pt>
                <c:pt idx="158">
                  <c:v>0.8738616129770117</c:v>
                </c:pt>
                <c:pt idx="159">
                  <c:v>0.93506784349731142</c:v>
                </c:pt>
                <c:pt idx="160">
                  <c:v>0.81384467201987487</c:v>
                </c:pt>
                <c:pt idx="161">
                  <c:v>0.82459102336012768</c:v>
                </c:pt>
                <c:pt idx="162">
                  <c:v>0.82048639728170536</c:v>
                </c:pt>
                <c:pt idx="163">
                  <c:v>0.7433912312677039</c:v>
                </c:pt>
                <c:pt idx="164">
                  <c:v>0.85890764909390849</c:v>
                </c:pt>
                <c:pt idx="165">
                  <c:v>0.97315164830308121</c:v>
                </c:pt>
                <c:pt idx="166">
                  <c:v>0.96961251881779331</c:v>
                </c:pt>
                <c:pt idx="167">
                  <c:v>0.72216064018130521</c:v>
                </c:pt>
                <c:pt idx="168">
                  <c:v>0.75773793514177656</c:v>
                </c:pt>
                <c:pt idx="169">
                  <c:v>0.8191242162517276</c:v>
                </c:pt>
                <c:pt idx="170">
                  <c:v>0.73121896463396674</c:v>
                </c:pt>
                <c:pt idx="171">
                  <c:v>0.51696971610730647</c:v>
                </c:pt>
                <c:pt idx="172">
                  <c:v>0.7919408938051401</c:v>
                </c:pt>
                <c:pt idx="173">
                  <c:v>0.78026493695500199</c:v>
                </c:pt>
                <c:pt idx="174">
                  <c:v>#N/A</c:v>
                </c:pt>
                <c:pt idx="176">
                  <c:v>1.1986943589663641</c:v>
                </c:pt>
                <c:pt idx="177">
                  <c:v>0.76654639800147173</c:v>
                </c:pt>
                <c:pt idx="178">
                  <c:v>0.61074090205954867</c:v>
                </c:pt>
                <c:pt idx="179">
                  <c:v>0.82896870038702142</c:v>
                </c:pt>
                <c:pt idx="180">
                  <c:v>0.75718960760186671</c:v>
                </c:pt>
                <c:pt idx="181">
                  <c:v>0.82541911543453372</c:v>
                </c:pt>
                <c:pt idx="182">
                  <c:v>0.89035025064154327</c:v>
                </c:pt>
                <c:pt idx="183">
                  <c:v>1.0070392530038366</c:v>
                </c:pt>
                <c:pt idx="184">
                  <c:v>0.7479695895589239</c:v>
                </c:pt>
                <c:pt idx="186">
                  <c:v>0.81368662632611954</c:v>
                </c:pt>
                <c:pt idx="187">
                  <c:v>0.84101958806956478</c:v>
                </c:pt>
                <c:pt idx="188">
                  <c:v>0.81977690646001611</c:v>
                </c:pt>
                <c:pt idx="191">
                  <c:v>0.93370780179750468</c:v>
                </c:pt>
                <c:pt idx="192">
                  <c:v>0.8920988897967046</c:v>
                </c:pt>
                <c:pt idx="193">
                  <c:v>0.87095699643635016</c:v>
                </c:pt>
                <c:pt idx="194">
                  <c:v>0.84446013825138266</c:v>
                </c:pt>
                <c:pt idx="195">
                  <c:v>0.96403671388601908</c:v>
                </c:pt>
                <c:pt idx="196">
                  <c:v>0.92027004095565224</c:v>
                </c:pt>
                <c:pt idx="197">
                  <c:v>0.91091256716550262</c:v>
                </c:pt>
                <c:pt idx="198">
                  <c:v>0.92399456958162274</c:v>
                </c:pt>
                <c:pt idx="199">
                  <c:v>0.9114919664848159</c:v>
                </c:pt>
                <c:pt idx="200">
                  <c:v>0.97856729153194144</c:v>
                </c:pt>
                <c:pt idx="201">
                  <c:v>0.97529663577315562</c:v>
                </c:pt>
                <c:pt idx="202">
                  <c:v>0.94002305437527145</c:v>
                </c:pt>
                <c:pt idx="203">
                  <c:v>0.72878055523325991</c:v>
                </c:pt>
                <c:pt idx="204">
                  <c:v>0.80237953060199874</c:v>
                </c:pt>
                <c:pt idx="205">
                  <c:v>0.87818669932544768</c:v>
                </c:pt>
                <c:pt idx="206">
                  <c:v>0.8547573124360609</c:v>
                </c:pt>
                <c:pt idx="207">
                  <c:v>0.73883860461156847</c:v>
                </c:pt>
                <c:pt idx="208">
                  <c:v>1.1407321194020128</c:v>
                </c:pt>
                <c:pt idx="209">
                  <c:v>0.51675098935352659</c:v>
                </c:pt>
                <c:pt idx="210">
                  <c:v>0.35053699771237723</c:v>
                </c:pt>
                <c:pt idx="211">
                  <c:v>0.83374541456386597</c:v>
                </c:pt>
                <c:pt idx="212">
                  <c:v>0.88338657077113047</c:v>
                </c:pt>
                <c:pt idx="213">
                  <c:v>1.0305918979043671</c:v>
                </c:pt>
                <c:pt idx="214">
                  <c:v>0.87470819295760605</c:v>
                </c:pt>
                <c:pt idx="215">
                  <c:v>0.86853477613888674</c:v>
                </c:pt>
                <c:pt idx="216">
                  <c:v>0.92627176537709932</c:v>
                </c:pt>
                <c:pt idx="217">
                  <c:v>0.93038008138521178</c:v>
                </c:pt>
                <c:pt idx="218">
                  <c:v>0.83013070032498071</c:v>
                </c:pt>
                <c:pt idx="219">
                  <c:v>0.84077667946079238</c:v>
                </c:pt>
                <c:pt idx="220">
                  <c:v>0.84864602227992481</c:v>
                </c:pt>
                <c:pt idx="221">
                  <c:v>0.93951043284888425</c:v>
                </c:pt>
                <c:pt idx="222">
                  <c:v>1.2190933253112866</c:v>
                </c:pt>
                <c:pt idx="223">
                  <c:v>0.74381150101339055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47-434F-BABC-D1978FDBB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</c:scatterChart>
      <c:valAx>
        <c:axId val="1350558271"/>
        <c:scaling>
          <c:orientation val="minMax"/>
          <c:max val="495"/>
          <c:min val="35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>
            <c:manualLayout>
              <c:xMode val="edge"/>
              <c:yMode val="edge"/>
              <c:x val="0.51593570404826483"/>
              <c:y val="0.9048001290877377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>
                <a:solidFill>
                  <a:sysClr val="windowText" lastClr="000000"/>
                </a:solidFill>
              </a:defRPr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1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COD-recovery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>
                <a:solidFill>
                  <a:sysClr val="windowText" lastClr="000000"/>
                </a:solidFill>
              </a:defRPr>
            </a:pPr>
            <a:endParaRPr lang="en-US"/>
          </a:p>
        </c:txPr>
        <c:crossAx val="1350558271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 algn="ctr" rtl="0">
        <a:defRPr lang="en-US" sz="1000" b="0" i="0" u="none" strike="noStrike" kern="1200" baseline="0">
          <a:solidFill>
            <a:sysClr val="windowText" lastClr="000000">
              <a:lumMod val="65000"/>
              <a:lumOff val="35000"/>
            </a:sysClr>
          </a:solidFill>
          <a:latin typeface="Arial" panose="020B0604020202020204" pitchFamily="34" charset="0"/>
          <a:ea typeface="+mn-ea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>
                <a:solidFill>
                  <a:sysClr val="windowText" lastClr="000000"/>
                </a:solidFill>
              </a:rPr>
              <a:t>A</a:t>
            </a:r>
          </a:p>
        </c:rich>
      </c:tx>
      <c:layout>
        <c:manualLayout>
          <c:xMode val="edge"/>
          <c:yMode val="edge"/>
          <c:x val="1.4955536075535725E-2"/>
          <c:y val="2.7857138940222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884751520831415"/>
          <c:y val="0.18117845082606468"/>
          <c:w val="0.73432532543421447"/>
          <c:h val="0.62205995609904485"/>
        </c:manualLayout>
      </c:layout>
      <c:barChart>
        <c:barDir val="col"/>
        <c:grouping val="stacked"/>
        <c:varyColors val="0"/>
        <c:ser>
          <c:idx val="0"/>
          <c:order val="0"/>
          <c:tx>
            <c:v>A se4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'different e-donor'!#REF!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plus>
            <c:minus>
              <c:numRef>
                <c:f>'different e-donor'!#REF!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errBars>
          <c:cat>
            <c:numRef>
              <c:f>'Figure 3'!$C$50:$C$57</c:f>
              <c:numCache>
                <c:formatCode>General</c:formatCode>
                <c:ptCount val="8"/>
                <c:pt idx="0">
                  <c:v>0</c:v>
                </c:pt>
                <c:pt idx="1">
                  <c:v>16</c:v>
                </c:pt>
                <c:pt idx="2">
                  <c:v>18</c:v>
                </c:pt>
                <c:pt idx="3">
                  <c:v>20</c:v>
                </c:pt>
                <c:pt idx="4">
                  <c:v>22</c:v>
                </c:pt>
                <c:pt idx="5">
                  <c:v>24</c:v>
                </c:pt>
                <c:pt idx="6">
                  <c:v>48</c:v>
                </c:pt>
                <c:pt idx="7">
                  <c:v>72</c:v>
                </c:pt>
              </c:numCache>
            </c:numRef>
          </c:cat>
          <c:val>
            <c:numRef>
              <c:f>'Figure 3'!$D$50:$D$57</c:f>
              <c:numCache>
                <c:formatCode>General</c:formatCode>
                <c:ptCount val="8"/>
                <c:pt idx="0">
                  <c:v>1.7075731508043599</c:v>
                </c:pt>
                <c:pt idx="1">
                  <c:v>7.1344129708009394</c:v>
                </c:pt>
                <c:pt idx="2">
                  <c:v>9.2618381880669816</c:v>
                </c:pt>
                <c:pt idx="3">
                  <c:v>10.809646368843053</c:v>
                </c:pt>
                <c:pt idx="4">
                  <c:v>12.397825885494047</c:v>
                </c:pt>
                <c:pt idx="5">
                  <c:v>14.091980158816716</c:v>
                </c:pt>
                <c:pt idx="6">
                  <c:v>47.936857039531304</c:v>
                </c:pt>
                <c:pt idx="7">
                  <c:v>50.857290640054778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BE-48BA-9D7E-E9E028B54CE7}"/>
            </c:ext>
          </c:extLst>
        </c:ser>
        <c:ser>
          <c:idx val="1"/>
          <c:order val="1"/>
          <c:tx>
            <c:v>A se6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'Figure 3'!$G$38:$G$45</c:f>
                <c:numCache>
                  <c:formatCode>General</c:formatCode>
                  <c:ptCount val="8"/>
                  <c:pt idx="0">
                    <c:v>7.7632622723222099E-3</c:v>
                  </c:pt>
                  <c:pt idx="1">
                    <c:v>3.1024798498786935E-2</c:v>
                  </c:pt>
                  <c:pt idx="2">
                    <c:v>1.6837351944342473E-2</c:v>
                  </c:pt>
                  <c:pt idx="3">
                    <c:v>2.4414160319296701E-2</c:v>
                  </c:pt>
                  <c:pt idx="4">
                    <c:v>2.0103120207372739E-2</c:v>
                  </c:pt>
                  <c:pt idx="5">
                    <c:v>2.475881752352652E-2</c:v>
                  </c:pt>
                  <c:pt idx="6">
                    <c:v>2.6391701655041535E-2</c:v>
                  </c:pt>
                  <c:pt idx="7">
                    <c:v>2.1719053984581387E-2</c:v>
                  </c:pt>
                </c:numCache>
              </c:numRef>
            </c:plus>
            <c:minus>
              <c:numRef>
                <c:f>'Figure 3'!$G$38:$G$45</c:f>
                <c:numCache>
                  <c:formatCode>General</c:formatCode>
                  <c:ptCount val="8"/>
                  <c:pt idx="0">
                    <c:v>7.7632622723222099E-3</c:v>
                  </c:pt>
                  <c:pt idx="1">
                    <c:v>3.1024798498786935E-2</c:v>
                  </c:pt>
                  <c:pt idx="2">
                    <c:v>1.6837351944342473E-2</c:v>
                  </c:pt>
                  <c:pt idx="3">
                    <c:v>2.4414160319296701E-2</c:v>
                  </c:pt>
                  <c:pt idx="4">
                    <c:v>2.0103120207372739E-2</c:v>
                  </c:pt>
                  <c:pt idx="5">
                    <c:v>2.475881752352652E-2</c:v>
                  </c:pt>
                  <c:pt idx="6">
                    <c:v>2.6391701655041535E-2</c:v>
                  </c:pt>
                  <c:pt idx="7">
                    <c:v>2.1719053984581387E-2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errBars>
          <c:cat>
            <c:numRef>
              <c:f>'Figure 3'!$C$50:$C$57</c:f>
              <c:numCache>
                <c:formatCode>General</c:formatCode>
                <c:ptCount val="8"/>
                <c:pt idx="0">
                  <c:v>0</c:v>
                </c:pt>
                <c:pt idx="1">
                  <c:v>16</c:v>
                </c:pt>
                <c:pt idx="2">
                  <c:v>18</c:v>
                </c:pt>
                <c:pt idx="3">
                  <c:v>20</c:v>
                </c:pt>
                <c:pt idx="4">
                  <c:v>22</c:v>
                </c:pt>
                <c:pt idx="5">
                  <c:v>24</c:v>
                </c:pt>
                <c:pt idx="6">
                  <c:v>48</c:v>
                </c:pt>
                <c:pt idx="7">
                  <c:v>72</c:v>
                </c:pt>
              </c:numCache>
            </c:numRef>
          </c:cat>
          <c:val>
            <c:numRef>
              <c:f>'Figure 3'!$F$50:$F$57</c:f>
              <c:numCache>
                <c:formatCode>General</c:formatCode>
                <c:ptCount val="8"/>
                <c:pt idx="0">
                  <c:v>87.772144245670248</c:v>
                </c:pt>
                <c:pt idx="1">
                  <c:v>79.672750759632336</c:v>
                </c:pt>
                <c:pt idx="2">
                  <c:v>75.284634331499689</c:v>
                </c:pt>
                <c:pt idx="3">
                  <c:v>69.587942005284788</c:v>
                </c:pt>
                <c:pt idx="4">
                  <c:v>65.941541293624255</c:v>
                </c:pt>
                <c:pt idx="5">
                  <c:v>62.799822892873898</c:v>
                </c:pt>
                <c:pt idx="6">
                  <c:v>21.530444804656767</c:v>
                </c:pt>
                <c:pt idx="7">
                  <c:v>13.561261772654973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BE-48BA-9D7E-E9E028B54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111103"/>
        <c:axId val="350983871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v>tot Se</c:v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errBars>
                  <c:errBarType val="both"/>
                  <c:errValType val="cust"/>
                  <c:noEndCap val="0"/>
                  <c:plus>
                    <c:numRef>
                      <c:extLst>
                        <c:ext uri="{02D57815-91ED-43cb-92C2-25804820EDAC}">
                          <c15:formulaRef>
                            <c15:sqref>'different e-donor'!#REF!</c15:sqref>
                          </c15:formulaRef>
                        </c:ext>
                      </c:extLst>
                      <c:numCache>
                        <c:formatCode>General</c:formatCode>
                        <c:ptCount val="1"/>
                        <c:pt idx="0">
                          <c:v>1</c:v>
                        </c:pt>
                      </c:numCache>
                    </c:numRef>
                  </c:plus>
                  <c:minus>
                    <c:numRef>
                      <c:extLst>
                        <c:ext uri="{02D57815-91ED-43cb-92C2-25804820EDAC}">
                          <c15:formulaRef>
                            <c15:sqref>'different e-donor'!#REF!</c15:sqref>
                          </c15:formulaRef>
                        </c:ext>
                      </c:extLst>
                      <c:numCache>
                        <c:formatCode>General</c:formatCode>
                        <c:ptCount val="1"/>
                        <c:pt idx="0">
                          <c:v>1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numRef>
                    <c:extLst>
                      <c:ext uri="{02D57815-91ED-43cb-92C2-25804820EDAC}">
                        <c15:formulaRef>
                          <c15:sqref>'Figure 3'!$C$50:$C$57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16</c:v>
                      </c:pt>
                      <c:pt idx="2">
                        <c:v>18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24</c:v>
                      </c:pt>
                      <c:pt idx="6">
                        <c:v>48</c:v>
                      </c:pt>
                      <c:pt idx="7">
                        <c:v>72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'Figure 3'!$H$50:$H$57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89.479717396474598</c:v>
                      </c:pt>
                      <c:pt idx="1">
                        <c:v>86.807163730433288</c:v>
                      </c:pt>
                      <c:pt idx="2">
                        <c:v>84.546472519566663</c:v>
                      </c:pt>
                      <c:pt idx="3">
                        <c:v>80.397588374127849</c:v>
                      </c:pt>
                      <c:pt idx="4">
                        <c:v>78.339367179118298</c:v>
                      </c:pt>
                      <c:pt idx="5">
                        <c:v>76.891803051690616</c:v>
                      </c:pt>
                      <c:pt idx="6">
                        <c:v>69.467301844188071</c:v>
                      </c:pt>
                      <c:pt idx="7">
                        <c:v>64.418552412709744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1CBE-48BA-9D7E-E9E028B54CE7}"/>
                  </c:ext>
                </c:extLst>
              </c15:ser>
            </c15:filteredBarSeries>
          </c:ext>
        </c:extLst>
      </c:barChart>
      <c:catAx>
        <c:axId val="36311110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hour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50983871"/>
        <c:crosses val="autoZero"/>
        <c:auto val="1"/>
        <c:lblAlgn val="ctr"/>
        <c:lblOffset val="100"/>
        <c:noMultiLvlLbl val="1"/>
      </c:catAx>
      <c:valAx>
        <c:axId val="35098387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Selenium concentration mgSe L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-1</a:t>
                </a:r>
              </a:p>
            </c:rich>
          </c:tx>
          <c:layout>
            <c:manualLayout>
              <c:xMode val="edge"/>
              <c:yMode val="edge"/>
              <c:x val="5.9578797336836624E-2"/>
              <c:y val="0.120999230172569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63111103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>
                <a:solidFill>
                  <a:sysClr val="windowText" lastClr="000000"/>
                </a:solidFill>
              </a:rPr>
              <a:t>B</a:t>
            </a:r>
          </a:p>
        </c:rich>
      </c:tx>
      <c:layout>
        <c:manualLayout>
          <c:xMode val="edge"/>
          <c:yMode val="edge"/>
          <c:x val="1.4955536075535725E-2"/>
          <c:y val="2.7857138940222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A EtOH</c:v>
          </c:tx>
          <c:spPr>
            <a:solidFill>
              <a:schemeClr val="accent1"/>
            </a:solidFill>
            <a:ln>
              <a:solidFill>
                <a:schemeClr val="accent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formatCode>General</c:formatCode>
                <c:ptCount val="4"/>
                <c:pt idx="0">
                  <c:v>4.8656610787937087</c:v>
                </c:pt>
                <c:pt idx="1">
                  <c:v>43.360191813538485</c:v>
                </c:pt>
                <c:pt idx="2">
                  <c:v>12.106853714664657</c:v>
                </c:pt>
                <c:pt idx="3">
                  <c:v>0</c:v>
                </c:pt>
              </c:numLit>
            </c:plus>
            <c:minus>
              <c:numLit>
                <c:formatCode>General</c:formatCode>
                <c:ptCount val="4"/>
                <c:pt idx="0">
                  <c:v>4.8656610787937087</c:v>
                </c:pt>
                <c:pt idx="1">
                  <c:v>43.360191813538485</c:v>
                </c:pt>
                <c:pt idx="2">
                  <c:v>12.106853714664657</c:v>
                </c:pt>
                <c:pt idx="3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errBars>
          <c:cat>
            <c:numLit>
              <c:formatCode>General</c:formatCode>
              <c:ptCount val="4"/>
              <c:pt idx="0">
                <c:v>0</c:v>
              </c:pt>
              <c:pt idx="1">
                <c:v>24</c:v>
              </c:pt>
              <c:pt idx="2">
                <c:v>48</c:v>
              </c:pt>
              <c:pt idx="3">
                <c:v>72</c:v>
              </c:pt>
            </c:numLit>
          </c:cat>
          <c:val>
            <c:numLit>
              <c:formatCode>General</c:formatCode>
              <c:ptCount val="4"/>
              <c:pt idx="0">
                <c:v>739.97458847137477</c:v>
              </c:pt>
              <c:pt idx="1">
                <c:v>404.26905027223893</c:v>
              </c:pt>
              <c:pt idx="2">
                <c:v>31.531839436913714</c:v>
              </c:pt>
              <c:pt idx="3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1DC-4223-A6E8-E88CA4A4CEA6}"/>
            </c:ext>
          </c:extLst>
        </c:ser>
        <c:ser>
          <c:idx val="2"/>
          <c:order val="2"/>
          <c:tx>
            <c:v>A c2</c:v>
          </c:tx>
          <c:spPr>
            <a:solidFill>
              <a:schemeClr val="accent3"/>
            </a:solidFill>
            <a:ln>
              <a:solidFill>
                <a:schemeClr val="bg2">
                  <a:lumMod val="75000"/>
                </a:schemeClr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formatCode>General</c:formatCode>
                <c:ptCount val="4"/>
                <c:pt idx="0">
                  <c:v>4.8352471887543134</c:v>
                </c:pt>
                <c:pt idx="1">
                  <c:v>19.340729578130802</c:v>
                </c:pt>
                <c:pt idx="2">
                  <c:v>5.0447269071841321</c:v>
                </c:pt>
                <c:pt idx="3">
                  <c:v>8.3824469609022039</c:v>
                </c:pt>
              </c:numLit>
            </c:plus>
            <c:minus>
              <c:numLit>
                <c:formatCode>General</c:formatCode>
                <c:ptCount val="4"/>
                <c:pt idx="0">
                  <c:v>4.8352471887543134</c:v>
                </c:pt>
                <c:pt idx="1">
                  <c:v>19.340729578130802</c:v>
                </c:pt>
                <c:pt idx="2">
                  <c:v>5.0447269071841321</c:v>
                </c:pt>
                <c:pt idx="3">
                  <c:v>8.3824469609022039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Lit>
              <c:formatCode>General</c:formatCode>
              <c:ptCount val="4"/>
              <c:pt idx="0">
                <c:v>0</c:v>
              </c:pt>
              <c:pt idx="1">
                <c:v>24</c:v>
              </c:pt>
              <c:pt idx="2">
                <c:v>48</c:v>
              </c:pt>
              <c:pt idx="3">
                <c:v>72</c:v>
              </c:pt>
            </c:numLit>
          </c:cat>
          <c:val>
            <c:numLit>
              <c:formatCode>General</c:formatCode>
              <c:ptCount val="4"/>
              <c:pt idx="0">
                <c:v>310.05987728248374</c:v>
              </c:pt>
              <c:pt idx="1">
                <c:v>530.83024110350061</c:v>
              </c:pt>
              <c:pt idx="2">
                <c:v>943.4059569523298</c:v>
              </c:pt>
              <c:pt idx="3">
                <c:v>980.70515253331916</c:v>
              </c:pt>
            </c:numLit>
          </c:val>
          <c:extLst>
            <c:ext xmlns:c16="http://schemas.microsoft.com/office/drawing/2014/chart" uri="{C3380CC4-5D6E-409C-BE32-E72D297353CC}">
              <c16:uniqueId val="{00000001-D1DC-4223-A6E8-E88CA4A4CEA6}"/>
            </c:ext>
          </c:extLst>
        </c:ser>
        <c:ser>
          <c:idx val="3"/>
          <c:order val="3"/>
          <c:tx>
            <c:v>A H2</c:v>
          </c:tx>
          <c:spPr>
            <a:solidFill>
              <a:schemeClr val="accent4"/>
            </a:solidFill>
            <a:ln>
              <a:solidFill>
                <a:schemeClr val="accent4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'Figure 3'!$Q$89:$Q$92</c:f>
                <c:numCache>
                  <c:formatCode>General</c:formatCode>
                  <c:ptCount val="4"/>
                </c:numCache>
              </c:numRef>
            </c:plus>
            <c:minus>
              <c:numRef>
                <c:f>'Figure 3'!$Q$89:$Q$92</c:f>
                <c:numCache>
                  <c:formatCode>General</c:formatCode>
                  <c:ptCount val="4"/>
                </c:numCache>
              </c:numRef>
            </c:minus>
            <c:spPr>
              <a:noFill/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errBars>
          <c:val>
            <c:numRef>
              <c:f>'Figure 3'!$G$110:$G$113</c:f>
              <c:numCache>
                <c:formatCode>General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1-239B-4EB7-9663-72D52949A50F}"/>
            </c:ext>
          </c:extLst>
        </c:ser>
        <c:ser>
          <c:idx val="4"/>
          <c:order val="4"/>
          <c:tx>
            <c:v>A Se</c:v>
          </c:tx>
          <c:spPr>
            <a:solidFill>
              <a:schemeClr val="accent5"/>
            </a:solidFill>
            <a:ln>
              <a:solidFill>
                <a:schemeClr val="accent5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'Figure 3'!$T$89:$T$92</c:f>
                <c:numCache>
                  <c:formatCode>General</c:formatCode>
                  <c:ptCount val="4"/>
                </c:numCache>
              </c:numRef>
            </c:plus>
            <c:minus>
              <c:numRef>
                <c:f>'Figure 3'!$T$89:$T$92</c:f>
                <c:numCache>
                  <c:formatCode>General</c:formatCode>
                  <c:ptCount val="4"/>
                </c:numCache>
              </c:numRef>
            </c:minus>
            <c:spPr>
              <a:noFill/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errBars>
          <c:val>
            <c:numRef>
              <c:f>'Figure 3'!$H$110:$H$113</c:f>
              <c:numCache>
                <c:formatCode>General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3-239B-4EB7-9663-72D52949A5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111103"/>
        <c:axId val="350983871"/>
      </c:barChart>
      <c:lineChart>
        <c:grouping val="standard"/>
        <c:varyColors val="0"/>
        <c:ser>
          <c:idx val="1"/>
          <c:order val="1"/>
          <c:tx>
            <c:v>A ratio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Lit>
                <c:formatCode>General</c:formatCode>
                <c:ptCount val="4"/>
                <c:pt idx="0">
                  <c:v>0</c:v>
                </c:pt>
                <c:pt idx="1">
                  <c:v>0.20867479659722407</c:v>
                </c:pt>
                <c:pt idx="2">
                  <c:v>1.1211065488169513E-2</c:v>
                </c:pt>
                <c:pt idx="3">
                  <c:v>1.6129936110928181E-2</c:v>
                </c:pt>
              </c:numLit>
            </c:plus>
            <c:minus>
              <c:numLit>
                <c:formatCode>General</c:formatCode>
                <c:ptCount val="4"/>
                <c:pt idx="0">
                  <c:v>0</c:v>
                </c:pt>
                <c:pt idx="1">
                  <c:v>0.20867479659722407</c:v>
                </c:pt>
                <c:pt idx="2">
                  <c:v>1.1211065488169513E-2</c:v>
                </c:pt>
                <c:pt idx="3">
                  <c:v>1.6129936110928181E-2</c:v>
                </c:pt>
              </c:numLit>
            </c:minus>
            <c:spPr>
              <a:noFill/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errBars>
          <c:cat>
            <c:numLit>
              <c:formatCode>General</c:formatCode>
              <c:ptCount val="4"/>
              <c:pt idx="0">
                <c:v>0</c:v>
              </c:pt>
              <c:pt idx="1">
                <c:v>24</c:v>
              </c:pt>
              <c:pt idx="2">
                <c:v>48</c:v>
              </c:pt>
              <c:pt idx="3">
                <c:v>72</c:v>
              </c:pt>
            </c:numLit>
          </c:cat>
          <c:val>
            <c:numLit>
              <c:formatCode>General</c:formatCode>
              <c:ptCount val="4"/>
              <c:pt idx="0">
                <c:v>0</c:v>
              </c:pt>
              <c:pt idx="1">
                <c:v>1.0014350896815452</c:v>
              </c:pt>
              <c:pt idx="2">
                <c:v>1.3411306146997866</c:v>
              </c:pt>
              <c:pt idx="3">
                <c:v>1.3595158130438136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D1DC-4223-A6E8-E88CA4A4C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353376"/>
        <c:axId val="279130560"/>
      </c:lineChart>
      <c:catAx>
        <c:axId val="36311110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hour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50983871"/>
        <c:crosses val="autoZero"/>
        <c:auto val="1"/>
        <c:lblAlgn val="ctr"/>
        <c:lblOffset val="100"/>
        <c:noMultiLvlLbl val="1"/>
      </c:catAx>
      <c:valAx>
        <c:axId val="35098387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Ethanol/ acetate/ H</a:t>
                </a:r>
                <a:r>
                  <a:rPr lang="en-US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>
                    <a:solidFill>
                      <a:sysClr val="windowText" lastClr="000000"/>
                    </a:solidFill>
                  </a:rPr>
                  <a:t> concentration and COD needed for Se</a:t>
                </a:r>
                <a:r>
                  <a:rPr lang="en-US" baseline="0">
                    <a:solidFill>
                      <a:sysClr val="windowText" lastClr="000000"/>
                    </a:solidFill>
                  </a:rPr>
                  <a:t> reduction</a:t>
                </a:r>
                <a:r>
                  <a:rPr lang="en-US">
                    <a:solidFill>
                      <a:sysClr val="windowText" lastClr="000000"/>
                    </a:solidFill>
                  </a:rPr>
                  <a:t> </a:t>
                </a:r>
              </a:p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mg COD L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-1</a:t>
                </a:r>
              </a:p>
            </c:rich>
          </c:tx>
          <c:layout>
            <c:manualLayout>
              <c:xMode val="edge"/>
              <c:yMode val="edge"/>
              <c:x val="2.1253985122210415E-2"/>
              <c:y val="0.139338035890287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63111103"/>
        <c:crosses val="autoZero"/>
        <c:crossBetween val="between"/>
      </c:valAx>
      <c:valAx>
        <c:axId val="27913056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000" b="0" i="0" baseline="0">
                    <a:solidFill>
                      <a:sysClr val="windowText" lastClr="000000"/>
                    </a:solidFill>
                    <a:effectLst/>
                  </a:rPr>
                  <a:t>Ratio acetae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r>
                  <a:rPr lang="en-GB" sz="1000" b="0" i="0" baseline="0">
                    <a:solidFill>
                      <a:sysClr val="windowText" lastClr="000000"/>
                    </a:solidFill>
                    <a:effectLst/>
                  </a:rPr>
                  <a:t> formed:ethanol consumed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en-US" sz="10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0.93003896563939081"/>
              <c:y val="0.197321496264587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2353376"/>
        <c:crosses val="max"/>
        <c:crossBetween val="between"/>
      </c:valAx>
      <c:catAx>
        <c:axId val="3323533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9130560"/>
        <c:crosses val="autoZero"/>
        <c:auto val="1"/>
        <c:lblAlgn val="ctr"/>
        <c:lblOffset val="100"/>
        <c:noMultiLvlLbl val="0"/>
      </c:cat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808820399834755E-2"/>
          <c:y val="0.17201162560979127"/>
          <c:w val="0.81048547389445957"/>
          <c:h val="0.62205995609904485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'Figure 4'!$O$44:$O$47</c:f>
                <c:numCache>
                  <c:formatCode>General</c:formatCode>
                  <c:ptCount val="4"/>
                  <c:pt idx="0">
                    <c:v>0.13253892489833319</c:v>
                  </c:pt>
                  <c:pt idx="1">
                    <c:v>2.8758319675574731</c:v>
                  </c:pt>
                  <c:pt idx="2">
                    <c:v>4.9008816306637231</c:v>
                  </c:pt>
                  <c:pt idx="3">
                    <c:v>11.582882505922854</c:v>
                  </c:pt>
                </c:numCache>
              </c:numRef>
            </c:plus>
            <c:minus>
              <c:numRef>
                <c:f>'Figure 4'!$O$44:$O$47</c:f>
                <c:numCache>
                  <c:formatCode>General</c:formatCode>
                  <c:ptCount val="4"/>
                  <c:pt idx="0">
                    <c:v>0.13253892489833319</c:v>
                  </c:pt>
                  <c:pt idx="1">
                    <c:v>2.8758319675574731</c:v>
                  </c:pt>
                  <c:pt idx="2">
                    <c:v>4.9008816306637231</c:v>
                  </c:pt>
                  <c:pt idx="3">
                    <c:v>11.582882505922854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'Figure 4'!$M$44:$M$47</c:f>
              <c:numCache>
                <c:formatCode>General</c:formatCode>
                <c:ptCount val="4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</c:numCache>
            </c:numRef>
          </c:cat>
          <c:val>
            <c:numRef>
              <c:f>'Figure 4'!$N$44:$N$47</c:f>
              <c:numCache>
                <c:formatCode>General</c:formatCode>
                <c:ptCount val="4"/>
                <c:pt idx="0">
                  <c:v>1.6801783157463763</c:v>
                </c:pt>
                <c:pt idx="1">
                  <c:v>12.821539153294419</c:v>
                </c:pt>
                <c:pt idx="2">
                  <c:v>45.717154483122577</c:v>
                </c:pt>
                <c:pt idx="3">
                  <c:v>50.789524469121865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51-4C07-AF66-4997B410A914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'Figure 4'!$Q$44:$Q$47</c:f>
                <c:numCache>
                  <c:formatCode>General</c:formatCode>
                  <c:ptCount val="4"/>
                  <c:pt idx="0">
                    <c:v>0.24728306885773566</c:v>
                  </c:pt>
                  <c:pt idx="1">
                    <c:v>5.3292240831343722</c:v>
                  </c:pt>
                  <c:pt idx="2">
                    <c:v>11.717378773618757</c:v>
                  </c:pt>
                  <c:pt idx="3">
                    <c:v>0.55393192861456264</c:v>
                  </c:pt>
                </c:numCache>
              </c:numRef>
            </c:plus>
            <c:minus>
              <c:numRef>
                <c:f>'Figure 4'!$Q$44:$Q$47</c:f>
                <c:numCache>
                  <c:formatCode>General</c:formatCode>
                  <c:ptCount val="4"/>
                  <c:pt idx="0">
                    <c:v>0.24728306885773566</c:v>
                  </c:pt>
                  <c:pt idx="1">
                    <c:v>5.3292240831343722</c:v>
                  </c:pt>
                  <c:pt idx="2">
                    <c:v>11.717378773618757</c:v>
                  </c:pt>
                  <c:pt idx="3">
                    <c:v>0.55393192861456264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'Figure 4'!$M$44:$M$47</c:f>
              <c:numCache>
                <c:formatCode>General</c:formatCode>
                <c:ptCount val="4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</c:numCache>
            </c:numRef>
          </c:cat>
          <c:val>
            <c:numRef>
              <c:f>'Figure 4'!$P$44:$P$47</c:f>
              <c:numCache>
                <c:formatCode>General</c:formatCode>
                <c:ptCount val="4"/>
                <c:pt idx="0">
                  <c:v>84.797706410762672</c:v>
                </c:pt>
                <c:pt idx="1">
                  <c:v>70.68495099398568</c:v>
                </c:pt>
                <c:pt idx="2">
                  <c:v>22.715927456175589</c:v>
                </c:pt>
                <c:pt idx="3">
                  <c:v>0.82931696977484637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51-4C07-AF66-4997B410A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111103"/>
        <c:axId val="350983871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errBars>
                  <c:errBarType val="both"/>
                  <c:errValType val="cust"/>
                  <c:noEndCap val="0"/>
                  <c:plus>
                    <c:numRef>
                      <c:extLst>
                        <c:ext uri="{02D57815-91ED-43cb-92C2-25804820EDAC}">
                          <c15:formulaRef>
                            <c15:sqref>'Figure 4'!$S$44:$S$47</c15:sqref>
                          </c15:formulaRef>
                        </c:ext>
                      </c:extLst>
                      <c:numCache>
                        <c:formatCode>General</c:formatCode>
                        <c:ptCount val="4"/>
                        <c:pt idx="0">
                          <c:v>0.11474414395940305</c:v>
                        </c:pt>
                        <c:pt idx="1">
                          <c:v>2.4533921155769125</c:v>
                        </c:pt>
                        <c:pt idx="2">
                          <c:v>6.8164971429550292</c:v>
                        </c:pt>
                        <c:pt idx="3">
                          <c:v>12.136814434537426</c:v>
                        </c:pt>
                      </c:numCache>
                    </c:numRef>
                  </c:plus>
                  <c:minus>
                    <c:numRef>
                      <c:extLst>
                        <c:ext uri="{02D57815-91ED-43cb-92C2-25804820EDAC}">
                          <c15:formulaRef>
                            <c15:sqref>'Figure 4'!$S$44:$S$47</c15:sqref>
                          </c15:formulaRef>
                        </c:ext>
                      </c:extLst>
                      <c:numCache>
                        <c:formatCode>General</c:formatCode>
                        <c:ptCount val="4"/>
                        <c:pt idx="0">
                          <c:v>0.11474414395940305</c:v>
                        </c:pt>
                        <c:pt idx="1">
                          <c:v>2.4533921155769125</c:v>
                        </c:pt>
                        <c:pt idx="2">
                          <c:v>6.8164971429550292</c:v>
                        </c:pt>
                        <c:pt idx="3">
                          <c:v>12.136814434537426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numRef>
                    <c:extLst>
                      <c:ext uri="{02D57815-91ED-43cb-92C2-25804820EDAC}">
                        <c15:formulaRef>
                          <c15:sqref>'Figure 4'!$M$44:$M$47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0</c:v>
                      </c:pt>
                      <c:pt idx="1">
                        <c:v>24</c:v>
                      </c:pt>
                      <c:pt idx="2">
                        <c:v>48</c:v>
                      </c:pt>
                      <c:pt idx="3">
                        <c:v>72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'Figure 4'!$R$44:$R$47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86.477884726509046</c:v>
                      </c:pt>
                      <c:pt idx="1">
                        <c:v>83.506490147280118</c:v>
                      </c:pt>
                      <c:pt idx="2">
                        <c:v>68.433081939298162</c:v>
                      </c:pt>
                      <c:pt idx="3">
                        <c:v>51.618841438896709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C051-4C07-AF66-4997B410A914}"/>
                  </c:ext>
                </c:extLst>
              </c15:ser>
            </c15:filteredBarSeries>
          </c:ext>
        </c:extLst>
      </c:barChart>
      <c:catAx>
        <c:axId val="36311110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hour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50983871"/>
        <c:crosses val="autoZero"/>
        <c:auto val="1"/>
        <c:lblAlgn val="ctr"/>
        <c:lblOffset val="100"/>
        <c:noMultiLvlLbl val="1"/>
      </c:catAx>
      <c:valAx>
        <c:axId val="35098387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Selenium concentration mgSe L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-1</a:t>
                </a:r>
              </a:p>
            </c:rich>
          </c:tx>
          <c:layout>
            <c:manualLayout>
              <c:xMode val="edge"/>
              <c:yMode val="edge"/>
              <c:x val="1.1624702597616318E-2"/>
              <c:y val="0.111826334208223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63111103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51999898189305"/>
          <c:y val="7.8672337472774606E-2"/>
          <c:w val="0.79543029308437652"/>
          <c:h val="0.78483960861235591"/>
        </c:manualLayout>
      </c:layout>
      <c:scatterChart>
        <c:scatterStyle val="lineMarker"/>
        <c:varyColors val="0"/>
        <c:ser>
          <c:idx val="1"/>
          <c:order val="0"/>
          <c:tx>
            <c:v>Selenite production rate</c:v>
          </c:tx>
          <c:spPr>
            <a:ln w="19050">
              <a:noFill/>
            </a:ln>
          </c:spPr>
          <c:marker>
            <c:symbol val="circ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'data and analysis'!$A$80:$A$236</c:f>
              <c:numCache>
                <c:formatCode>General</c:formatCode>
                <c:ptCount val="157"/>
                <c:pt idx="0">
                  <c:v>105</c:v>
                </c:pt>
                <c:pt idx="1">
                  <c:v>106</c:v>
                </c:pt>
                <c:pt idx="2">
                  <c:v>107</c:v>
                </c:pt>
                <c:pt idx="3">
                  <c:v>108</c:v>
                </c:pt>
                <c:pt idx="4">
                  <c:v>109</c:v>
                </c:pt>
                <c:pt idx="5">
                  <c:v>110</c:v>
                </c:pt>
                <c:pt idx="6">
                  <c:v>111</c:v>
                </c:pt>
                <c:pt idx="7">
                  <c:v>112</c:v>
                </c:pt>
                <c:pt idx="8">
                  <c:v>113</c:v>
                </c:pt>
                <c:pt idx="9">
                  <c:v>117</c:v>
                </c:pt>
                <c:pt idx="10">
                  <c:v>120</c:v>
                </c:pt>
                <c:pt idx="11">
                  <c:v>124</c:v>
                </c:pt>
                <c:pt idx="12">
                  <c:v>127</c:v>
                </c:pt>
                <c:pt idx="13">
                  <c:v>131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138</c:v>
                </c:pt>
                <c:pt idx="18">
                  <c:v>169</c:v>
                </c:pt>
                <c:pt idx="19">
                  <c:v>170</c:v>
                </c:pt>
                <c:pt idx="20">
                  <c:v>173</c:v>
                </c:pt>
                <c:pt idx="21">
                  <c:v>174</c:v>
                </c:pt>
                <c:pt idx="22">
                  <c:v>176</c:v>
                </c:pt>
                <c:pt idx="23">
                  <c:v>177</c:v>
                </c:pt>
                <c:pt idx="24">
                  <c:v>181</c:v>
                </c:pt>
                <c:pt idx="25">
                  <c:v>182</c:v>
                </c:pt>
                <c:pt idx="26">
                  <c:v>184</c:v>
                </c:pt>
                <c:pt idx="27">
                  <c:v>185</c:v>
                </c:pt>
                <c:pt idx="28">
                  <c:v>186</c:v>
                </c:pt>
                <c:pt idx="29">
                  <c:v>205</c:v>
                </c:pt>
                <c:pt idx="30">
                  <c:v>208</c:v>
                </c:pt>
                <c:pt idx="31">
                  <c:v>209</c:v>
                </c:pt>
                <c:pt idx="32">
                  <c:v>210</c:v>
                </c:pt>
                <c:pt idx="33">
                  <c:v>212</c:v>
                </c:pt>
                <c:pt idx="34">
                  <c:v>213</c:v>
                </c:pt>
                <c:pt idx="35">
                  <c:v>215</c:v>
                </c:pt>
                <c:pt idx="36">
                  <c:v>216</c:v>
                </c:pt>
                <c:pt idx="37">
                  <c:v>217</c:v>
                </c:pt>
                <c:pt idx="38">
                  <c:v>218</c:v>
                </c:pt>
                <c:pt idx="39">
                  <c:v>219</c:v>
                </c:pt>
                <c:pt idx="40">
                  <c:v>221</c:v>
                </c:pt>
                <c:pt idx="41">
                  <c:v>222</c:v>
                </c:pt>
                <c:pt idx="42">
                  <c:v>223</c:v>
                </c:pt>
                <c:pt idx="43">
                  <c:v>226</c:v>
                </c:pt>
                <c:pt idx="44">
                  <c:v>231</c:v>
                </c:pt>
                <c:pt idx="45">
                  <c:v>232</c:v>
                </c:pt>
                <c:pt idx="46">
                  <c:v>233</c:v>
                </c:pt>
                <c:pt idx="47">
                  <c:v>235</c:v>
                </c:pt>
                <c:pt idx="48">
                  <c:v>236</c:v>
                </c:pt>
                <c:pt idx="49">
                  <c:v>237</c:v>
                </c:pt>
                <c:pt idx="50">
                  <c:v>238</c:v>
                </c:pt>
                <c:pt idx="51">
                  <c:v>239</c:v>
                </c:pt>
                <c:pt idx="52">
                  <c:v>242</c:v>
                </c:pt>
                <c:pt idx="53">
                  <c:v>244</c:v>
                </c:pt>
                <c:pt idx="54">
                  <c:v>245</c:v>
                </c:pt>
                <c:pt idx="55">
                  <c:v>246</c:v>
                </c:pt>
                <c:pt idx="56">
                  <c:v>247</c:v>
                </c:pt>
                <c:pt idx="57">
                  <c:v>251</c:v>
                </c:pt>
                <c:pt idx="58">
                  <c:v>252</c:v>
                </c:pt>
                <c:pt idx="59">
                  <c:v>253</c:v>
                </c:pt>
                <c:pt idx="60">
                  <c:v>254</c:v>
                </c:pt>
                <c:pt idx="61">
                  <c:v>266</c:v>
                </c:pt>
                <c:pt idx="62">
                  <c:v>267</c:v>
                </c:pt>
                <c:pt idx="63">
                  <c:v>271</c:v>
                </c:pt>
                <c:pt idx="64">
                  <c:v>273</c:v>
                </c:pt>
                <c:pt idx="65">
                  <c:v>274</c:v>
                </c:pt>
                <c:pt idx="66">
                  <c:v>275</c:v>
                </c:pt>
                <c:pt idx="67">
                  <c:v>279</c:v>
                </c:pt>
                <c:pt idx="68">
                  <c:v>280</c:v>
                </c:pt>
                <c:pt idx="69">
                  <c:v>282</c:v>
                </c:pt>
                <c:pt idx="70">
                  <c:v>287</c:v>
                </c:pt>
                <c:pt idx="71">
                  <c:v>288</c:v>
                </c:pt>
                <c:pt idx="72">
                  <c:v>289</c:v>
                </c:pt>
                <c:pt idx="73">
                  <c:v>292</c:v>
                </c:pt>
                <c:pt idx="74">
                  <c:v>301</c:v>
                </c:pt>
                <c:pt idx="75">
                  <c:v>303</c:v>
                </c:pt>
                <c:pt idx="76">
                  <c:v>306</c:v>
                </c:pt>
                <c:pt idx="77">
                  <c:v>331</c:v>
                </c:pt>
                <c:pt idx="78">
                  <c:v>334</c:v>
                </c:pt>
                <c:pt idx="79">
                  <c:v>335</c:v>
                </c:pt>
                <c:pt idx="80">
                  <c:v>349</c:v>
                </c:pt>
                <c:pt idx="81">
                  <c:v>350</c:v>
                </c:pt>
                <c:pt idx="82">
                  <c:v>351</c:v>
                </c:pt>
                <c:pt idx="83">
                  <c:v>352</c:v>
                </c:pt>
                <c:pt idx="84">
                  <c:v>355</c:v>
                </c:pt>
                <c:pt idx="85">
                  <c:v>356</c:v>
                </c:pt>
                <c:pt idx="86">
                  <c:v>357</c:v>
                </c:pt>
                <c:pt idx="87">
                  <c:v>358</c:v>
                </c:pt>
                <c:pt idx="88">
                  <c:v>363</c:v>
                </c:pt>
                <c:pt idx="89">
                  <c:v>364</c:v>
                </c:pt>
                <c:pt idx="90">
                  <c:v>365</c:v>
                </c:pt>
                <c:pt idx="91">
                  <c:v>366</c:v>
                </c:pt>
                <c:pt idx="92">
                  <c:v>369</c:v>
                </c:pt>
                <c:pt idx="93">
                  <c:v>370</c:v>
                </c:pt>
                <c:pt idx="94">
                  <c:v>371</c:v>
                </c:pt>
                <c:pt idx="95">
                  <c:v>373</c:v>
                </c:pt>
                <c:pt idx="96">
                  <c:v>374</c:v>
                </c:pt>
                <c:pt idx="97">
                  <c:v>375</c:v>
                </c:pt>
                <c:pt idx="98">
                  <c:v>378</c:v>
                </c:pt>
                <c:pt idx="99">
                  <c:v>379</c:v>
                </c:pt>
                <c:pt idx="100">
                  <c:v>380</c:v>
                </c:pt>
                <c:pt idx="101">
                  <c:v>383</c:v>
                </c:pt>
                <c:pt idx="102">
                  <c:v>384</c:v>
                </c:pt>
                <c:pt idx="103">
                  <c:v>385</c:v>
                </c:pt>
                <c:pt idx="104">
                  <c:v>387</c:v>
                </c:pt>
                <c:pt idx="105">
                  <c:v>390</c:v>
                </c:pt>
                <c:pt idx="106">
                  <c:v>392</c:v>
                </c:pt>
                <c:pt idx="107">
                  <c:v>394</c:v>
                </c:pt>
                <c:pt idx="108">
                  <c:v>397</c:v>
                </c:pt>
                <c:pt idx="109">
                  <c:v>398</c:v>
                </c:pt>
                <c:pt idx="110">
                  <c:v>400</c:v>
                </c:pt>
                <c:pt idx="111">
                  <c:v>404</c:v>
                </c:pt>
                <c:pt idx="112">
                  <c:v>406</c:v>
                </c:pt>
                <c:pt idx="113">
                  <c:v>411</c:v>
                </c:pt>
                <c:pt idx="114">
                  <c:v>413</c:v>
                </c:pt>
                <c:pt idx="115">
                  <c:v>414</c:v>
                </c:pt>
                <c:pt idx="116">
                  <c:v>415</c:v>
                </c:pt>
                <c:pt idx="117">
                  <c:v>418</c:v>
                </c:pt>
                <c:pt idx="118">
                  <c:v>419</c:v>
                </c:pt>
                <c:pt idx="119">
                  <c:v>422</c:v>
                </c:pt>
                <c:pt idx="120">
                  <c:v>425</c:v>
                </c:pt>
                <c:pt idx="121">
                  <c:v>427</c:v>
                </c:pt>
                <c:pt idx="122">
                  <c:v>428</c:v>
                </c:pt>
                <c:pt idx="123">
                  <c:v>429</c:v>
                </c:pt>
                <c:pt idx="124">
                  <c:v>430</c:v>
                </c:pt>
                <c:pt idx="125">
                  <c:v>432</c:v>
                </c:pt>
                <c:pt idx="126">
                  <c:v>433</c:v>
                </c:pt>
                <c:pt idx="127">
                  <c:v>436</c:v>
                </c:pt>
                <c:pt idx="128">
                  <c:v>438</c:v>
                </c:pt>
                <c:pt idx="129">
                  <c:v>440</c:v>
                </c:pt>
                <c:pt idx="130">
                  <c:v>441</c:v>
                </c:pt>
                <c:pt idx="131">
                  <c:v>442</c:v>
                </c:pt>
                <c:pt idx="132">
                  <c:v>443</c:v>
                </c:pt>
                <c:pt idx="133">
                  <c:v>446</c:v>
                </c:pt>
                <c:pt idx="134">
                  <c:v>447</c:v>
                </c:pt>
                <c:pt idx="135">
                  <c:v>448</c:v>
                </c:pt>
                <c:pt idx="136">
                  <c:v>449</c:v>
                </c:pt>
                <c:pt idx="137">
                  <c:v>450</c:v>
                </c:pt>
                <c:pt idx="138">
                  <c:v>453</c:v>
                </c:pt>
                <c:pt idx="139">
                  <c:v>455</c:v>
                </c:pt>
                <c:pt idx="140">
                  <c:v>456</c:v>
                </c:pt>
                <c:pt idx="141">
                  <c:v>457</c:v>
                </c:pt>
                <c:pt idx="142">
                  <c:v>461</c:v>
                </c:pt>
                <c:pt idx="143">
                  <c:v>463</c:v>
                </c:pt>
                <c:pt idx="144">
                  <c:v>467</c:v>
                </c:pt>
                <c:pt idx="145">
                  <c:v>470</c:v>
                </c:pt>
                <c:pt idx="146">
                  <c:v>469</c:v>
                </c:pt>
                <c:pt idx="147">
                  <c:v>471</c:v>
                </c:pt>
                <c:pt idx="148">
                  <c:v>474</c:v>
                </c:pt>
                <c:pt idx="149">
                  <c:v>476</c:v>
                </c:pt>
                <c:pt idx="150">
                  <c:v>478</c:v>
                </c:pt>
                <c:pt idx="151">
                  <c:v>482</c:v>
                </c:pt>
                <c:pt idx="152">
                  <c:v>485</c:v>
                </c:pt>
                <c:pt idx="153">
                  <c:v>488</c:v>
                </c:pt>
                <c:pt idx="154">
                  <c:v>490</c:v>
                </c:pt>
                <c:pt idx="155">
                  <c:v>492</c:v>
                </c:pt>
                <c:pt idx="156">
                  <c:v>495</c:v>
                </c:pt>
              </c:numCache>
            </c:numRef>
          </c:xVal>
          <c:yVal>
            <c:numRef>
              <c:f>'data and analysis'!$T$80:$T$236</c:f>
              <c:numCache>
                <c:formatCode>0</c:formatCode>
                <c:ptCount val="157"/>
                <c:pt idx="0">
                  <c:v>4.1892470028970727</c:v>
                </c:pt>
                <c:pt idx="1">
                  <c:v>7.1421161566822162</c:v>
                </c:pt>
                <c:pt idx="2">
                  <c:v>4.4494201197650582</c:v>
                </c:pt>
                <c:pt idx="3">
                  <c:v>0.92953673484436683</c:v>
                </c:pt>
                <c:pt idx="4">
                  <c:v>0.49111709615317745</c:v>
                </c:pt>
                <c:pt idx="5">
                  <c:v>0.61793604613247666</c:v>
                </c:pt>
                <c:pt idx="6">
                  <c:v>0.53432819029546985</c:v>
                </c:pt>
                <c:pt idx="7">
                  <c:v>0.50506544075251747</c:v>
                </c:pt>
                <c:pt idx="8">
                  <c:v>0.69527331278170812</c:v>
                </c:pt>
                <c:pt idx="9">
                  <c:v>2.0183676314023411</c:v>
                </c:pt>
                <c:pt idx="10">
                  <c:v>2.7812893159150289</c:v>
                </c:pt>
                <c:pt idx="11">
                  <c:v>6.9763134825368471</c:v>
                </c:pt>
                <c:pt idx="12">
                  <c:v>4.8234111947339207</c:v>
                </c:pt>
                <c:pt idx="13">
                  <c:v>3.9455287084453499</c:v>
                </c:pt>
                <c:pt idx="14">
                  <c:v>6.2092114052323097</c:v>
                </c:pt>
                <c:pt idx="15">
                  <c:v>7.0264781960390517</c:v>
                </c:pt>
                <c:pt idx="16">
                  <c:v>8.433180370496693</c:v>
                </c:pt>
                <c:pt idx="17">
                  <c:v>3.1279824421219655</c:v>
                </c:pt>
                <c:pt idx="18">
                  <c:v>10.939222505466415</c:v>
                </c:pt>
                <c:pt idx="19">
                  <c:v>9.1538513122223542</c:v>
                </c:pt>
                <c:pt idx="20">
                  <c:v>3.8592464224522161</c:v>
                </c:pt>
                <c:pt idx="21">
                  <c:v>5.0533210283703722</c:v>
                </c:pt>
                <c:pt idx="22">
                  <c:v>7.1214090056306816</c:v>
                </c:pt>
                <c:pt idx="23">
                  <c:v>8.3327176780260075</c:v>
                </c:pt>
                <c:pt idx="24">
                  <c:v>15.293417332250691</c:v>
                </c:pt>
                <c:pt idx="25">
                  <c:v>17.595968445592547</c:v>
                </c:pt>
                <c:pt idx="26">
                  <c:v>19.455528746911025</c:v>
                </c:pt>
                <c:pt idx="27">
                  <c:v>20.93967310583681</c:v>
                </c:pt>
                <c:pt idx="28">
                  <c:v>8.5838150074267876</c:v>
                </c:pt>
                <c:pt idx="29">
                  <c:v>18.504047489077706</c:v>
                </c:pt>
                <c:pt idx="30">
                  <c:v>10.513313682652072</c:v>
                </c:pt>
                <c:pt idx="31">
                  <c:v>12.836031553258428</c:v>
                </c:pt>
                <c:pt idx="32">
                  <c:v>14.355293556673907</c:v>
                </c:pt>
                <c:pt idx="33">
                  <c:v>13.215847054112297</c:v>
                </c:pt>
                <c:pt idx="34">
                  <c:v>13.591305606215771</c:v>
                </c:pt>
                <c:pt idx="35">
                  <c:v>9.2168056222546557</c:v>
                </c:pt>
                <c:pt idx="36">
                  <c:v>6.9452021542118381</c:v>
                </c:pt>
                <c:pt idx="37">
                  <c:v>3.7611554521434538</c:v>
                </c:pt>
                <c:pt idx="38">
                  <c:v>3.1383691138321295</c:v>
                </c:pt>
                <c:pt idx="39">
                  <c:v>3.3668574032667071</c:v>
                </c:pt>
                <c:pt idx="40">
                  <c:v>6.3492308653601421</c:v>
                </c:pt>
                <c:pt idx="41">
                  <c:v>3.9104190181321234</c:v>
                </c:pt>
                <c:pt idx="42">
                  <c:v>2.1907439976508285</c:v>
                </c:pt>
                <c:pt idx="43">
                  <c:v>3.4867113135438146</c:v>
                </c:pt>
                <c:pt idx="44">
                  <c:v>21.536093781373129</c:v>
                </c:pt>
                <c:pt idx="45">
                  <c:v>23.845073478706453</c:v>
                </c:pt>
                <c:pt idx="46">
                  <c:v>29.615450373140568</c:v>
                </c:pt>
                <c:pt idx="47">
                  <c:v>29.465410735220502</c:v>
                </c:pt>
                <c:pt idx="48">
                  <c:v>31.442396673355802</c:v>
                </c:pt>
                <c:pt idx="49">
                  <c:v>36.620566590535965</c:v>
                </c:pt>
                <c:pt idx="50">
                  <c:v>38.438241659110474</c:v>
                </c:pt>
                <c:pt idx="51">
                  <c:v>42.698498631532615</c:v>
                </c:pt>
                <c:pt idx="52">
                  <c:v>50.480014866614063</c:v>
                </c:pt>
                <c:pt idx="53">
                  <c:v>49.764353926633234</c:v>
                </c:pt>
                <c:pt idx="54">
                  <c:v>43.281917876082204</c:v>
                </c:pt>
                <c:pt idx="55">
                  <c:v>30.196481714077478</c:v>
                </c:pt>
                <c:pt idx="56">
                  <c:v>23.860811593162357</c:v>
                </c:pt>
                <c:pt idx="57">
                  <c:v>14.279546221768204</c:v>
                </c:pt>
                <c:pt idx="58">
                  <c:v>10.792273303849845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14.057311456170227</c:v>
                </c:pt>
                <c:pt idx="64">
                  <c:v>13.9269773731453</c:v>
                </c:pt>
                <c:pt idx="65">
                  <c:v>16.904232327211442</c:v>
                </c:pt>
                <c:pt idx="66">
                  <c:v>19.803817453683592</c:v>
                </c:pt>
                <c:pt idx="67">
                  <c:v>1.2290587351554219</c:v>
                </c:pt>
                <c:pt idx="68">
                  <c:v>0.6326532674067733</c:v>
                </c:pt>
                <c:pt idx="69">
                  <c:v>0</c:v>
                </c:pt>
                <c:pt idx="70">
                  <c:v>2.0721942503905568</c:v>
                </c:pt>
                <c:pt idx="71">
                  <c:v>1.9338008746844846</c:v>
                </c:pt>
                <c:pt idx="72">
                  <c:v>0.71428327860901775</c:v>
                </c:pt>
                <c:pt idx="73">
                  <c:v>14.081169692648261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65.599226022530772</c:v>
                </c:pt>
                <c:pt idx="78">
                  <c:v>74.74261612197553</c:v>
                </c:pt>
                <c:pt idx="79">
                  <c:v>63.22623971483236</c:v>
                </c:pt>
                <c:pt idx="80">
                  <c:v>0.43778865179181692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1.2077829332817092</c:v>
                </c:pt>
                <c:pt idx="89">
                  <c:v>0</c:v>
                </c:pt>
                <c:pt idx="90">
                  <c:v>0</c:v>
                </c:pt>
                <c:pt idx="91">
                  <c:v>0.70531987573381749</c:v>
                </c:pt>
                <c:pt idx="92">
                  <c:v>6.8638859302971547</c:v>
                </c:pt>
                <c:pt idx="93">
                  <c:v>8.6504133950096129</c:v>
                </c:pt>
                <c:pt idx="94">
                  <c:v>24.254564283128712</c:v>
                </c:pt>
                <c:pt idx="95">
                  <c:v>30.198649999813018</c:v>
                </c:pt>
                <c:pt idx="96">
                  <c:v>33.085611299685119</c:v>
                </c:pt>
                <c:pt idx="97">
                  <c:v>50.342220993951365</c:v>
                </c:pt>
                <c:pt idx="98">
                  <c:v>68.169406535809657</c:v>
                </c:pt>
                <c:pt idx="99">
                  <c:v>65.622251929168044</c:v>
                </c:pt>
                <c:pt idx="100">
                  <c:v>59.168763839431229</c:v>
                </c:pt>
                <c:pt idx="101">
                  <c:v>21.100148305764353</c:v>
                </c:pt>
                <c:pt idx="102">
                  <c:v>10.08685302888167</c:v>
                </c:pt>
                <c:pt idx="103">
                  <c:v>11.453166566225189</c:v>
                </c:pt>
                <c:pt idx="104">
                  <c:v>33.75599469007782</c:v>
                </c:pt>
                <c:pt idx="105">
                  <c:v>19.137529806513097</c:v>
                </c:pt>
                <c:pt idx="106">
                  <c:v>11.237064629124506</c:v>
                </c:pt>
                <c:pt idx="107">
                  <c:v>#N/A</c:v>
                </c:pt>
                <c:pt idx="108">
                  <c:v>9.852249228943986</c:v>
                </c:pt>
                <c:pt idx="109">
                  <c:v>17.747056048918701</c:v>
                </c:pt>
                <c:pt idx="110">
                  <c:v>13.674822143322443</c:v>
                </c:pt>
                <c:pt idx="111">
                  <c:v>6.0861548935556726</c:v>
                </c:pt>
                <c:pt idx="112">
                  <c:v>2.2655073852791507</c:v>
                </c:pt>
                <c:pt idx="113">
                  <c:v>3.226285030145597</c:v>
                </c:pt>
                <c:pt idx="114">
                  <c:v>3.0645509175829089</c:v>
                </c:pt>
                <c:pt idx="115">
                  <c:v>101.88468170075299</c:v>
                </c:pt>
                <c:pt idx="116">
                  <c:v>122.06165404498235</c:v>
                </c:pt>
                <c:pt idx="117">
                  <c:v>188.77594275086389</c:v>
                </c:pt>
                <c:pt idx="118">
                  <c:v>190.04189614409376</c:v>
                </c:pt>
                <c:pt idx="119">
                  <c:v>8.5296747122486813</c:v>
                </c:pt>
                <c:pt idx="120">
                  <c:v>1.7896204170219705</c:v>
                </c:pt>
                <c:pt idx="121">
                  <c:v>0</c:v>
                </c:pt>
                <c:pt idx="122">
                  <c:v>73.004940406636663</c:v>
                </c:pt>
                <c:pt idx="123">
                  <c:v>90.636582267399987</c:v>
                </c:pt>
                <c:pt idx="124">
                  <c:v>131.9907623014432</c:v>
                </c:pt>
                <c:pt idx="125">
                  <c:v>170.83323528704861</c:v>
                </c:pt>
                <c:pt idx="126">
                  <c:v>188.22152982918459</c:v>
                </c:pt>
                <c:pt idx="127">
                  <c:v>151.40701080017672</c:v>
                </c:pt>
                <c:pt idx="128">
                  <c:v>118.73796621553257</c:v>
                </c:pt>
                <c:pt idx="129">
                  <c:v>89.978223360658916</c:v>
                </c:pt>
                <c:pt idx="130">
                  <c:v>47.95460620519966</c:v>
                </c:pt>
                <c:pt idx="131">
                  <c:v>33.532974673089058</c:v>
                </c:pt>
                <c:pt idx="132">
                  <c:v>19.508630075000941</c:v>
                </c:pt>
                <c:pt idx="133">
                  <c:v>5.6059039261033714</c:v>
                </c:pt>
                <c:pt idx="134">
                  <c:v>5.382357633781683</c:v>
                </c:pt>
                <c:pt idx="135">
                  <c:v>8.0987689956594355</c:v>
                </c:pt>
                <c:pt idx="136">
                  <c:v>5.6730496802317791</c:v>
                </c:pt>
                <c:pt idx="137">
                  <c:v>1.4753592420934474</c:v>
                </c:pt>
                <c:pt idx="138">
                  <c:v>4.044728210907186</c:v>
                </c:pt>
                <c:pt idx="139">
                  <c:v>10.399535584570046</c:v>
                </c:pt>
                <c:pt idx="140">
                  <c:v>12.41966679529965</c:v>
                </c:pt>
                <c:pt idx="141">
                  <c:v>23.960685461082232</c:v>
                </c:pt>
                <c:pt idx="142">
                  <c:v>38.470753473576146</c:v>
                </c:pt>
                <c:pt idx="143">
                  <c:v>13.529380128547976</c:v>
                </c:pt>
                <c:pt idx="144">
                  <c:v>0.95111920434144714</c:v>
                </c:pt>
                <c:pt idx="145">
                  <c:v>48.913382411551716</c:v>
                </c:pt>
                <c:pt idx="146">
                  <c:v>33.051384030324584</c:v>
                </c:pt>
                <c:pt idx="147">
                  <c:v>44.50860171386789</c:v>
                </c:pt>
                <c:pt idx="148">
                  <c:v>4.0891821994979116</c:v>
                </c:pt>
                <c:pt idx="149">
                  <c:v>3.6629174433774145</c:v>
                </c:pt>
                <c:pt idx="150">
                  <c:v>54.6545684217309</c:v>
                </c:pt>
                <c:pt idx="151">
                  <c:v>63.288052568536898</c:v>
                </c:pt>
                <c:pt idx="152">
                  <c:v>0.97134226920819478</c:v>
                </c:pt>
                <c:pt idx="153">
                  <c:v>4.7624361088804186</c:v>
                </c:pt>
                <c:pt idx="154">
                  <c:v>5.2769582212642296</c:v>
                </c:pt>
                <c:pt idx="155">
                  <c:v>7.2235388109782876</c:v>
                </c:pt>
                <c:pt idx="156">
                  <c:v>5.1006070893229216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5DB3-431A-86B4-07A87DBA1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3"/>
                <c:tx>
                  <c:v>Selenate reduction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tx1"/>
                    </a:solidFill>
                    <a:ln>
                      <a:solidFill>
                        <a:schemeClr val="tx2"/>
                      </a:solidFill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'data and analysis'!$A$80:$A$236</c15:sqref>
                        </c15:formulaRef>
                      </c:ext>
                    </c:extLst>
                    <c:numCache>
                      <c:formatCode>General</c:formatCode>
                      <c:ptCount val="157"/>
                      <c:pt idx="0">
                        <c:v>105</c:v>
                      </c:pt>
                      <c:pt idx="1">
                        <c:v>106</c:v>
                      </c:pt>
                      <c:pt idx="2">
                        <c:v>107</c:v>
                      </c:pt>
                      <c:pt idx="3">
                        <c:v>108</c:v>
                      </c:pt>
                      <c:pt idx="4">
                        <c:v>109</c:v>
                      </c:pt>
                      <c:pt idx="5">
                        <c:v>110</c:v>
                      </c:pt>
                      <c:pt idx="6">
                        <c:v>111</c:v>
                      </c:pt>
                      <c:pt idx="7">
                        <c:v>112</c:v>
                      </c:pt>
                      <c:pt idx="8">
                        <c:v>113</c:v>
                      </c:pt>
                      <c:pt idx="9">
                        <c:v>117</c:v>
                      </c:pt>
                      <c:pt idx="10">
                        <c:v>120</c:v>
                      </c:pt>
                      <c:pt idx="11">
                        <c:v>124</c:v>
                      </c:pt>
                      <c:pt idx="12">
                        <c:v>127</c:v>
                      </c:pt>
                      <c:pt idx="13">
                        <c:v>131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138</c:v>
                      </c:pt>
                      <c:pt idx="18">
                        <c:v>169</c:v>
                      </c:pt>
                      <c:pt idx="19">
                        <c:v>170</c:v>
                      </c:pt>
                      <c:pt idx="20">
                        <c:v>173</c:v>
                      </c:pt>
                      <c:pt idx="21">
                        <c:v>174</c:v>
                      </c:pt>
                      <c:pt idx="22">
                        <c:v>176</c:v>
                      </c:pt>
                      <c:pt idx="23">
                        <c:v>177</c:v>
                      </c:pt>
                      <c:pt idx="24">
                        <c:v>181</c:v>
                      </c:pt>
                      <c:pt idx="25">
                        <c:v>182</c:v>
                      </c:pt>
                      <c:pt idx="26">
                        <c:v>184</c:v>
                      </c:pt>
                      <c:pt idx="27">
                        <c:v>185</c:v>
                      </c:pt>
                      <c:pt idx="28">
                        <c:v>186</c:v>
                      </c:pt>
                      <c:pt idx="29">
                        <c:v>205</c:v>
                      </c:pt>
                      <c:pt idx="30">
                        <c:v>208</c:v>
                      </c:pt>
                      <c:pt idx="31">
                        <c:v>209</c:v>
                      </c:pt>
                      <c:pt idx="32">
                        <c:v>210</c:v>
                      </c:pt>
                      <c:pt idx="33">
                        <c:v>212</c:v>
                      </c:pt>
                      <c:pt idx="34">
                        <c:v>213</c:v>
                      </c:pt>
                      <c:pt idx="35">
                        <c:v>215</c:v>
                      </c:pt>
                      <c:pt idx="36">
                        <c:v>216</c:v>
                      </c:pt>
                      <c:pt idx="37">
                        <c:v>217</c:v>
                      </c:pt>
                      <c:pt idx="38">
                        <c:v>218</c:v>
                      </c:pt>
                      <c:pt idx="39">
                        <c:v>219</c:v>
                      </c:pt>
                      <c:pt idx="40">
                        <c:v>221</c:v>
                      </c:pt>
                      <c:pt idx="41">
                        <c:v>222</c:v>
                      </c:pt>
                      <c:pt idx="42">
                        <c:v>223</c:v>
                      </c:pt>
                      <c:pt idx="43">
                        <c:v>226</c:v>
                      </c:pt>
                      <c:pt idx="44">
                        <c:v>231</c:v>
                      </c:pt>
                      <c:pt idx="45">
                        <c:v>232</c:v>
                      </c:pt>
                      <c:pt idx="46">
                        <c:v>233</c:v>
                      </c:pt>
                      <c:pt idx="47">
                        <c:v>235</c:v>
                      </c:pt>
                      <c:pt idx="48">
                        <c:v>236</c:v>
                      </c:pt>
                      <c:pt idx="49">
                        <c:v>237</c:v>
                      </c:pt>
                      <c:pt idx="50">
                        <c:v>238</c:v>
                      </c:pt>
                      <c:pt idx="51">
                        <c:v>239</c:v>
                      </c:pt>
                      <c:pt idx="52">
                        <c:v>242</c:v>
                      </c:pt>
                      <c:pt idx="53">
                        <c:v>244</c:v>
                      </c:pt>
                      <c:pt idx="54">
                        <c:v>245</c:v>
                      </c:pt>
                      <c:pt idx="55">
                        <c:v>246</c:v>
                      </c:pt>
                      <c:pt idx="56">
                        <c:v>247</c:v>
                      </c:pt>
                      <c:pt idx="57">
                        <c:v>251</c:v>
                      </c:pt>
                      <c:pt idx="58">
                        <c:v>252</c:v>
                      </c:pt>
                      <c:pt idx="59">
                        <c:v>253</c:v>
                      </c:pt>
                      <c:pt idx="60">
                        <c:v>254</c:v>
                      </c:pt>
                      <c:pt idx="61">
                        <c:v>266</c:v>
                      </c:pt>
                      <c:pt idx="62">
                        <c:v>267</c:v>
                      </c:pt>
                      <c:pt idx="63">
                        <c:v>271</c:v>
                      </c:pt>
                      <c:pt idx="64">
                        <c:v>273</c:v>
                      </c:pt>
                      <c:pt idx="65">
                        <c:v>274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280</c:v>
                      </c:pt>
                      <c:pt idx="69">
                        <c:v>282</c:v>
                      </c:pt>
                      <c:pt idx="70">
                        <c:v>287</c:v>
                      </c:pt>
                      <c:pt idx="71">
                        <c:v>288</c:v>
                      </c:pt>
                      <c:pt idx="72">
                        <c:v>289</c:v>
                      </c:pt>
                      <c:pt idx="73">
                        <c:v>292</c:v>
                      </c:pt>
                      <c:pt idx="74">
                        <c:v>301</c:v>
                      </c:pt>
                      <c:pt idx="75">
                        <c:v>303</c:v>
                      </c:pt>
                      <c:pt idx="76">
                        <c:v>306</c:v>
                      </c:pt>
                      <c:pt idx="77">
                        <c:v>331</c:v>
                      </c:pt>
                      <c:pt idx="78">
                        <c:v>334</c:v>
                      </c:pt>
                      <c:pt idx="79">
                        <c:v>335</c:v>
                      </c:pt>
                      <c:pt idx="80">
                        <c:v>349</c:v>
                      </c:pt>
                      <c:pt idx="81">
                        <c:v>350</c:v>
                      </c:pt>
                      <c:pt idx="82">
                        <c:v>351</c:v>
                      </c:pt>
                      <c:pt idx="83">
                        <c:v>352</c:v>
                      </c:pt>
                      <c:pt idx="84">
                        <c:v>355</c:v>
                      </c:pt>
                      <c:pt idx="85">
                        <c:v>356</c:v>
                      </c:pt>
                      <c:pt idx="86">
                        <c:v>357</c:v>
                      </c:pt>
                      <c:pt idx="87">
                        <c:v>358</c:v>
                      </c:pt>
                      <c:pt idx="88">
                        <c:v>363</c:v>
                      </c:pt>
                      <c:pt idx="89">
                        <c:v>364</c:v>
                      </c:pt>
                      <c:pt idx="90">
                        <c:v>365</c:v>
                      </c:pt>
                      <c:pt idx="91">
                        <c:v>366</c:v>
                      </c:pt>
                      <c:pt idx="92">
                        <c:v>369</c:v>
                      </c:pt>
                      <c:pt idx="93">
                        <c:v>370</c:v>
                      </c:pt>
                      <c:pt idx="94">
                        <c:v>371</c:v>
                      </c:pt>
                      <c:pt idx="95">
                        <c:v>373</c:v>
                      </c:pt>
                      <c:pt idx="96">
                        <c:v>374</c:v>
                      </c:pt>
                      <c:pt idx="97">
                        <c:v>375</c:v>
                      </c:pt>
                      <c:pt idx="98">
                        <c:v>378</c:v>
                      </c:pt>
                      <c:pt idx="99">
                        <c:v>379</c:v>
                      </c:pt>
                      <c:pt idx="100">
                        <c:v>380</c:v>
                      </c:pt>
                      <c:pt idx="101">
                        <c:v>383</c:v>
                      </c:pt>
                      <c:pt idx="102">
                        <c:v>384</c:v>
                      </c:pt>
                      <c:pt idx="103">
                        <c:v>385</c:v>
                      </c:pt>
                      <c:pt idx="104">
                        <c:v>387</c:v>
                      </c:pt>
                      <c:pt idx="105">
                        <c:v>390</c:v>
                      </c:pt>
                      <c:pt idx="106">
                        <c:v>392</c:v>
                      </c:pt>
                      <c:pt idx="107">
                        <c:v>394</c:v>
                      </c:pt>
                      <c:pt idx="108">
                        <c:v>397</c:v>
                      </c:pt>
                      <c:pt idx="109">
                        <c:v>398</c:v>
                      </c:pt>
                      <c:pt idx="110">
                        <c:v>400</c:v>
                      </c:pt>
                      <c:pt idx="111">
                        <c:v>404</c:v>
                      </c:pt>
                      <c:pt idx="112">
                        <c:v>406</c:v>
                      </c:pt>
                      <c:pt idx="113">
                        <c:v>411</c:v>
                      </c:pt>
                      <c:pt idx="114">
                        <c:v>413</c:v>
                      </c:pt>
                      <c:pt idx="115">
                        <c:v>414</c:v>
                      </c:pt>
                      <c:pt idx="116">
                        <c:v>415</c:v>
                      </c:pt>
                      <c:pt idx="117">
                        <c:v>418</c:v>
                      </c:pt>
                      <c:pt idx="118">
                        <c:v>419</c:v>
                      </c:pt>
                      <c:pt idx="119">
                        <c:v>422</c:v>
                      </c:pt>
                      <c:pt idx="120">
                        <c:v>425</c:v>
                      </c:pt>
                      <c:pt idx="121">
                        <c:v>427</c:v>
                      </c:pt>
                      <c:pt idx="122">
                        <c:v>428</c:v>
                      </c:pt>
                      <c:pt idx="123">
                        <c:v>429</c:v>
                      </c:pt>
                      <c:pt idx="124">
                        <c:v>430</c:v>
                      </c:pt>
                      <c:pt idx="125">
                        <c:v>432</c:v>
                      </c:pt>
                      <c:pt idx="126">
                        <c:v>433</c:v>
                      </c:pt>
                      <c:pt idx="127">
                        <c:v>436</c:v>
                      </c:pt>
                      <c:pt idx="128">
                        <c:v>438</c:v>
                      </c:pt>
                      <c:pt idx="129">
                        <c:v>440</c:v>
                      </c:pt>
                      <c:pt idx="130">
                        <c:v>441</c:v>
                      </c:pt>
                      <c:pt idx="131">
                        <c:v>442</c:v>
                      </c:pt>
                      <c:pt idx="132">
                        <c:v>443</c:v>
                      </c:pt>
                      <c:pt idx="133">
                        <c:v>446</c:v>
                      </c:pt>
                      <c:pt idx="134">
                        <c:v>447</c:v>
                      </c:pt>
                      <c:pt idx="135">
                        <c:v>448</c:v>
                      </c:pt>
                      <c:pt idx="136">
                        <c:v>449</c:v>
                      </c:pt>
                      <c:pt idx="137">
                        <c:v>450</c:v>
                      </c:pt>
                      <c:pt idx="138">
                        <c:v>453</c:v>
                      </c:pt>
                      <c:pt idx="139">
                        <c:v>455</c:v>
                      </c:pt>
                      <c:pt idx="140">
                        <c:v>456</c:v>
                      </c:pt>
                      <c:pt idx="141">
                        <c:v>457</c:v>
                      </c:pt>
                      <c:pt idx="142">
                        <c:v>461</c:v>
                      </c:pt>
                      <c:pt idx="143">
                        <c:v>463</c:v>
                      </c:pt>
                      <c:pt idx="144">
                        <c:v>467</c:v>
                      </c:pt>
                      <c:pt idx="145">
                        <c:v>470</c:v>
                      </c:pt>
                      <c:pt idx="146">
                        <c:v>469</c:v>
                      </c:pt>
                      <c:pt idx="147">
                        <c:v>471</c:v>
                      </c:pt>
                      <c:pt idx="148">
                        <c:v>474</c:v>
                      </c:pt>
                      <c:pt idx="149">
                        <c:v>476</c:v>
                      </c:pt>
                      <c:pt idx="150">
                        <c:v>478</c:v>
                      </c:pt>
                      <c:pt idx="151">
                        <c:v>482</c:v>
                      </c:pt>
                      <c:pt idx="152">
                        <c:v>485</c:v>
                      </c:pt>
                      <c:pt idx="153">
                        <c:v>488</c:v>
                      </c:pt>
                      <c:pt idx="154">
                        <c:v>490</c:v>
                      </c:pt>
                      <c:pt idx="155">
                        <c:v>492</c:v>
                      </c:pt>
                      <c:pt idx="156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'data and analysis'!$AX$80:$AX$236</c15:sqref>
                        </c15:formulaRef>
                      </c:ext>
                    </c:extLst>
                    <c:numCache>
                      <c:formatCode>0</c:formatCode>
                      <c:ptCount val="157"/>
                      <c:pt idx="0">
                        <c:v>52.234403075104872</c:v>
                      </c:pt>
                      <c:pt idx="1">
                        <c:v>51.069935080234522</c:v>
                      </c:pt>
                      <c:pt idx="2">
                        <c:v>45.740726107396519</c:v>
                      </c:pt>
                      <c:pt idx="3">
                        <c:v>44.268731845274452</c:v>
                      </c:pt>
                      <c:pt idx="4">
                        <c:v>37.580757915198092</c:v>
                      </c:pt>
                      <c:pt idx="5">
                        <c:v>34.686810266613492</c:v>
                      </c:pt>
                      <c:pt idx="6">
                        <c:v>33.880629979991376</c:v>
                      </c:pt>
                      <c:pt idx="7">
                        <c:v>32.927719879051303</c:v>
                      </c:pt>
                      <c:pt idx="8">
                        <c:v>18.550483513576395</c:v>
                      </c:pt>
                      <c:pt idx="9">
                        <c:v>28.837410666244509</c:v>
                      </c:pt>
                      <c:pt idx="10">
                        <c:v>43.690469597433029</c:v>
                      </c:pt>
                      <c:pt idx="11">
                        <c:v>40.77004607722909</c:v>
                      </c:pt>
                      <c:pt idx="12">
                        <c:v>41.667932497799917</c:v>
                      </c:pt>
                      <c:pt idx="13">
                        <c:v>41.979733353225633</c:v>
                      </c:pt>
                      <c:pt idx="14">
                        <c:v>44.176512107361184</c:v>
                      </c:pt>
                      <c:pt idx="15">
                        <c:v>40.880093437967417</c:v>
                      </c:pt>
                      <c:pt idx="16">
                        <c:v>38.62662361920885</c:v>
                      </c:pt>
                      <c:pt idx="17">
                        <c:v>37.812009240127338</c:v>
                      </c:pt>
                      <c:pt idx="18">
                        <c:v>47.598510953012976</c:v>
                      </c:pt>
                      <c:pt idx="19">
                        <c:v>50.808172518059614</c:v>
                      </c:pt>
                      <c:pt idx="20">
                        <c:v>50.693276681203656</c:v>
                      </c:pt>
                      <c:pt idx="21">
                        <c:v>51.934884272767491</c:v>
                      </c:pt>
                      <c:pt idx="22">
                        <c:v>54.768360013994311</c:v>
                      </c:pt>
                      <c:pt idx="23">
                        <c:v>53.78283915122941</c:v>
                      </c:pt>
                      <c:pt idx="24">
                        <c:v>65.944890481036708</c:v>
                      </c:pt>
                      <c:pt idx="25">
                        <c:v>67.127776236408835</c:v>
                      </c:pt>
                      <c:pt idx="26">
                        <c:v>64.943786433659255</c:v>
                      </c:pt>
                      <c:pt idx="27">
                        <c:v>67.933182272787207</c:v>
                      </c:pt>
                      <c:pt idx="28">
                        <c:v>53.018554275885649</c:v>
                      </c:pt>
                      <c:pt idx="29">
                        <c:v>63.217712910926267</c:v>
                      </c:pt>
                      <c:pt idx="30">
                        <c:v>68.665296255628718</c:v>
                      </c:pt>
                      <c:pt idx="31">
                        <c:v>71.415171829659457</c:v>
                      </c:pt>
                      <c:pt idx="32">
                        <c:v>72.860852319714709</c:v>
                      </c:pt>
                      <c:pt idx="33">
                        <c:v>61.614738589530944</c:v>
                      </c:pt>
                      <c:pt idx="34">
                        <c:v>66.847722809325688</c:v>
                      </c:pt>
                      <c:pt idx="35">
                        <c:v>72.340300885995063</c:v>
                      </c:pt>
                      <c:pt idx="36">
                        <c:v>73.861273771732129</c:v>
                      </c:pt>
                      <c:pt idx="37">
                        <c:v>74.393147725640191</c:v>
                      </c:pt>
                      <c:pt idx="38">
                        <c:v>76.317363440934471</c:v>
                      </c:pt>
                      <c:pt idx="39">
                        <c:v>74.608872894222628</c:v>
                      </c:pt>
                      <c:pt idx="40">
                        <c:v>71.520509030138612</c:v>
                      </c:pt>
                      <c:pt idx="41">
                        <c:v>67.459055312184887</c:v>
                      </c:pt>
                      <c:pt idx="42">
                        <c:v>58.956483310341682</c:v>
                      </c:pt>
                      <c:pt idx="43">
                        <c:v>55.74270600558755</c:v>
                      </c:pt>
                      <c:pt idx="44">
                        <c:v>76.546900035779743</c:v>
                      </c:pt>
                      <c:pt idx="45">
                        <c:v>81.676958551374028</c:v>
                      </c:pt>
                      <c:pt idx="46">
                        <c:v>85.904506627776527</c:v>
                      </c:pt>
                      <c:pt idx="47">
                        <c:v>94.609494523383376</c:v>
                      </c:pt>
                      <c:pt idx="48">
                        <c:v>98.482119391865709</c:v>
                      </c:pt>
                      <c:pt idx="49">
                        <c:v>98.858114860982965</c:v>
                      </c:pt>
                      <c:pt idx="50">
                        <c:v>97.715237137056604</c:v>
                      </c:pt>
                      <c:pt idx="51">
                        <c:v>99.313164478076544</c:v>
                      </c:pt>
                      <c:pt idx="52">
                        <c:v>93.371655179220511</c:v>
                      </c:pt>
                      <c:pt idx="53">
                        <c:v>96.356554354934801</c:v>
                      </c:pt>
                      <c:pt idx="54">
                        <c:v>104.12230341539038</c:v>
                      </c:pt>
                      <c:pt idx="55">
                        <c:v>99.526861543186598</c:v>
                      </c:pt>
                      <c:pt idx="56">
                        <c:v>100.72757857884585</c:v>
                      </c:pt>
                      <c:pt idx="57">
                        <c:v>105.78173709343507</c:v>
                      </c:pt>
                      <c:pt idx="58">
                        <c:v>108.70291797314394</c:v>
                      </c:pt>
                      <c:pt idx="59">
                        <c:v>109.29675847741689</c:v>
                      </c:pt>
                      <c:pt idx="60">
                        <c:v>110.28543933503715</c:v>
                      </c:pt>
                      <c:pt idx="61">
                        <c:v>52.720472433022991</c:v>
                      </c:pt>
                      <c:pt idx="62">
                        <c:v>55.628599396600251</c:v>
                      </c:pt>
                      <c:pt idx="63">
                        <c:v>88.35530334934657</c:v>
                      </c:pt>
                      <c:pt idx="64">
                        <c:v>74.068062321693532</c:v>
                      </c:pt>
                      <c:pt idx="65">
                        <c:v>79.920407439892301</c:v>
                      </c:pt>
                      <c:pt idx="66">
                        <c:v>86.756595935496463</c:v>
                      </c:pt>
                      <c:pt idx="67">
                        <c:v>93.222735265478917</c:v>
                      </c:pt>
                      <c:pt idx="68">
                        <c:v>96.518500316651043</c:v>
                      </c:pt>
                      <c:pt idx="69">
                        <c:v>99.358714367945254</c:v>
                      </c:pt>
                      <c:pt idx="70">
                        <c:v>88.591804010367966</c:v>
                      </c:pt>
                      <c:pt idx="71">
                        <c:v>84.167595402066681</c:v>
                      </c:pt>
                      <c:pt idx="72">
                        <c:v>81.536340971032089</c:v>
                      </c:pt>
                      <c:pt idx="73">
                        <c:v>89.090134917004917</c:v>
                      </c:pt>
                      <c:pt idx="74">
                        <c:v>90.170838551586883</c:v>
                      </c:pt>
                      <c:pt idx="75">
                        <c:v>93.955806607057013</c:v>
                      </c:pt>
                      <c:pt idx="76">
                        <c:v>100.81620534109653</c:v>
                      </c:pt>
                      <c:pt idx="77">
                        <c:v>91.601579663128604</c:v>
                      </c:pt>
                      <c:pt idx="78">
                        <c:v>107.1984356644432</c:v>
                      </c:pt>
                      <c:pt idx="79">
                        <c:v>106.80988079734104</c:v>
                      </c:pt>
                      <c:pt idx="80">
                        <c:v>108.54524725741157</c:v>
                      </c:pt>
                      <c:pt idx="81">
                        <c:v>109.48400918646816</c:v>
                      </c:pt>
                      <c:pt idx="82">
                        <c:v>105.48744527144932</c:v>
                      </c:pt>
                      <c:pt idx="83">
                        <c:v>213.47631065691897</c:v>
                      </c:pt>
                      <c:pt idx="84">
                        <c:v>249.2080050494981</c:v>
                      </c:pt>
                      <c:pt idx="85">
                        <c:v>251.79896929101611</c:v>
                      </c:pt>
                      <c:pt idx="86">
                        <c:v>212.0701512800463</c:v>
                      </c:pt>
                      <c:pt idx="87">
                        <c:v>211.82213101689419</c:v>
                      </c:pt>
                      <c:pt idx="88">
                        <c:v>219.21515339762044</c:v>
                      </c:pt>
                      <c:pt idx="89">
                        <c:v>213.86795581037515</c:v>
                      </c:pt>
                      <c:pt idx="90">
                        <c:v>217.53236290537572</c:v>
                      </c:pt>
                      <c:pt idx="91">
                        <c:v>219.76510853781556</c:v>
                      </c:pt>
                      <c:pt idx="92">
                        <c:v>186.90486125845604</c:v>
                      </c:pt>
                      <c:pt idx="93">
                        <c:v>168.08767612174034</c:v>
                      </c:pt>
                      <c:pt idx="94">
                        <c:v>160.08492797922713</c:v>
                      </c:pt>
                      <c:pt idx="95">
                        <c:v>151.58113075080107</c:v>
                      </c:pt>
                      <c:pt idx="96">
                        <c:v>162.16919842469559</c:v>
                      </c:pt>
                      <c:pt idx="97">
                        <c:v>173.36359070468501</c:v>
                      </c:pt>
                      <c:pt idx="98">
                        <c:v>164.30227350498495</c:v>
                      </c:pt>
                      <c:pt idx="99">
                        <c:v>157.61913275879431</c:v>
                      </c:pt>
                      <c:pt idx="100">
                        <c:v>174.00926792736271</c:v>
                      </c:pt>
                      <c:pt idx="101">
                        <c:v>181.73338045502709</c:v>
                      </c:pt>
                      <c:pt idx="102">
                        <c:v>152.28583837536416</c:v>
                      </c:pt>
                      <c:pt idx="103">
                        <c:v>167.19664309622414</c:v>
                      </c:pt>
                      <c:pt idx="104">
                        <c:v>178.90404166105469</c:v>
                      </c:pt>
                      <c:pt idx="105">
                        <c:v>210.17422353050478</c:v>
                      </c:pt>
                      <c:pt idx="106">
                        <c:v>211.04323245528929</c:v>
                      </c:pt>
                      <c:pt idx="107">
                        <c:v>#N/A</c:v>
                      </c:pt>
                      <c:pt idx="108">
                        <c:v>204.87288089308359</c:v>
                      </c:pt>
                      <c:pt idx="109">
                        <c:v>185.08792746331341</c:v>
                      </c:pt>
                      <c:pt idx="110">
                        <c:v>189.56108122453611</c:v>
                      </c:pt>
                      <c:pt idx="111">
                        <c:v>202.14768650580646</c:v>
                      </c:pt>
                      <c:pt idx="112">
                        <c:v>205.86796050327214</c:v>
                      </c:pt>
                      <c:pt idx="113">
                        <c:v>169.08099963538251</c:v>
                      </c:pt>
                      <c:pt idx="114">
                        <c:v>171.5962766741784</c:v>
                      </c:pt>
                      <c:pt idx="115">
                        <c:v>235.94133508242908</c:v>
                      </c:pt>
                      <c:pt idx="116">
                        <c:v>377.64118304916366</c:v>
                      </c:pt>
                      <c:pt idx="117">
                        <c:v>325.34594236514329</c:v>
                      </c:pt>
                      <c:pt idx="118">
                        <c:v>315.3737607826755</c:v>
                      </c:pt>
                      <c:pt idx="119">
                        <c:v>202.00177296742652</c:v>
                      </c:pt>
                      <c:pt idx="120">
                        <c:v>226.27715174121823</c:v>
                      </c:pt>
                      <c:pt idx="121">
                        <c:v>217.13372339620389</c:v>
                      </c:pt>
                      <c:pt idx="122">
                        <c:v>341.95654538912925</c:v>
                      </c:pt>
                      <c:pt idx="123">
                        <c:v>267.20608511131343</c:v>
                      </c:pt>
                      <c:pt idx="124">
                        <c:v>268.94873362724502</c:v>
                      </c:pt>
                      <c:pt idx="125">
                        <c:v>295.36671896534006</c:v>
                      </c:pt>
                      <c:pt idx="126">
                        <c:v>307.81879149883389</c:v>
                      </c:pt>
                      <c:pt idx="127">
                        <c:v>337.04303755228261</c:v>
                      </c:pt>
                      <c:pt idx="128">
                        <c:v>415.10419460168498</c:v>
                      </c:pt>
                      <c:pt idx="129">
                        <c:v>375.0047552414004</c:v>
                      </c:pt>
                      <c:pt idx="130">
                        <c:v>371.96360186254378</c:v>
                      </c:pt>
                      <c:pt idx="131">
                        <c:v>397.18246051696303</c:v>
                      </c:pt>
                      <c:pt idx="132">
                        <c:v>416.9726949814567</c:v>
                      </c:pt>
                      <c:pt idx="133">
                        <c:v>437.34043943417151</c:v>
                      </c:pt>
                      <c:pt idx="134">
                        <c:v>436.04030182307309</c:v>
                      </c:pt>
                      <c:pt idx="135">
                        <c:v>439.18191307344591</c:v>
                      </c:pt>
                      <c:pt idx="136">
                        <c:v>425.59490004015066</c:v>
                      </c:pt>
                      <c:pt idx="137">
                        <c:v>419.24576447086054</c:v>
                      </c:pt>
                      <c:pt idx="138">
                        <c:v>422.93983976143346</c:v>
                      </c:pt>
                      <c:pt idx="139">
                        <c:v>410.83845015082721</c:v>
                      </c:pt>
                      <c:pt idx="140">
                        <c:v>397.97777738588718</c:v>
                      </c:pt>
                      <c:pt idx="141">
                        <c:v>411.95123623018173</c:v>
                      </c:pt>
                      <c:pt idx="142">
                        <c:v>398.70771456837485</c:v>
                      </c:pt>
                      <c:pt idx="143">
                        <c:v>402.29955243320995</c:v>
                      </c:pt>
                      <c:pt idx="144">
                        <c:v>426.41324813105479</c:v>
                      </c:pt>
                      <c:pt idx="145">
                        <c:v>391.01076888905936</c:v>
                      </c:pt>
                      <c:pt idx="146">
                        <c:v>394.8738258177637</c:v>
                      </c:pt>
                      <c:pt idx="147">
                        <c:v>390.94585266339135</c:v>
                      </c:pt>
                      <c:pt idx="148">
                        <c:v>430.59352343026438</c:v>
                      </c:pt>
                      <c:pt idx="149">
                        <c:v>438.4978049184578</c:v>
                      </c:pt>
                      <c:pt idx="150">
                        <c:v>406.31298721522205</c:v>
                      </c:pt>
                      <c:pt idx="151">
                        <c:v>424.11167722298654</c:v>
                      </c:pt>
                      <c:pt idx="152">
                        <c:v>413.30325977876248</c:v>
                      </c:pt>
                      <c:pt idx="153">
                        <c:v>443.64594970193815</c:v>
                      </c:pt>
                      <c:pt idx="154">
                        <c:v>438.89855158411342</c:v>
                      </c:pt>
                      <c:pt idx="155">
                        <c:v>430.54388073620009</c:v>
                      </c:pt>
                      <c:pt idx="156">
                        <c:v>427.27313096051046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5DB3-431A-86B4-07A87DBA1E13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1"/>
                <c:tx>
                  <c:v>selenate load</c:v>
                </c:tx>
                <c:spPr>
                  <a:ln>
                    <a:prstDash val="sysDot"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'data and analysis'!$A$80:$A$236</c15:sqref>
                        </c15:formulaRef>
                      </c:ext>
                    </c:extLst>
                    <c:numCache>
                      <c:formatCode>General</c:formatCode>
                      <c:ptCount val="157"/>
                      <c:pt idx="0">
                        <c:v>105</c:v>
                      </c:pt>
                      <c:pt idx="1">
                        <c:v>106</c:v>
                      </c:pt>
                      <c:pt idx="2">
                        <c:v>107</c:v>
                      </c:pt>
                      <c:pt idx="3">
                        <c:v>108</c:v>
                      </c:pt>
                      <c:pt idx="4">
                        <c:v>109</c:v>
                      </c:pt>
                      <c:pt idx="5">
                        <c:v>110</c:v>
                      </c:pt>
                      <c:pt idx="6">
                        <c:v>111</c:v>
                      </c:pt>
                      <c:pt idx="7">
                        <c:v>112</c:v>
                      </c:pt>
                      <c:pt idx="8">
                        <c:v>113</c:v>
                      </c:pt>
                      <c:pt idx="9">
                        <c:v>117</c:v>
                      </c:pt>
                      <c:pt idx="10">
                        <c:v>120</c:v>
                      </c:pt>
                      <c:pt idx="11">
                        <c:v>124</c:v>
                      </c:pt>
                      <c:pt idx="12">
                        <c:v>127</c:v>
                      </c:pt>
                      <c:pt idx="13">
                        <c:v>131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138</c:v>
                      </c:pt>
                      <c:pt idx="18">
                        <c:v>169</c:v>
                      </c:pt>
                      <c:pt idx="19">
                        <c:v>170</c:v>
                      </c:pt>
                      <c:pt idx="20">
                        <c:v>173</c:v>
                      </c:pt>
                      <c:pt idx="21">
                        <c:v>174</c:v>
                      </c:pt>
                      <c:pt idx="22">
                        <c:v>176</c:v>
                      </c:pt>
                      <c:pt idx="23">
                        <c:v>177</c:v>
                      </c:pt>
                      <c:pt idx="24">
                        <c:v>181</c:v>
                      </c:pt>
                      <c:pt idx="25">
                        <c:v>182</c:v>
                      </c:pt>
                      <c:pt idx="26">
                        <c:v>184</c:v>
                      </c:pt>
                      <c:pt idx="27">
                        <c:v>185</c:v>
                      </c:pt>
                      <c:pt idx="28">
                        <c:v>186</c:v>
                      </c:pt>
                      <c:pt idx="29">
                        <c:v>205</c:v>
                      </c:pt>
                      <c:pt idx="30">
                        <c:v>208</c:v>
                      </c:pt>
                      <c:pt idx="31">
                        <c:v>209</c:v>
                      </c:pt>
                      <c:pt idx="32">
                        <c:v>210</c:v>
                      </c:pt>
                      <c:pt idx="33">
                        <c:v>212</c:v>
                      </c:pt>
                      <c:pt idx="34">
                        <c:v>213</c:v>
                      </c:pt>
                      <c:pt idx="35">
                        <c:v>215</c:v>
                      </c:pt>
                      <c:pt idx="36">
                        <c:v>216</c:v>
                      </c:pt>
                      <c:pt idx="37">
                        <c:v>217</c:v>
                      </c:pt>
                      <c:pt idx="38">
                        <c:v>218</c:v>
                      </c:pt>
                      <c:pt idx="39">
                        <c:v>219</c:v>
                      </c:pt>
                      <c:pt idx="40">
                        <c:v>221</c:v>
                      </c:pt>
                      <c:pt idx="41">
                        <c:v>222</c:v>
                      </c:pt>
                      <c:pt idx="42">
                        <c:v>223</c:v>
                      </c:pt>
                      <c:pt idx="43">
                        <c:v>226</c:v>
                      </c:pt>
                      <c:pt idx="44">
                        <c:v>231</c:v>
                      </c:pt>
                      <c:pt idx="45">
                        <c:v>232</c:v>
                      </c:pt>
                      <c:pt idx="46">
                        <c:v>233</c:v>
                      </c:pt>
                      <c:pt idx="47">
                        <c:v>235</c:v>
                      </c:pt>
                      <c:pt idx="48">
                        <c:v>236</c:v>
                      </c:pt>
                      <c:pt idx="49">
                        <c:v>237</c:v>
                      </c:pt>
                      <c:pt idx="50">
                        <c:v>238</c:v>
                      </c:pt>
                      <c:pt idx="51">
                        <c:v>239</c:v>
                      </c:pt>
                      <c:pt idx="52">
                        <c:v>242</c:v>
                      </c:pt>
                      <c:pt idx="53">
                        <c:v>244</c:v>
                      </c:pt>
                      <c:pt idx="54">
                        <c:v>245</c:v>
                      </c:pt>
                      <c:pt idx="55">
                        <c:v>246</c:v>
                      </c:pt>
                      <c:pt idx="56">
                        <c:v>247</c:v>
                      </c:pt>
                      <c:pt idx="57">
                        <c:v>251</c:v>
                      </c:pt>
                      <c:pt idx="58">
                        <c:v>252</c:v>
                      </c:pt>
                      <c:pt idx="59">
                        <c:v>253</c:v>
                      </c:pt>
                      <c:pt idx="60">
                        <c:v>254</c:v>
                      </c:pt>
                      <c:pt idx="61">
                        <c:v>266</c:v>
                      </c:pt>
                      <c:pt idx="62">
                        <c:v>267</c:v>
                      </c:pt>
                      <c:pt idx="63">
                        <c:v>271</c:v>
                      </c:pt>
                      <c:pt idx="64">
                        <c:v>273</c:v>
                      </c:pt>
                      <c:pt idx="65">
                        <c:v>274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280</c:v>
                      </c:pt>
                      <c:pt idx="69">
                        <c:v>282</c:v>
                      </c:pt>
                      <c:pt idx="70">
                        <c:v>287</c:v>
                      </c:pt>
                      <c:pt idx="71">
                        <c:v>288</c:v>
                      </c:pt>
                      <c:pt idx="72">
                        <c:v>289</c:v>
                      </c:pt>
                      <c:pt idx="73">
                        <c:v>292</c:v>
                      </c:pt>
                      <c:pt idx="74">
                        <c:v>301</c:v>
                      </c:pt>
                      <c:pt idx="75">
                        <c:v>303</c:v>
                      </c:pt>
                      <c:pt idx="76">
                        <c:v>306</c:v>
                      </c:pt>
                      <c:pt idx="77">
                        <c:v>331</c:v>
                      </c:pt>
                      <c:pt idx="78">
                        <c:v>334</c:v>
                      </c:pt>
                      <c:pt idx="79">
                        <c:v>335</c:v>
                      </c:pt>
                      <c:pt idx="80">
                        <c:v>349</c:v>
                      </c:pt>
                      <c:pt idx="81">
                        <c:v>350</c:v>
                      </c:pt>
                      <c:pt idx="82">
                        <c:v>351</c:v>
                      </c:pt>
                      <c:pt idx="83">
                        <c:v>352</c:v>
                      </c:pt>
                      <c:pt idx="84">
                        <c:v>355</c:v>
                      </c:pt>
                      <c:pt idx="85">
                        <c:v>356</c:v>
                      </c:pt>
                      <c:pt idx="86">
                        <c:v>357</c:v>
                      </c:pt>
                      <c:pt idx="87">
                        <c:v>358</c:v>
                      </c:pt>
                      <c:pt idx="88">
                        <c:v>363</c:v>
                      </c:pt>
                      <c:pt idx="89">
                        <c:v>364</c:v>
                      </c:pt>
                      <c:pt idx="90">
                        <c:v>365</c:v>
                      </c:pt>
                      <c:pt idx="91">
                        <c:v>366</c:v>
                      </c:pt>
                      <c:pt idx="92">
                        <c:v>369</c:v>
                      </c:pt>
                      <c:pt idx="93">
                        <c:v>370</c:v>
                      </c:pt>
                      <c:pt idx="94">
                        <c:v>371</c:v>
                      </c:pt>
                      <c:pt idx="95">
                        <c:v>373</c:v>
                      </c:pt>
                      <c:pt idx="96">
                        <c:v>374</c:v>
                      </c:pt>
                      <c:pt idx="97">
                        <c:v>375</c:v>
                      </c:pt>
                      <c:pt idx="98">
                        <c:v>378</c:v>
                      </c:pt>
                      <c:pt idx="99">
                        <c:v>379</c:v>
                      </c:pt>
                      <c:pt idx="100">
                        <c:v>380</c:v>
                      </c:pt>
                      <c:pt idx="101">
                        <c:v>383</c:v>
                      </c:pt>
                      <c:pt idx="102">
                        <c:v>384</c:v>
                      </c:pt>
                      <c:pt idx="103">
                        <c:v>385</c:v>
                      </c:pt>
                      <c:pt idx="104">
                        <c:v>387</c:v>
                      </c:pt>
                      <c:pt idx="105">
                        <c:v>390</c:v>
                      </c:pt>
                      <c:pt idx="106">
                        <c:v>392</c:v>
                      </c:pt>
                      <c:pt idx="107">
                        <c:v>394</c:v>
                      </c:pt>
                      <c:pt idx="108">
                        <c:v>397</c:v>
                      </c:pt>
                      <c:pt idx="109">
                        <c:v>398</c:v>
                      </c:pt>
                      <c:pt idx="110">
                        <c:v>400</c:v>
                      </c:pt>
                      <c:pt idx="111">
                        <c:v>404</c:v>
                      </c:pt>
                      <c:pt idx="112">
                        <c:v>406</c:v>
                      </c:pt>
                      <c:pt idx="113">
                        <c:v>411</c:v>
                      </c:pt>
                      <c:pt idx="114">
                        <c:v>413</c:v>
                      </c:pt>
                      <c:pt idx="115">
                        <c:v>414</c:v>
                      </c:pt>
                      <c:pt idx="116">
                        <c:v>415</c:v>
                      </c:pt>
                      <c:pt idx="117">
                        <c:v>418</c:v>
                      </c:pt>
                      <c:pt idx="118">
                        <c:v>419</c:v>
                      </c:pt>
                      <c:pt idx="119">
                        <c:v>422</c:v>
                      </c:pt>
                      <c:pt idx="120">
                        <c:v>425</c:v>
                      </c:pt>
                      <c:pt idx="121">
                        <c:v>427</c:v>
                      </c:pt>
                      <c:pt idx="122">
                        <c:v>428</c:v>
                      </c:pt>
                      <c:pt idx="123">
                        <c:v>429</c:v>
                      </c:pt>
                      <c:pt idx="124">
                        <c:v>430</c:v>
                      </c:pt>
                      <c:pt idx="125">
                        <c:v>432</c:v>
                      </c:pt>
                      <c:pt idx="126">
                        <c:v>433</c:v>
                      </c:pt>
                      <c:pt idx="127">
                        <c:v>436</c:v>
                      </c:pt>
                      <c:pt idx="128">
                        <c:v>438</c:v>
                      </c:pt>
                      <c:pt idx="129">
                        <c:v>440</c:v>
                      </c:pt>
                      <c:pt idx="130">
                        <c:v>441</c:v>
                      </c:pt>
                      <c:pt idx="131">
                        <c:v>442</c:v>
                      </c:pt>
                      <c:pt idx="132">
                        <c:v>443</c:v>
                      </c:pt>
                      <c:pt idx="133">
                        <c:v>446</c:v>
                      </c:pt>
                      <c:pt idx="134">
                        <c:v>447</c:v>
                      </c:pt>
                      <c:pt idx="135">
                        <c:v>448</c:v>
                      </c:pt>
                      <c:pt idx="136">
                        <c:v>449</c:v>
                      </c:pt>
                      <c:pt idx="137">
                        <c:v>450</c:v>
                      </c:pt>
                      <c:pt idx="138">
                        <c:v>453</c:v>
                      </c:pt>
                      <c:pt idx="139">
                        <c:v>455</c:v>
                      </c:pt>
                      <c:pt idx="140">
                        <c:v>456</c:v>
                      </c:pt>
                      <c:pt idx="141">
                        <c:v>457</c:v>
                      </c:pt>
                      <c:pt idx="142">
                        <c:v>461</c:v>
                      </c:pt>
                      <c:pt idx="143">
                        <c:v>463</c:v>
                      </c:pt>
                      <c:pt idx="144">
                        <c:v>467</c:v>
                      </c:pt>
                      <c:pt idx="145">
                        <c:v>470</c:v>
                      </c:pt>
                      <c:pt idx="146">
                        <c:v>469</c:v>
                      </c:pt>
                      <c:pt idx="147">
                        <c:v>471</c:v>
                      </c:pt>
                      <c:pt idx="148">
                        <c:v>474</c:v>
                      </c:pt>
                      <c:pt idx="149">
                        <c:v>476</c:v>
                      </c:pt>
                      <c:pt idx="150">
                        <c:v>478</c:v>
                      </c:pt>
                      <c:pt idx="151">
                        <c:v>482</c:v>
                      </c:pt>
                      <c:pt idx="152">
                        <c:v>485</c:v>
                      </c:pt>
                      <c:pt idx="153">
                        <c:v>488</c:v>
                      </c:pt>
                      <c:pt idx="154">
                        <c:v>490</c:v>
                      </c:pt>
                      <c:pt idx="155">
                        <c:v>492</c:v>
                      </c:pt>
                      <c:pt idx="156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'data and analysis'!$AE$80:$AE$236</c15:sqref>
                        </c15:formulaRef>
                      </c:ext>
                    </c:extLst>
                    <c:numCache>
                      <c:formatCode>0</c:formatCode>
                      <c:ptCount val="157"/>
                      <c:pt idx="0">
                        <c:v>95.486786895644713</c:v>
                      </c:pt>
                      <c:pt idx="1">
                        <c:v>95.486786895644713</c:v>
                      </c:pt>
                      <c:pt idx="2">
                        <c:v>95.486786895644713</c:v>
                      </c:pt>
                      <c:pt idx="3">
                        <c:v>95.486786895644713</c:v>
                      </c:pt>
                      <c:pt idx="4">
                        <c:v>95.486786895644713</c:v>
                      </c:pt>
                      <c:pt idx="5">
                        <c:v>95.486786895644713</c:v>
                      </c:pt>
                      <c:pt idx="6">
                        <c:v>95.486786895644713</c:v>
                      </c:pt>
                      <c:pt idx="7">
                        <c:v>95.486786895644713</c:v>
                      </c:pt>
                      <c:pt idx="8">
                        <c:v>79.684770685457124</c:v>
                      </c:pt>
                      <c:pt idx="9">
                        <c:v>79.684770685457124</c:v>
                      </c:pt>
                      <c:pt idx="10">
                        <c:v>79.684770685457124</c:v>
                      </c:pt>
                      <c:pt idx="11">
                        <c:v>79.684770685457124</c:v>
                      </c:pt>
                      <c:pt idx="12">
                        <c:v>79.684770685457124</c:v>
                      </c:pt>
                      <c:pt idx="13">
                        <c:v>79.684770685457124</c:v>
                      </c:pt>
                      <c:pt idx="14">
                        <c:v>79.215402018064779</c:v>
                      </c:pt>
                      <c:pt idx="15">
                        <c:v>79.215402018064779</c:v>
                      </c:pt>
                      <c:pt idx="16">
                        <c:v>79.215402018064779</c:v>
                      </c:pt>
                      <c:pt idx="17">
                        <c:v>79.824830962760416</c:v>
                      </c:pt>
                      <c:pt idx="18">
                        <c:v>76.710397445266139</c:v>
                      </c:pt>
                      <c:pt idx="19">
                        <c:v>76.710397445266139</c:v>
                      </c:pt>
                      <c:pt idx="20">
                        <c:v>76.710397445266139</c:v>
                      </c:pt>
                      <c:pt idx="21">
                        <c:v>76.710397445266139</c:v>
                      </c:pt>
                      <c:pt idx="22">
                        <c:v>76.710397445266139</c:v>
                      </c:pt>
                      <c:pt idx="23">
                        <c:v>76.710397445266139</c:v>
                      </c:pt>
                      <c:pt idx="24">
                        <c:v>77.326000029298314</c:v>
                      </c:pt>
                      <c:pt idx="25">
                        <c:v>77.326000029298314</c:v>
                      </c:pt>
                      <c:pt idx="26">
                        <c:v>77.326000029298314</c:v>
                      </c:pt>
                      <c:pt idx="27">
                        <c:v>77.326000029298314</c:v>
                      </c:pt>
                      <c:pt idx="28">
                        <c:v>77.326000029298314</c:v>
                      </c:pt>
                      <c:pt idx="29">
                        <c:v>77.228605688677348</c:v>
                      </c:pt>
                      <c:pt idx="30">
                        <c:v>77.228605688677348</c:v>
                      </c:pt>
                      <c:pt idx="31">
                        <c:v>77.228605688677348</c:v>
                      </c:pt>
                      <c:pt idx="32">
                        <c:v>77.228605688677348</c:v>
                      </c:pt>
                      <c:pt idx="33">
                        <c:v>77.228605688677348</c:v>
                      </c:pt>
                      <c:pt idx="34">
                        <c:v>77.228605688677348</c:v>
                      </c:pt>
                      <c:pt idx="35">
                        <c:v>76.982543736338727</c:v>
                      </c:pt>
                      <c:pt idx="36">
                        <c:v>76.033102073002837</c:v>
                      </c:pt>
                      <c:pt idx="37">
                        <c:v>76.033102073002837</c:v>
                      </c:pt>
                      <c:pt idx="38">
                        <c:v>77.772418443981977</c:v>
                      </c:pt>
                      <c:pt idx="39">
                        <c:v>77.772418443981977</c:v>
                      </c:pt>
                      <c:pt idx="40">
                        <c:v>76.083868263128238</c:v>
                      </c:pt>
                      <c:pt idx="41">
                        <c:v>75.8748932289365</c:v>
                      </c:pt>
                      <c:pt idx="42">
                        <c:v>75.8748932289365</c:v>
                      </c:pt>
                      <c:pt idx="43">
                        <c:v>76.283829660160976</c:v>
                      </c:pt>
                      <c:pt idx="44">
                        <c:v>112.31906622671225</c:v>
                      </c:pt>
                      <c:pt idx="45">
                        <c:v>112.31906622671225</c:v>
                      </c:pt>
                      <c:pt idx="46">
                        <c:v>113.93788644489476</c:v>
                      </c:pt>
                      <c:pt idx="47">
                        <c:v>120.18681005918776</c:v>
                      </c:pt>
                      <c:pt idx="48">
                        <c:v>115.82442857402009</c:v>
                      </c:pt>
                      <c:pt idx="49">
                        <c:v>113.77726462564713</c:v>
                      </c:pt>
                      <c:pt idx="50">
                        <c:v>114.65745828997227</c:v>
                      </c:pt>
                      <c:pt idx="51">
                        <c:v>118.82241508727937</c:v>
                      </c:pt>
                      <c:pt idx="52">
                        <c:v>112.98840418819857</c:v>
                      </c:pt>
                      <c:pt idx="53">
                        <c:v>113.31413242210408</c:v>
                      </c:pt>
                      <c:pt idx="54">
                        <c:v>118.32210298606979</c:v>
                      </c:pt>
                      <c:pt idx="55">
                        <c:v>110.35013983144555</c:v>
                      </c:pt>
                      <c:pt idx="56">
                        <c:v>110.12257798033234</c:v>
                      </c:pt>
                      <c:pt idx="57">
                        <c:v>109.07341668751296</c:v>
                      </c:pt>
                      <c:pt idx="58">
                        <c:v>111.64974185384327</c:v>
                      </c:pt>
                      <c:pt idx="59">
                        <c:v>111.25541858297838</c:v>
                      </c:pt>
                      <c:pt idx="60">
                        <c:v>111.25541858297838</c:v>
                      </c:pt>
                      <c:pt idx="61">
                        <c:v>98.922469626723299</c:v>
                      </c:pt>
                      <c:pt idx="62">
                        <c:v>106.69263842704488</c:v>
                      </c:pt>
                      <c:pt idx="63">
                        <c:v>112.70553538416084</c:v>
                      </c:pt>
                      <c:pt idx="64">
                        <c:v>112.01340880229853</c:v>
                      </c:pt>
                      <c:pt idx="65">
                        <c:v>112.01340880229853</c:v>
                      </c:pt>
                      <c:pt idx="66">
                        <c:v>112.12664216934185</c:v>
                      </c:pt>
                      <c:pt idx="67">
                        <c:v>107.5171746883437</c:v>
                      </c:pt>
                      <c:pt idx="68">
                        <c:v>106.85364076114638</c:v>
                      </c:pt>
                      <c:pt idx="69">
                        <c:v>106.85364076114638</c:v>
                      </c:pt>
                      <c:pt idx="70">
                        <c:v>112.26130883583303</c:v>
                      </c:pt>
                      <c:pt idx="71">
                        <c:v>112.26130883583303</c:v>
                      </c:pt>
                      <c:pt idx="72">
                        <c:v>112.26130883583303</c:v>
                      </c:pt>
                      <c:pt idx="73">
                        <c:v>114.10121617889673</c:v>
                      </c:pt>
                      <c:pt idx="74">
                        <c:v>110.86451469994894</c:v>
                      </c:pt>
                      <c:pt idx="75">
                        <c:v>106.68437099232898</c:v>
                      </c:pt>
                      <c:pt idx="76">
                        <c:v>108.76331564276258</c:v>
                      </c:pt>
                      <c:pt idx="77">
                        <c:v>109.99639999702771</c:v>
                      </c:pt>
                      <c:pt idx="78">
                        <c:v>109.99639999702771</c:v>
                      </c:pt>
                      <c:pt idx="79">
                        <c:v>110.13132240997966</c:v>
                      </c:pt>
                      <c:pt idx="80">
                        <c:v>110.85088761623086</c:v>
                      </c:pt>
                      <c:pt idx="81">
                        <c:v>110.85088761623086</c:v>
                      </c:pt>
                      <c:pt idx="82">
                        <c:v>112.10404789598472</c:v>
                      </c:pt>
                      <c:pt idx="83">
                        <c:v>224.20809579196944</c:v>
                      </c:pt>
                      <c:pt idx="84">
                        <c:v>256.32447208729428</c:v>
                      </c:pt>
                      <c:pt idx="85">
                        <c:v>256.32447208729428</c:v>
                      </c:pt>
                      <c:pt idx="86">
                        <c:v>216.90275182933513</c:v>
                      </c:pt>
                      <c:pt idx="87">
                        <c:v>216.90275182933513</c:v>
                      </c:pt>
                      <c:pt idx="88">
                        <c:v>237.00835091446865</c:v>
                      </c:pt>
                      <c:pt idx="89">
                        <c:v>224.62735939902487</c:v>
                      </c:pt>
                      <c:pt idx="90">
                        <c:v>231.49304596295988</c:v>
                      </c:pt>
                      <c:pt idx="91">
                        <c:v>231.83413947407163</c:v>
                      </c:pt>
                      <c:pt idx="92">
                        <c:v>231.83413947407163</c:v>
                      </c:pt>
                      <c:pt idx="93">
                        <c:v>231.83413947407163</c:v>
                      </c:pt>
                      <c:pt idx="94">
                        <c:v>231.83413947407163</c:v>
                      </c:pt>
                      <c:pt idx="95">
                        <c:v>231.83413947407163</c:v>
                      </c:pt>
                      <c:pt idx="96">
                        <c:v>253.87871001415741</c:v>
                      </c:pt>
                      <c:pt idx="97">
                        <c:v>253.87871001415741</c:v>
                      </c:pt>
                      <c:pt idx="98">
                        <c:v>236.71422442553796</c:v>
                      </c:pt>
                      <c:pt idx="99">
                        <c:v>236.71422442553796</c:v>
                      </c:pt>
                      <c:pt idx="100">
                        <c:v>238.43094365340752</c:v>
                      </c:pt>
                      <c:pt idx="101">
                        <c:v>238.43094365340752</c:v>
                      </c:pt>
                      <c:pt idx="102">
                        <c:v>238.43094365340752</c:v>
                      </c:pt>
                      <c:pt idx="103">
                        <c:v>235.90644471028554</c:v>
                      </c:pt>
                      <c:pt idx="104">
                        <c:v>235.85719601218389</c:v>
                      </c:pt>
                      <c:pt idx="105">
                        <c:v>231.61819705920001</c:v>
                      </c:pt>
                      <c:pt idx="106">
                        <c:v>232.51039463736308</c:v>
                      </c:pt>
                      <c:pt idx="107">
                        <c:v>228.76833531805107</c:v>
                      </c:pt>
                      <c:pt idx="108">
                        <c:v>228.76833531805107</c:v>
                      </c:pt>
                      <c:pt idx="109">
                        <c:v>220.98565773428882</c:v>
                      </c:pt>
                      <c:pt idx="110">
                        <c:v>220.98565773428882</c:v>
                      </c:pt>
                      <c:pt idx="111">
                        <c:v>228.91352544702383</c:v>
                      </c:pt>
                      <c:pt idx="112">
                        <c:v>227.9588395151751</c:v>
                      </c:pt>
                      <c:pt idx="113">
                        <c:v>180.2626654705717</c:v>
                      </c:pt>
                      <c:pt idx="114">
                        <c:v>180.79070331393066</c:v>
                      </c:pt>
                      <c:pt idx="115">
                        <c:v>361.58140662786133</c:v>
                      </c:pt>
                      <c:pt idx="116">
                        <c:v>477.46434075634153</c:v>
                      </c:pt>
                      <c:pt idx="117">
                        <c:v>466.92958586994911</c:v>
                      </c:pt>
                      <c:pt idx="118">
                        <c:v>466.92958586994911</c:v>
                      </c:pt>
                      <c:pt idx="119">
                        <c:v>229.8794285788409</c:v>
                      </c:pt>
                      <c:pt idx="120">
                        <c:v>230.58125261987004</c:v>
                      </c:pt>
                      <c:pt idx="121">
                        <c:v>230.51651413390513</c:v>
                      </c:pt>
                      <c:pt idx="122">
                        <c:v>468.71189550079015</c:v>
                      </c:pt>
                      <c:pt idx="123">
                        <c:v>465.76995238699607</c:v>
                      </c:pt>
                      <c:pt idx="124">
                        <c:v>465.76995238699607</c:v>
                      </c:pt>
                      <c:pt idx="125">
                        <c:v>457.4821186848622</c:v>
                      </c:pt>
                      <c:pt idx="126">
                        <c:v>462.36675699153921</c:v>
                      </c:pt>
                      <c:pt idx="127">
                        <c:v>467.46345074475261</c:v>
                      </c:pt>
                      <c:pt idx="128">
                        <c:v>467.46345074475261</c:v>
                      </c:pt>
                      <c:pt idx="129">
                        <c:v>460.84275049441641</c:v>
                      </c:pt>
                      <c:pt idx="130">
                        <c:v>460.84275049441641</c:v>
                      </c:pt>
                      <c:pt idx="131">
                        <c:v>460.84275049441641</c:v>
                      </c:pt>
                      <c:pt idx="132">
                        <c:v>460.84275049441641</c:v>
                      </c:pt>
                      <c:pt idx="133">
                        <c:v>459.39749847213506</c:v>
                      </c:pt>
                      <c:pt idx="134">
                        <c:v>458.04459315641481</c:v>
                      </c:pt>
                      <c:pt idx="135">
                        <c:v>458.04459315641481</c:v>
                      </c:pt>
                      <c:pt idx="136">
                        <c:v>451.91192057026802</c:v>
                      </c:pt>
                      <c:pt idx="137">
                        <c:v>451.91192057026802</c:v>
                      </c:pt>
                      <c:pt idx="138">
                        <c:v>451.91192057026802</c:v>
                      </c:pt>
                      <c:pt idx="139">
                        <c:v>461.8579995753783</c:v>
                      </c:pt>
                      <c:pt idx="140">
                        <c:v>448.17167740373384</c:v>
                      </c:pt>
                      <c:pt idx="141">
                        <c:v>459.9122016105336</c:v>
                      </c:pt>
                      <c:pt idx="142">
                        <c:v>450.33309081873705</c:v>
                      </c:pt>
                      <c:pt idx="143">
                        <c:v>463.47511545156686</c:v>
                      </c:pt>
                      <c:pt idx="144">
                        <c:v>463.04125509454065</c:v>
                      </c:pt>
                      <c:pt idx="145">
                        <c:v>459.70447453050286</c:v>
                      </c:pt>
                      <c:pt idx="146">
                        <c:v>454.8456645350405</c:v>
                      </c:pt>
                      <c:pt idx="147">
                        <c:v>454.8456645350405</c:v>
                      </c:pt>
                      <c:pt idx="148">
                        <c:v>454.8456645350405</c:v>
                      </c:pt>
                      <c:pt idx="149">
                        <c:v>475.25987961031336</c:v>
                      </c:pt>
                      <c:pt idx="150">
                        <c:v>464.43625192664905</c:v>
                      </c:pt>
                      <c:pt idx="151">
                        <c:v>475.25987961031336</c:v>
                      </c:pt>
                      <c:pt idx="152">
                        <c:v>462.18038335039267</c:v>
                      </c:pt>
                      <c:pt idx="153">
                        <c:v>463.9723530948192</c:v>
                      </c:pt>
                      <c:pt idx="154">
                        <c:v>463.05770126169108</c:v>
                      </c:pt>
                      <c:pt idx="155">
                        <c:v>458.74481808061483</c:v>
                      </c:pt>
                      <c:pt idx="156">
                        <c:v>441.6114809886779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DB3-431A-86B4-07A87DBA1E13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0"/>
          <c:order val="2"/>
          <c:tx>
            <c:v>orp</c:v>
          </c:tx>
          <c:spPr>
            <a:ln w="25400">
              <a:noFill/>
            </a:ln>
          </c:spPr>
          <c:marker>
            <c:symbol val="circle"/>
            <c:size val="2"/>
            <c:spPr>
              <a:solidFill>
                <a:schemeClr val="accent3"/>
              </a:solidFill>
              <a:ln w="127">
                <a:solidFill>
                  <a:schemeClr val="accent3"/>
                </a:solidFill>
              </a:ln>
            </c:spPr>
          </c:marker>
          <c:xVal>
            <c:numRef>
              <c:f>'Figure 6'!$B$2:$B$21053</c:f>
              <c:numCache>
                <c:formatCode>m/d/yy\ h:mm;@</c:formatCode>
                <c:ptCount val="21052"/>
                <c:pt idx="0">
                  <c:v>43603.001398495369</c:v>
                </c:pt>
                <c:pt idx="1">
                  <c:v>43603.011815104168</c:v>
                </c:pt>
                <c:pt idx="2">
                  <c:v>43603.022231712966</c:v>
                </c:pt>
                <c:pt idx="3">
                  <c:v>43603.032648321758</c:v>
                </c:pt>
                <c:pt idx="4">
                  <c:v>43603.043064930556</c:v>
                </c:pt>
                <c:pt idx="5">
                  <c:v>43603.053481539355</c:v>
                </c:pt>
                <c:pt idx="6">
                  <c:v>43603.063898148146</c:v>
                </c:pt>
                <c:pt idx="7">
                  <c:v>43603.074314756945</c:v>
                </c:pt>
                <c:pt idx="8">
                  <c:v>43603.084731365743</c:v>
                </c:pt>
                <c:pt idx="9">
                  <c:v>43603.095147974534</c:v>
                </c:pt>
                <c:pt idx="10">
                  <c:v>43603.105564583333</c:v>
                </c:pt>
                <c:pt idx="11">
                  <c:v>43603.115981192132</c:v>
                </c:pt>
                <c:pt idx="12">
                  <c:v>43603.126397800923</c:v>
                </c:pt>
                <c:pt idx="13">
                  <c:v>43603.209730671297</c:v>
                </c:pt>
                <c:pt idx="14">
                  <c:v>43603.220147280095</c:v>
                </c:pt>
                <c:pt idx="15">
                  <c:v>43603.230563888887</c:v>
                </c:pt>
                <c:pt idx="16">
                  <c:v>43603.240980497685</c:v>
                </c:pt>
                <c:pt idx="17">
                  <c:v>43603.251397106484</c:v>
                </c:pt>
                <c:pt idx="18">
                  <c:v>43603.261813715275</c:v>
                </c:pt>
                <c:pt idx="19">
                  <c:v>43603.272230324073</c:v>
                </c:pt>
                <c:pt idx="20">
                  <c:v>43603.282646932872</c:v>
                </c:pt>
                <c:pt idx="21">
                  <c:v>43603.293063541663</c:v>
                </c:pt>
                <c:pt idx="22">
                  <c:v>43603.303480150462</c:v>
                </c:pt>
                <c:pt idx="23">
                  <c:v>43603.31389675926</c:v>
                </c:pt>
                <c:pt idx="24">
                  <c:v>43603.324313368059</c:v>
                </c:pt>
                <c:pt idx="25">
                  <c:v>43603.33472997685</c:v>
                </c:pt>
                <c:pt idx="26">
                  <c:v>43603.345146585649</c:v>
                </c:pt>
                <c:pt idx="27">
                  <c:v>43603.355563194447</c:v>
                </c:pt>
                <c:pt idx="28">
                  <c:v>43603.365979803239</c:v>
                </c:pt>
                <c:pt idx="29">
                  <c:v>43603.376396412037</c:v>
                </c:pt>
                <c:pt idx="30">
                  <c:v>43603.386813020836</c:v>
                </c:pt>
                <c:pt idx="31">
                  <c:v>43603.397229629627</c:v>
                </c:pt>
                <c:pt idx="32">
                  <c:v>43603.407646238426</c:v>
                </c:pt>
                <c:pt idx="33">
                  <c:v>43603.418062847224</c:v>
                </c:pt>
                <c:pt idx="34">
                  <c:v>43603.428479456015</c:v>
                </c:pt>
                <c:pt idx="35">
                  <c:v>43603.438896064814</c:v>
                </c:pt>
                <c:pt idx="36">
                  <c:v>43603.449312673612</c:v>
                </c:pt>
                <c:pt idx="37">
                  <c:v>43603.459729282411</c:v>
                </c:pt>
                <c:pt idx="38">
                  <c:v>43603.470145891202</c:v>
                </c:pt>
                <c:pt idx="39">
                  <c:v>43603.480562500001</c:v>
                </c:pt>
                <c:pt idx="40">
                  <c:v>43603.490979108799</c:v>
                </c:pt>
                <c:pt idx="41">
                  <c:v>43603.501395717591</c:v>
                </c:pt>
                <c:pt idx="42">
                  <c:v>43603.511812326389</c:v>
                </c:pt>
                <c:pt idx="43">
                  <c:v>43603.522228935188</c:v>
                </c:pt>
                <c:pt idx="44">
                  <c:v>43603.532645543979</c:v>
                </c:pt>
                <c:pt idx="45">
                  <c:v>43603.543062152778</c:v>
                </c:pt>
                <c:pt idx="46">
                  <c:v>43603.553478761576</c:v>
                </c:pt>
                <c:pt idx="47">
                  <c:v>43603.563895370367</c:v>
                </c:pt>
                <c:pt idx="48">
                  <c:v>43603.574311979166</c:v>
                </c:pt>
                <c:pt idx="49">
                  <c:v>43603.584728587964</c:v>
                </c:pt>
                <c:pt idx="50">
                  <c:v>43603.595145196756</c:v>
                </c:pt>
                <c:pt idx="51">
                  <c:v>43603.605561805554</c:v>
                </c:pt>
                <c:pt idx="52">
                  <c:v>43603.615978414353</c:v>
                </c:pt>
                <c:pt idx="53">
                  <c:v>43603.626395023151</c:v>
                </c:pt>
                <c:pt idx="54">
                  <c:v>43603.636811631943</c:v>
                </c:pt>
                <c:pt idx="55">
                  <c:v>43603.647228240741</c:v>
                </c:pt>
                <c:pt idx="56">
                  <c:v>43603.65764484954</c:v>
                </c:pt>
                <c:pt idx="57">
                  <c:v>43603.668061458331</c:v>
                </c:pt>
                <c:pt idx="58">
                  <c:v>43603.67847806713</c:v>
                </c:pt>
                <c:pt idx="59">
                  <c:v>43603.688894675928</c:v>
                </c:pt>
                <c:pt idx="60">
                  <c:v>43603.699311284719</c:v>
                </c:pt>
                <c:pt idx="61">
                  <c:v>43603.740977719906</c:v>
                </c:pt>
                <c:pt idx="62">
                  <c:v>43603.751394328705</c:v>
                </c:pt>
                <c:pt idx="63">
                  <c:v>43603.793060763892</c:v>
                </c:pt>
                <c:pt idx="64">
                  <c:v>43603.803477372683</c:v>
                </c:pt>
                <c:pt idx="65">
                  <c:v>43603.813893981482</c:v>
                </c:pt>
                <c:pt idx="66">
                  <c:v>43603.82431059028</c:v>
                </c:pt>
                <c:pt idx="67">
                  <c:v>43603.834727199071</c:v>
                </c:pt>
                <c:pt idx="68">
                  <c:v>43603.84514380787</c:v>
                </c:pt>
                <c:pt idx="69">
                  <c:v>43603.855560416669</c:v>
                </c:pt>
                <c:pt idx="70">
                  <c:v>43603.876393634258</c:v>
                </c:pt>
                <c:pt idx="71">
                  <c:v>43603.886810243057</c:v>
                </c:pt>
                <c:pt idx="72">
                  <c:v>43603.897226851848</c:v>
                </c:pt>
                <c:pt idx="73">
                  <c:v>43603.928476678244</c:v>
                </c:pt>
                <c:pt idx="74">
                  <c:v>43603.938893287035</c:v>
                </c:pt>
                <c:pt idx="75">
                  <c:v>43603.949309895834</c:v>
                </c:pt>
                <c:pt idx="76">
                  <c:v>43603.959726504632</c:v>
                </c:pt>
                <c:pt idx="77">
                  <c:v>43603.970143113424</c:v>
                </c:pt>
                <c:pt idx="78">
                  <c:v>43603.980559722222</c:v>
                </c:pt>
                <c:pt idx="79">
                  <c:v>43603.990976331021</c:v>
                </c:pt>
                <c:pt idx="80">
                  <c:v>43604.001392939812</c:v>
                </c:pt>
                <c:pt idx="81">
                  <c:v>43604.01180954861</c:v>
                </c:pt>
                <c:pt idx="82">
                  <c:v>43604.022226157409</c:v>
                </c:pt>
                <c:pt idx="83">
                  <c:v>43604.0326427662</c:v>
                </c:pt>
                <c:pt idx="84">
                  <c:v>43604.043059374999</c:v>
                </c:pt>
                <c:pt idx="85">
                  <c:v>43604.053475983797</c:v>
                </c:pt>
                <c:pt idx="86">
                  <c:v>43604.063892592596</c:v>
                </c:pt>
                <c:pt idx="87">
                  <c:v>43604.074309201387</c:v>
                </c:pt>
                <c:pt idx="88">
                  <c:v>43604.084725810186</c:v>
                </c:pt>
                <c:pt idx="89">
                  <c:v>43604.095142418984</c:v>
                </c:pt>
                <c:pt idx="90">
                  <c:v>43604.105559027776</c:v>
                </c:pt>
                <c:pt idx="91">
                  <c:v>43604.115975636574</c:v>
                </c:pt>
                <c:pt idx="92">
                  <c:v>43604.136808854164</c:v>
                </c:pt>
                <c:pt idx="93">
                  <c:v>43604.147225462963</c:v>
                </c:pt>
                <c:pt idx="94">
                  <c:v>43604.157642071761</c:v>
                </c:pt>
                <c:pt idx="95">
                  <c:v>43604.168058680552</c:v>
                </c:pt>
                <c:pt idx="96">
                  <c:v>43604.178475289351</c:v>
                </c:pt>
                <c:pt idx="97">
                  <c:v>43604.188891898149</c:v>
                </c:pt>
                <c:pt idx="98">
                  <c:v>43604.199308506948</c:v>
                </c:pt>
                <c:pt idx="99">
                  <c:v>43604.209725115739</c:v>
                </c:pt>
                <c:pt idx="100">
                  <c:v>43604.220141724538</c:v>
                </c:pt>
                <c:pt idx="101">
                  <c:v>43604.230558333336</c:v>
                </c:pt>
                <c:pt idx="102">
                  <c:v>43604.240974942128</c:v>
                </c:pt>
                <c:pt idx="103">
                  <c:v>43604.251391550926</c:v>
                </c:pt>
                <c:pt idx="104">
                  <c:v>43604.261808159725</c:v>
                </c:pt>
                <c:pt idx="105">
                  <c:v>43604.272224768516</c:v>
                </c:pt>
                <c:pt idx="106">
                  <c:v>43604.282641377315</c:v>
                </c:pt>
                <c:pt idx="107">
                  <c:v>43604.293057986113</c:v>
                </c:pt>
                <c:pt idx="108">
                  <c:v>43604.303474594904</c:v>
                </c:pt>
                <c:pt idx="109">
                  <c:v>43604.313891203703</c:v>
                </c:pt>
                <c:pt idx="110">
                  <c:v>43604.324307812502</c:v>
                </c:pt>
                <c:pt idx="111">
                  <c:v>43604.334724421293</c:v>
                </c:pt>
                <c:pt idx="112">
                  <c:v>43604.345141030091</c:v>
                </c:pt>
                <c:pt idx="113">
                  <c:v>43604.35555763889</c:v>
                </c:pt>
                <c:pt idx="114">
                  <c:v>43604.365974247688</c:v>
                </c:pt>
                <c:pt idx="115">
                  <c:v>43604.37639085648</c:v>
                </c:pt>
                <c:pt idx="116">
                  <c:v>43604.386807465278</c:v>
                </c:pt>
                <c:pt idx="117">
                  <c:v>43604.397224074077</c:v>
                </c:pt>
                <c:pt idx="118">
                  <c:v>43604.407640682868</c:v>
                </c:pt>
                <c:pt idx="119">
                  <c:v>43604.418057291667</c:v>
                </c:pt>
                <c:pt idx="120">
                  <c:v>43604.428473900465</c:v>
                </c:pt>
                <c:pt idx="121">
                  <c:v>43604.438890509256</c:v>
                </c:pt>
                <c:pt idx="122">
                  <c:v>43604.449307118055</c:v>
                </c:pt>
                <c:pt idx="123">
                  <c:v>43604.459723726854</c:v>
                </c:pt>
                <c:pt idx="124">
                  <c:v>43604.470140335645</c:v>
                </c:pt>
                <c:pt idx="125">
                  <c:v>43604.480556944443</c:v>
                </c:pt>
                <c:pt idx="126">
                  <c:v>43604.490973553242</c:v>
                </c:pt>
                <c:pt idx="127">
                  <c:v>43604.50139016204</c:v>
                </c:pt>
                <c:pt idx="128">
                  <c:v>43604.511806770832</c:v>
                </c:pt>
                <c:pt idx="129">
                  <c:v>43604.52222337963</c:v>
                </c:pt>
                <c:pt idx="130">
                  <c:v>43604.532639988429</c:v>
                </c:pt>
                <c:pt idx="131">
                  <c:v>43604.54305659722</c:v>
                </c:pt>
                <c:pt idx="132">
                  <c:v>43604.553473206019</c:v>
                </c:pt>
                <c:pt idx="133">
                  <c:v>43604.563889814817</c:v>
                </c:pt>
                <c:pt idx="134">
                  <c:v>43604.574306423609</c:v>
                </c:pt>
                <c:pt idx="135">
                  <c:v>43604.584723032407</c:v>
                </c:pt>
                <c:pt idx="136">
                  <c:v>43604.595139641206</c:v>
                </c:pt>
                <c:pt idx="137">
                  <c:v>43604.605556249997</c:v>
                </c:pt>
                <c:pt idx="138">
                  <c:v>43604.615972858795</c:v>
                </c:pt>
                <c:pt idx="139">
                  <c:v>43604.626389467594</c:v>
                </c:pt>
                <c:pt idx="140">
                  <c:v>43604.636806076385</c:v>
                </c:pt>
                <c:pt idx="141">
                  <c:v>43604.647222685184</c:v>
                </c:pt>
                <c:pt idx="142">
                  <c:v>43604.657639293982</c:v>
                </c:pt>
                <c:pt idx="143">
                  <c:v>43604.668055902781</c:v>
                </c:pt>
                <c:pt idx="144">
                  <c:v>43604.678472511572</c:v>
                </c:pt>
                <c:pt idx="145">
                  <c:v>43604.688889120371</c:v>
                </c:pt>
                <c:pt idx="146">
                  <c:v>43604.699305729169</c:v>
                </c:pt>
                <c:pt idx="147">
                  <c:v>43604.709722337961</c:v>
                </c:pt>
                <c:pt idx="148">
                  <c:v>43604.720138946759</c:v>
                </c:pt>
                <c:pt idx="149">
                  <c:v>43604.730555555558</c:v>
                </c:pt>
                <c:pt idx="150">
                  <c:v>43604.740972222222</c:v>
                </c:pt>
                <c:pt idx="151">
                  <c:v>43605.402418981481</c:v>
                </c:pt>
                <c:pt idx="152">
                  <c:v>43605.412835648145</c:v>
                </c:pt>
                <c:pt idx="153">
                  <c:v>43605.423252256944</c:v>
                </c:pt>
                <c:pt idx="154">
                  <c:v>43605.433668923608</c:v>
                </c:pt>
                <c:pt idx="155">
                  <c:v>43605.444085590279</c:v>
                </c:pt>
                <c:pt idx="156">
                  <c:v>43605.454502256944</c:v>
                </c:pt>
                <c:pt idx="157">
                  <c:v>43605.464918923608</c:v>
                </c:pt>
                <c:pt idx="158">
                  <c:v>43605.475335590279</c:v>
                </c:pt>
                <c:pt idx="159">
                  <c:v>43605.485752256944</c:v>
                </c:pt>
                <c:pt idx="160">
                  <c:v>43605.496168923608</c:v>
                </c:pt>
                <c:pt idx="161">
                  <c:v>43605.506585590279</c:v>
                </c:pt>
                <c:pt idx="162">
                  <c:v>43605.517002256944</c:v>
                </c:pt>
                <c:pt idx="163">
                  <c:v>43605.527418923608</c:v>
                </c:pt>
                <c:pt idx="164">
                  <c:v>43605.569085590279</c:v>
                </c:pt>
                <c:pt idx="165">
                  <c:v>43605.579502256944</c:v>
                </c:pt>
                <c:pt idx="166">
                  <c:v>43605.589918923608</c:v>
                </c:pt>
                <c:pt idx="167">
                  <c:v>43605.600335590279</c:v>
                </c:pt>
                <c:pt idx="168">
                  <c:v>43605.610752256944</c:v>
                </c:pt>
                <c:pt idx="169">
                  <c:v>43605.621168923608</c:v>
                </c:pt>
                <c:pt idx="170">
                  <c:v>43605.631585590279</c:v>
                </c:pt>
                <c:pt idx="171">
                  <c:v>43605.642002256944</c:v>
                </c:pt>
                <c:pt idx="172">
                  <c:v>43605.652418923608</c:v>
                </c:pt>
                <c:pt idx="173">
                  <c:v>43605.714918923608</c:v>
                </c:pt>
                <c:pt idx="174">
                  <c:v>43605.725335590279</c:v>
                </c:pt>
                <c:pt idx="175">
                  <c:v>43605.735752256944</c:v>
                </c:pt>
                <c:pt idx="176">
                  <c:v>43605.746168923608</c:v>
                </c:pt>
                <c:pt idx="177">
                  <c:v>43605.756585590279</c:v>
                </c:pt>
                <c:pt idx="178">
                  <c:v>43605.767002256944</c:v>
                </c:pt>
                <c:pt idx="179">
                  <c:v>43605.777418923608</c:v>
                </c:pt>
                <c:pt idx="180">
                  <c:v>43605.787835590279</c:v>
                </c:pt>
                <c:pt idx="181">
                  <c:v>43605.798252256944</c:v>
                </c:pt>
                <c:pt idx="182">
                  <c:v>43605.808668923608</c:v>
                </c:pt>
                <c:pt idx="183">
                  <c:v>43605.819085590279</c:v>
                </c:pt>
                <c:pt idx="184">
                  <c:v>43605.892002256944</c:v>
                </c:pt>
                <c:pt idx="185">
                  <c:v>43605.902418923608</c:v>
                </c:pt>
                <c:pt idx="186">
                  <c:v>43605.912835590279</c:v>
                </c:pt>
                <c:pt idx="187">
                  <c:v>43605.923252256944</c:v>
                </c:pt>
                <c:pt idx="188">
                  <c:v>43605.933668923608</c:v>
                </c:pt>
                <c:pt idx="189">
                  <c:v>43605.954502256944</c:v>
                </c:pt>
                <c:pt idx="190">
                  <c:v>43605.975335590279</c:v>
                </c:pt>
                <c:pt idx="191">
                  <c:v>43605.985752256944</c:v>
                </c:pt>
                <c:pt idx="192">
                  <c:v>43605.996168923608</c:v>
                </c:pt>
                <c:pt idx="193">
                  <c:v>43606.006585590279</c:v>
                </c:pt>
                <c:pt idx="194">
                  <c:v>43606.017002256944</c:v>
                </c:pt>
                <c:pt idx="195">
                  <c:v>43606.027418923608</c:v>
                </c:pt>
                <c:pt idx="196">
                  <c:v>43606.037835590279</c:v>
                </c:pt>
                <c:pt idx="197">
                  <c:v>43606.058668923608</c:v>
                </c:pt>
                <c:pt idx="198">
                  <c:v>43606.121168923608</c:v>
                </c:pt>
                <c:pt idx="199">
                  <c:v>43606.131585590279</c:v>
                </c:pt>
                <c:pt idx="200">
                  <c:v>43606.142002256944</c:v>
                </c:pt>
                <c:pt idx="201">
                  <c:v>43606.152418923608</c:v>
                </c:pt>
                <c:pt idx="202">
                  <c:v>43606.162835590279</c:v>
                </c:pt>
                <c:pt idx="203">
                  <c:v>43606.173252256944</c:v>
                </c:pt>
                <c:pt idx="204">
                  <c:v>43606.183668923608</c:v>
                </c:pt>
                <c:pt idx="205">
                  <c:v>43606.194085590279</c:v>
                </c:pt>
                <c:pt idx="206">
                  <c:v>43606.204502256944</c:v>
                </c:pt>
                <c:pt idx="207">
                  <c:v>43606.214918923608</c:v>
                </c:pt>
                <c:pt idx="208">
                  <c:v>43606.225335590279</c:v>
                </c:pt>
                <c:pt idx="209">
                  <c:v>43606.235752256944</c:v>
                </c:pt>
                <c:pt idx="210">
                  <c:v>43606.246168923608</c:v>
                </c:pt>
                <c:pt idx="211">
                  <c:v>43606.256585590279</c:v>
                </c:pt>
                <c:pt idx="212">
                  <c:v>43606.267002256944</c:v>
                </c:pt>
                <c:pt idx="213">
                  <c:v>43606.277418923608</c:v>
                </c:pt>
                <c:pt idx="214">
                  <c:v>43606.287835590279</c:v>
                </c:pt>
                <c:pt idx="215">
                  <c:v>43606.298252256944</c:v>
                </c:pt>
                <c:pt idx="216">
                  <c:v>43606.308668923608</c:v>
                </c:pt>
                <c:pt idx="217">
                  <c:v>43606.319085590279</c:v>
                </c:pt>
                <c:pt idx="218">
                  <c:v>43606.329502256944</c:v>
                </c:pt>
                <c:pt idx="219">
                  <c:v>43606.339918923608</c:v>
                </c:pt>
                <c:pt idx="220">
                  <c:v>43606.350335590279</c:v>
                </c:pt>
                <c:pt idx="221">
                  <c:v>43606.360752256944</c:v>
                </c:pt>
                <c:pt idx="222">
                  <c:v>43606.371168923608</c:v>
                </c:pt>
                <c:pt idx="223">
                  <c:v>43606.381585590279</c:v>
                </c:pt>
                <c:pt idx="224">
                  <c:v>43606.392002256944</c:v>
                </c:pt>
                <c:pt idx="225">
                  <c:v>43606.402418923608</c:v>
                </c:pt>
                <c:pt idx="226">
                  <c:v>43606.412835590279</c:v>
                </c:pt>
                <c:pt idx="227">
                  <c:v>43606.423252256944</c:v>
                </c:pt>
                <c:pt idx="228">
                  <c:v>43606.433668923608</c:v>
                </c:pt>
                <c:pt idx="229">
                  <c:v>43606.444085590279</c:v>
                </c:pt>
                <c:pt idx="230">
                  <c:v>43606.454502256944</c:v>
                </c:pt>
                <c:pt idx="231">
                  <c:v>43606.464918923608</c:v>
                </c:pt>
                <c:pt idx="232">
                  <c:v>43606.475335590279</c:v>
                </c:pt>
                <c:pt idx="233">
                  <c:v>43606.485752256944</c:v>
                </c:pt>
                <c:pt idx="234">
                  <c:v>43606.496168923608</c:v>
                </c:pt>
                <c:pt idx="235">
                  <c:v>43606.506585590279</c:v>
                </c:pt>
                <c:pt idx="236">
                  <c:v>43606.517002256944</c:v>
                </c:pt>
                <c:pt idx="237">
                  <c:v>43606.527418923608</c:v>
                </c:pt>
                <c:pt idx="238">
                  <c:v>43606.537835590279</c:v>
                </c:pt>
                <c:pt idx="239">
                  <c:v>43606.548252256944</c:v>
                </c:pt>
                <c:pt idx="240">
                  <c:v>43606.558668923608</c:v>
                </c:pt>
                <c:pt idx="241">
                  <c:v>43606.569085590279</c:v>
                </c:pt>
                <c:pt idx="242">
                  <c:v>43606.579502256944</c:v>
                </c:pt>
                <c:pt idx="243">
                  <c:v>43606.589918923608</c:v>
                </c:pt>
                <c:pt idx="244">
                  <c:v>43606.600335590279</c:v>
                </c:pt>
                <c:pt idx="245">
                  <c:v>43606.610752256944</c:v>
                </c:pt>
                <c:pt idx="246">
                  <c:v>43606.621168923608</c:v>
                </c:pt>
                <c:pt idx="247">
                  <c:v>43606.631585590279</c:v>
                </c:pt>
                <c:pt idx="248">
                  <c:v>43606.642002256944</c:v>
                </c:pt>
                <c:pt idx="249">
                  <c:v>43606.652418923608</c:v>
                </c:pt>
                <c:pt idx="250">
                  <c:v>43606.662835590279</c:v>
                </c:pt>
                <c:pt idx="251">
                  <c:v>43606.714918923608</c:v>
                </c:pt>
                <c:pt idx="252">
                  <c:v>43606.746168923608</c:v>
                </c:pt>
                <c:pt idx="253">
                  <c:v>43606.787835590279</c:v>
                </c:pt>
                <c:pt idx="254">
                  <c:v>43606.808668923608</c:v>
                </c:pt>
                <c:pt idx="255">
                  <c:v>43606.819085590279</c:v>
                </c:pt>
                <c:pt idx="256">
                  <c:v>43606.829502256944</c:v>
                </c:pt>
                <c:pt idx="257">
                  <c:v>43606.839918923608</c:v>
                </c:pt>
                <c:pt idx="258">
                  <c:v>43606.850335590279</c:v>
                </c:pt>
                <c:pt idx="259">
                  <c:v>43606.860752256944</c:v>
                </c:pt>
                <c:pt idx="260">
                  <c:v>43606.881585590279</c:v>
                </c:pt>
                <c:pt idx="261">
                  <c:v>43606.892002256944</c:v>
                </c:pt>
                <c:pt idx="262">
                  <c:v>43606.902418923608</c:v>
                </c:pt>
                <c:pt idx="263">
                  <c:v>43606.912835590279</c:v>
                </c:pt>
                <c:pt idx="264">
                  <c:v>43606.923252256944</c:v>
                </c:pt>
                <c:pt idx="265">
                  <c:v>43606.933668923608</c:v>
                </c:pt>
                <c:pt idx="266">
                  <c:v>43606.944085590279</c:v>
                </c:pt>
                <c:pt idx="267">
                  <c:v>43606.954502256944</c:v>
                </c:pt>
                <c:pt idx="268">
                  <c:v>43606.964918923608</c:v>
                </c:pt>
                <c:pt idx="269">
                  <c:v>43606.975335590279</c:v>
                </c:pt>
                <c:pt idx="270">
                  <c:v>43606.985752256944</c:v>
                </c:pt>
                <c:pt idx="271">
                  <c:v>43606.996168923608</c:v>
                </c:pt>
                <c:pt idx="272">
                  <c:v>43607.006585590279</c:v>
                </c:pt>
                <c:pt idx="273">
                  <c:v>43607.017002256944</c:v>
                </c:pt>
                <c:pt idx="274">
                  <c:v>43607.027418923608</c:v>
                </c:pt>
                <c:pt idx="275">
                  <c:v>43607.037835590279</c:v>
                </c:pt>
                <c:pt idx="276">
                  <c:v>43607.048252256944</c:v>
                </c:pt>
                <c:pt idx="277">
                  <c:v>43607.058668923608</c:v>
                </c:pt>
                <c:pt idx="278">
                  <c:v>43607.069085590279</c:v>
                </c:pt>
                <c:pt idx="279">
                  <c:v>43607.079502256944</c:v>
                </c:pt>
                <c:pt idx="280">
                  <c:v>43607.089918923608</c:v>
                </c:pt>
                <c:pt idx="281">
                  <c:v>43607.100335590279</c:v>
                </c:pt>
                <c:pt idx="282">
                  <c:v>43607.110752256944</c:v>
                </c:pt>
                <c:pt idx="283">
                  <c:v>43607.121168923608</c:v>
                </c:pt>
                <c:pt idx="284">
                  <c:v>43607.131585590279</c:v>
                </c:pt>
                <c:pt idx="285">
                  <c:v>43607.142002256944</c:v>
                </c:pt>
                <c:pt idx="286">
                  <c:v>43607.152418923608</c:v>
                </c:pt>
                <c:pt idx="287">
                  <c:v>43607.162835590279</c:v>
                </c:pt>
                <c:pt idx="288">
                  <c:v>43607.173252256944</c:v>
                </c:pt>
                <c:pt idx="289">
                  <c:v>43607.183668923608</c:v>
                </c:pt>
                <c:pt idx="290">
                  <c:v>43607.194085590279</c:v>
                </c:pt>
                <c:pt idx="291">
                  <c:v>43607.204502256944</c:v>
                </c:pt>
                <c:pt idx="292">
                  <c:v>43607.214918923608</c:v>
                </c:pt>
                <c:pt idx="293">
                  <c:v>43607.225335590279</c:v>
                </c:pt>
                <c:pt idx="294">
                  <c:v>43607.235752256944</c:v>
                </c:pt>
                <c:pt idx="295">
                  <c:v>43607.246168923608</c:v>
                </c:pt>
                <c:pt idx="296">
                  <c:v>43607.256585590279</c:v>
                </c:pt>
                <c:pt idx="297">
                  <c:v>43607.267002256944</c:v>
                </c:pt>
                <c:pt idx="298">
                  <c:v>43607.277418923608</c:v>
                </c:pt>
                <c:pt idx="299">
                  <c:v>43607.287835590279</c:v>
                </c:pt>
                <c:pt idx="300">
                  <c:v>43607.298252256944</c:v>
                </c:pt>
                <c:pt idx="301">
                  <c:v>43607.308668923608</c:v>
                </c:pt>
                <c:pt idx="302">
                  <c:v>43607.319085590279</c:v>
                </c:pt>
                <c:pt idx="303">
                  <c:v>43607.329502256944</c:v>
                </c:pt>
                <c:pt idx="304">
                  <c:v>43607.339918923608</c:v>
                </c:pt>
                <c:pt idx="305">
                  <c:v>43607.350335590279</c:v>
                </c:pt>
                <c:pt idx="306">
                  <c:v>43607.360752256944</c:v>
                </c:pt>
                <c:pt idx="307">
                  <c:v>43607.371168923608</c:v>
                </c:pt>
                <c:pt idx="308">
                  <c:v>43607.381585590279</c:v>
                </c:pt>
                <c:pt idx="309">
                  <c:v>43607.392002256944</c:v>
                </c:pt>
                <c:pt idx="310">
                  <c:v>43607.402418923608</c:v>
                </c:pt>
                <c:pt idx="311">
                  <c:v>43607.412835590279</c:v>
                </c:pt>
                <c:pt idx="312">
                  <c:v>43607.423252256944</c:v>
                </c:pt>
                <c:pt idx="313">
                  <c:v>43607.433668923608</c:v>
                </c:pt>
                <c:pt idx="314">
                  <c:v>43607.444085590279</c:v>
                </c:pt>
                <c:pt idx="315">
                  <c:v>43607.454502256944</c:v>
                </c:pt>
                <c:pt idx="316">
                  <c:v>43607.464918923608</c:v>
                </c:pt>
                <c:pt idx="317">
                  <c:v>43607.475335590279</c:v>
                </c:pt>
                <c:pt idx="318">
                  <c:v>43607.485752256944</c:v>
                </c:pt>
                <c:pt idx="319">
                  <c:v>43607.496168923608</c:v>
                </c:pt>
                <c:pt idx="320">
                  <c:v>43607.506585590279</c:v>
                </c:pt>
                <c:pt idx="321">
                  <c:v>43607.517002256944</c:v>
                </c:pt>
                <c:pt idx="322">
                  <c:v>43607.527418923608</c:v>
                </c:pt>
                <c:pt idx="323">
                  <c:v>43607.537835590279</c:v>
                </c:pt>
                <c:pt idx="324">
                  <c:v>43607.548252256944</c:v>
                </c:pt>
                <c:pt idx="325">
                  <c:v>43607.558668923608</c:v>
                </c:pt>
                <c:pt idx="326">
                  <c:v>43607.569085590279</c:v>
                </c:pt>
                <c:pt idx="327">
                  <c:v>43607.579502256944</c:v>
                </c:pt>
                <c:pt idx="328">
                  <c:v>43607.589918923608</c:v>
                </c:pt>
                <c:pt idx="329">
                  <c:v>43607.610752256944</c:v>
                </c:pt>
                <c:pt idx="330">
                  <c:v>43607.621168923608</c:v>
                </c:pt>
                <c:pt idx="331">
                  <c:v>43607.631585590279</c:v>
                </c:pt>
                <c:pt idx="332">
                  <c:v>43607.683668923608</c:v>
                </c:pt>
                <c:pt idx="333">
                  <c:v>43607.704502256944</c:v>
                </c:pt>
                <c:pt idx="334">
                  <c:v>43607.714918923608</c:v>
                </c:pt>
                <c:pt idx="335">
                  <c:v>43607.725335590279</c:v>
                </c:pt>
                <c:pt idx="336">
                  <c:v>43607.735752256944</c:v>
                </c:pt>
                <c:pt idx="337">
                  <c:v>43607.746168923608</c:v>
                </c:pt>
                <c:pt idx="338">
                  <c:v>43607.756585590279</c:v>
                </c:pt>
                <c:pt idx="339">
                  <c:v>43607.767002256944</c:v>
                </c:pt>
                <c:pt idx="340">
                  <c:v>43607.777418923608</c:v>
                </c:pt>
                <c:pt idx="341">
                  <c:v>43607.787835590279</c:v>
                </c:pt>
                <c:pt idx="342">
                  <c:v>43607.798252256944</c:v>
                </c:pt>
                <c:pt idx="343">
                  <c:v>43607.808668923608</c:v>
                </c:pt>
                <c:pt idx="344">
                  <c:v>43607.819085590279</c:v>
                </c:pt>
                <c:pt idx="345">
                  <c:v>43607.829502256944</c:v>
                </c:pt>
                <c:pt idx="346">
                  <c:v>43607.839918923608</c:v>
                </c:pt>
                <c:pt idx="347">
                  <c:v>43607.850335590279</c:v>
                </c:pt>
                <c:pt idx="348">
                  <c:v>43607.860752256944</c:v>
                </c:pt>
                <c:pt idx="349">
                  <c:v>43607.871168923608</c:v>
                </c:pt>
                <c:pt idx="350">
                  <c:v>43607.881585590279</c:v>
                </c:pt>
                <c:pt idx="351">
                  <c:v>43607.892002256944</c:v>
                </c:pt>
                <c:pt idx="352">
                  <c:v>43607.902418923608</c:v>
                </c:pt>
                <c:pt idx="353">
                  <c:v>43607.912835590279</c:v>
                </c:pt>
                <c:pt idx="354">
                  <c:v>43607.923252256944</c:v>
                </c:pt>
                <c:pt idx="355">
                  <c:v>43607.933668923608</c:v>
                </c:pt>
                <c:pt idx="356">
                  <c:v>43607.944085590279</c:v>
                </c:pt>
                <c:pt idx="357">
                  <c:v>43607.954502256944</c:v>
                </c:pt>
                <c:pt idx="358">
                  <c:v>43607.964918923608</c:v>
                </c:pt>
                <c:pt idx="359">
                  <c:v>43607.975335590279</c:v>
                </c:pt>
                <c:pt idx="360">
                  <c:v>43607.985752256944</c:v>
                </c:pt>
                <c:pt idx="361">
                  <c:v>43607.996168923608</c:v>
                </c:pt>
                <c:pt idx="362">
                  <c:v>43608.006585590279</c:v>
                </c:pt>
                <c:pt idx="363">
                  <c:v>43608.017002256944</c:v>
                </c:pt>
                <c:pt idx="364">
                  <c:v>43608.027418923608</c:v>
                </c:pt>
                <c:pt idx="365">
                  <c:v>43608.037835590279</c:v>
                </c:pt>
                <c:pt idx="366">
                  <c:v>43608.048252256944</c:v>
                </c:pt>
                <c:pt idx="367">
                  <c:v>43608.058668923608</c:v>
                </c:pt>
                <c:pt idx="368">
                  <c:v>43608.069085590279</c:v>
                </c:pt>
                <c:pt idx="369">
                  <c:v>43608.079502256944</c:v>
                </c:pt>
                <c:pt idx="370">
                  <c:v>43608.089918923608</c:v>
                </c:pt>
                <c:pt idx="371">
                  <c:v>43608.100335590279</c:v>
                </c:pt>
                <c:pt idx="372">
                  <c:v>43608.110752256944</c:v>
                </c:pt>
                <c:pt idx="373">
                  <c:v>43608.121168923608</c:v>
                </c:pt>
                <c:pt idx="374">
                  <c:v>43608.131585590279</c:v>
                </c:pt>
                <c:pt idx="375">
                  <c:v>43608.142002256944</c:v>
                </c:pt>
                <c:pt idx="376">
                  <c:v>43608.152418923608</c:v>
                </c:pt>
                <c:pt idx="377">
                  <c:v>43608.162835590279</c:v>
                </c:pt>
                <c:pt idx="378">
                  <c:v>43608.173252256944</c:v>
                </c:pt>
                <c:pt idx="379">
                  <c:v>43608.183668923608</c:v>
                </c:pt>
                <c:pt idx="380">
                  <c:v>43608.194085590279</c:v>
                </c:pt>
                <c:pt idx="381">
                  <c:v>43608.204502256944</c:v>
                </c:pt>
                <c:pt idx="382">
                  <c:v>43608.214918923608</c:v>
                </c:pt>
                <c:pt idx="383">
                  <c:v>43608.225335590279</c:v>
                </c:pt>
                <c:pt idx="384">
                  <c:v>43608.235752256944</c:v>
                </c:pt>
                <c:pt idx="385">
                  <c:v>43608.246168923608</c:v>
                </c:pt>
                <c:pt idx="386">
                  <c:v>43608.256585590279</c:v>
                </c:pt>
                <c:pt idx="387">
                  <c:v>43608.267002256944</c:v>
                </c:pt>
                <c:pt idx="388">
                  <c:v>43608.277418923608</c:v>
                </c:pt>
                <c:pt idx="389">
                  <c:v>43608.287835590279</c:v>
                </c:pt>
                <c:pt idx="390">
                  <c:v>43608.298252256944</c:v>
                </c:pt>
                <c:pt idx="391">
                  <c:v>43608.308668923608</c:v>
                </c:pt>
                <c:pt idx="392">
                  <c:v>43608.319085590279</c:v>
                </c:pt>
                <c:pt idx="393">
                  <c:v>43608.329502256944</c:v>
                </c:pt>
                <c:pt idx="394">
                  <c:v>43608.339918923608</c:v>
                </c:pt>
                <c:pt idx="395">
                  <c:v>43608.350335590279</c:v>
                </c:pt>
                <c:pt idx="396">
                  <c:v>43608.360752256944</c:v>
                </c:pt>
                <c:pt idx="397">
                  <c:v>43608.371168923608</c:v>
                </c:pt>
                <c:pt idx="398">
                  <c:v>43608.381585590279</c:v>
                </c:pt>
                <c:pt idx="399">
                  <c:v>43608.392002256944</c:v>
                </c:pt>
                <c:pt idx="400">
                  <c:v>43608.402418923608</c:v>
                </c:pt>
                <c:pt idx="401">
                  <c:v>43608.412835590279</c:v>
                </c:pt>
                <c:pt idx="402">
                  <c:v>43608.423252256944</c:v>
                </c:pt>
                <c:pt idx="403">
                  <c:v>43608.433668923608</c:v>
                </c:pt>
                <c:pt idx="404">
                  <c:v>43608.444085590279</c:v>
                </c:pt>
                <c:pt idx="405">
                  <c:v>43608.454502256944</c:v>
                </c:pt>
                <c:pt idx="406">
                  <c:v>43608.464918923608</c:v>
                </c:pt>
                <c:pt idx="407">
                  <c:v>43608.475335590279</c:v>
                </c:pt>
                <c:pt idx="408">
                  <c:v>43608.485752256944</c:v>
                </c:pt>
                <c:pt idx="409">
                  <c:v>43608.496168923608</c:v>
                </c:pt>
                <c:pt idx="410">
                  <c:v>43608.506585590279</c:v>
                </c:pt>
                <c:pt idx="411">
                  <c:v>43608.517002256944</c:v>
                </c:pt>
                <c:pt idx="412">
                  <c:v>43608.527418923608</c:v>
                </c:pt>
                <c:pt idx="413">
                  <c:v>43608.537835590279</c:v>
                </c:pt>
                <c:pt idx="414">
                  <c:v>43608.548252256944</c:v>
                </c:pt>
                <c:pt idx="415">
                  <c:v>43608.558668923608</c:v>
                </c:pt>
                <c:pt idx="416">
                  <c:v>43608.569085590279</c:v>
                </c:pt>
                <c:pt idx="417">
                  <c:v>43608.579502256944</c:v>
                </c:pt>
                <c:pt idx="418">
                  <c:v>43608.589918923608</c:v>
                </c:pt>
                <c:pt idx="419">
                  <c:v>43608.600335590279</c:v>
                </c:pt>
                <c:pt idx="420">
                  <c:v>43608.610752256944</c:v>
                </c:pt>
                <c:pt idx="421">
                  <c:v>43608.621168923608</c:v>
                </c:pt>
                <c:pt idx="422">
                  <c:v>43608.631585590279</c:v>
                </c:pt>
                <c:pt idx="423">
                  <c:v>43608.642002256944</c:v>
                </c:pt>
                <c:pt idx="424">
                  <c:v>43608.652418923608</c:v>
                </c:pt>
                <c:pt idx="425">
                  <c:v>43608.662835590279</c:v>
                </c:pt>
                <c:pt idx="426">
                  <c:v>43608.673252256944</c:v>
                </c:pt>
                <c:pt idx="427">
                  <c:v>43608.683668923608</c:v>
                </c:pt>
                <c:pt idx="428">
                  <c:v>43608.735752256944</c:v>
                </c:pt>
                <c:pt idx="429">
                  <c:v>43608.746168923608</c:v>
                </c:pt>
                <c:pt idx="430">
                  <c:v>43608.756585590279</c:v>
                </c:pt>
                <c:pt idx="431">
                  <c:v>43608.767002256944</c:v>
                </c:pt>
                <c:pt idx="432">
                  <c:v>43608.777418923608</c:v>
                </c:pt>
                <c:pt idx="433">
                  <c:v>43608.787835590279</c:v>
                </c:pt>
                <c:pt idx="434">
                  <c:v>43608.798252256944</c:v>
                </c:pt>
                <c:pt idx="435">
                  <c:v>43608.808668923608</c:v>
                </c:pt>
                <c:pt idx="436">
                  <c:v>43608.819085590279</c:v>
                </c:pt>
                <c:pt idx="437">
                  <c:v>43608.829502256944</c:v>
                </c:pt>
                <c:pt idx="438">
                  <c:v>43608.839918923608</c:v>
                </c:pt>
                <c:pt idx="439">
                  <c:v>43608.850335590279</c:v>
                </c:pt>
                <c:pt idx="440">
                  <c:v>43608.860752256944</c:v>
                </c:pt>
                <c:pt idx="441">
                  <c:v>43608.871168923608</c:v>
                </c:pt>
                <c:pt idx="442">
                  <c:v>43608.881585590279</c:v>
                </c:pt>
                <c:pt idx="443">
                  <c:v>43608.892002256944</c:v>
                </c:pt>
                <c:pt idx="444">
                  <c:v>43608.902418923608</c:v>
                </c:pt>
                <c:pt idx="445">
                  <c:v>43608.912835590279</c:v>
                </c:pt>
                <c:pt idx="446">
                  <c:v>43608.923252256944</c:v>
                </c:pt>
                <c:pt idx="447">
                  <c:v>43608.933668923608</c:v>
                </c:pt>
                <c:pt idx="448">
                  <c:v>43608.944085590279</c:v>
                </c:pt>
                <c:pt idx="449">
                  <c:v>43608.954502256944</c:v>
                </c:pt>
                <c:pt idx="450">
                  <c:v>43608.964918923608</c:v>
                </c:pt>
                <c:pt idx="451">
                  <c:v>43608.975335590279</c:v>
                </c:pt>
                <c:pt idx="452">
                  <c:v>43608.985752256944</c:v>
                </c:pt>
                <c:pt idx="453">
                  <c:v>43608.996168923608</c:v>
                </c:pt>
                <c:pt idx="454">
                  <c:v>43609.006585590279</c:v>
                </c:pt>
                <c:pt idx="455">
                  <c:v>43609.017002256944</c:v>
                </c:pt>
                <c:pt idx="456">
                  <c:v>43609.027418923608</c:v>
                </c:pt>
                <c:pt idx="457">
                  <c:v>43609.037835590279</c:v>
                </c:pt>
                <c:pt idx="458">
                  <c:v>43609.048252256944</c:v>
                </c:pt>
                <c:pt idx="459">
                  <c:v>43609.058668923608</c:v>
                </c:pt>
                <c:pt idx="460">
                  <c:v>43609.069085590279</c:v>
                </c:pt>
                <c:pt idx="461">
                  <c:v>43609.079502256944</c:v>
                </c:pt>
                <c:pt idx="462">
                  <c:v>43609.089918923608</c:v>
                </c:pt>
                <c:pt idx="463">
                  <c:v>43609.100335590279</c:v>
                </c:pt>
                <c:pt idx="464">
                  <c:v>43609.110752256944</c:v>
                </c:pt>
                <c:pt idx="465">
                  <c:v>43609.121168923608</c:v>
                </c:pt>
                <c:pt idx="466">
                  <c:v>43609.131585590279</c:v>
                </c:pt>
                <c:pt idx="467">
                  <c:v>43609.142002256944</c:v>
                </c:pt>
                <c:pt idx="468">
                  <c:v>43609.152418923608</c:v>
                </c:pt>
                <c:pt idx="469">
                  <c:v>43609.162835590279</c:v>
                </c:pt>
                <c:pt idx="470">
                  <c:v>43609.173252256944</c:v>
                </c:pt>
                <c:pt idx="471">
                  <c:v>43609.183668923608</c:v>
                </c:pt>
                <c:pt idx="472">
                  <c:v>43609.194085590279</c:v>
                </c:pt>
                <c:pt idx="473">
                  <c:v>43609.204502256944</c:v>
                </c:pt>
                <c:pt idx="474">
                  <c:v>43609.214918923608</c:v>
                </c:pt>
                <c:pt idx="475">
                  <c:v>43609.225335590279</c:v>
                </c:pt>
                <c:pt idx="476">
                  <c:v>43609.235752256944</c:v>
                </c:pt>
                <c:pt idx="477">
                  <c:v>43609.246168923608</c:v>
                </c:pt>
                <c:pt idx="478">
                  <c:v>43609.256585590279</c:v>
                </c:pt>
                <c:pt idx="479">
                  <c:v>43609.267002256944</c:v>
                </c:pt>
                <c:pt idx="480">
                  <c:v>43609.277418923608</c:v>
                </c:pt>
                <c:pt idx="481">
                  <c:v>43609.287835590279</c:v>
                </c:pt>
                <c:pt idx="482">
                  <c:v>43609.298252256944</c:v>
                </c:pt>
                <c:pt idx="483">
                  <c:v>43609.308668923608</c:v>
                </c:pt>
                <c:pt idx="484">
                  <c:v>43609.319085590279</c:v>
                </c:pt>
                <c:pt idx="485">
                  <c:v>43609.329502256944</c:v>
                </c:pt>
                <c:pt idx="486">
                  <c:v>43609.339918923608</c:v>
                </c:pt>
                <c:pt idx="487">
                  <c:v>43609.350335590279</c:v>
                </c:pt>
                <c:pt idx="488">
                  <c:v>43609.360752256944</c:v>
                </c:pt>
                <c:pt idx="489">
                  <c:v>43609.371168923608</c:v>
                </c:pt>
                <c:pt idx="490">
                  <c:v>43609.381585590279</c:v>
                </c:pt>
                <c:pt idx="491">
                  <c:v>43609.392002256944</c:v>
                </c:pt>
                <c:pt idx="492">
                  <c:v>43609.402418923608</c:v>
                </c:pt>
                <c:pt idx="493">
                  <c:v>43609.412835590279</c:v>
                </c:pt>
                <c:pt idx="494">
                  <c:v>43609.423252256944</c:v>
                </c:pt>
                <c:pt idx="495">
                  <c:v>43609.433668923608</c:v>
                </c:pt>
                <c:pt idx="496">
                  <c:v>43609.444085590279</c:v>
                </c:pt>
                <c:pt idx="497">
                  <c:v>43609.454502256944</c:v>
                </c:pt>
                <c:pt idx="498">
                  <c:v>43609.464918923608</c:v>
                </c:pt>
                <c:pt idx="499">
                  <c:v>43609.475335590279</c:v>
                </c:pt>
                <c:pt idx="500">
                  <c:v>43609.485752256944</c:v>
                </c:pt>
                <c:pt idx="501">
                  <c:v>43609.496168923608</c:v>
                </c:pt>
                <c:pt idx="502">
                  <c:v>43609.506585590279</c:v>
                </c:pt>
                <c:pt idx="503">
                  <c:v>43609.517002256944</c:v>
                </c:pt>
                <c:pt idx="504">
                  <c:v>43609.527418923608</c:v>
                </c:pt>
                <c:pt idx="505">
                  <c:v>43609.537835590279</c:v>
                </c:pt>
                <c:pt idx="506">
                  <c:v>43609.548252256944</c:v>
                </c:pt>
                <c:pt idx="507">
                  <c:v>43609.558668923608</c:v>
                </c:pt>
                <c:pt idx="508">
                  <c:v>43609.579502256944</c:v>
                </c:pt>
                <c:pt idx="509">
                  <c:v>43609.589918923608</c:v>
                </c:pt>
                <c:pt idx="510">
                  <c:v>43609.600335590279</c:v>
                </c:pt>
                <c:pt idx="511">
                  <c:v>43609.621168923608</c:v>
                </c:pt>
                <c:pt idx="512">
                  <c:v>43609.631585590279</c:v>
                </c:pt>
                <c:pt idx="513">
                  <c:v>43609.642002256944</c:v>
                </c:pt>
                <c:pt idx="514">
                  <c:v>43609.652418923608</c:v>
                </c:pt>
                <c:pt idx="515">
                  <c:v>43609.662835590279</c:v>
                </c:pt>
                <c:pt idx="516">
                  <c:v>43609.673252256944</c:v>
                </c:pt>
                <c:pt idx="517">
                  <c:v>43609.683668923608</c:v>
                </c:pt>
                <c:pt idx="518">
                  <c:v>43609.694085590279</c:v>
                </c:pt>
                <c:pt idx="519">
                  <c:v>43609.704502256944</c:v>
                </c:pt>
                <c:pt idx="520">
                  <c:v>43609.714918923608</c:v>
                </c:pt>
                <c:pt idx="521">
                  <c:v>43609.725335590279</c:v>
                </c:pt>
                <c:pt idx="522">
                  <c:v>43609.735752256944</c:v>
                </c:pt>
                <c:pt idx="523">
                  <c:v>43609.746168923608</c:v>
                </c:pt>
                <c:pt idx="524">
                  <c:v>43609.756585590279</c:v>
                </c:pt>
                <c:pt idx="525">
                  <c:v>43609.767002256944</c:v>
                </c:pt>
                <c:pt idx="526">
                  <c:v>43609.777418923608</c:v>
                </c:pt>
                <c:pt idx="527">
                  <c:v>43609.787835590279</c:v>
                </c:pt>
                <c:pt idx="528">
                  <c:v>43610.725335590279</c:v>
                </c:pt>
                <c:pt idx="529">
                  <c:v>43610.735752256944</c:v>
                </c:pt>
                <c:pt idx="530">
                  <c:v>43610.746168923608</c:v>
                </c:pt>
                <c:pt idx="531">
                  <c:v>43610.756585590279</c:v>
                </c:pt>
                <c:pt idx="532">
                  <c:v>43610.767002256944</c:v>
                </c:pt>
                <c:pt idx="533">
                  <c:v>43610.777418923608</c:v>
                </c:pt>
                <c:pt idx="534">
                  <c:v>43610.787835590279</c:v>
                </c:pt>
                <c:pt idx="535">
                  <c:v>43610.798252256944</c:v>
                </c:pt>
                <c:pt idx="536">
                  <c:v>43610.808668923608</c:v>
                </c:pt>
                <c:pt idx="537">
                  <c:v>43610.819085590279</c:v>
                </c:pt>
                <c:pt idx="538">
                  <c:v>43610.829502256944</c:v>
                </c:pt>
                <c:pt idx="539">
                  <c:v>43610.839918923608</c:v>
                </c:pt>
                <c:pt idx="540">
                  <c:v>43610.850335590279</c:v>
                </c:pt>
                <c:pt idx="541">
                  <c:v>43610.860752256944</c:v>
                </c:pt>
                <c:pt idx="542">
                  <c:v>43610.871168923608</c:v>
                </c:pt>
                <c:pt idx="543">
                  <c:v>43610.881585590279</c:v>
                </c:pt>
                <c:pt idx="544">
                  <c:v>43610.892002256944</c:v>
                </c:pt>
                <c:pt idx="545">
                  <c:v>43610.902418923608</c:v>
                </c:pt>
                <c:pt idx="546">
                  <c:v>43610.912835590279</c:v>
                </c:pt>
                <c:pt idx="547">
                  <c:v>43610.923252256944</c:v>
                </c:pt>
                <c:pt idx="548">
                  <c:v>43610.933668923608</c:v>
                </c:pt>
                <c:pt idx="549">
                  <c:v>43610.944085590279</c:v>
                </c:pt>
                <c:pt idx="550">
                  <c:v>43610.954502256944</c:v>
                </c:pt>
                <c:pt idx="551">
                  <c:v>43610.964918923608</c:v>
                </c:pt>
                <c:pt idx="552">
                  <c:v>43610.975335590279</c:v>
                </c:pt>
                <c:pt idx="553">
                  <c:v>43610.985752256944</c:v>
                </c:pt>
                <c:pt idx="554">
                  <c:v>43610.996168923608</c:v>
                </c:pt>
                <c:pt idx="555">
                  <c:v>43611.006585590279</c:v>
                </c:pt>
                <c:pt idx="556">
                  <c:v>43611.017002256944</c:v>
                </c:pt>
                <c:pt idx="557">
                  <c:v>43611.027418923608</c:v>
                </c:pt>
                <c:pt idx="558">
                  <c:v>43611.037835590279</c:v>
                </c:pt>
                <c:pt idx="559">
                  <c:v>43611.048252256944</c:v>
                </c:pt>
                <c:pt idx="560">
                  <c:v>43611.058668923608</c:v>
                </c:pt>
                <c:pt idx="561">
                  <c:v>43611.069085590279</c:v>
                </c:pt>
                <c:pt idx="562">
                  <c:v>43611.079502256944</c:v>
                </c:pt>
                <c:pt idx="563">
                  <c:v>43611.089918923608</c:v>
                </c:pt>
                <c:pt idx="564">
                  <c:v>43611.100335590279</c:v>
                </c:pt>
                <c:pt idx="565">
                  <c:v>43611.110752256944</c:v>
                </c:pt>
                <c:pt idx="566">
                  <c:v>43611.121168923608</c:v>
                </c:pt>
                <c:pt idx="567">
                  <c:v>43611.131585590279</c:v>
                </c:pt>
                <c:pt idx="568">
                  <c:v>43611.142002256944</c:v>
                </c:pt>
                <c:pt idx="569">
                  <c:v>43611.152418923608</c:v>
                </c:pt>
                <c:pt idx="570">
                  <c:v>43611.162835590279</c:v>
                </c:pt>
                <c:pt idx="571">
                  <c:v>43611.173252256944</c:v>
                </c:pt>
                <c:pt idx="572">
                  <c:v>43611.183668923608</c:v>
                </c:pt>
                <c:pt idx="573">
                  <c:v>43611.194085590279</c:v>
                </c:pt>
                <c:pt idx="574">
                  <c:v>43611.204502256944</c:v>
                </c:pt>
                <c:pt idx="575">
                  <c:v>43611.214918923608</c:v>
                </c:pt>
                <c:pt idx="576">
                  <c:v>43611.225335590279</c:v>
                </c:pt>
                <c:pt idx="577">
                  <c:v>43611.235752256944</c:v>
                </c:pt>
                <c:pt idx="578">
                  <c:v>43611.246168923608</c:v>
                </c:pt>
                <c:pt idx="579">
                  <c:v>43611.256585590279</c:v>
                </c:pt>
                <c:pt idx="580">
                  <c:v>43611.267002256944</c:v>
                </c:pt>
                <c:pt idx="581">
                  <c:v>43611.277418923608</c:v>
                </c:pt>
                <c:pt idx="582">
                  <c:v>43611.287835590279</c:v>
                </c:pt>
                <c:pt idx="583">
                  <c:v>43611.298252256944</c:v>
                </c:pt>
                <c:pt idx="584">
                  <c:v>43611.308668923608</c:v>
                </c:pt>
                <c:pt idx="585">
                  <c:v>43611.319085590279</c:v>
                </c:pt>
                <c:pt idx="586">
                  <c:v>43611.329502256944</c:v>
                </c:pt>
                <c:pt idx="587">
                  <c:v>43611.339918923608</c:v>
                </c:pt>
                <c:pt idx="588">
                  <c:v>43611.350335590279</c:v>
                </c:pt>
                <c:pt idx="589">
                  <c:v>43611.360752256944</c:v>
                </c:pt>
                <c:pt idx="590">
                  <c:v>43611.371168923608</c:v>
                </c:pt>
                <c:pt idx="591">
                  <c:v>43611.381585590279</c:v>
                </c:pt>
                <c:pt idx="592">
                  <c:v>43611.392002256944</c:v>
                </c:pt>
                <c:pt idx="593">
                  <c:v>43611.402418923608</c:v>
                </c:pt>
                <c:pt idx="594">
                  <c:v>43611.412835590279</c:v>
                </c:pt>
                <c:pt idx="595">
                  <c:v>43611.423252256944</c:v>
                </c:pt>
                <c:pt idx="596">
                  <c:v>43611.433668923608</c:v>
                </c:pt>
                <c:pt idx="597">
                  <c:v>43611.464918923608</c:v>
                </c:pt>
                <c:pt idx="598">
                  <c:v>43611.475335590279</c:v>
                </c:pt>
                <c:pt idx="599">
                  <c:v>43611.485752256944</c:v>
                </c:pt>
                <c:pt idx="600">
                  <c:v>43611.496168923608</c:v>
                </c:pt>
                <c:pt idx="601">
                  <c:v>43611.506585590279</c:v>
                </c:pt>
                <c:pt idx="602">
                  <c:v>43611.517002256944</c:v>
                </c:pt>
                <c:pt idx="603">
                  <c:v>43611.527418923608</c:v>
                </c:pt>
                <c:pt idx="604">
                  <c:v>43611.537835590279</c:v>
                </c:pt>
                <c:pt idx="605">
                  <c:v>43611.548252256944</c:v>
                </c:pt>
                <c:pt idx="606">
                  <c:v>43611.558668923608</c:v>
                </c:pt>
                <c:pt idx="607">
                  <c:v>43611.569085590279</c:v>
                </c:pt>
                <c:pt idx="608">
                  <c:v>43611.579502256944</c:v>
                </c:pt>
                <c:pt idx="609">
                  <c:v>43611.589918923608</c:v>
                </c:pt>
                <c:pt idx="610">
                  <c:v>43611.600335590279</c:v>
                </c:pt>
                <c:pt idx="611">
                  <c:v>43611.610752256944</c:v>
                </c:pt>
                <c:pt idx="612">
                  <c:v>43611.621168923608</c:v>
                </c:pt>
                <c:pt idx="613">
                  <c:v>43611.631585590279</c:v>
                </c:pt>
                <c:pt idx="614">
                  <c:v>43611.642002256944</c:v>
                </c:pt>
                <c:pt idx="615">
                  <c:v>43611.652418923608</c:v>
                </c:pt>
                <c:pt idx="616">
                  <c:v>43611.662835590279</c:v>
                </c:pt>
                <c:pt idx="617">
                  <c:v>43611.673252256944</c:v>
                </c:pt>
                <c:pt idx="618">
                  <c:v>43611.683668923608</c:v>
                </c:pt>
                <c:pt idx="619">
                  <c:v>43611.694085590279</c:v>
                </c:pt>
                <c:pt idx="620">
                  <c:v>43611.704502256944</c:v>
                </c:pt>
                <c:pt idx="621">
                  <c:v>43611.714918923608</c:v>
                </c:pt>
                <c:pt idx="622">
                  <c:v>43611.725335590279</c:v>
                </c:pt>
                <c:pt idx="623">
                  <c:v>43611.735752256944</c:v>
                </c:pt>
                <c:pt idx="624">
                  <c:v>43611.746168923608</c:v>
                </c:pt>
                <c:pt idx="625">
                  <c:v>43611.756585590279</c:v>
                </c:pt>
                <c:pt idx="626">
                  <c:v>43611.767002256944</c:v>
                </c:pt>
                <c:pt idx="627">
                  <c:v>43611.777418923608</c:v>
                </c:pt>
                <c:pt idx="628">
                  <c:v>43611.787835590279</c:v>
                </c:pt>
                <c:pt idx="629">
                  <c:v>43611.798252256944</c:v>
                </c:pt>
                <c:pt idx="630">
                  <c:v>43611.808668923608</c:v>
                </c:pt>
                <c:pt idx="631">
                  <c:v>43611.819085590279</c:v>
                </c:pt>
                <c:pt idx="632">
                  <c:v>43611.829502256944</c:v>
                </c:pt>
                <c:pt idx="633">
                  <c:v>43611.839918923608</c:v>
                </c:pt>
                <c:pt idx="634">
                  <c:v>43611.850335590279</c:v>
                </c:pt>
                <c:pt idx="635">
                  <c:v>43611.860752256944</c:v>
                </c:pt>
                <c:pt idx="636">
                  <c:v>43611.871168923608</c:v>
                </c:pt>
                <c:pt idx="637">
                  <c:v>43611.881585590279</c:v>
                </c:pt>
                <c:pt idx="638">
                  <c:v>43611.892002256944</c:v>
                </c:pt>
                <c:pt idx="639">
                  <c:v>43611.902418923608</c:v>
                </c:pt>
                <c:pt idx="640">
                  <c:v>43611.912835590279</c:v>
                </c:pt>
                <c:pt idx="641">
                  <c:v>43611.923252256944</c:v>
                </c:pt>
                <c:pt idx="642">
                  <c:v>43611.933668923608</c:v>
                </c:pt>
                <c:pt idx="643">
                  <c:v>43611.944085590279</c:v>
                </c:pt>
                <c:pt idx="644">
                  <c:v>43611.954502256944</c:v>
                </c:pt>
                <c:pt idx="645">
                  <c:v>43611.964918923608</c:v>
                </c:pt>
                <c:pt idx="646">
                  <c:v>43611.975335590279</c:v>
                </c:pt>
                <c:pt idx="647">
                  <c:v>43611.985752256944</c:v>
                </c:pt>
                <c:pt idx="648">
                  <c:v>43611.996168923608</c:v>
                </c:pt>
                <c:pt idx="649">
                  <c:v>43612.006585590279</c:v>
                </c:pt>
                <c:pt idx="650">
                  <c:v>43612.017002256944</c:v>
                </c:pt>
                <c:pt idx="651">
                  <c:v>43612.027418923608</c:v>
                </c:pt>
                <c:pt idx="652">
                  <c:v>43612.037835590279</c:v>
                </c:pt>
                <c:pt idx="653">
                  <c:v>43612.048252256944</c:v>
                </c:pt>
                <c:pt idx="654">
                  <c:v>43612.058668923608</c:v>
                </c:pt>
                <c:pt idx="655">
                  <c:v>43612.069085590279</c:v>
                </c:pt>
                <c:pt idx="656">
                  <c:v>43612.079502256944</c:v>
                </c:pt>
                <c:pt idx="657">
                  <c:v>43612.089918923608</c:v>
                </c:pt>
                <c:pt idx="658">
                  <c:v>43612.100335590279</c:v>
                </c:pt>
                <c:pt idx="659">
                  <c:v>43612.110752256944</c:v>
                </c:pt>
                <c:pt idx="660">
                  <c:v>43612.121168923608</c:v>
                </c:pt>
                <c:pt idx="661">
                  <c:v>43612.131585590279</c:v>
                </c:pt>
                <c:pt idx="662">
                  <c:v>43612.142002256944</c:v>
                </c:pt>
                <c:pt idx="663">
                  <c:v>43612.152418923608</c:v>
                </c:pt>
                <c:pt idx="664">
                  <c:v>43612.162835590279</c:v>
                </c:pt>
                <c:pt idx="665">
                  <c:v>43612.173252256944</c:v>
                </c:pt>
                <c:pt idx="666">
                  <c:v>43612.194085590279</c:v>
                </c:pt>
                <c:pt idx="667">
                  <c:v>43612.204502256944</c:v>
                </c:pt>
                <c:pt idx="668">
                  <c:v>43612.214918923608</c:v>
                </c:pt>
                <c:pt idx="669">
                  <c:v>43612.225335590279</c:v>
                </c:pt>
                <c:pt idx="670">
                  <c:v>43612.235752256944</c:v>
                </c:pt>
                <c:pt idx="671">
                  <c:v>43612.256585590279</c:v>
                </c:pt>
                <c:pt idx="672">
                  <c:v>43612.277418923608</c:v>
                </c:pt>
                <c:pt idx="673">
                  <c:v>43612.308668923608</c:v>
                </c:pt>
                <c:pt idx="674">
                  <c:v>43612.319085590279</c:v>
                </c:pt>
                <c:pt idx="675">
                  <c:v>43612.329502256944</c:v>
                </c:pt>
                <c:pt idx="676">
                  <c:v>43612.339918923608</c:v>
                </c:pt>
                <c:pt idx="677">
                  <c:v>43612.350335590279</c:v>
                </c:pt>
                <c:pt idx="678">
                  <c:v>43612.360752256944</c:v>
                </c:pt>
                <c:pt idx="679">
                  <c:v>43612.371168923608</c:v>
                </c:pt>
                <c:pt idx="680">
                  <c:v>43612.381585590279</c:v>
                </c:pt>
                <c:pt idx="681">
                  <c:v>43612.392002256944</c:v>
                </c:pt>
                <c:pt idx="682">
                  <c:v>43612.433668923608</c:v>
                </c:pt>
                <c:pt idx="683">
                  <c:v>43612.444085590279</c:v>
                </c:pt>
                <c:pt idx="684">
                  <c:v>43612.454502256944</c:v>
                </c:pt>
                <c:pt idx="685">
                  <c:v>43612.464918923608</c:v>
                </c:pt>
                <c:pt idx="686">
                  <c:v>43612.475335590279</c:v>
                </c:pt>
                <c:pt idx="687">
                  <c:v>43612.485752256944</c:v>
                </c:pt>
                <c:pt idx="688">
                  <c:v>43612.496168923608</c:v>
                </c:pt>
                <c:pt idx="689">
                  <c:v>43612.506585590279</c:v>
                </c:pt>
                <c:pt idx="690">
                  <c:v>43612.517002256944</c:v>
                </c:pt>
                <c:pt idx="691">
                  <c:v>43612.527418923608</c:v>
                </c:pt>
                <c:pt idx="692">
                  <c:v>43612.537835590279</c:v>
                </c:pt>
                <c:pt idx="693">
                  <c:v>43612.548252256944</c:v>
                </c:pt>
                <c:pt idx="694">
                  <c:v>43612.558668923608</c:v>
                </c:pt>
                <c:pt idx="695">
                  <c:v>43612.569085590279</c:v>
                </c:pt>
                <c:pt idx="696">
                  <c:v>43612.579502256944</c:v>
                </c:pt>
                <c:pt idx="697">
                  <c:v>43612.589918923608</c:v>
                </c:pt>
                <c:pt idx="698">
                  <c:v>43612.600335590279</c:v>
                </c:pt>
                <c:pt idx="699">
                  <c:v>43612.610752256944</c:v>
                </c:pt>
                <c:pt idx="700">
                  <c:v>43612.621168923608</c:v>
                </c:pt>
                <c:pt idx="701">
                  <c:v>43612.631585590279</c:v>
                </c:pt>
                <c:pt idx="702">
                  <c:v>43612.642002256944</c:v>
                </c:pt>
                <c:pt idx="703">
                  <c:v>43612.652418923608</c:v>
                </c:pt>
                <c:pt idx="704">
                  <c:v>43612.818923321756</c:v>
                </c:pt>
                <c:pt idx="705">
                  <c:v>43612.839756539353</c:v>
                </c:pt>
                <c:pt idx="706">
                  <c:v>43612.850173148145</c:v>
                </c:pt>
                <c:pt idx="707">
                  <c:v>43612.860589756943</c:v>
                </c:pt>
                <c:pt idx="708">
                  <c:v>43612.891839583332</c:v>
                </c:pt>
                <c:pt idx="709">
                  <c:v>43612.90225619213</c:v>
                </c:pt>
                <c:pt idx="710">
                  <c:v>43612.912672800929</c:v>
                </c:pt>
                <c:pt idx="711">
                  <c:v>43612.92308940972</c:v>
                </c:pt>
                <c:pt idx="712">
                  <c:v>43612.933506018519</c:v>
                </c:pt>
                <c:pt idx="713">
                  <c:v>43612.943922627317</c:v>
                </c:pt>
                <c:pt idx="714">
                  <c:v>43612.954339236108</c:v>
                </c:pt>
                <c:pt idx="715">
                  <c:v>43612.964755844907</c:v>
                </c:pt>
                <c:pt idx="716">
                  <c:v>43612.975172453705</c:v>
                </c:pt>
                <c:pt idx="717">
                  <c:v>43612.985589062497</c:v>
                </c:pt>
                <c:pt idx="718">
                  <c:v>43612.996005671295</c:v>
                </c:pt>
                <c:pt idx="719">
                  <c:v>43613.006422280094</c:v>
                </c:pt>
                <c:pt idx="720">
                  <c:v>43613.016838888892</c:v>
                </c:pt>
                <c:pt idx="721">
                  <c:v>43613.037672106482</c:v>
                </c:pt>
                <c:pt idx="722">
                  <c:v>43613.131421585647</c:v>
                </c:pt>
                <c:pt idx="723">
                  <c:v>43613.141838194446</c:v>
                </c:pt>
                <c:pt idx="724">
                  <c:v>43613.152254803237</c:v>
                </c:pt>
                <c:pt idx="725">
                  <c:v>43613.162671412036</c:v>
                </c:pt>
                <c:pt idx="726">
                  <c:v>43613.173088020834</c:v>
                </c:pt>
                <c:pt idx="727">
                  <c:v>43613.24600428241</c:v>
                </c:pt>
                <c:pt idx="728">
                  <c:v>43613.256420891201</c:v>
                </c:pt>
                <c:pt idx="729">
                  <c:v>43613.266837499999</c:v>
                </c:pt>
                <c:pt idx="730">
                  <c:v>43613.277254108798</c:v>
                </c:pt>
                <c:pt idx="731">
                  <c:v>43613.287670717589</c:v>
                </c:pt>
                <c:pt idx="732">
                  <c:v>43613.298087326388</c:v>
                </c:pt>
                <c:pt idx="733">
                  <c:v>43613.308503935186</c:v>
                </c:pt>
                <c:pt idx="734">
                  <c:v>43613.318920543985</c:v>
                </c:pt>
                <c:pt idx="735">
                  <c:v>43613.329337152776</c:v>
                </c:pt>
                <c:pt idx="736">
                  <c:v>43613.339753761575</c:v>
                </c:pt>
                <c:pt idx="737">
                  <c:v>43613.350170370373</c:v>
                </c:pt>
                <c:pt idx="738">
                  <c:v>43613.360586979165</c:v>
                </c:pt>
                <c:pt idx="739">
                  <c:v>43613.371003587963</c:v>
                </c:pt>
                <c:pt idx="740">
                  <c:v>43613.381420196762</c:v>
                </c:pt>
                <c:pt idx="741">
                  <c:v>43613.391836805553</c:v>
                </c:pt>
                <c:pt idx="742">
                  <c:v>43613.402253414351</c:v>
                </c:pt>
                <c:pt idx="743">
                  <c:v>43613.41267002315</c:v>
                </c:pt>
                <c:pt idx="744">
                  <c:v>43613.423086631941</c:v>
                </c:pt>
                <c:pt idx="745">
                  <c:v>43613.43350324074</c:v>
                </c:pt>
                <c:pt idx="746">
                  <c:v>43613.443919849538</c:v>
                </c:pt>
                <c:pt idx="747">
                  <c:v>43613.454336458337</c:v>
                </c:pt>
                <c:pt idx="748">
                  <c:v>43613.464753067128</c:v>
                </c:pt>
                <c:pt idx="749">
                  <c:v>43613.492060185185</c:v>
                </c:pt>
                <c:pt idx="750">
                  <c:v>43613.502476851849</c:v>
                </c:pt>
                <c:pt idx="751">
                  <c:v>43613.512893460647</c:v>
                </c:pt>
                <c:pt idx="752">
                  <c:v>43613.523310127312</c:v>
                </c:pt>
                <c:pt idx="753">
                  <c:v>43613.533726793983</c:v>
                </c:pt>
                <c:pt idx="754">
                  <c:v>43613.544143460647</c:v>
                </c:pt>
                <c:pt idx="755">
                  <c:v>43613.554560127312</c:v>
                </c:pt>
                <c:pt idx="756">
                  <c:v>43613.564976793983</c:v>
                </c:pt>
                <c:pt idx="757">
                  <c:v>43613.575393460647</c:v>
                </c:pt>
                <c:pt idx="758">
                  <c:v>43613.585810127312</c:v>
                </c:pt>
                <c:pt idx="759">
                  <c:v>43613.617060127312</c:v>
                </c:pt>
                <c:pt idx="760">
                  <c:v>43613.627476793983</c:v>
                </c:pt>
                <c:pt idx="761">
                  <c:v>43613.637893460647</c:v>
                </c:pt>
                <c:pt idx="762">
                  <c:v>43613.689976793983</c:v>
                </c:pt>
                <c:pt idx="763">
                  <c:v>43613.731643460647</c:v>
                </c:pt>
                <c:pt idx="764">
                  <c:v>43613.742060127312</c:v>
                </c:pt>
                <c:pt idx="765">
                  <c:v>43613.752476793983</c:v>
                </c:pt>
                <c:pt idx="766">
                  <c:v>43613.762893460647</c:v>
                </c:pt>
                <c:pt idx="767">
                  <c:v>43613.773310127312</c:v>
                </c:pt>
                <c:pt idx="768">
                  <c:v>43613.783726793983</c:v>
                </c:pt>
                <c:pt idx="769">
                  <c:v>43613.794143460647</c:v>
                </c:pt>
                <c:pt idx="770">
                  <c:v>43613.804560127312</c:v>
                </c:pt>
                <c:pt idx="771">
                  <c:v>43613.814976793983</c:v>
                </c:pt>
                <c:pt idx="772">
                  <c:v>43613.825393460647</c:v>
                </c:pt>
                <c:pt idx="773">
                  <c:v>43613.835810127312</c:v>
                </c:pt>
                <c:pt idx="774">
                  <c:v>43613.846226793983</c:v>
                </c:pt>
                <c:pt idx="775">
                  <c:v>43613.856643460647</c:v>
                </c:pt>
                <c:pt idx="776">
                  <c:v>43613.867060127312</c:v>
                </c:pt>
                <c:pt idx="777">
                  <c:v>43613.877476793983</c:v>
                </c:pt>
                <c:pt idx="778">
                  <c:v>43613.887893460647</c:v>
                </c:pt>
                <c:pt idx="779">
                  <c:v>43613.898310127312</c:v>
                </c:pt>
                <c:pt idx="780">
                  <c:v>43613.908726793983</c:v>
                </c:pt>
                <c:pt idx="781">
                  <c:v>43613.919143460647</c:v>
                </c:pt>
                <c:pt idx="782">
                  <c:v>43613.929560127312</c:v>
                </c:pt>
                <c:pt idx="783">
                  <c:v>43613.939976793983</c:v>
                </c:pt>
                <c:pt idx="784">
                  <c:v>43613.950393460647</c:v>
                </c:pt>
                <c:pt idx="785">
                  <c:v>43613.960810127312</c:v>
                </c:pt>
                <c:pt idx="786">
                  <c:v>43613.971226793983</c:v>
                </c:pt>
                <c:pt idx="787">
                  <c:v>43613.981643460647</c:v>
                </c:pt>
                <c:pt idx="788">
                  <c:v>43613.992060127312</c:v>
                </c:pt>
                <c:pt idx="789">
                  <c:v>43614.002476793983</c:v>
                </c:pt>
                <c:pt idx="790">
                  <c:v>43614.012893460647</c:v>
                </c:pt>
                <c:pt idx="791">
                  <c:v>43614.023310127312</c:v>
                </c:pt>
                <c:pt idx="792">
                  <c:v>43614.033726793983</c:v>
                </c:pt>
                <c:pt idx="793">
                  <c:v>43614.044143460647</c:v>
                </c:pt>
                <c:pt idx="794">
                  <c:v>43614.054560127312</c:v>
                </c:pt>
                <c:pt idx="795">
                  <c:v>43614.064976793983</c:v>
                </c:pt>
                <c:pt idx="796">
                  <c:v>43614.075393460647</c:v>
                </c:pt>
                <c:pt idx="797">
                  <c:v>43614.085810127312</c:v>
                </c:pt>
                <c:pt idx="798">
                  <c:v>43614.096226793983</c:v>
                </c:pt>
                <c:pt idx="799">
                  <c:v>43614.106643460647</c:v>
                </c:pt>
                <c:pt idx="800">
                  <c:v>43614.117060127312</c:v>
                </c:pt>
                <c:pt idx="801">
                  <c:v>43614.127476793983</c:v>
                </c:pt>
                <c:pt idx="802">
                  <c:v>43614.137893460647</c:v>
                </c:pt>
                <c:pt idx="803">
                  <c:v>43614.148310127312</c:v>
                </c:pt>
                <c:pt idx="804">
                  <c:v>43614.158726793983</c:v>
                </c:pt>
                <c:pt idx="805">
                  <c:v>43614.169143460647</c:v>
                </c:pt>
                <c:pt idx="806">
                  <c:v>43614.179560127312</c:v>
                </c:pt>
                <c:pt idx="807">
                  <c:v>43614.189976793983</c:v>
                </c:pt>
                <c:pt idx="808">
                  <c:v>43614.200393460647</c:v>
                </c:pt>
                <c:pt idx="809">
                  <c:v>43614.210810127312</c:v>
                </c:pt>
                <c:pt idx="810">
                  <c:v>43614.221226793983</c:v>
                </c:pt>
                <c:pt idx="811">
                  <c:v>43614.231643460647</c:v>
                </c:pt>
                <c:pt idx="812">
                  <c:v>43614.242060127312</c:v>
                </c:pt>
                <c:pt idx="813">
                  <c:v>43614.252476793983</c:v>
                </c:pt>
                <c:pt idx="814">
                  <c:v>43614.262893460647</c:v>
                </c:pt>
                <c:pt idx="815">
                  <c:v>43614.273310127312</c:v>
                </c:pt>
                <c:pt idx="816">
                  <c:v>43614.283726793983</c:v>
                </c:pt>
                <c:pt idx="817">
                  <c:v>43614.294143460647</c:v>
                </c:pt>
                <c:pt idx="818">
                  <c:v>43614.304560127312</c:v>
                </c:pt>
                <c:pt idx="819">
                  <c:v>43614.314976793983</c:v>
                </c:pt>
                <c:pt idx="820">
                  <c:v>43614.325393460647</c:v>
                </c:pt>
                <c:pt idx="821">
                  <c:v>43614.335810127312</c:v>
                </c:pt>
                <c:pt idx="822">
                  <c:v>43614.346226793983</c:v>
                </c:pt>
                <c:pt idx="823">
                  <c:v>43614.356643460647</c:v>
                </c:pt>
                <c:pt idx="824">
                  <c:v>43614.367060127312</c:v>
                </c:pt>
                <c:pt idx="825">
                  <c:v>43614.377476793983</c:v>
                </c:pt>
                <c:pt idx="826">
                  <c:v>43614.387893460647</c:v>
                </c:pt>
                <c:pt idx="827">
                  <c:v>43614.398310127312</c:v>
                </c:pt>
                <c:pt idx="828">
                  <c:v>43614.408726793983</c:v>
                </c:pt>
                <c:pt idx="829">
                  <c:v>43614.419143460647</c:v>
                </c:pt>
                <c:pt idx="830">
                  <c:v>43614.429560127312</c:v>
                </c:pt>
                <c:pt idx="831">
                  <c:v>43614.439976793983</c:v>
                </c:pt>
                <c:pt idx="832">
                  <c:v>43614.450393460647</c:v>
                </c:pt>
                <c:pt idx="833">
                  <c:v>43614.460810127312</c:v>
                </c:pt>
                <c:pt idx="834">
                  <c:v>43614.471226793983</c:v>
                </c:pt>
                <c:pt idx="835">
                  <c:v>43614.481643460647</c:v>
                </c:pt>
                <c:pt idx="836">
                  <c:v>43614.492060127312</c:v>
                </c:pt>
                <c:pt idx="837">
                  <c:v>43614.502476793983</c:v>
                </c:pt>
                <c:pt idx="838">
                  <c:v>43614.512893460647</c:v>
                </c:pt>
                <c:pt idx="839">
                  <c:v>43614.523310127312</c:v>
                </c:pt>
                <c:pt idx="840">
                  <c:v>43614.533726793983</c:v>
                </c:pt>
                <c:pt idx="841">
                  <c:v>43614.544143460647</c:v>
                </c:pt>
                <c:pt idx="842">
                  <c:v>43614.554560127312</c:v>
                </c:pt>
                <c:pt idx="843">
                  <c:v>43614.564976793983</c:v>
                </c:pt>
                <c:pt idx="844">
                  <c:v>43614.575393460647</c:v>
                </c:pt>
                <c:pt idx="845">
                  <c:v>43614.585810127312</c:v>
                </c:pt>
                <c:pt idx="846">
                  <c:v>43614.596226793983</c:v>
                </c:pt>
                <c:pt idx="847">
                  <c:v>43614.606643460647</c:v>
                </c:pt>
                <c:pt idx="848">
                  <c:v>43614.617060127312</c:v>
                </c:pt>
                <c:pt idx="849">
                  <c:v>43614.627476793983</c:v>
                </c:pt>
                <c:pt idx="850">
                  <c:v>43614.637893460647</c:v>
                </c:pt>
                <c:pt idx="851">
                  <c:v>43614.648310127312</c:v>
                </c:pt>
                <c:pt idx="852">
                  <c:v>43614.658726793983</c:v>
                </c:pt>
                <c:pt idx="853">
                  <c:v>43614.669143460647</c:v>
                </c:pt>
                <c:pt idx="854">
                  <c:v>43614.679560127312</c:v>
                </c:pt>
                <c:pt idx="855">
                  <c:v>43614.689976793983</c:v>
                </c:pt>
                <c:pt idx="856">
                  <c:v>43614.700393460647</c:v>
                </c:pt>
                <c:pt idx="857">
                  <c:v>43614.710810127312</c:v>
                </c:pt>
                <c:pt idx="858">
                  <c:v>43614.721226793983</c:v>
                </c:pt>
                <c:pt idx="859">
                  <c:v>43614.731643460647</c:v>
                </c:pt>
                <c:pt idx="860">
                  <c:v>43614.742060127312</c:v>
                </c:pt>
                <c:pt idx="861">
                  <c:v>43614.752476793983</c:v>
                </c:pt>
                <c:pt idx="862">
                  <c:v>43614.762893460647</c:v>
                </c:pt>
                <c:pt idx="863">
                  <c:v>43614.773310127312</c:v>
                </c:pt>
                <c:pt idx="864">
                  <c:v>43614.783726793983</c:v>
                </c:pt>
                <c:pt idx="865">
                  <c:v>43614.794143460647</c:v>
                </c:pt>
                <c:pt idx="866">
                  <c:v>43614.804560127312</c:v>
                </c:pt>
                <c:pt idx="867">
                  <c:v>43614.814976793983</c:v>
                </c:pt>
                <c:pt idx="868">
                  <c:v>43614.825393460647</c:v>
                </c:pt>
                <c:pt idx="869">
                  <c:v>43614.835810127312</c:v>
                </c:pt>
                <c:pt idx="870">
                  <c:v>43614.846226793983</c:v>
                </c:pt>
                <c:pt idx="871">
                  <c:v>43614.856643460647</c:v>
                </c:pt>
                <c:pt idx="872">
                  <c:v>43614.867060127312</c:v>
                </c:pt>
                <c:pt idx="873">
                  <c:v>43614.877476793983</c:v>
                </c:pt>
                <c:pt idx="874">
                  <c:v>43614.887893460647</c:v>
                </c:pt>
                <c:pt idx="875">
                  <c:v>43614.898310127312</c:v>
                </c:pt>
                <c:pt idx="876">
                  <c:v>43614.908726793983</c:v>
                </c:pt>
                <c:pt idx="877">
                  <c:v>43614.919143460647</c:v>
                </c:pt>
                <c:pt idx="878">
                  <c:v>43614.929560127312</c:v>
                </c:pt>
                <c:pt idx="879">
                  <c:v>43614.950393460647</c:v>
                </c:pt>
                <c:pt idx="880">
                  <c:v>43614.960810127312</c:v>
                </c:pt>
                <c:pt idx="881">
                  <c:v>43614.971226793983</c:v>
                </c:pt>
                <c:pt idx="882">
                  <c:v>43614.981643460647</c:v>
                </c:pt>
                <c:pt idx="883">
                  <c:v>43614.992060127312</c:v>
                </c:pt>
                <c:pt idx="884">
                  <c:v>43615.002476793983</c:v>
                </c:pt>
                <c:pt idx="885">
                  <c:v>43615.012893460647</c:v>
                </c:pt>
                <c:pt idx="886">
                  <c:v>43615.023310127312</c:v>
                </c:pt>
                <c:pt idx="887">
                  <c:v>43615.033726793983</c:v>
                </c:pt>
                <c:pt idx="888">
                  <c:v>43615.044143460647</c:v>
                </c:pt>
                <c:pt idx="889">
                  <c:v>43615.054560127312</c:v>
                </c:pt>
                <c:pt idx="890">
                  <c:v>43615.064976793983</c:v>
                </c:pt>
                <c:pt idx="891">
                  <c:v>43615.075393460647</c:v>
                </c:pt>
                <c:pt idx="892">
                  <c:v>43615.085810127312</c:v>
                </c:pt>
                <c:pt idx="893">
                  <c:v>43615.096226793983</c:v>
                </c:pt>
                <c:pt idx="894">
                  <c:v>43615.106643460647</c:v>
                </c:pt>
                <c:pt idx="895">
                  <c:v>43615.117060127312</c:v>
                </c:pt>
                <c:pt idx="896">
                  <c:v>43615.127476793983</c:v>
                </c:pt>
                <c:pt idx="897">
                  <c:v>43615.137893460647</c:v>
                </c:pt>
                <c:pt idx="898">
                  <c:v>43615.148310127312</c:v>
                </c:pt>
                <c:pt idx="899">
                  <c:v>43615.158726793983</c:v>
                </c:pt>
                <c:pt idx="900">
                  <c:v>43615.169143460647</c:v>
                </c:pt>
                <c:pt idx="901">
                  <c:v>43615.179560127312</c:v>
                </c:pt>
                <c:pt idx="902">
                  <c:v>43615.189976793983</c:v>
                </c:pt>
                <c:pt idx="903">
                  <c:v>43615.200393460647</c:v>
                </c:pt>
                <c:pt idx="904">
                  <c:v>43615.210810127312</c:v>
                </c:pt>
                <c:pt idx="905">
                  <c:v>43615.221226793983</c:v>
                </c:pt>
                <c:pt idx="906">
                  <c:v>43615.231643460647</c:v>
                </c:pt>
                <c:pt idx="907">
                  <c:v>43615.242060127312</c:v>
                </c:pt>
                <c:pt idx="908">
                  <c:v>43615.252476793983</c:v>
                </c:pt>
                <c:pt idx="909">
                  <c:v>43615.262893460647</c:v>
                </c:pt>
                <c:pt idx="910">
                  <c:v>43615.273310127312</c:v>
                </c:pt>
                <c:pt idx="911">
                  <c:v>43615.283726793983</c:v>
                </c:pt>
                <c:pt idx="912">
                  <c:v>43615.294143460647</c:v>
                </c:pt>
                <c:pt idx="913">
                  <c:v>43615.304560127312</c:v>
                </c:pt>
                <c:pt idx="914">
                  <c:v>43615.314976793983</c:v>
                </c:pt>
                <c:pt idx="915">
                  <c:v>43615.325393460647</c:v>
                </c:pt>
                <c:pt idx="916">
                  <c:v>43615.335810127312</c:v>
                </c:pt>
                <c:pt idx="917">
                  <c:v>43615.346226793983</c:v>
                </c:pt>
                <c:pt idx="918">
                  <c:v>43615.356643460647</c:v>
                </c:pt>
                <c:pt idx="919">
                  <c:v>43615.367060127312</c:v>
                </c:pt>
                <c:pt idx="920">
                  <c:v>43615.377476793983</c:v>
                </c:pt>
                <c:pt idx="921">
                  <c:v>43615.387893460647</c:v>
                </c:pt>
                <c:pt idx="922">
                  <c:v>43615.398310127312</c:v>
                </c:pt>
                <c:pt idx="923">
                  <c:v>43615.408726793983</c:v>
                </c:pt>
                <c:pt idx="924">
                  <c:v>43615.419143460647</c:v>
                </c:pt>
                <c:pt idx="925">
                  <c:v>43615.429560127312</c:v>
                </c:pt>
                <c:pt idx="926">
                  <c:v>43615.439976793983</c:v>
                </c:pt>
                <c:pt idx="927">
                  <c:v>43615.450393460647</c:v>
                </c:pt>
                <c:pt idx="928">
                  <c:v>43615.460810127312</c:v>
                </c:pt>
                <c:pt idx="929">
                  <c:v>43615.471226793983</c:v>
                </c:pt>
                <c:pt idx="930">
                  <c:v>43615.481643460647</c:v>
                </c:pt>
                <c:pt idx="931">
                  <c:v>43615.492060127312</c:v>
                </c:pt>
                <c:pt idx="932">
                  <c:v>43615.502476793983</c:v>
                </c:pt>
                <c:pt idx="933">
                  <c:v>43615.523310127312</c:v>
                </c:pt>
                <c:pt idx="934">
                  <c:v>43615.533726793983</c:v>
                </c:pt>
                <c:pt idx="935">
                  <c:v>43615.544143460647</c:v>
                </c:pt>
                <c:pt idx="936">
                  <c:v>43615.575393460647</c:v>
                </c:pt>
                <c:pt idx="937">
                  <c:v>43615.585810127312</c:v>
                </c:pt>
                <c:pt idx="938">
                  <c:v>43615.596226793983</c:v>
                </c:pt>
                <c:pt idx="939">
                  <c:v>43615.606643460647</c:v>
                </c:pt>
                <c:pt idx="940">
                  <c:v>43615.617060127312</c:v>
                </c:pt>
                <c:pt idx="941">
                  <c:v>43615.627476793983</c:v>
                </c:pt>
                <c:pt idx="942">
                  <c:v>43615.637893460647</c:v>
                </c:pt>
                <c:pt idx="943">
                  <c:v>43615.648310127312</c:v>
                </c:pt>
                <c:pt idx="944">
                  <c:v>43615.658726793983</c:v>
                </c:pt>
                <c:pt idx="945">
                  <c:v>43615.669143460647</c:v>
                </c:pt>
                <c:pt idx="946">
                  <c:v>43615.700393460647</c:v>
                </c:pt>
                <c:pt idx="947">
                  <c:v>43615.710810127312</c:v>
                </c:pt>
                <c:pt idx="948">
                  <c:v>43615.721226793983</c:v>
                </c:pt>
                <c:pt idx="949">
                  <c:v>43615.731643460647</c:v>
                </c:pt>
                <c:pt idx="950">
                  <c:v>43615.742060127312</c:v>
                </c:pt>
                <c:pt idx="951">
                  <c:v>43615.752476793983</c:v>
                </c:pt>
                <c:pt idx="952">
                  <c:v>43615.762893460647</c:v>
                </c:pt>
                <c:pt idx="953">
                  <c:v>43615.773310127312</c:v>
                </c:pt>
                <c:pt idx="954">
                  <c:v>43615.783726793983</c:v>
                </c:pt>
                <c:pt idx="955">
                  <c:v>43615.794143460647</c:v>
                </c:pt>
                <c:pt idx="956">
                  <c:v>43615.804560127312</c:v>
                </c:pt>
                <c:pt idx="957">
                  <c:v>43615.814976793983</c:v>
                </c:pt>
                <c:pt idx="958">
                  <c:v>43615.825393460647</c:v>
                </c:pt>
                <c:pt idx="959">
                  <c:v>43615.835810127312</c:v>
                </c:pt>
                <c:pt idx="960">
                  <c:v>43615.846226793983</c:v>
                </c:pt>
                <c:pt idx="961">
                  <c:v>43615.856643460647</c:v>
                </c:pt>
                <c:pt idx="962">
                  <c:v>43615.867060127312</c:v>
                </c:pt>
                <c:pt idx="963">
                  <c:v>43615.877476793983</c:v>
                </c:pt>
                <c:pt idx="964">
                  <c:v>43615.887893460647</c:v>
                </c:pt>
                <c:pt idx="965">
                  <c:v>43615.898310127312</c:v>
                </c:pt>
                <c:pt idx="966">
                  <c:v>43615.908726793983</c:v>
                </c:pt>
                <c:pt idx="967">
                  <c:v>43615.919143460647</c:v>
                </c:pt>
                <c:pt idx="968">
                  <c:v>43615.929560127312</c:v>
                </c:pt>
                <c:pt idx="969">
                  <c:v>43615.939976793983</c:v>
                </c:pt>
                <c:pt idx="970">
                  <c:v>43615.950393460647</c:v>
                </c:pt>
                <c:pt idx="971">
                  <c:v>43615.960810127312</c:v>
                </c:pt>
                <c:pt idx="972">
                  <c:v>43615.971226793983</c:v>
                </c:pt>
                <c:pt idx="973">
                  <c:v>43615.981643460647</c:v>
                </c:pt>
                <c:pt idx="974">
                  <c:v>43615.992060127312</c:v>
                </c:pt>
                <c:pt idx="975">
                  <c:v>43616.002476793983</c:v>
                </c:pt>
                <c:pt idx="976">
                  <c:v>43616.012893460647</c:v>
                </c:pt>
                <c:pt idx="977">
                  <c:v>43616.023310127312</c:v>
                </c:pt>
                <c:pt idx="978">
                  <c:v>43616.033726793983</c:v>
                </c:pt>
                <c:pt idx="979">
                  <c:v>43616.044143460647</c:v>
                </c:pt>
                <c:pt idx="980">
                  <c:v>43616.054560127312</c:v>
                </c:pt>
                <c:pt idx="981">
                  <c:v>43616.064976793983</c:v>
                </c:pt>
                <c:pt idx="982">
                  <c:v>43616.075393460647</c:v>
                </c:pt>
                <c:pt idx="983">
                  <c:v>43616.085810127312</c:v>
                </c:pt>
                <c:pt idx="984">
                  <c:v>43616.096226793983</c:v>
                </c:pt>
                <c:pt idx="985">
                  <c:v>43616.106643460647</c:v>
                </c:pt>
                <c:pt idx="986">
                  <c:v>43616.117060127312</c:v>
                </c:pt>
                <c:pt idx="987">
                  <c:v>43616.127476793983</c:v>
                </c:pt>
                <c:pt idx="988">
                  <c:v>43616.137893460647</c:v>
                </c:pt>
                <c:pt idx="989">
                  <c:v>43616.148310127312</c:v>
                </c:pt>
                <c:pt idx="990">
                  <c:v>43616.158726793983</c:v>
                </c:pt>
                <c:pt idx="991">
                  <c:v>43616.169143460647</c:v>
                </c:pt>
                <c:pt idx="992">
                  <c:v>43616.179560127312</c:v>
                </c:pt>
                <c:pt idx="993">
                  <c:v>43616.189976793983</c:v>
                </c:pt>
                <c:pt idx="994">
                  <c:v>43616.200393460647</c:v>
                </c:pt>
                <c:pt idx="995">
                  <c:v>43616.210810127312</c:v>
                </c:pt>
                <c:pt idx="996">
                  <c:v>43616.221226793983</c:v>
                </c:pt>
                <c:pt idx="997">
                  <c:v>43616.231643460647</c:v>
                </c:pt>
                <c:pt idx="998">
                  <c:v>43616.242060127312</c:v>
                </c:pt>
                <c:pt idx="999">
                  <c:v>43616.252476793983</c:v>
                </c:pt>
                <c:pt idx="1000">
                  <c:v>43616.262893460647</c:v>
                </c:pt>
                <c:pt idx="1001">
                  <c:v>43616.273310127312</c:v>
                </c:pt>
                <c:pt idx="1002">
                  <c:v>43616.325393460647</c:v>
                </c:pt>
                <c:pt idx="1003">
                  <c:v>43616.356643460647</c:v>
                </c:pt>
                <c:pt idx="1004">
                  <c:v>43616.377476793983</c:v>
                </c:pt>
                <c:pt idx="1005">
                  <c:v>43616.419143460647</c:v>
                </c:pt>
                <c:pt idx="1006">
                  <c:v>43616.429560127312</c:v>
                </c:pt>
                <c:pt idx="1007">
                  <c:v>43616.439976793983</c:v>
                </c:pt>
                <c:pt idx="1008">
                  <c:v>43616.450393460647</c:v>
                </c:pt>
                <c:pt idx="1009">
                  <c:v>43616.460810127312</c:v>
                </c:pt>
                <c:pt idx="1010">
                  <c:v>43616.471226793983</c:v>
                </c:pt>
                <c:pt idx="1011">
                  <c:v>43616.481643460647</c:v>
                </c:pt>
                <c:pt idx="1012">
                  <c:v>43616.492060127312</c:v>
                </c:pt>
                <c:pt idx="1013">
                  <c:v>43616.502476793983</c:v>
                </c:pt>
                <c:pt idx="1014">
                  <c:v>43616.512893460647</c:v>
                </c:pt>
                <c:pt idx="1015">
                  <c:v>43616.523310127312</c:v>
                </c:pt>
                <c:pt idx="1016">
                  <c:v>43616.533726793983</c:v>
                </c:pt>
                <c:pt idx="1017">
                  <c:v>43616.544143460647</c:v>
                </c:pt>
                <c:pt idx="1018">
                  <c:v>43616.554560127312</c:v>
                </c:pt>
                <c:pt idx="1019">
                  <c:v>43616.564976793983</c:v>
                </c:pt>
                <c:pt idx="1020">
                  <c:v>43616.575393460647</c:v>
                </c:pt>
                <c:pt idx="1021">
                  <c:v>43616.585810127312</c:v>
                </c:pt>
                <c:pt idx="1022">
                  <c:v>43616.596226793983</c:v>
                </c:pt>
                <c:pt idx="1023">
                  <c:v>43616.606643460647</c:v>
                </c:pt>
                <c:pt idx="1024">
                  <c:v>43616.617060127312</c:v>
                </c:pt>
                <c:pt idx="1025">
                  <c:v>43616.627476793983</c:v>
                </c:pt>
                <c:pt idx="1026">
                  <c:v>43616.637893460647</c:v>
                </c:pt>
                <c:pt idx="1027">
                  <c:v>43616.648310127312</c:v>
                </c:pt>
                <c:pt idx="1028">
                  <c:v>43616.658726793983</c:v>
                </c:pt>
                <c:pt idx="1029">
                  <c:v>43616.669143460647</c:v>
                </c:pt>
                <c:pt idx="1030">
                  <c:v>43616.679560127312</c:v>
                </c:pt>
                <c:pt idx="1031">
                  <c:v>43616.689976793983</c:v>
                </c:pt>
                <c:pt idx="1032">
                  <c:v>43616.700393460647</c:v>
                </c:pt>
                <c:pt idx="1033">
                  <c:v>43616.710810127312</c:v>
                </c:pt>
                <c:pt idx="1034">
                  <c:v>43616.721226793983</c:v>
                </c:pt>
                <c:pt idx="1035">
                  <c:v>43616.731643460647</c:v>
                </c:pt>
                <c:pt idx="1036">
                  <c:v>43616.742060127312</c:v>
                </c:pt>
                <c:pt idx="1037">
                  <c:v>43616.752476793983</c:v>
                </c:pt>
                <c:pt idx="1038">
                  <c:v>43616.762893460647</c:v>
                </c:pt>
                <c:pt idx="1039">
                  <c:v>43616.773310127312</c:v>
                </c:pt>
                <c:pt idx="1040">
                  <c:v>43616.783726793983</c:v>
                </c:pt>
                <c:pt idx="1041">
                  <c:v>43616.794143460647</c:v>
                </c:pt>
                <c:pt idx="1042">
                  <c:v>43616.804560127312</c:v>
                </c:pt>
                <c:pt idx="1043">
                  <c:v>43616.814976793983</c:v>
                </c:pt>
                <c:pt idx="1044">
                  <c:v>43616.825393460647</c:v>
                </c:pt>
                <c:pt idx="1045">
                  <c:v>43616.835810127312</c:v>
                </c:pt>
                <c:pt idx="1046">
                  <c:v>43616.846226793983</c:v>
                </c:pt>
                <c:pt idx="1047">
                  <c:v>43616.856643460647</c:v>
                </c:pt>
                <c:pt idx="1048">
                  <c:v>43616.867060127312</c:v>
                </c:pt>
                <c:pt idx="1049">
                  <c:v>43616.877476793983</c:v>
                </c:pt>
                <c:pt idx="1050">
                  <c:v>43616.887893460647</c:v>
                </c:pt>
                <c:pt idx="1051">
                  <c:v>43616.898310127312</c:v>
                </c:pt>
                <c:pt idx="1052">
                  <c:v>43616.908726793983</c:v>
                </c:pt>
                <c:pt idx="1053">
                  <c:v>43616.919143460647</c:v>
                </c:pt>
                <c:pt idx="1054">
                  <c:v>43616.929560127312</c:v>
                </c:pt>
                <c:pt idx="1055">
                  <c:v>43616.939976793983</c:v>
                </c:pt>
                <c:pt idx="1056">
                  <c:v>43616.950393460647</c:v>
                </c:pt>
                <c:pt idx="1057">
                  <c:v>43616.960810127312</c:v>
                </c:pt>
                <c:pt idx="1058">
                  <c:v>43616.971226793983</c:v>
                </c:pt>
                <c:pt idx="1059">
                  <c:v>43616.981643460647</c:v>
                </c:pt>
                <c:pt idx="1060">
                  <c:v>43616.992060127312</c:v>
                </c:pt>
                <c:pt idx="1061">
                  <c:v>43617.002476793983</c:v>
                </c:pt>
                <c:pt idx="1062">
                  <c:v>43617.012893460647</c:v>
                </c:pt>
                <c:pt idx="1063">
                  <c:v>43617.023310127312</c:v>
                </c:pt>
                <c:pt idx="1064">
                  <c:v>43617.033726793983</c:v>
                </c:pt>
                <c:pt idx="1065">
                  <c:v>43617.044143460647</c:v>
                </c:pt>
                <c:pt idx="1066">
                  <c:v>43617.054560127312</c:v>
                </c:pt>
                <c:pt idx="1067">
                  <c:v>43617.064976793983</c:v>
                </c:pt>
                <c:pt idx="1068">
                  <c:v>43617.075393460647</c:v>
                </c:pt>
                <c:pt idx="1069">
                  <c:v>43617.085810127312</c:v>
                </c:pt>
                <c:pt idx="1070">
                  <c:v>43617.096226793983</c:v>
                </c:pt>
                <c:pt idx="1071">
                  <c:v>43617.106643460647</c:v>
                </c:pt>
                <c:pt idx="1072">
                  <c:v>43617.117060127312</c:v>
                </c:pt>
                <c:pt idx="1073">
                  <c:v>43617.127476793983</c:v>
                </c:pt>
                <c:pt idx="1074">
                  <c:v>43617.137893460647</c:v>
                </c:pt>
                <c:pt idx="1075">
                  <c:v>43617.148310127312</c:v>
                </c:pt>
                <c:pt idx="1076">
                  <c:v>43617.158726793983</c:v>
                </c:pt>
                <c:pt idx="1077">
                  <c:v>43617.169143460647</c:v>
                </c:pt>
                <c:pt idx="1078">
                  <c:v>43617.179560127312</c:v>
                </c:pt>
                <c:pt idx="1079">
                  <c:v>43617.189976793983</c:v>
                </c:pt>
                <c:pt idx="1080">
                  <c:v>43617.200393460647</c:v>
                </c:pt>
                <c:pt idx="1081">
                  <c:v>43617.210810127312</c:v>
                </c:pt>
                <c:pt idx="1082">
                  <c:v>43617.221226793983</c:v>
                </c:pt>
                <c:pt idx="1083">
                  <c:v>43617.231643460647</c:v>
                </c:pt>
                <c:pt idx="1084">
                  <c:v>43617.242060127312</c:v>
                </c:pt>
                <c:pt idx="1085">
                  <c:v>43617.252476793983</c:v>
                </c:pt>
                <c:pt idx="1086">
                  <c:v>43617.262893460647</c:v>
                </c:pt>
                <c:pt idx="1087">
                  <c:v>43617.273310127312</c:v>
                </c:pt>
                <c:pt idx="1088">
                  <c:v>43617.283726793983</c:v>
                </c:pt>
                <c:pt idx="1089">
                  <c:v>43617.294143460647</c:v>
                </c:pt>
                <c:pt idx="1090">
                  <c:v>43617.304560127312</c:v>
                </c:pt>
                <c:pt idx="1091">
                  <c:v>43617.314976793983</c:v>
                </c:pt>
                <c:pt idx="1092">
                  <c:v>43617.325393460647</c:v>
                </c:pt>
                <c:pt idx="1093">
                  <c:v>43617.335810127312</c:v>
                </c:pt>
                <c:pt idx="1094">
                  <c:v>43617.346226793983</c:v>
                </c:pt>
                <c:pt idx="1095">
                  <c:v>43617.356643460647</c:v>
                </c:pt>
                <c:pt idx="1096">
                  <c:v>43617.367060127312</c:v>
                </c:pt>
                <c:pt idx="1097">
                  <c:v>43617.377476793983</c:v>
                </c:pt>
                <c:pt idx="1098">
                  <c:v>43617.387893460647</c:v>
                </c:pt>
                <c:pt idx="1099">
                  <c:v>43617.398310127312</c:v>
                </c:pt>
                <c:pt idx="1100">
                  <c:v>43617.408726793983</c:v>
                </c:pt>
                <c:pt idx="1101">
                  <c:v>43617.419143460647</c:v>
                </c:pt>
                <c:pt idx="1102">
                  <c:v>43617.429560127312</c:v>
                </c:pt>
                <c:pt idx="1103">
                  <c:v>43617.439976793983</c:v>
                </c:pt>
                <c:pt idx="1104">
                  <c:v>43617.450393460647</c:v>
                </c:pt>
                <c:pt idx="1105">
                  <c:v>43617.460810127312</c:v>
                </c:pt>
                <c:pt idx="1106">
                  <c:v>43617.471226793983</c:v>
                </c:pt>
                <c:pt idx="1107">
                  <c:v>43617.481643460647</c:v>
                </c:pt>
                <c:pt idx="1108">
                  <c:v>43617.492060127312</c:v>
                </c:pt>
                <c:pt idx="1109">
                  <c:v>43617.502476793983</c:v>
                </c:pt>
                <c:pt idx="1110">
                  <c:v>43617.512893460647</c:v>
                </c:pt>
                <c:pt idx="1111">
                  <c:v>43617.523310127312</c:v>
                </c:pt>
                <c:pt idx="1112">
                  <c:v>43617.533726793983</c:v>
                </c:pt>
                <c:pt idx="1113">
                  <c:v>43617.544143460647</c:v>
                </c:pt>
                <c:pt idx="1114">
                  <c:v>43617.554560127312</c:v>
                </c:pt>
                <c:pt idx="1115">
                  <c:v>43617.564976793983</c:v>
                </c:pt>
                <c:pt idx="1116">
                  <c:v>43617.575393460647</c:v>
                </c:pt>
                <c:pt idx="1117">
                  <c:v>43617.585810127312</c:v>
                </c:pt>
                <c:pt idx="1118">
                  <c:v>43617.596226793983</c:v>
                </c:pt>
                <c:pt idx="1119">
                  <c:v>43617.606643460647</c:v>
                </c:pt>
                <c:pt idx="1120">
                  <c:v>43617.617060127312</c:v>
                </c:pt>
                <c:pt idx="1121">
                  <c:v>43617.627476793983</c:v>
                </c:pt>
                <c:pt idx="1122">
                  <c:v>43617.637893460647</c:v>
                </c:pt>
                <c:pt idx="1123">
                  <c:v>43617.648310127312</c:v>
                </c:pt>
                <c:pt idx="1124">
                  <c:v>43617.658726793983</c:v>
                </c:pt>
                <c:pt idx="1125">
                  <c:v>43617.669143460647</c:v>
                </c:pt>
                <c:pt idx="1126">
                  <c:v>43617.679560127312</c:v>
                </c:pt>
                <c:pt idx="1127">
                  <c:v>43617.689976793983</c:v>
                </c:pt>
                <c:pt idx="1128">
                  <c:v>43617.700393460647</c:v>
                </c:pt>
                <c:pt idx="1129">
                  <c:v>43617.710810127312</c:v>
                </c:pt>
                <c:pt idx="1130">
                  <c:v>43617.721226793983</c:v>
                </c:pt>
                <c:pt idx="1131">
                  <c:v>43617.731643460647</c:v>
                </c:pt>
                <c:pt idx="1132">
                  <c:v>43617.742060127312</c:v>
                </c:pt>
                <c:pt idx="1133">
                  <c:v>43617.752476793983</c:v>
                </c:pt>
                <c:pt idx="1134">
                  <c:v>43617.762893460647</c:v>
                </c:pt>
                <c:pt idx="1135">
                  <c:v>43617.773310127312</c:v>
                </c:pt>
                <c:pt idx="1136">
                  <c:v>43617.783726793983</c:v>
                </c:pt>
                <c:pt idx="1137">
                  <c:v>43617.794143460647</c:v>
                </c:pt>
                <c:pt idx="1138">
                  <c:v>43617.804560127312</c:v>
                </c:pt>
                <c:pt idx="1139">
                  <c:v>43617.814976793983</c:v>
                </c:pt>
                <c:pt idx="1140">
                  <c:v>43617.825393460647</c:v>
                </c:pt>
                <c:pt idx="1141">
                  <c:v>43617.835810127312</c:v>
                </c:pt>
                <c:pt idx="1142">
                  <c:v>43617.846226793983</c:v>
                </c:pt>
                <c:pt idx="1143">
                  <c:v>43617.856643460647</c:v>
                </c:pt>
                <c:pt idx="1144">
                  <c:v>43617.867060127312</c:v>
                </c:pt>
                <c:pt idx="1145">
                  <c:v>43617.877476793983</c:v>
                </c:pt>
                <c:pt idx="1146">
                  <c:v>43617.887893460647</c:v>
                </c:pt>
                <c:pt idx="1147">
                  <c:v>43617.898310127312</c:v>
                </c:pt>
                <c:pt idx="1148">
                  <c:v>43617.908726793983</c:v>
                </c:pt>
                <c:pt idx="1149">
                  <c:v>43617.919143460647</c:v>
                </c:pt>
                <c:pt idx="1150">
                  <c:v>43617.929560127312</c:v>
                </c:pt>
                <c:pt idx="1151">
                  <c:v>43617.939976793983</c:v>
                </c:pt>
                <c:pt idx="1152">
                  <c:v>43617.950393460647</c:v>
                </c:pt>
                <c:pt idx="1153">
                  <c:v>43617.960810127312</c:v>
                </c:pt>
                <c:pt idx="1154">
                  <c:v>43617.971226793983</c:v>
                </c:pt>
                <c:pt idx="1155">
                  <c:v>43617.981643460647</c:v>
                </c:pt>
                <c:pt idx="1156">
                  <c:v>43617.992060127312</c:v>
                </c:pt>
                <c:pt idx="1157">
                  <c:v>43618.002476793983</c:v>
                </c:pt>
                <c:pt idx="1158">
                  <c:v>43618.012893460647</c:v>
                </c:pt>
                <c:pt idx="1159">
                  <c:v>43618.023310127312</c:v>
                </c:pt>
                <c:pt idx="1160">
                  <c:v>43618.033726793983</c:v>
                </c:pt>
                <c:pt idx="1161">
                  <c:v>43618.044143460647</c:v>
                </c:pt>
                <c:pt idx="1162">
                  <c:v>43618.054560127312</c:v>
                </c:pt>
                <c:pt idx="1163">
                  <c:v>43618.064976793983</c:v>
                </c:pt>
                <c:pt idx="1164">
                  <c:v>43618.075393460647</c:v>
                </c:pt>
                <c:pt idx="1165">
                  <c:v>43618.085810127312</c:v>
                </c:pt>
                <c:pt idx="1166">
                  <c:v>43618.096226793983</c:v>
                </c:pt>
                <c:pt idx="1167">
                  <c:v>43618.106643460647</c:v>
                </c:pt>
                <c:pt idx="1168">
                  <c:v>43618.117060127312</c:v>
                </c:pt>
                <c:pt idx="1169">
                  <c:v>43618.127476793983</c:v>
                </c:pt>
                <c:pt idx="1170">
                  <c:v>43618.137893460647</c:v>
                </c:pt>
                <c:pt idx="1171">
                  <c:v>43618.148310127312</c:v>
                </c:pt>
                <c:pt idx="1172">
                  <c:v>43618.158726793983</c:v>
                </c:pt>
                <c:pt idx="1173">
                  <c:v>43618.169143460647</c:v>
                </c:pt>
                <c:pt idx="1174">
                  <c:v>43618.179560127312</c:v>
                </c:pt>
                <c:pt idx="1175">
                  <c:v>43618.189976793983</c:v>
                </c:pt>
                <c:pt idx="1176">
                  <c:v>43618.200393460647</c:v>
                </c:pt>
                <c:pt idx="1177">
                  <c:v>43618.210810127312</c:v>
                </c:pt>
                <c:pt idx="1178">
                  <c:v>43618.221226793983</c:v>
                </c:pt>
                <c:pt idx="1179">
                  <c:v>43618.231643460647</c:v>
                </c:pt>
                <c:pt idx="1180">
                  <c:v>43618.242060127312</c:v>
                </c:pt>
                <c:pt idx="1181">
                  <c:v>43618.252476793983</c:v>
                </c:pt>
                <c:pt idx="1182">
                  <c:v>43618.262893460647</c:v>
                </c:pt>
                <c:pt idx="1183">
                  <c:v>43618.273310127312</c:v>
                </c:pt>
                <c:pt idx="1184">
                  <c:v>43618.283726793983</c:v>
                </c:pt>
                <c:pt idx="1185">
                  <c:v>43618.294143460647</c:v>
                </c:pt>
                <c:pt idx="1186">
                  <c:v>43618.304560127312</c:v>
                </c:pt>
                <c:pt idx="1187">
                  <c:v>43618.314976793983</c:v>
                </c:pt>
                <c:pt idx="1188">
                  <c:v>43618.325393460647</c:v>
                </c:pt>
                <c:pt idx="1189">
                  <c:v>43618.335810127312</c:v>
                </c:pt>
                <c:pt idx="1190">
                  <c:v>43618.346226793983</c:v>
                </c:pt>
                <c:pt idx="1191">
                  <c:v>43618.356643460647</c:v>
                </c:pt>
                <c:pt idx="1192">
                  <c:v>43618.367060127312</c:v>
                </c:pt>
                <c:pt idx="1193">
                  <c:v>43618.377476793983</c:v>
                </c:pt>
                <c:pt idx="1194">
                  <c:v>43618.387893460647</c:v>
                </c:pt>
                <c:pt idx="1195">
                  <c:v>43618.398310127312</c:v>
                </c:pt>
                <c:pt idx="1196">
                  <c:v>43618.408726793983</c:v>
                </c:pt>
                <c:pt idx="1197">
                  <c:v>43618.419143460647</c:v>
                </c:pt>
                <c:pt idx="1198">
                  <c:v>43618.429560127312</c:v>
                </c:pt>
                <c:pt idx="1199">
                  <c:v>43618.439976793983</c:v>
                </c:pt>
                <c:pt idx="1200">
                  <c:v>43618.450393460647</c:v>
                </c:pt>
                <c:pt idx="1201">
                  <c:v>43618.460810127312</c:v>
                </c:pt>
                <c:pt idx="1202">
                  <c:v>43618.471226793983</c:v>
                </c:pt>
                <c:pt idx="1203">
                  <c:v>43618.481643460647</c:v>
                </c:pt>
                <c:pt idx="1204">
                  <c:v>43618.492060127312</c:v>
                </c:pt>
                <c:pt idx="1205">
                  <c:v>43618.502476793983</c:v>
                </c:pt>
                <c:pt idx="1206">
                  <c:v>43618.512893460647</c:v>
                </c:pt>
                <c:pt idx="1207">
                  <c:v>43618.523310127312</c:v>
                </c:pt>
                <c:pt idx="1208">
                  <c:v>43618.533726793983</c:v>
                </c:pt>
                <c:pt idx="1209">
                  <c:v>43618.544143460647</c:v>
                </c:pt>
                <c:pt idx="1210">
                  <c:v>43618.554560127312</c:v>
                </c:pt>
                <c:pt idx="1211">
                  <c:v>43618.564976793983</c:v>
                </c:pt>
                <c:pt idx="1212">
                  <c:v>43618.575393460647</c:v>
                </c:pt>
                <c:pt idx="1213">
                  <c:v>43618.585810127312</c:v>
                </c:pt>
                <c:pt idx="1214">
                  <c:v>43618.596226793983</c:v>
                </c:pt>
                <c:pt idx="1215">
                  <c:v>43618.606643460647</c:v>
                </c:pt>
                <c:pt idx="1216">
                  <c:v>43618.617060127312</c:v>
                </c:pt>
                <c:pt idx="1217">
                  <c:v>43618.627476793983</c:v>
                </c:pt>
                <c:pt idx="1218">
                  <c:v>43618.637893460647</c:v>
                </c:pt>
                <c:pt idx="1219">
                  <c:v>43618.648310127312</c:v>
                </c:pt>
                <c:pt idx="1220">
                  <c:v>43618.658726793983</c:v>
                </c:pt>
                <c:pt idx="1221">
                  <c:v>43618.700393460647</c:v>
                </c:pt>
                <c:pt idx="1222">
                  <c:v>43618.710810127312</c:v>
                </c:pt>
                <c:pt idx="1223">
                  <c:v>43618.721226793983</c:v>
                </c:pt>
                <c:pt idx="1224">
                  <c:v>43618.731643460647</c:v>
                </c:pt>
                <c:pt idx="1225">
                  <c:v>43618.742060127312</c:v>
                </c:pt>
                <c:pt idx="1226">
                  <c:v>43618.752476793983</c:v>
                </c:pt>
                <c:pt idx="1227">
                  <c:v>43618.762893460647</c:v>
                </c:pt>
                <c:pt idx="1228">
                  <c:v>43618.773310127312</c:v>
                </c:pt>
                <c:pt idx="1229">
                  <c:v>43618.783726793983</c:v>
                </c:pt>
                <c:pt idx="1230">
                  <c:v>43618.794143460647</c:v>
                </c:pt>
                <c:pt idx="1231">
                  <c:v>43618.804560127312</c:v>
                </c:pt>
                <c:pt idx="1232">
                  <c:v>43618.814976793983</c:v>
                </c:pt>
                <c:pt idx="1233">
                  <c:v>43618.825393460647</c:v>
                </c:pt>
                <c:pt idx="1234">
                  <c:v>43618.835810127312</c:v>
                </c:pt>
                <c:pt idx="1235">
                  <c:v>43618.856643460647</c:v>
                </c:pt>
                <c:pt idx="1236">
                  <c:v>43618.867060127312</c:v>
                </c:pt>
                <c:pt idx="1237">
                  <c:v>43618.877476793983</c:v>
                </c:pt>
                <c:pt idx="1238">
                  <c:v>43618.887893460647</c:v>
                </c:pt>
                <c:pt idx="1239">
                  <c:v>43618.898310127312</c:v>
                </c:pt>
                <c:pt idx="1240">
                  <c:v>43618.908726793983</c:v>
                </c:pt>
                <c:pt idx="1241">
                  <c:v>43618.929560127312</c:v>
                </c:pt>
                <c:pt idx="1242">
                  <c:v>43618.939976793983</c:v>
                </c:pt>
                <c:pt idx="1243">
                  <c:v>43618.950393460647</c:v>
                </c:pt>
                <c:pt idx="1244">
                  <c:v>43618.960810127312</c:v>
                </c:pt>
                <c:pt idx="1245">
                  <c:v>43618.971226793983</c:v>
                </c:pt>
                <c:pt idx="1246">
                  <c:v>43618.981643460647</c:v>
                </c:pt>
                <c:pt idx="1247">
                  <c:v>43618.992060127312</c:v>
                </c:pt>
                <c:pt idx="1248">
                  <c:v>43619.002476793983</c:v>
                </c:pt>
                <c:pt idx="1249">
                  <c:v>43619.012893460647</c:v>
                </c:pt>
                <c:pt idx="1250">
                  <c:v>43619.023310127312</c:v>
                </c:pt>
                <c:pt idx="1251">
                  <c:v>43619.033726793983</c:v>
                </c:pt>
                <c:pt idx="1252">
                  <c:v>43619.044143460647</c:v>
                </c:pt>
                <c:pt idx="1253">
                  <c:v>43619.054560127312</c:v>
                </c:pt>
                <c:pt idx="1254">
                  <c:v>43619.064976793983</c:v>
                </c:pt>
                <c:pt idx="1255">
                  <c:v>43619.075393460647</c:v>
                </c:pt>
                <c:pt idx="1256">
                  <c:v>43619.085810127312</c:v>
                </c:pt>
                <c:pt idx="1257">
                  <c:v>43619.096226793983</c:v>
                </c:pt>
                <c:pt idx="1258">
                  <c:v>43619.106643460647</c:v>
                </c:pt>
                <c:pt idx="1259">
                  <c:v>43619.117060127312</c:v>
                </c:pt>
                <c:pt idx="1260">
                  <c:v>43619.127476793983</c:v>
                </c:pt>
                <c:pt idx="1261">
                  <c:v>43619.137893460647</c:v>
                </c:pt>
                <c:pt idx="1262">
                  <c:v>43619.148310127312</c:v>
                </c:pt>
                <c:pt idx="1263">
                  <c:v>43619.158726793983</c:v>
                </c:pt>
                <c:pt idx="1264">
                  <c:v>43619.169143460647</c:v>
                </c:pt>
                <c:pt idx="1265">
                  <c:v>43619.179560127312</c:v>
                </c:pt>
                <c:pt idx="1266">
                  <c:v>43619.189976793983</c:v>
                </c:pt>
                <c:pt idx="1267">
                  <c:v>43619.200393460647</c:v>
                </c:pt>
                <c:pt idx="1268">
                  <c:v>43619.210810127312</c:v>
                </c:pt>
                <c:pt idx="1269">
                  <c:v>43619.221226793983</c:v>
                </c:pt>
                <c:pt idx="1270">
                  <c:v>43619.231643460647</c:v>
                </c:pt>
                <c:pt idx="1271">
                  <c:v>43619.242060127312</c:v>
                </c:pt>
                <c:pt idx="1272">
                  <c:v>43619.252476793983</c:v>
                </c:pt>
                <c:pt idx="1273">
                  <c:v>43619.262893460647</c:v>
                </c:pt>
                <c:pt idx="1274">
                  <c:v>43619.273310127312</c:v>
                </c:pt>
                <c:pt idx="1275">
                  <c:v>43619.283726793983</c:v>
                </c:pt>
                <c:pt idx="1276">
                  <c:v>43619.294143460647</c:v>
                </c:pt>
                <c:pt idx="1277">
                  <c:v>43619.304560127312</c:v>
                </c:pt>
                <c:pt idx="1278">
                  <c:v>43619.314976793983</c:v>
                </c:pt>
                <c:pt idx="1279">
                  <c:v>43619.325393460647</c:v>
                </c:pt>
                <c:pt idx="1280">
                  <c:v>43619.335810127312</c:v>
                </c:pt>
                <c:pt idx="1281">
                  <c:v>43619.346226793983</c:v>
                </c:pt>
                <c:pt idx="1282">
                  <c:v>43619.367060127312</c:v>
                </c:pt>
                <c:pt idx="1283">
                  <c:v>43619.387893460647</c:v>
                </c:pt>
                <c:pt idx="1284">
                  <c:v>43619.398310127312</c:v>
                </c:pt>
                <c:pt idx="1285">
                  <c:v>43619.408726793983</c:v>
                </c:pt>
                <c:pt idx="1286">
                  <c:v>43619.419143460647</c:v>
                </c:pt>
                <c:pt idx="1287">
                  <c:v>43619.429560127312</c:v>
                </c:pt>
                <c:pt idx="1288">
                  <c:v>43619.439976793983</c:v>
                </c:pt>
                <c:pt idx="1289">
                  <c:v>43619.450393460647</c:v>
                </c:pt>
                <c:pt idx="1290">
                  <c:v>43619.460810127312</c:v>
                </c:pt>
                <c:pt idx="1291">
                  <c:v>43619.471226793983</c:v>
                </c:pt>
                <c:pt idx="1292">
                  <c:v>43619.481643460647</c:v>
                </c:pt>
                <c:pt idx="1293">
                  <c:v>43619.492060127312</c:v>
                </c:pt>
                <c:pt idx="1294">
                  <c:v>43619.502476793983</c:v>
                </c:pt>
                <c:pt idx="1295">
                  <c:v>43619.512893460647</c:v>
                </c:pt>
                <c:pt idx="1296">
                  <c:v>43619.523310127312</c:v>
                </c:pt>
                <c:pt idx="1297">
                  <c:v>43619.533726793983</c:v>
                </c:pt>
                <c:pt idx="1298">
                  <c:v>43619.544143460647</c:v>
                </c:pt>
                <c:pt idx="1299">
                  <c:v>43619.554560127312</c:v>
                </c:pt>
                <c:pt idx="1300">
                  <c:v>43619.564976793983</c:v>
                </c:pt>
                <c:pt idx="1301">
                  <c:v>43619.575393460647</c:v>
                </c:pt>
                <c:pt idx="1302">
                  <c:v>43619.585810127312</c:v>
                </c:pt>
                <c:pt idx="1303">
                  <c:v>43619.596226793983</c:v>
                </c:pt>
                <c:pt idx="1304">
                  <c:v>43619.606643460647</c:v>
                </c:pt>
                <c:pt idx="1305">
                  <c:v>43619.617060127312</c:v>
                </c:pt>
                <c:pt idx="1306">
                  <c:v>43619.627476793983</c:v>
                </c:pt>
                <c:pt idx="1307">
                  <c:v>43619.637893460647</c:v>
                </c:pt>
                <c:pt idx="1308">
                  <c:v>43619.648310127312</c:v>
                </c:pt>
                <c:pt idx="1309">
                  <c:v>43619.658726793983</c:v>
                </c:pt>
                <c:pt idx="1310">
                  <c:v>43619.669143460647</c:v>
                </c:pt>
                <c:pt idx="1311">
                  <c:v>43619.679560127312</c:v>
                </c:pt>
                <c:pt idx="1312">
                  <c:v>43619.689976793983</c:v>
                </c:pt>
                <c:pt idx="1313">
                  <c:v>43619.700393460647</c:v>
                </c:pt>
                <c:pt idx="1314">
                  <c:v>43619.710810127312</c:v>
                </c:pt>
                <c:pt idx="1315">
                  <c:v>43619.721226793983</c:v>
                </c:pt>
                <c:pt idx="1316">
                  <c:v>43619.731643460647</c:v>
                </c:pt>
                <c:pt idx="1317">
                  <c:v>43619.742060127312</c:v>
                </c:pt>
                <c:pt idx="1318">
                  <c:v>43619.752476793983</c:v>
                </c:pt>
                <c:pt idx="1319">
                  <c:v>43619.762893460647</c:v>
                </c:pt>
                <c:pt idx="1320">
                  <c:v>43619.773310127312</c:v>
                </c:pt>
                <c:pt idx="1321">
                  <c:v>43619.783726793983</c:v>
                </c:pt>
                <c:pt idx="1322">
                  <c:v>43619.794143460647</c:v>
                </c:pt>
                <c:pt idx="1323">
                  <c:v>43619.804560127312</c:v>
                </c:pt>
                <c:pt idx="1324">
                  <c:v>43619.814976793983</c:v>
                </c:pt>
                <c:pt idx="1325">
                  <c:v>43619.825393460647</c:v>
                </c:pt>
                <c:pt idx="1326">
                  <c:v>43619.835810127312</c:v>
                </c:pt>
                <c:pt idx="1327">
                  <c:v>43619.846226793983</c:v>
                </c:pt>
                <c:pt idx="1328">
                  <c:v>43619.856643460647</c:v>
                </c:pt>
                <c:pt idx="1329">
                  <c:v>43619.867060127312</c:v>
                </c:pt>
                <c:pt idx="1330">
                  <c:v>43619.877476793983</c:v>
                </c:pt>
                <c:pt idx="1331">
                  <c:v>43619.887893460647</c:v>
                </c:pt>
                <c:pt idx="1332">
                  <c:v>43619.898310127312</c:v>
                </c:pt>
                <c:pt idx="1333">
                  <c:v>43619.908726793983</c:v>
                </c:pt>
                <c:pt idx="1334">
                  <c:v>43619.919143460647</c:v>
                </c:pt>
                <c:pt idx="1335">
                  <c:v>43619.929560127312</c:v>
                </c:pt>
                <c:pt idx="1336">
                  <c:v>43619.939976793983</c:v>
                </c:pt>
                <c:pt idx="1337">
                  <c:v>43619.950393460647</c:v>
                </c:pt>
                <c:pt idx="1338">
                  <c:v>43619.960810127312</c:v>
                </c:pt>
                <c:pt idx="1339">
                  <c:v>43619.971226793983</c:v>
                </c:pt>
                <c:pt idx="1340">
                  <c:v>43619.981643460647</c:v>
                </c:pt>
                <c:pt idx="1341">
                  <c:v>43619.992060127312</c:v>
                </c:pt>
                <c:pt idx="1342">
                  <c:v>43620.002476793983</c:v>
                </c:pt>
                <c:pt idx="1343">
                  <c:v>43620.012893460647</c:v>
                </c:pt>
                <c:pt idx="1344">
                  <c:v>43620.023310127312</c:v>
                </c:pt>
                <c:pt idx="1345">
                  <c:v>43620.033726793983</c:v>
                </c:pt>
                <c:pt idx="1346">
                  <c:v>43620.044143460647</c:v>
                </c:pt>
                <c:pt idx="1347">
                  <c:v>43620.054560127312</c:v>
                </c:pt>
                <c:pt idx="1348">
                  <c:v>43620.064976793983</c:v>
                </c:pt>
                <c:pt idx="1349">
                  <c:v>43620.075393460647</c:v>
                </c:pt>
                <c:pt idx="1350">
                  <c:v>43620.085810127312</c:v>
                </c:pt>
                <c:pt idx="1351">
                  <c:v>43620.096226793983</c:v>
                </c:pt>
                <c:pt idx="1352">
                  <c:v>43620.106643460647</c:v>
                </c:pt>
                <c:pt idx="1353">
                  <c:v>43620.117060127312</c:v>
                </c:pt>
                <c:pt idx="1354">
                  <c:v>43620.127476793983</c:v>
                </c:pt>
                <c:pt idx="1355">
                  <c:v>43620.137893460647</c:v>
                </c:pt>
                <c:pt idx="1356">
                  <c:v>43620.148310127312</c:v>
                </c:pt>
                <c:pt idx="1357">
                  <c:v>43620.158726793983</c:v>
                </c:pt>
                <c:pt idx="1358">
                  <c:v>43620.169143460647</c:v>
                </c:pt>
                <c:pt idx="1359">
                  <c:v>43620.179560127312</c:v>
                </c:pt>
                <c:pt idx="1360">
                  <c:v>43620.189976793983</c:v>
                </c:pt>
                <c:pt idx="1361">
                  <c:v>43620.200393460647</c:v>
                </c:pt>
                <c:pt idx="1362">
                  <c:v>43620.210810127312</c:v>
                </c:pt>
                <c:pt idx="1363">
                  <c:v>43620.221226793983</c:v>
                </c:pt>
                <c:pt idx="1364">
                  <c:v>43620.231643460647</c:v>
                </c:pt>
                <c:pt idx="1365">
                  <c:v>43620.242060127312</c:v>
                </c:pt>
                <c:pt idx="1366">
                  <c:v>43620.252476793983</c:v>
                </c:pt>
                <c:pt idx="1367">
                  <c:v>43620.262893460647</c:v>
                </c:pt>
                <c:pt idx="1368">
                  <c:v>43620.273310127312</c:v>
                </c:pt>
                <c:pt idx="1369">
                  <c:v>43620.283726793983</c:v>
                </c:pt>
                <c:pt idx="1370">
                  <c:v>43620.294143460647</c:v>
                </c:pt>
                <c:pt idx="1371">
                  <c:v>43620.304560127312</c:v>
                </c:pt>
                <c:pt idx="1372">
                  <c:v>43620.314976793983</c:v>
                </c:pt>
                <c:pt idx="1373">
                  <c:v>43620.325393460647</c:v>
                </c:pt>
                <c:pt idx="1374">
                  <c:v>43620.335810127312</c:v>
                </c:pt>
                <c:pt idx="1375">
                  <c:v>43620.346226793983</c:v>
                </c:pt>
                <c:pt idx="1376">
                  <c:v>43620.356643460647</c:v>
                </c:pt>
                <c:pt idx="1377">
                  <c:v>43620.367060127312</c:v>
                </c:pt>
                <c:pt idx="1378">
                  <c:v>43620.377476793983</c:v>
                </c:pt>
                <c:pt idx="1379">
                  <c:v>43620.387893460647</c:v>
                </c:pt>
                <c:pt idx="1380">
                  <c:v>43620.398310127312</c:v>
                </c:pt>
                <c:pt idx="1381">
                  <c:v>43620.408726793983</c:v>
                </c:pt>
                <c:pt idx="1382">
                  <c:v>43620.419143460647</c:v>
                </c:pt>
                <c:pt idx="1383">
                  <c:v>43620.429560127312</c:v>
                </c:pt>
                <c:pt idx="1384">
                  <c:v>43620.439976793983</c:v>
                </c:pt>
                <c:pt idx="1385">
                  <c:v>43620.450393460647</c:v>
                </c:pt>
                <c:pt idx="1386">
                  <c:v>43620.460810127312</c:v>
                </c:pt>
                <c:pt idx="1387">
                  <c:v>43620.471226793983</c:v>
                </c:pt>
                <c:pt idx="1388">
                  <c:v>43620.481643460647</c:v>
                </c:pt>
                <c:pt idx="1389">
                  <c:v>43620.492060127312</c:v>
                </c:pt>
                <c:pt idx="1390">
                  <c:v>43620.502476793983</c:v>
                </c:pt>
                <c:pt idx="1391">
                  <c:v>43620.512893460647</c:v>
                </c:pt>
                <c:pt idx="1392">
                  <c:v>43620.523310127312</c:v>
                </c:pt>
                <c:pt idx="1393">
                  <c:v>43620.533726793983</c:v>
                </c:pt>
                <c:pt idx="1394">
                  <c:v>43620.544143460647</c:v>
                </c:pt>
                <c:pt idx="1395">
                  <c:v>43620.554560127312</c:v>
                </c:pt>
                <c:pt idx="1396">
                  <c:v>43620.564976793983</c:v>
                </c:pt>
                <c:pt idx="1397">
                  <c:v>43620.575393460647</c:v>
                </c:pt>
                <c:pt idx="1398">
                  <c:v>43620.585810127312</c:v>
                </c:pt>
                <c:pt idx="1399">
                  <c:v>43620.596226793983</c:v>
                </c:pt>
                <c:pt idx="1400">
                  <c:v>43620.606643460647</c:v>
                </c:pt>
                <c:pt idx="1401">
                  <c:v>43620.617060127312</c:v>
                </c:pt>
                <c:pt idx="1402">
                  <c:v>43620.627476793983</c:v>
                </c:pt>
                <c:pt idx="1403">
                  <c:v>43620.637893460647</c:v>
                </c:pt>
                <c:pt idx="1404">
                  <c:v>43620.648310127312</c:v>
                </c:pt>
                <c:pt idx="1405">
                  <c:v>43620.658726793983</c:v>
                </c:pt>
                <c:pt idx="1406">
                  <c:v>43620.669143460647</c:v>
                </c:pt>
                <c:pt idx="1407">
                  <c:v>43620.679560127312</c:v>
                </c:pt>
                <c:pt idx="1408">
                  <c:v>43620.689976793983</c:v>
                </c:pt>
                <c:pt idx="1409">
                  <c:v>43620.700393460647</c:v>
                </c:pt>
                <c:pt idx="1410">
                  <c:v>43620.710810127312</c:v>
                </c:pt>
                <c:pt idx="1411">
                  <c:v>43620.721226793983</c:v>
                </c:pt>
                <c:pt idx="1412">
                  <c:v>43620.731643460647</c:v>
                </c:pt>
                <c:pt idx="1413">
                  <c:v>43620.742060127312</c:v>
                </c:pt>
                <c:pt idx="1414">
                  <c:v>43620.752476793983</c:v>
                </c:pt>
                <c:pt idx="1415">
                  <c:v>43620.768622685187</c:v>
                </c:pt>
                <c:pt idx="1416">
                  <c:v>43620.779039351852</c:v>
                </c:pt>
                <c:pt idx="1417">
                  <c:v>43620.789455902777</c:v>
                </c:pt>
                <c:pt idx="1418">
                  <c:v>43620.799872511576</c:v>
                </c:pt>
                <c:pt idx="1419">
                  <c:v>43620.810289120367</c:v>
                </c:pt>
                <c:pt idx="1420">
                  <c:v>43620.820705729166</c:v>
                </c:pt>
                <c:pt idx="1421">
                  <c:v>43620.831122337964</c:v>
                </c:pt>
                <c:pt idx="1422">
                  <c:v>43620.841538946763</c:v>
                </c:pt>
                <c:pt idx="1423">
                  <c:v>43620.851955555554</c:v>
                </c:pt>
                <c:pt idx="1424">
                  <c:v>43620.862372164353</c:v>
                </c:pt>
                <c:pt idx="1425">
                  <c:v>43620.872788773151</c:v>
                </c:pt>
                <c:pt idx="1426">
                  <c:v>43620.883205381942</c:v>
                </c:pt>
                <c:pt idx="1427">
                  <c:v>43620.893621990741</c:v>
                </c:pt>
                <c:pt idx="1428">
                  <c:v>43620.904038599539</c:v>
                </c:pt>
                <c:pt idx="1429">
                  <c:v>43620.914455208331</c:v>
                </c:pt>
                <c:pt idx="1430">
                  <c:v>43620.924871817129</c:v>
                </c:pt>
                <c:pt idx="1431">
                  <c:v>43620.935288425928</c:v>
                </c:pt>
                <c:pt idx="1432">
                  <c:v>43620.945705034719</c:v>
                </c:pt>
                <c:pt idx="1433">
                  <c:v>43620.956121643518</c:v>
                </c:pt>
                <c:pt idx="1434">
                  <c:v>43620.966538252316</c:v>
                </c:pt>
                <c:pt idx="1435">
                  <c:v>43620.976954861108</c:v>
                </c:pt>
                <c:pt idx="1436">
                  <c:v>43620.987371469906</c:v>
                </c:pt>
                <c:pt idx="1437">
                  <c:v>43620.997788078705</c:v>
                </c:pt>
                <c:pt idx="1438">
                  <c:v>43621.008204687503</c:v>
                </c:pt>
                <c:pt idx="1439">
                  <c:v>43621.018621296294</c:v>
                </c:pt>
                <c:pt idx="1440">
                  <c:v>43621.029037905093</c:v>
                </c:pt>
                <c:pt idx="1441">
                  <c:v>43621.039454513892</c:v>
                </c:pt>
                <c:pt idx="1442">
                  <c:v>43621.049871122683</c:v>
                </c:pt>
                <c:pt idx="1443">
                  <c:v>43621.060287731481</c:v>
                </c:pt>
                <c:pt idx="1444">
                  <c:v>43621.07070434028</c:v>
                </c:pt>
                <c:pt idx="1445">
                  <c:v>43621.081120949071</c:v>
                </c:pt>
                <c:pt idx="1446">
                  <c:v>43621.09153755787</c:v>
                </c:pt>
                <c:pt idx="1447">
                  <c:v>43621.101954166668</c:v>
                </c:pt>
                <c:pt idx="1448">
                  <c:v>43621.11237077546</c:v>
                </c:pt>
                <c:pt idx="1449">
                  <c:v>43621.122787384258</c:v>
                </c:pt>
                <c:pt idx="1450">
                  <c:v>43621.133203993057</c:v>
                </c:pt>
                <c:pt idx="1451">
                  <c:v>43621.143620601855</c:v>
                </c:pt>
                <c:pt idx="1452">
                  <c:v>43621.154037210646</c:v>
                </c:pt>
                <c:pt idx="1453">
                  <c:v>43621.164453819445</c:v>
                </c:pt>
                <c:pt idx="1454">
                  <c:v>43621.174870428244</c:v>
                </c:pt>
                <c:pt idx="1455">
                  <c:v>43621.185287037035</c:v>
                </c:pt>
                <c:pt idx="1456">
                  <c:v>43621.195703645833</c:v>
                </c:pt>
                <c:pt idx="1457">
                  <c:v>43621.206120254632</c:v>
                </c:pt>
                <c:pt idx="1458">
                  <c:v>43621.216536863423</c:v>
                </c:pt>
                <c:pt idx="1459">
                  <c:v>43621.226953472222</c:v>
                </c:pt>
                <c:pt idx="1460">
                  <c:v>43621.23737008102</c:v>
                </c:pt>
                <c:pt idx="1461">
                  <c:v>43621.247786689812</c:v>
                </c:pt>
                <c:pt idx="1462">
                  <c:v>43621.25820329861</c:v>
                </c:pt>
                <c:pt idx="1463">
                  <c:v>43621.268619907409</c:v>
                </c:pt>
                <c:pt idx="1464">
                  <c:v>43621.279036516207</c:v>
                </c:pt>
                <c:pt idx="1465">
                  <c:v>43621.289453124999</c:v>
                </c:pt>
                <c:pt idx="1466">
                  <c:v>43621.299869733797</c:v>
                </c:pt>
                <c:pt idx="1467">
                  <c:v>43621.310286342596</c:v>
                </c:pt>
                <c:pt idx="1468">
                  <c:v>43621.320702951387</c:v>
                </c:pt>
                <c:pt idx="1469">
                  <c:v>43621.331119560185</c:v>
                </c:pt>
                <c:pt idx="1470">
                  <c:v>43621.341536168984</c:v>
                </c:pt>
                <c:pt idx="1471">
                  <c:v>43621.351952777775</c:v>
                </c:pt>
                <c:pt idx="1472">
                  <c:v>43621.362369386574</c:v>
                </c:pt>
                <c:pt idx="1473">
                  <c:v>43621.372785995372</c:v>
                </c:pt>
                <c:pt idx="1474">
                  <c:v>43621.383202604164</c:v>
                </c:pt>
                <c:pt idx="1475">
                  <c:v>43621.393619212962</c:v>
                </c:pt>
                <c:pt idx="1476">
                  <c:v>43621.404035821761</c:v>
                </c:pt>
                <c:pt idx="1477">
                  <c:v>43621.414452430552</c:v>
                </c:pt>
                <c:pt idx="1478">
                  <c:v>43621.424869039351</c:v>
                </c:pt>
                <c:pt idx="1479">
                  <c:v>43621.435285648149</c:v>
                </c:pt>
                <c:pt idx="1480">
                  <c:v>43621.445702256948</c:v>
                </c:pt>
                <c:pt idx="1481">
                  <c:v>43621.456118865739</c:v>
                </c:pt>
                <c:pt idx="1482">
                  <c:v>43621.466535474538</c:v>
                </c:pt>
                <c:pt idx="1483">
                  <c:v>43621.476952083336</c:v>
                </c:pt>
                <c:pt idx="1484">
                  <c:v>43621.487368692127</c:v>
                </c:pt>
                <c:pt idx="1485">
                  <c:v>43621.497785300926</c:v>
                </c:pt>
                <c:pt idx="1486">
                  <c:v>43621.508201909724</c:v>
                </c:pt>
                <c:pt idx="1487">
                  <c:v>43621.518618518516</c:v>
                </c:pt>
                <c:pt idx="1488">
                  <c:v>43621.529035127314</c:v>
                </c:pt>
                <c:pt idx="1489">
                  <c:v>43621.539451736113</c:v>
                </c:pt>
                <c:pt idx="1490">
                  <c:v>43621.549868344904</c:v>
                </c:pt>
                <c:pt idx="1491">
                  <c:v>43621.560284953703</c:v>
                </c:pt>
                <c:pt idx="1492">
                  <c:v>43621.570701562501</c:v>
                </c:pt>
                <c:pt idx="1493">
                  <c:v>43621.5811181713</c:v>
                </c:pt>
                <c:pt idx="1494">
                  <c:v>43621.591534780091</c:v>
                </c:pt>
                <c:pt idx="1495">
                  <c:v>43621.60195138889</c:v>
                </c:pt>
                <c:pt idx="1496">
                  <c:v>43621.612367997688</c:v>
                </c:pt>
                <c:pt idx="1497">
                  <c:v>43621.622784606479</c:v>
                </c:pt>
                <c:pt idx="1498">
                  <c:v>43621.633201215278</c:v>
                </c:pt>
                <c:pt idx="1499">
                  <c:v>43621.643617824077</c:v>
                </c:pt>
                <c:pt idx="1500">
                  <c:v>43621.654034432868</c:v>
                </c:pt>
                <c:pt idx="1501">
                  <c:v>43621.664451041666</c:v>
                </c:pt>
                <c:pt idx="1502">
                  <c:v>43621.674867650465</c:v>
                </c:pt>
                <c:pt idx="1503">
                  <c:v>43621.685284259256</c:v>
                </c:pt>
                <c:pt idx="1504">
                  <c:v>43621.695700868055</c:v>
                </c:pt>
                <c:pt idx="1505">
                  <c:v>43621.706117476853</c:v>
                </c:pt>
                <c:pt idx="1506">
                  <c:v>43621.716534085645</c:v>
                </c:pt>
                <c:pt idx="1507">
                  <c:v>43621.726950694443</c:v>
                </c:pt>
                <c:pt idx="1508">
                  <c:v>43621.737367303242</c:v>
                </c:pt>
                <c:pt idx="1509">
                  <c:v>43621.74778391204</c:v>
                </c:pt>
                <c:pt idx="1510">
                  <c:v>43621.758200520831</c:v>
                </c:pt>
                <c:pt idx="1511">
                  <c:v>43621.76861712963</c:v>
                </c:pt>
                <c:pt idx="1512">
                  <c:v>43621.779033738429</c:v>
                </c:pt>
                <c:pt idx="1513">
                  <c:v>43621.78945034722</c:v>
                </c:pt>
                <c:pt idx="1514">
                  <c:v>43621.799866956018</c:v>
                </c:pt>
                <c:pt idx="1515">
                  <c:v>43621.810283564817</c:v>
                </c:pt>
                <c:pt idx="1516">
                  <c:v>43621.820700173608</c:v>
                </c:pt>
                <c:pt idx="1517">
                  <c:v>43621.831116782407</c:v>
                </c:pt>
                <c:pt idx="1518">
                  <c:v>43621.841533391205</c:v>
                </c:pt>
                <c:pt idx="1519">
                  <c:v>43621.851949999997</c:v>
                </c:pt>
                <c:pt idx="1520">
                  <c:v>43621.862366608795</c:v>
                </c:pt>
                <c:pt idx="1521">
                  <c:v>43621.872783217594</c:v>
                </c:pt>
                <c:pt idx="1522">
                  <c:v>43621.883199826392</c:v>
                </c:pt>
                <c:pt idx="1523">
                  <c:v>43621.893616435184</c:v>
                </c:pt>
                <c:pt idx="1524">
                  <c:v>43621.904033043982</c:v>
                </c:pt>
                <c:pt idx="1525">
                  <c:v>43621.914449652781</c:v>
                </c:pt>
                <c:pt idx="1526">
                  <c:v>43621.924866261572</c:v>
                </c:pt>
                <c:pt idx="1527">
                  <c:v>43621.93528287037</c:v>
                </c:pt>
                <c:pt idx="1528">
                  <c:v>43621.945699479169</c:v>
                </c:pt>
                <c:pt idx="1529">
                  <c:v>43621.95611608796</c:v>
                </c:pt>
                <c:pt idx="1530">
                  <c:v>43621.966532696759</c:v>
                </c:pt>
                <c:pt idx="1531">
                  <c:v>43621.976949305557</c:v>
                </c:pt>
                <c:pt idx="1532">
                  <c:v>43621.987365914349</c:v>
                </c:pt>
                <c:pt idx="1533">
                  <c:v>43621.997782523147</c:v>
                </c:pt>
                <c:pt idx="1534">
                  <c:v>43622.008199131946</c:v>
                </c:pt>
                <c:pt idx="1535">
                  <c:v>43622.018615740744</c:v>
                </c:pt>
                <c:pt idx="1536">
                  <c:v>43622.029032349536</c:v>
                </c:pt>
                <c:pt idx="1537">
                  <c:v>43622.039448958334</c:v>
                </c:pt>
                <c:pt idx="1538">
                  <c:v>43622.049865567133</c:v>
                </c:pt>
                <c:pt idx="1539">
                  <c:v>43622.060282175924</c:v>
                </c:pt>
                <c:pt idx="1540">
                  <c:v>43622.070698784722</c:v>
                </c:pt>
                <c:pt idx="1541">
                  <c:v>43622.081115393521</c:v>
                </c:pt>
                <c:pt idx="1542">
                  <c:v>43622.091532002312</c:v>
                </c:pt>
                <c:pt idx="1543">
                  <c:v>43622.101948611111</c:v>
                </c:pt>
                <c:pt idx="1544">
                  <c:v>43622.112365219909</c:v>
                </c:pt>
                <c:pt idx="1545">
                  <c:v>43622.122781828701</c:v>
                </c:pt>
                <c:pt idx="1546">
                  <c:v>43622.133198437499</c:v>
                </c:pt>
                <c:pt idx="1547">
                  <c:v>43622.143615046298</c:v>
                </c:pt>
                <c:pt idx="1548">
                  <c:v>43622.154031655089</c:v>
                </c:pt>
                <c:pt idx="1549">
                  <c:v>43622.164448263888</c:v>
                </c:pt>
                <c:pt idx="1550">
                  <c:v>43622.174864872686</c:v>
                </c:pt>
                <c:pt idx="1551">
                  <c:v>43622.185281481485</c:v>
                </c:pt>
                <c:pt idx="1552">
                  <c:v>43622.195698090276</c:v>
                </c:pt>
                <c:pt idx="1553">
                  <c:v>43622.206114699075</c:v>
                </c:pt>
                <c:pt idx="1554">
                  <c:v>43622.216531307873</c:v>
                </c:pt>
                <c:pt idx="1555">
                  <c:v>43622.226947916664</c:v>
                </c:pt>
                <c:pt idx="1556">
                  <c:v>43622.237364525463</c:v>
                </c:pt>
                <c:pt idx="1557">
                  <c:v>43622.247781134261</c:v>
                </c:pt>
                <c:pt idx="1558">
                  <c:v>43622.258197743053</c:v>
                </c:pt>
                <c:pt idx="1559">
                  <c:v>43622.268614351851</c:v>
                </c:pt>
                <c:pt idx="1560">
                  <c:v>43622.27903096065</c:v>
                </c:pt>
                <c:pt idx="1561">
                  <c:v>43622.289447569441</c:v>
                </c:pt>
                <c:pt idx="1562">
                  <c:v>43622.29986417824</c:v>
                </c:pt>
                <c:pt idx="1563">
                  <c:v>43622.310280787038</c:v>
                </c:pt>
                <c:pt idx="1564">
                  <c:v>43622.320697395837</c:v>
                </c:pt>
                <c:pt idx="1565">
                  <c:v>43622.331114004628</c:v>
                </c:pt>
                <c:pt idx="1566">
                  <c:v>43622.341530613427</c:v>
                </c:pt>
                <c:pt idx="1567">
                  <c:v>43622.351947222225</c:v>
                </c:pt>
                <c:pt idx="1568">
                  <c:v>43622.362363831016</c:v>
                </c:pt>
                <c:pt idx="1569">
                  <c:v>43622.372780439815</c:v>
                </c:pt>
                <c:pt idx="1570">
                  <c:v>43622.383197048614</c:v>
                </c:pt>
                <c:pt idx="1571">
                  <c:v>43622.393613657405</c:v>
                </c:pt>
                <c:pt idx="1572">
                  <c:v>43622.404030266203</c:v>
                </c:pt>
                <c:pt idx="1573">
                  <c:v>43622.414446875002</c:v>
                </c:pt>
                <c:pt idx="1574">
                  <c:v>43622.424863483793</c:v>
                </c:pt>
                <c:pt idx="1575">
                  <c:v>43622.435280092592</c:v>
                </c:pt>
                <c:pt idx="1576">
                  <c:v>43622.44569670139</c:v>
                </c:pt>
                <c:pt idx="1577">
                  <c:v>43622.456113310189</c:v>
                </c:pt>
                <c:pt idx="1578">
                  <c:v>43622.46652991898</c:v>
                </c:pt>
                <c:pt idx="1579">
                  <c:v>43622.476946527779</c:v>
                </c:pt>
                <c:pt idx="1580">
                  <c:v>43622.487363136577</c:v>
                </c:pt>
                <c:pt idx="1581">
                  <c:v>43622.497779745368</c:v>
                </c:pt>
                <c:pt idx="1582">
                  <c:v>43622.508196354167</c:v>
                </c:pt>
                <c:pt idx="1583">
                  <c:v>43622.518612962966</c:v>
                </c:pt>
                <c:pt idx="1584">
                  <c:v>43622.529029571757</c:v>
                </c:pt>
                <c:pt idx="1585">
                  <c:v>43622.539446180555</c:v>
                </c:pt>
                <c:pt idx="1586">
                  <c:v>43622.549862789354</c:v>
                </c:pt>
                <c:pt idx="1587">
                  <c:v>43622.560279398145</c:v>
                </c:pt>
                <c:pt idx="1588">
                  <c:v>43622.570696006944</c:v>
                </c:pt>
                <c:pt idx="1589">
                  <c:v>43622.581112615742</c:v>
                </c:pt>
                <c:pt idx="1590">
                  <c:v>43622.591529224534</c:v>
                </c:pt>
                <c:pt idx="1591">
                  <c:v>43622.601945833332</c:v>
                </c:pt>
                <c:pt idx="1592">
                  <c:v>43622.612362442131</c:v>
                </c:pt>
                <c:pt idx="1593">
                  <c:v>43622.622779050929</c:v>
                </c:pt>
                <c:pt idx="1594">
                  <c:v>43622.633195659721</c:v>
                </c:pt>
                <c:pt idx="1595">
                  <c:v>43622.643612268519</c:v>
                </c:pt>
                <c:pt idx="1596">
                  <c:v>43622.654028877318</c:v>
                </c:pt>
                <c:pt idx="1597">
                  <c:v>43622.664445486109</c:v>
                </c:pt>
                <c:pt idx="1598">
                  <c:v>43622.674862094907</c:v>
                </c:pt>
                <c:pt idx="1599">
                  <c:v>43622.685278703706</c:v>
                </c:pt>
                <c:pt idx="1600">
                  <c:v>43622.695695312497</c:v>
                </c:pt>
                <c:pt idx="1601">
                  <c:v>43622.706111921296</c:v>
                </c:pt>
                <c:pt idx="1602">
                  <c:v>43622.716528530094</c:v>
                </c:pt>
                <c:pt idx="1603">
                  <c:v>43622.726945138886</c:v>
                </c:pt>
                <c:pt idx="1604">
                  <c:v>43622.737361747684</c:v>
                </c:pt>
                <c:pt idx="1605">
                  <c:v>43622.747778356483</c:v>
                </c:pt>
                <c:pt idx="1606">
                  <c:v>43622.758194965281</c:v>
                </c:pt>
                <c:pt idx="1607">
                  <c:v>43622.768611574073</c:v>
                </c:pt>
                <c:pt idx="1608">
                  <c:v>43622.779028182871</c:v>
                </c:pt>
                <c:pt idx="1609">
                  <c:v>43622.78944479167</c:v>
                </c:pt>
                <c:pt idx="1610">
                  <c:v>43622.799861400461</c:v>
                </c:pt>
                <c:pt idx="1611">
                  <c:v>43622.810278009259</c:v>
                </c:pt>
                <c:pt idx="1612">
                  <c:v>43622.820694618058</c:v>
                </c:pt>
                <c:pt idx="1613">
                  <c:v>43622.831111226849</c:v>
                </c:pt>
                <c:pt idx="1614">
                  <c:v>43622.841527835648</c:v>
                </c:pt>
                <c:pt idx="1615">
                  <c:v>43622.851944444446</c:v>
                </c:pt>
                <c:pt idx="1616">
                  <c:v>43622.862361053238</c:v>
                </c:pt>
                <c:pt idx="1617">
                  <c:v>43622.872777662036</c:v>
                </c:pt>
                <c:pt idx="1618">
                  <c:v>43622.883194270835</c:v>
                </c:pt>
                <c:pt idx="1619">
                  <c:v>43622.893610879626</c:v>
                </c:pt>
                <c:pt idx="1620">
                  <c:v>43622.904027488425</c:v>
                </c:pt>
                <c:pt idx="1621">
                  <c:v>43622.914444097223</c:v>
                </c:pt>
                <c:pt idx="1622">
                  <c:v>43622.924860706022</c:v>
                </c:pt>
                <c:pt idx="1623">
                  <c:v>43622.935277314813</c:v>
                </c:pt>
                <c:pt idx="1624">
                  <c:v>43622.945693923612</c:v>
                </c:pt>
                <c:pt idx="1625">
                  <c:v>43622.95611053241</c:v>
                </c:pt>
                <c:pt idx="1626">
                  <c:v>43622.966527141201</c:v>
                </c:pt>
                <c:pt idx="1627">
                  <c:v>43622.97694375</c:v>
                </c:pt>
                <c:pt idx="1628">
                  <c:v>43622.987360358798</c:v>
                </c:pt>
                <c:pt idx="1629">
                  <c:v>43622.99777696759</c:v>
                </c:pt>
                <c:pt idx="1630">
                  <c:v>43623.008193576388</c:v>
                </c:pt>
                <c:pt idx="1631">
                  <c:v>43623.018610185187</c:v>
                </c:pt>
                <c:pt idx="1632">
                  <c:v>43623.029026793978</c:v>
                </c:pt>
                <c:pt idx="1633">
                  <c:v>43623.039443402777</c:v>
                </c:pt>
                <c:pt idx="1634">
                  <c:v>43623.049860011575</c:v>
                </c:pt>
                <c:pt idx="1635">
                  <c:v>43623.060276620374</c:v>
                </c:pt>
                <c:pt idx="1636">
                  <c:v>43623.070693229165</c:v>
                </c:pt>
                <c:pt idx="1637">
                  <c:v>43623.081109837964</c:v>
                </c:pt>
                <c:pt idx="1638">
                  <c:v>43623.091526446762</c:v>
                </c:pt>
                <c:pt idx="1639">
                  <c:v>43623.101943055553</c:v>
                </c:pt>
                <c:pt idx="1640">
                  <c:v>43623.112359664352</c:v>
                </c:pt>
                <c:pt idx="1641">
                  <c:v>43623.122776273151</c:v>
                </c:pt>
                <c:pt idx="1642">
                  <c:v>43623.133192881942</c:v>
                </c:pt>
                <c:pt idx="1643">
                  <c:v>43623.14360949074</c:v>
                </c:pt>
                <c:pt idx="1644">
                  <c:v>43623.154026099539</c:v>
                </c:pt>
                <c:pt idx="1645">
                  <c:v>43623.16444270833</c:v>
                </c:pt>
                <c:pt idx="1646">
                  <c:v>43623.174859317129</c:v>
                </c:pt>
                <c:pt idx="1647">
                  <c:v>43623.185275925927</c:v>
                </c:pt>
                <c:pt idx="1648">
                  <c:v>43623.195692534726</c:v>
                </c:pt>
                <c:pt idx="1649">
                  <c:v>43623.206109143517</c:v>
                </c:pt>
                <c:pt idx="1650">
                  <c:v>43623.216525752316</c:v>
                </c:pt>
                <c:pt idx="1651">
                  <c:v>43623.226942361114</c:v>
                </c:pt>
                <c:pt idx="1652">
                  <c:v>43623.237358969905</c:v>
                </c:pt>
                <c:pt idx="1653">
                  <c:v>43623.247775578704</c:v>
                </c:pt>
                <c:pt idx="1654">
                  <c:v>43623.258192187503</c:v>
                </c:pt>
                <c:pt idx="1655">
                  <c:v>43623.268608796294</c:v>
                </c:pt>
                <c:pt idx="1656">
                  <c:v>43623.279025405092</c:v>
                </c:pt>
                <c:pt idx="1657">
                  <c:v>43623.289442013891</c:v>
                </c:pt>
                <c:pt idx="1658">
                  <c:v>43623.299858622682</c:v>
                </c:pt>
                <c:pt idx="1659">
                  <c:v>43623.310275231481</c:v>
                </c:pt>
                <c:pt idx="1660">
                  <c:v>43623.320691840279</c:v>
                </c:pt>
                <c:pt idx="1661">
                  <c:v>43623.331108449071</c:v>
                </c:pt>
                <c:pt idx="1662">
                  <c:v>43623.341525057869</c:v>
                </c:pt>
                <c:pt idx="1663">
                  <c:v>43623.351941666668</c:v>
                </c:pt>
                <c:pt idx="1664">
                  <c:v>43623.362358275466</c:v>
                </c:pt>
                <c:pt idx="1665">
                  <c:v>43623.372774884258</c:v>
                </c:pt>
                <c:pt idx="1666">
                  <c:v>43623.383191493056</c:v>
                </c:pt>
                <c:pt idx="1667">
                  <c:v>43623.393608101855</c:v>
                </c:pt>
                <c:pt idx="1668">
                  <c:v>43623.404024710646</c:v>
                </c:pt>
                <c:pt idx="1669">
                  <c:v>43623.414441319444</c:v>
                </c:pt>
                <c:pt idx="1670">
                  <c:v>43623.424857928243</c:v>
                </c:pt>
                <c:pt idx="1671">
                  <c:v>43623.435274537034</c:v>
                </c:pt>
                <c:pt idx="1672">
                  <c:v>43623.445691145833</c:v>
                </c:pt>
                <c:pt idx="1673">
                  <c:v>43623.456107754631</c:v>
                </c:pt>
                <c:pt idx="1674">
                  <c:v>43623.466524363423</c:v>
                </c:pt>
                <c:pt idx="1675">
                  <c:v>43623.476940972221</c:v>
                </c:pt>
                <c:pt idx="1676">
                  <c:v>43623.48735758102</c:v>
                </c:pt>
                <c:pt idx="1677">
                  <c:v>43623.497774189818</c:v>
                </c:pt>
                <c:pt idx="1678">
                  <c:v>43623.50819079861</c:v>
                </c:pt>
                <c:pt idx="1679">
                  <c:v>43623.518607407408</c:v>
                </c:pt>
                <c:pt idx="1680">
                  <c:v>43623.529024016207</c:v>
                </c:pt>
                <c:pt idx="1681">
                  <c:v>43623.539440624998</c:v>
                </c:pt>
                <c:pt idx="1682">
                  <c:v>43623.549857233797</c:v>
                </c:pt>
                <c:pt idx="1683">
                  <c:v>43623.560273842595</c:v>
                </c:pt>
                <c:pt idx="1684">
                  <c:v>43623.570690451386</c:v>
                </c:pt>
                <c:pt idx="1685">
                  <c:v>43623.581107060185</c:v>
                </c:pt>
                <c:pt idx="1686">
                  <c:v>43623.591523668983</c:v>
                </c:pt>
                <c:pt idx="1687">
                  <c:v>43623.601940277775</c:v>
                </c:pt>
                <c:pt idx="1688">
                  <c:v>43623.612356886573</c:v>
                </c:pt>
                <c:pt idx="1689">
                  <c:v>43623.622773495372</c:v>
                </c:pt>
                <c:pt idx="1690">
                  <c:v>43623.633190104163</c:v>
                </c:pt>
                <c:pt idx="1691">
                  <c:v>43623.643606712962</c:v>
                </c:pt>
                <c:pt idx="1692">
                  <c:v>43623.65402332176</c:v>
                </c:pt>
                <c:pt idx="1693">
                  <c:v>43623.664439930559</c:v>
                </c:pt>
                <c:pt idx="1694">
                  <c:v>43623.67485653935</c:v>
                </c:pt>
                <c:pt idx="1695">
                  <c:v>43623.685273148149</c:v>
                </c:pt>
                <c:pt idx="1696">
                  <c:v>43623.695689756947</c:v>
                </c:pt>
                <c:pt idx="1697">
                  <c:v>43623.706106365738</c:v>
                </c:pt>
                <c:pt idx="1698">
                  <c:v>43623.716522974537</c:v>
                </c:pt>
                <c:pt idx="1699">
                  <c:v>43623.726939583335</c:v>
                </c:pt>
                <c:pt idx="1700">
                  <c:v>43623.737356192127</c:v>
                </c:pt>
                <c:pt idx="1701">
                  <c:v>43623.747772800925</c:v>
                </c:pt>
                <c:pt idx="1702">
                  <c:v>43623.758189409724</c:v>
                </c:pt>
                <c:pt idx="1703">
                  <c:v>43623.768606018515</c:v>
                </c:pt>
                <c:pt idx="1704">
                  <c:v>43623.779022627314</c:v>
                </c:pt>
                <c:pt idx="1705">
                  <c:v>43623.789439236112</c:v>
                </c:pt>
                <c:pt idx="1706">
                  <c:v>43623.799855844911</c:v>
                </c:pt>
                <c:pt idx="1707">
                  <c:v>43623.810272453702</c:v>
                </c:pt>
                <c:pt idx="1708">
                  <c:v>43623.820689062501</c:v>
                </c:pt>
                <c:pt idx="1709">
                  <c:v>43623.831105671299</c:v>
                </c:pt>
                <c:pt idx="1710">
                  <c:v>43623.84152228009</c:v>
                </c:pt>
                <c:pt idx="1711">
                  <c:v>43623.851938888889</c:v>
                </c:pt>
                <c:pt idx="1712">
                  <c:v>43623.862355497688</c:v>
                </c:pt>
                <c:pt idx="1713">
                  <c:v>43623.872772106479</c:v>
                </c:pt>
                <c:pt idx="1714">
                  <c:v>43623.883188715277</c:v>
                </c:pt>
                <c:pt idx="1715">
                  <c:v>43623.893605324076</c:v>
                </c:pt>
                <c:pt idx="1716">
                  <c:v>43623.904021932867</c:v>
                </c:pt>
                <c:pt idx="1717">
                  <c:v>43623.914438541666</c:v>
                </c:pt>
                <c:pt idx="1718">
                  <c:v>43623.924855150464</c:v>
                </c:pt>
                <c:pt idx="1719">
                  <c:v>43623.935271759263</c:v>
                </c:pt>
                <c:pt idx="1720">
                  <c:v>43623.945688368054</c:v>
                </c:pt>
                <c:pt idx="1721">
                  <c:v>43623.956104976853</c:v>
                </c:pt>
                <c:pt idx="1722">
                  <c:v>43623.966521585651</c:v>
                </c:pt>
                <c:pt idx="1723">
                  <c:v>43623.976938194442</c:v>
                </c:pt>
                <c:pt idx="1724">
                  <c:v>43623.987354803241</c:v>
                </c:pt>
                <c:pt idx="1725">
                  <c:v>43623.99777141204</c:v>
                </c:pt>
                <c:pt idx="1726">
                  <c:v>43624.008188020831</c:v>
                </c:pt>
                <c:pt idx="1727">
                  <c:v>43624.018604629629</c:v>
                </c:pt>
                <c:pt idx="1728">
                  <c:v>43624.029021238428</c:v>
                </c:pt>
                <c:pt idx="1729">
                  <c:v>43624.039437847219</c:v>
                </c:pt>
                <c:pt idx="1730">
                  <c:v>43624.049854456018</c:v>
                </c:pt>
                <c:pt idx="1731">
                  <c:v>43624.060271064816</c:v>
                </c:pt>
                <c:pt idx="1732">
                  <c:v>43624.070687673608</c:v>
                </c:pt>
                <c:pt idx="1733">
                  <c:v>43624.081104282406</c:v>
                </c:pt>
                <c:pt idx="1734">
                  <c:v>43624.091520891205</c:v>
                </c:pt>
                <c:pt idx="1735">
                  <c:v>43624.101937500003</c:v>
                </c:pt>
                <c:pt idx="1736">
                  <c:v>43624.112354108795</c:v>
                </c:pt>
                <c:pt idx="1737">
                  <c:v>43624.122770717593</c:v>
                </c:pt>
                <c:pt idx="1738">
                  <c:v>43624.133187326392</c:v>
                </c:pt>
                <c:pt idx="1739">
                  <c:v>43624.143603935183</c:v>
                </c:pt>
                <c:pt idx="1740">
                  <c:v>43624.154020543981</c:v>
                </c:pt>
                <c:pt idx="1741">
                  <c:v>43624.16443715278</c:v>
                </c:pt>
                <c:pt idx="1742">
                  <c:v>43624.174853761571</c:v>
                </c:pt>
                <c:pt idx="1743">
                  <c:v>43624.18527037037</c:v>
                </c:pt>
                <c:pt idx="1744">
                  <c:v>43624.195686979168</c:v>
                </c:pt>
                <c:pt idx="1745">
                  <c:v>43624.20610358796</c:v>
                </c:pt>
                <c:pt idx="1746">
                  <c:v>43624.216520196758</c:v>
                </c:pt>
                <c:pt idx="1747">
                  <c:v>43624.226936805557</c:v>
                </c:pt>
                <c:pt idx="1748">
                  <c:v>43624.237353414355</c:v>
                </c:pt>
                <c:pt idx="1749">
                  <c:v>43624.247770023147</c:v>
                </c:pt>
                <c:pt idx="1750">
                  <c:v>43624.258186631945</c:v>
                </c:pt>
                <c:pt idx="1751">
                  <c:v>43624.268603240744</c:v>
                </c:pt>
                <c:pt idx="1752">
                  <c:v>43624.279019849535</c:v>
                </c:pt>
                <c:pt idx="1753">
                  <c:v>43624.289436458334</c:v>
                </c:pt>
                <c:pt idx="1754">
                  <c:v>43624.299853067132</c:v>
                </c:pt>
                <c:pt idx="1755">
                  <c:v>43624.310269675923</c:v>
                </c:pt>
                <c:pt idx="1756">
                  <c:v>43624.320686284722</c:v>
                </c:pt>
                <c:pt idx="1757">
                  <c:v>43624.33110289352</c:v>
                </c:pt>
                <c:pt idx="1758">
                  <c:v>43624.341519502312</c:v>
                </c:pt>
                <c:pt idx="1759">
                  <c:v>43624.35193611111</c:v>
                </c:pt>
                <c:pt idx="1760">
                  <c:v>43624.362352719909</c:v>
                </c:pt>
                <c:pt idx="1761">
                  <c:v>43624.3727693287</c:v>
                </c:pt>
                <c:pt idx="1762">
                  <c:v>43624.383185937499</c:v>
                </c:pt>
                <c:pt idx="1763">
                  <c:v>43624.393602546297</c:v>
                </c:pt>
                <c:pt idx="1764">
                  <c:v>43624.404019155096</c:v>
                </c:pt>
                <c:pt idx="1765">
                  <c:v>43624.414435763887</c:v>
                </c:pt>
                <c:pt idx="1766">
                  <c:v>43624.424852372686</c:v>
                </c:pt>
                <c:pt idx="1767">
                  <c:v>43624.435268981484</c:v>
                </c:pt>
                <c:pt idx="1768">
                  <c:v>43624.445685590275</c:v>
                </c:pt>
                <c:pt idx="1769">
                  <c:v>43624.456102199074</c:v>
                </c:pt>
                <c:pt idx="1770">
                  <c:v>43624.466518807872</c:v>
                </c:pt>
                <c:pt idx="1771">
                  <c:v>43624.476935416664</c:v>
                </c:pt>
                <c:pt idx="1772">
                  <c:v>43624.487352025462</c:v>
                </c:pt>
                <c:pt idx="1773">
                  <c:v>43624.497768634261</c:v>
                </c:pt>
                <c:pt idx="1774">
                  <c:v>43624.508185243052</c:v>
                </c:pt>
                <c:pt idx="1775">
                  <c:v>43624.518601851851</c:v>
                </c:pt>
                <c:pt idx="1776">
                  <c:v>43624.529018460649</c:v>
                </c:pt>
                <c:pt idx="1777">
                  <c:v>43624.539435069448</c:v>
                </c:pt>
                <c:pt idx="1778">
                  <c:v>43624.549851678239</c:v>
                </c:pt>
                <c:pt idx="1779">
                  <c:v>43624.560268287038</c:v>
                </c:pt>
                <c:pt idx="1780">
                  <c:v>43624.570684895836</c:v>
                </c:pt>
                <c:pt idx="1781">
                  <c:v>43624.581101504627</c:v>
                </c:pt>
                <c:pt idx="1782">
                  <c:v>43624.591518113426</c:v>
                </c:pt>
                <c:pt idx="1783">
                  <c:v>43624.601934722225</c:v>
                </c:pt>
                <c:pt idx="1784">
                  <c:v>43624.612351331016</c:v>
                </c:pt>
                <c:pt idx="1785">
                  <c:v>43624.622767939814</c:v>
                </c:pt>
                <c:pt idx="1786">
                  <c:v>43624.633184548613</c:v>
                </c:pt>
                <c:pt idx="1787">
                  <c:v>43624.643601157404</c:v>
                </c:pt>
                <c:pt idx="1788">
                  <c:v>43624.654017766203</c:v>
                </c:pt>
                <c:pt idx="1789">
                  <c:v>43624.664434375001</c:v>
                </c:pt>
                <c:pt idx="1790">
                  <c:v>43624.6748509838</c:v>
                </c:pt>
                <c:pt idx="1791">
                  <c:v>43624.685267592591</c:v>
                </c:pt>
                <c:pt idx="1792">
                  <c:v>43624.69568420139</c:v>
                </c:pt>
                <c:pt idx="1793">
                  <c:v>43624.706100810188</c:v>
                </c:pt>
                <c:pt idx="1794">
                  <c:v>43624.716517418979</c:v>
                </c:pt>
                <c:pt idx="1795">
                  <c:v>43624.726934027778</c:v>
                </c:pt>
                <c:pt idx="1796">
                  <c:v>43624.737350636577</c:v>
                </c:pt>
                <c:pt idx="1797">
                  <c:v>43624.747767245368</c:v>
                </c:pt>
                <c:pt idx="1798">
                  <c:v>43624.758183854166</c:v>
                </c:pt>
                <c:pt idx="1799">
                  <c:v>43624.768600462965</c:v>
                </c:pt>
                <c:pt idx="1800">
                  <c:v>43624.779017071756</c:v>
                </c:pt>
                <c:pt idx="1801">
                  <c:v>43624.789433680555</c:v>
                </c:pt>
                <c:pt idx="1802">
                  <c:v>43624.799850289353</c:v>
                </c:pt>
                <c:pt idx="1803">
                  <c:v>43624.810266898145</c:v>
                </c:pt>
                <c:pt idx="1804">
                  <c:v>43624.820683506943</c:v>
                </c:pt>
                <c:pt idx="1805">
                  <c:v>43624.831100115742</c:v>
                </c:pt>
                <c:pt idx="1806">
                  <c:v>43624.84151672454</c:v>
                </c:pt>
                <c:pt idx="1807">
                  <c:v>43624.851933333332</c:v>
                </c:pt>
                <c:pt idx="1808">
                  <c:v>43624.86234994213</c:v>
                </c:pt>
                <c:pt idx="1809">
                  <c:v>43624.872766550929</c:v>
                </c:pt>
                <c:pt idx="1810">
                  <c:v>43624.88318315972</c:v>
                </c:pt>
                <c:pt idx="1811">
                  <c:v>43624.893599768518</c:v>
                </c:pt>
                <c:pt idx="1812">
                  <c:v>43624.904016377317</c:v>
                </c:pt>
                <c:pt idx="1813">
                  <c:v>43624.914432986108</c:v>
                </c:pt>
                <c:pt idx="1814">
                  <c:v>43624.924849594907</c:v>
                </c:pt>
                <c:pt idx="1815">
                  <c:v>43624.935266203705</c:v>
                </c:pt>
                <c:pt idx="1816">
                  <c:v>43624.945682812497</c:v>
                </c:pt>
                <c:pt idx="1817">
                  <c:v>43624.956099421295</c:v>
                </c:pt>
                <c:pt idx="1818">
                  <c:v>43624.966516030094</c:v>
                </c:pt>
                <c:pt idx="1819">
                  <c:v>43624.976932638892</c:v>
                </c:pt>
                <c:pt idx="1820">
                  <c:v>43624.987349247684</c:v>
                </c:pt>
                <c:pt idx="1821">
                  <c:v>43624.997765856482</c:v>
                </c:pt>
                <c:pt idx="1822">
                  <c:v>43625.008182465281</c:v>
                </c:pt>
                <c:pt idx="1823">
                  <c:v>43625.018599074072</c:v>
                </c:pt>
                <c:pt idx="1824">
                  <c:v>43625.029015682871</c:v>
                </c:pt>
                <c:pt idx="1825">
                  <c:v>43625.039432291669</c:v>
                </c:pt>
                <c:pt idx="1826">
                  <c:v>43625.04984890046</c:v>
                </c:pt>
                <c:pt idx="1827">
                  <c:v>43625.060265509259</c:v>
                </c:pt>
                <c:pt idx="1828">
                  <c:v>43625.070682118057</c:v>
                </c:pt>
                <c:pt idx="1829">
                  <c:v>43625.081098726849</c:v>
                </c:pt>
                <c:pt idx="1830">
                  <c:v>43625.091515335647</c:v>
                </c:pt>
                <c:pt idx="1831">
                  <c:v>43625.101931944446</c:v>
                </c:pt>
                <c:pt idx="1832">
                  <c:v>43625.112348553244</c:v>
                </c:pt>
                <c:pt idx="1833">
                  <c:v>43625.122765162036</c:v>
                </c:pt>
                <c:pt idx="1834">
                  <c:v>43625.133181770834</c:v>
                </c:pt>
                <c:pt idx="1835">
                  <c:v>43625.143598379633</c:v>
                </c:pt>
                <c:pt idx="1836">
                  <c:v>43625.154014988424</c:v>
                </c:pt>
                <c:pt idx="1837">
                  <c:v>43625.164431597223</c:v>
                </c:pt>
                <c:pt idx="1838">
                  <c:v>43625.174848206021</c:v>
                </c:pt>
                <c:pt idx="1839">
                  <c:v>43625.185264814812</c:v>
                </c:pt>
                <c:pt idx="1840">
                  <c:v>43625.195681423611</c:v>
                </c:pt>
                <c:pt idx="1841">
                  <c:v>43625.206098032409</c:v>
                </c:pt>
                <c:pt idx="1842">
                  <c:v>43625.216514641201</c:v>
                </c:pt>
                <c:pt idx="1843">
                  <c:v>43625.226931249999</c:v>
                </c:pt>
                <c:pt idx="1844">
                  <c:v>43625.237347858798</c:v>
                </c:pt>
                <c:pt idx="1845">
                  <c:v>43625.247764467589</c:v>
                </c:pt>
                <c:pt idx="1846">
                  <c:v>43625.258181076388</c:v>
                </c:pt>
                <c:pt idx="1847">
                  <c:v>43625.268597685186</c:v>
                </c:pt>
                <c:pt idx="1848">
                  <c:v>43625.279014293985</c:v>
                </c:pt>
                <c:pt idx="1849">
                  <c:v>43625.289430902776</c:v>
                </c:pt>
                <c:pt idx="1850">
                  <c:v>43625.299847511575</c:v>
                </c:pt>
                <c:pt idx="1851">
                  <c:v>43625.310264120373</c:v>
                </c:pt>
                <c:pt idx="1852">
                  <c:v>43625.320680729164</c:v>
                </c:pt>
                <c:pt idx="1853">
                  <c:v>43625.331097337963</c:v>
                </c:pt>
                <c:pt idx="1854">
                  <c:v>43625.341513946762</c:v>
                </c:pt>
                <c:pt idx="1855">
                  <c:v>43625.351930555553</c:v>
                </c:pt>
                <c:pt idx="1856">
                  <c:v>43625.362347164351</c:v>
                </c:pt>
                <c:pt idx="1857">
                  <c:v>43625.37276377315</c:v>
                </c:pt>
                <c:pt idx="1858">
                  <c:v>43625.383180381941</c:v>
                </c:pt>
                <c:pt idx="1859">
                  <c:v>43625.39359699074</c:v>
                </c:pt>
                <c:pt idx="1860">
                  <c:v>43625.404013599538</c:v>
                </c:pt>
                <c:pt idx="1861">
                  <c:v>43625.414430208337</c:v>
                </c:pt>
                <c:pt idx="1862">
                  <c:v>43625.424846817128</c:v>
                </c:pt>
                <c:pt idx="1863">
                  <c:v>43625.435263425927</c:v>
                </c:pt>
                <c:pt idx="1864">
                  <c:v>43625.445680034725</c:v>
                </c:pt>
                <c:pt idx="1865">
                  <c:v>43625.456096643517</c:v>
                </c:pt>
                <c:pt idx="1866">
                  <c:v>43625.466513252315</c:v>
                </c:pt>
                <c:pt idx="1867">
                  <c:v>43627.709708796297</c:v>
                </c:pt>
                <c:pt idx="1868">
                  <c:v>43627.720125405096</c:v>
                </c:pt>
                <c:pt idx="1869">
                  <c:v>43627.730542013887</c:v>
                </c:pt>
                <c:pt idx="1870">
                  <c:v>43627.740958622686</c:v>
                </c:pt>
                <c:pt idx="1871">
                  <c:v>43627.751375231484</c:v>
                </c:pt>
                <c:pt idx="1872">
                  <c:v>43627.761791840276</c:v>
                </c:pt>
                <c:pt idx="1873">
                  <c:v>43627.772208449074</c:v>
                </c:pt>
                <c:pt idx="1874">
                  <c:v>43627.782625057873</c:v>
                </c:pt>
                <c:pt idx="1875">
                  <c:v>43627.793041666664</c:v>
                </c:pt>
                <c:pt idx="1876">
                  <c:v>43627.803458275463</c:v>
                </c:pt>
                <c:pt idx="1877">
                  <c:v>43627.813874884261</c:v>
                </c:pt>
                <c:pt idx="1878">
                  <c:v>43627.824291493052</c:v>
                </c:pt>
                <c:pt idx="1879">
                  <c:v>43627.834708101851</c:v>
                </c:pt>
                <c:pt idx="1880">
                  <c:v>43627.84512471065</c:v>
                </c:pt>
                <c:pt idx="1881">
                  <c:v>43627.855541319441</c:v>
                </c:pt>
                <c:pt idx="1882">
                  <c:v>43627.865957928239</c:v>
                </c:pt>
                <c:pt idx="1883">
                  <c:v>43627.876374537038</c:v>
                </c:pt>
                <c:pt idx="1884">
                  <c:v>43627.886791145836</c:v>
                </c:pt>
                <c:pt idx="1885">
                  <c:v>43627.897207754628</c:v>
                </c:pt>
                <c:pt idx="1886">
                  <c:v>43627.907624363426</c:v>
                </c:pt>
                <c:pt idx="1887">
                  <c:v>43627.918040972225</c:v>
                </c:pt>
                <c:pt idx="1888">
                  <c:v>43627.928457581016</c:v>
                </c:pt>
                <c:pt idx="1889">
                  <c:v>43627.938874189815</c:v>
                </c:pt>
                <c:pt idx="1890">
                  <c:v>43627.949290798613</c:v>
                </c:pt>
                <c:pt idx="1891">
                  <c:v>43627.959707407404</c:v>
                </c:pt>
                <c:pt idx="1892">
                  <c:v>43627.970124016203</c:v>
                </c:pt>
                <c:pt idx="1893">
                  <c:v>43627.980540625002</c:v>
                </c:pt>
                <c:pt idx="1894">
                  <c:v>43627.990957233793</c:v>
                </c:pt>
                <c:pt idx="1895">
                  <c:v>43628.001373842591</c:v>
                </c:pt>
                <c:pt idx="1896">
                  <c:v>43628.01179045139</c:v>
                </c:pt>
                <c:pt idx="1897">
                  <c:v>43628.022207060189</c:v>
                </c:pt>
                <c:pt idx="1898">
                  <c:v>43628.03262366898</c:v>
                </c:pt>
                <c:pt idx="1899">
                  <c:v>43628.043040277778</c:v>
                </c:pt>
                <c:pt idx="1900">
                  <c:v>43628.053456886577</c:v>
                </c:pt>
                <c:pt idx="1901">
                  <c:v>43628.063873495368</c:v>
                </c:pt>
                <c:pt idx="1902">
                  <c:v>43628.074290104167</c:v>
                </c:pt>
                <c:pt idx="1903">
                  <c:v>43628.084706712965</c:v>
                </c:pt>
                <c:pt idx="1904">
                  <c:v>43628.095123321757</c:v>
                </c:pt>
                <c:pt idx="1905">
                  <c:v>43628.105539930555</c:v>
                </c:pt>
                <c:pt idx="1906">
                  <c:v>43628.115956539354</c:v>
                </c:pt>
                <c:pt idx="1907">
                  <c:v>43628.126373148145</c:v>
                </c:pt>
                <c:pt idx="1908">
                  <c:v>43628.136789756943</c:v>
                </c:pt>
                <c:pt idx="1909">
                  <c:v>43628.147206365742</c:v>
                </c:pt>
                <c:pt idx="1910">
                  <c:v>43628.157622974541</c:v>
                </c:pt>
                <c:pt idx="1911">
                  <c:v>43628.168039583332</c:v>
                </c:pt>
                <c:pt idx="1912">
                  <c:v>43628.17845619213</c:v>
                </c:pt>
                <c:pt idx="1913">
                  <c:v>43628.188872800929</c:v>
                </c:pt>
                <c:pt idx="1914">
                  <c:v>43628.19928940972</c:v>
                </c:pt>
                <c:pt idx="1915">
                  <c:v>43628.209706018519</c:v>
                </c:pt>
                <c:pt idx="1916">
                  <c:v>43628.220122627317</c:v>
                </c:pt>
                <c:pt idx="1917">
                  <c:v>43628.230539236109</c:v>
                </c:pt>
                <c:pt idx="1918">
                  <c:v>43628.240955844907</c:v>
                </c:pt>
                <c:pt idx="1919">
                  <c:v>43628.251372453706</c:v>
                </c:pt>
                <c:pt idx="1920">
                  <c:v>43628.261789062497</c:v>
                </c:pt>
                <c:pt idx="1921">
                  <c:v>43628.272205671296</c:v>
                </c:pt>
                <c:pt idx="1922">
                  <c:v>43628.282622280094</c:v>
                </c:pt>
                <c:pt idx="1923">
                  <c:v>43628.293038888885</c:v>
                </c:pt>
                <c:pt idx="1924">
                  <c:v>43628.303455497684</c:v>
                </c:pt>
                <c:pt idx="1925">
                  <c:v>43628.313872106482</c:v>
                </c:pt>
                <c:pt idx="1926">
                  <c:v>43628.324288715281</c:v>
                </c:pt>
                <c:pt idx="1927">
                  <c:v>43628.334705324072</c:v>
                </c:pt>
                <c:pt idx="1928">
                  <c:v>43628.345121932871</c:v>
                </c:pt>
                <c:pt idx="1929">
                  <c:v>43628.355538541669</c:v>
                </c:pt>
                <c:pt idx="1930">
                  <c:v>43628.365955150461</c:v>
                </c:pt>
                <c:pt idx="1931">
                  <c:v>43628.376371759259</c:v>
                </c:pt>
                <c:pt idx="1932">
                  <c:v>43628.386788368058</c:v>
                </c:pt>
                <c:pt idx="1933">
                  <c:v>43628.397204976849</c:v>
                </c:pt>
                <c:pt idx="1934">
                  <c:v>43628.407621585648</c:v>
                </c:pt>
                <c:pt idx="1935">
                  <c:v>43628.418038194446</c:v>
                </c:pt>
                <c:pt idx="1936">
                  <c:v>43628.428454803237</c:v>
                </c:pt>
                <c:pt idx="1937">
                  <c:v>43628.438871412036</c:v>
                </c:pt>
                <c:pt idx="1938">
                  <c:v>43628.449288020835</c:v>
                </c:pt>
                <c:pt idx="1939">
                  <c:v>43628.459704629633</c:v>
                </c:pt>
                <c:pt idx="1940">
                  <c:v>43628.470121238424</c:v>
                </c:pt>
                <c:pt idx="1941">
                  <c:v>43628.480537847223</c:v>
                </c:pt>
                <c:pt idx="1942">
                  <c:v>43628.490954456021</c:v>
                </c:pt>
                <c:pt idx="1943">
                  <c:v>43628.501371064813</c:v>
                </c:pt>
                <c:pt idx="1944">
                  <c:v>43628.511787673611</c:v>
                </c:pt>
                <c:pt idx="1945">
                  <c:v>43628.52220428241</c:v>
                </c:pt>
                <c:pt idx="1946">
                  <c:v>43628.532620891201</c:v>
                </c:pt>
                <c:pt idx="1947">
                  <c:v>43628.5430375</c:v>
                </c:pt>
                <c:pt idx="1948">
                  <c:v>43628.553454108798</c:v>
                </c:pt>
                <c:pt idx="1949">
                  <c:v>43628.563870717589</c:v>
                </c:pt>
                <c:pt idx="1950">
                  <c:v>43628.574287326388</c:v>
                </c:pt>
                <c:pt idx="1951">
                  <c:v>43628.584703935187</c:v>
                </c:pt>
                <c:pt idx="1952">
                  <c:v>43628.595120543985</c:v>
                </c:pt>
                <c:pt idx="1953">
                  <c:v>43628.605537152776</c:v>
                </c:pt>
                <c:pt idx="1954">
                  <c:v>43628.615953761575</c:v>
                </c:pt>
                <c:pt idx="1955">
                  <c:v>43628.626370370373</c:v>
                </c:pt>
                <c:pt idx="1956">
                  <c:v>43628.636786979165</c:v>
                </c:pt>
                <c:pt idx="1957">
                  <c:v>43628.647203587963</c:v>
                </c:pt>
                <c:pt idx="1958">
                  <c:v>43628.657620196762</c:v>
                </c:pt>
                <c:pt idx="1959">
                  <c:v>43628.668036805553</c:v>
                </c:pt>
                <c:pt idx="1960">
                  <c:v>43628.678453414352</c:v>
                </c:pt>
                <c:pt idx="1961">
                  <c:v>43628.68887002315</c:v>
                </c:pt>
                <c:pt idx="1962">
                  <c:v>43628.699286631942</c:v>
                </c:pt>
                <c:pt idx="1963">
                  <c:v>43628.70970324074</c:v>
                </c:pt>
                <c:pt idx="1964">
                  <c:v>43628.720119849539</c:v>
                </c:pt>
                <c:pt idx="1965">
                  <c:v>43628.73053645833</c:v>
                </c:pt>
                <c:pt idx="1966">
                  <c:v>43628.740953067128</c:v>
                </c:pt>
                <c:pt idx="1967">
                  <c:v>43628.751369675927</c:v>
                </c:pt>
                <c:pt idx="1968">
                  <c:v>43628.761786284726</c:v>
                </c:pt>
                <c:pt idx="1969">
                  <c:v>43628.772202893517</c:v>
                </c:pt>
                <c:pt idx="1970">
                  <c:v>43628.782619502315</c:v>
                </c:pt>
                <c:pt idx="1971">
                  <c:v>43628.793036111114</c:v>
                </c:pt>
                <c:pt idx="1972">
                  <c:v>43628.803452719905</c:v>
                </c:pt>
                <c:pt idx="1973">
                  <c:v>43628.813869328704</c:v>
                </c:pt>
                <c:pt idx="1974">
                  <c:v>43628.824285937502</c:v>
                </c:pt>
                <c:pt idx="1975">
                  <c:v>43628.834702546294</c:v>
                </c:pt>
                <c:pt idx="1976">
                  <c:v>43628.845119155092</c:v>
                </c:pt>
                <c:pt idx="1977">
                  <c:v>43628.855535763891</c:v>
                </c:pt>
                <c:pt idx="1978">
                  <c:v>43628.865952372682</c:v>
                </c:pt>
                <c:pt idx="1979">
                  <c:v>43628.87636898148</c:v>
                </c:pt>
                <c:pt idx="1980">
                  <c:v>43628.886785590279</c:v>
                </c:pt>
                <c:pt idx="1981">
                  <c:v>43628.897202199078</c:v>
                </c:pt>
                <c:pt idx="1982">
                  <c:v>43628.907618807869</c:v>
                </c:pt>
                <c:pt idx="1983">
                  <c:v>43628.918035416667</c:v>
                </c:pt>
                <c:pt idx="1984">
                  <c:v>43628.928452025466</c:v>
                </c:pt>
                <c:pt idx="1985">
                  <c:v>43628.938868634257</c:v>
                </c:pt>
                <c:pt idx="1986">
                  <c:v>43628.949285243056</c:v>
                </c:pt>
                <c:pt idx="1987">
                  <c:v>43628.959701851854</c:v>
                </c:pt>
                <c:pt idx="1988">
                  <c:v>43628.970118460646</c:v>
                </c:pt>
                <c:pt idx="1989">
                  <c:v>43628.980535069444</c:v>
                </c:pt>
                <c:pt idx="1990">
                  <c:v>43628.990951678243</c:v>
                </c:pt>
                <c:pt idx="1991">
                  <c:v>43629.001368287034</c:v>
                </c:pt>
                <c:pt idx="1992">
                  <c:v>43629.011784895833</c:v>
                </c:pt>
                <c:pt idx="1993">
                  <c:v>43629.022201504631</c:v>
                </c:pt>
                <c:pt idx="1994">
                  <c:v>43629.032618113422</c:v>
                </c:pt>
                <c:pt idx="1995">
                  <c:v>43629.043034722221</c:v>
                </c:pt>
                <c:pt idx="1996">
                  <c:v>43629.053451331019</c:v>
                </c:pt>
                <c:pt idx="1997">
                  <c:v>43629.063867939818</c:v>
                </c:pt>
                <c:pt idx="1998">
                  <c:v>43629.074284548609</c:v>
                </c:pt>
                <c:pt idx="1999">
                  <c:v>43629.084701157408</c:v>
                </c:pt>
                <c:pt idx="2000">
                  <c:v>43629.095117766206</c:v>
                </c:pt>
                <c:pt idx="2001">
                  <c:v>43629.105534374998</c:v>
                </c:pt>
                <c:pt idx="2002">
                  <c:v>43629.115950983796</c:v>
                </c:pt>
                <c:pt idx="2003">
                  <c:v>43629.126367592595</c:v>
                </c:pt>
                <c:pt idx="2004">
                  <c:v>43629.136784201386</c:v>
                </c:pt>
                <c:pt idx="2005">
                  <c:v>43629.147200810185</c:v>
                </c:pt>
                <c:pt idx="2006">
                  <c:v>43629.157617418983</c:v>
                </c:pt>
                <c:pt idx="2007">
                  <c:v>43629.168034027774</c:v>
                </c:pt>
                <c:pt idx="2008">
                  <c:v>43629.178450636573</c:v>
                </c:pt>
                <c:pt idx="2009">
                  <c:v>43629.188867245372</c:v>
                </c:pt>
                <c:pt idx="2010">
                  <c:v>43629.19928385417</c:v>
                </c:pt>
                <c:pt idx="2011">
                  <c:v>43629.209700462961</c:v>
                </c:pt>
                <c:pt idx="2012">
                  <c:v>43629.22011707176</c:v>
                </c:pt>
                <c:pt idx="2013">
                  <c:v>43629.230533680558</c:v>
                </c:pt>
                <c:pt idx="2014">
                  <c:v>43629.24095028935</c:v>
                </c:pt>
                <c:pt idx="2015">
                  <c:v>43629.251366898148</c:v>
                </c:pt>
                <c:pt idx="2016">
                  <c:v>43629.261783506947</c:v>
                </c:pt>
                <c:pt idx="2017">
                  <c:v>43629.272200115738</c:v>
                </c:pt>
                <c:pt idx="2018">
                  <c:v>43629.282616724537</c:v>
                </c:pt>
                <c:pt idx="2019">
                  <c:v>43629.293033333335</c:v>
                </c:pt>
                <c:pt idx="2020">
                  <c:v>43629.303449942126</c:v>
                </c:pt>
                <c:pt idx="2021">
                  <c:v>43629.313866550925</c:v>
                </c:pt>
                <c:pt idx="2022">
                  <c:v>43629.324283159724</c:v>
                </c:pt>
                <c:pt idx="2023">
                  <c:v>43629.334699768522</c:v>
                </c:pt>
                <c:pt idx="2024">
                  <c:v>43629.345116377313</c:v>
                </c:pt>
                <c:pt idx="2025">
                  <c:v>43629.355532986112</c:v>
                </c:pt>
                <c:pt idx="2026">
                  <c:v>43629.36594959491</c:v>
                </c:pt>
                <c:pt idx="2027">
                  <c:v>43629.376366203702</c:v>
                </c:pt>
                <c:pt idx="2028">
                  <c:v>43629.3867828125</c:v>
                </c:pt>
                <c:pt idx="2029">
                  <c:v>43629.397199421299</c:v>
                </c:pt>
                <c:pt idx="2030">
                  <c:v>43629.40761603009</c:v>
                </c:pt>
                <c:pt idx="2031">
                  <c:v>43629.418032638889</c:v>
                </c:pt>
                <c:pt idx="2032">
                  <c:v>43629.428449247687</c:v>
                </c:pt>
                <c:pt idx="2033">
                  <c:v>43629.438865856479</c:v>
                </c:pt>
                <c:pt idx="2034">
                  <c:v>43629.449282465277</c:v>
                </c:pt>
                <c:pt idx="2035">
                  <c:v>43629.459699074076</c:v>
                </c:pt>
                <c:pt idx="2036">
                  <c:v>43629.470115682867</c:v>
                </c:pt>
                <c:pt idx="2037">
                  <c:v>43629.480532291665</c:v>
                </c:pt>
                <c:pt idx="2038">
                  <c:v>43629.490948900464</c:v>
                </c:pt>
                <c:pt idx="2039">
                  <c:v>43629.501365509263</c:v>
                </c:pt>
                <c:pt idx="2040">
                  <c:v>43629.511782118054</c:v>
                </c:pt>
                <c:pt idx="2041">
                  <c:v>43629.522198726852</c:v>
                </c:pt>
                <c:pt idx="2042">
                  <c:v>43629.532615335651</c:v>
                </c:pt>
                <c:pt idx="2043">
                  <c:v>43629.543031944442</c:v>
                </c:pt>
                <c:pt idx="2044">
                  <c:v>43629.553448553241</c:v>
                </c:pt>
                <c:pt idx="2045">
                  <c:v>43629.563865162039</c:v>
                </c:pt>
                <c:pt idx="2046">
                  <c:v>43629.574281770831</c:v>
                </c:pt>
                <c:pt idx="2047">
                  <c:v>43629.584698379629</c:v>
                </c:pt>
                <c:pt idx="2048">
                  <c:v>43629.595114988428</c:v>
                </c:pt>
                <c:pt idx="2049">
                  <c:v>43629.605531597219</c:v>
                </c:pt>
                <c:pt idx="2050">
                  <c:v>43629.615948206017</c:v>
                </c:pt>
                <c:pt idx="2051">
                  <c:v>43629.626364814816</c:v>
                </c:pt>
                <c:pt idx="2052">
                  <c:v>43629.636781423615</c:v>
                </c:pt>
                <c:pt idx="2053">
                  <c:v>43629.647198032406</c:v>
                </c:pt>
                <c:pt idx="2054">
                  <c:v>43629.657614641204</c:v>
                </c:pt>
                <c:pt idx="2055">
                  <c:v>43629.668031250003</c:v>
                </c:pt>
                <c:pt idx="2056">
                  <c:v>43629.678447858794</c:v>
                </c:pt>
                <c:pt idx="2057">
                  <c:v>43629.688864467593</c:v>
                </c:pt>
                <c:pt idx="2058">
                  <c:v>43629.699281076391</c:v>
                </c:pt>
                <c:pt idx="2059">
                  <c:v>43629.709697685183</c:v>
                </c:pt>
                <c:pt idx="2060">
                  <c:v>43629.720114293981</c:v>
                </c:pt>
                <c:pt idx="2061">
                  <c:v>43629.73053090278</c:v>
                </c:pt>
                <c:pt idx="2062">
                  <c:v>43629.740947511571</c:v>
                </c:pt>
                <c:pt idx="2063">
                  <c:v>43629.75136412037</c:v>
                </c:pt>
                <c:pt idx="2064">
                  <c:v>43629.761780729168</c:v>
                </c:pt>
                <c:pt idx="2065">
                  <c:v>43629.772197337959</c:v>
                </c:pt>
                <c:pt idx="2066">
                  <c:v>43629.782613946758</c:v>
                </c:pt>
                <c:pt idx="2067">
                  <c:v>43629.793030555556</c:v>
                </c:pt>
                <c:pt idx="2068">
                  <c:v>43629.803447164355</c:v>
                </c:pt>
                <c:pt idx="2069">
                  <c:v>43629.813863773146</c:v>
                </c:pt>
                <c:pt idx="2070">
                  <c:v>43629.824280381945</c:v>
                </c:pt>
                <c:pt idx="2071">
                  <c:v>43629.834696990743</c:v>
                </c:pt>
                <c:pt idx="2072">
                  <c:v>43629.845113599535</c:v>
                </c:pt>
                <c:pt idx="2073">
                  <c:v>43629.855530208333</c:v>
                </c:pt>
                <c:pt idx="2074">
                  <c:v>43629.865946817132</c:v>
                </c:pt>
                <c:pt idx="2075">
                  <c:v>43629.876363425923</c:v>
                </c:pt>
                <c:pt idx="2076">
                  <c:v>43629.886780034722</c:v>
                </c:pt>
                <c:pt idx="2077">
                  <c:v>43629.89719664352</c:v>
                </c:pt>
                <c:pt idx="2078">
                  <c:v>43629.907613252311</c:v>
                </c:pt>
                <c:pt idx="2079">
                  <c:v>43629.91802986111</c:v>
                </c:pt>
                <c:pt idx="2080">
                  <c:v>43629.928446469909</c:v>
                </c:pt>
                <c:pt idx="2081">
                  <c:v>43629.938863078707</c:v>
                </c:pt>
                <c:pt idx="2082">
                  <c:v>43629.949279687498</c:v>
                </c:pt>
                <c:pt idx="2083">
                  <c:v>43629.959696296297</c:v>
                </c:pt>
                <c:pt idx="2084">
                  <c:v>43629.970112905095</c:v>
                </c:pt>
                <c:pt idx="2085">
                  <c:v>43629.980529513887</c:v>
                </c:pt>
                <c:pt idx="2086">
                  <c:v>43629.990946122685</c:v>
                </c:pt>
                <c:pt idx="2087">
                  <c:v>43630.001362731484</c:v>
                </c:pt>
                <c:pt idx="2088">
                  <c:v>43630.011779340275</c:v>
                </c:pt>
                <c:pt idx="2089">
                  <c:v>43630.022195949074</c:v>
                </c:pt>
                <c:pt idx="2090">
                  <c:v>43630.032612557872</c:v>
                </c:pt>
                <c:pt idx="2091">
                  <c:v>43630.043029166663</c:v>
                </c:pt>
                <c:pt idx="2092">
                  <c:v>43630.053445775462</c:v>
                </c:pt>
                <c:pt idx="2093">
                  <c:v>43630.063862384261</c:v>
                </c:pt>
                <c:pt idx="2094">
                  <c:v>43630.074278993059</c:v>
                </c:pt>
                <c:pt idx="2095">
                  <c:v>43630.08469560185</c:v>
                </c:pt>
                <c:pt idx="2096">
                  <c:v>43630.095112210649</c:v>
                </c:pt>
                <c:pt idx="2097">
                  <c:v>43630.105528819447</c:v>
                </c:pt>
                <c:pt idx="2098">
                  <c:v>43630.115945428239</c:v>
                </c:pt>
                <c:pt idx="2099">
                  <c:v>43630.126362037037</c:v>
                </c:pt>
                <c:pt idx="2100">
                  <c:v>43630.136778645836</c:v>
                </c:pt>
                <c:pt idx="2101">
                  <c:v>43630.147195254627</c:v>
                </c:pt>
                <c:pt idx="2102">
                  <c:v>43630.157611863426</c:v>
                </c:pt>
                <c:pt idx="2103">
                  <c:v>43630.168028472224</c:v>
                </c:pt>
                <c:pt idx="2104">
                  <c:v>43630.178445081016</c:v>
                </c:pt>
                <c:pt idx="2105">
                  <c:v>43630.188861689814</c:v>
                </c:pt>
                <c:pt idx="2106">
                  <c:v>43630.199278298613</c:v>
                </c:pt>
                <c:pt idx="2107">
                  <c:v>43630.209694907404</c:v>
                </c:pt>
                <c:pt idx="2108">
                  <c:v>43630.220111516202</c:v>
                </c:pt>
                <c:pt idx="2109">
                  <c:v>43630.230528125001</c:v>
                </c:pt>
                <c:pt idx="2110">
                  <c:v>43630.2409447338</c:v>
                </c:pt>
                <c:pt idx="2111">
                  <c:v>43630.251361342591</c:v>
                </c:pt>
                <c:pt idx="2112">
                  <c:v>43630.261777951389</c:v>
                </c:pt>
                <c:pt idx="2113">
                  <c:v>43630.272194560188</c:v>
                </c:pt>
                <c:pt idx="2114">
                  <c:v>43630.282611168979</c:v>
                </c:pt>
                <c:pt idx="2115">
                  <c:v>43630.293027777778</c:v>
                </c:pt>
                <c:pt idx="2116">
                  <c:v>43630.303444386576</c:v>
                </c:pt>
                <c:pt idx="2117">
                  <c:v>43630.313860995368</c:v>
                </c:pt>
                <c:pt idx="2118">
                  <c:v>43630.324277604166</c:v>
                </c:pt>
                <c:pt idx="2119">
                  <c:v>43630.334694212965</c:v>
                </c:pt>
                <c:pt idx="2120">
                  <c:v>43630.345110821756</c:v>
                </c:pt>
                <c:pt idx="2121">
                  <c:v>43630.355527430555</c:v>
                </c:pt>
                <c:pt idx="2122">
                  <c:v>43630.365944039353</c:v>
                </c:pt>
                <c:pt idx="2123">
                  <c:v>43630.376360648152</c:v>
                </c:pt>
                <c:pt idx="2124">
                  <c:v>43630.386777256943</c:v>
                </c:pt>
                <c:pt idx="2125">
                  <c:v>43630.397193865741</c:v>
                </c:pt>
                <c:pt idx="2126">
                  <c:v>43630.40761047454</c:v>
                </c:pt>
                <c:pt idx="2127">
                  <c:v>43630.418027083331</c:v>
                </c:pt>
                <c:pt idx="2128">
                  <c:v>43630.42844369213</c:v>
                </c:pt>
                <c:pt idx="2129">
                  <c:v>43630.438860300928</c:v>
                </c:pt>
                <c:pt idx="2130">
                  <c:v>43630.44927690972</c:v>
                </c:pt>
                <c:pt idx="2131">
                  <c:v>43630.459693518518</c:v>
                </c:pt>
                <c:pt idx="2132">
                  <c:v>43630.470110127317</c:v>
                </c:pt>
                <c:pt idx="2133">
                  <c:v>43630.480526736108</c:v>
                </c:pt>
                <c:pt idx="2134">
                  <c:v>43630.490943344907</c:v>
                </c:pt>
                <c:pt idx="2135">
                  <c:v>43630.501359953705</c:v>
                </c:pt>
                <c:pt idx="2136">
                  <c:v>43630.511776562496</c:v>
                </c:pt>
                <c:pt idx="2137">
                  <c:v>43630.522193171295</c:v>
                </c:pt>
                <c:pt idx="2138">
                  <c:v>43630.532609780093</c:v>
                </c:pt>
                <c:pt idx="2139">
                  <c:v>43630.543026388892</c:v>
                </c:pt>
                <c:pt idx="2140">
                  <c:v>43630.553442997683</c:v>
                </c:pt>
                <c:pt idx="2141">
                  <c:v>43630.563859606482</c:v>
                </c:pt>
                <c:pt idx="2142">
                  <c:v>43630.57427621528</c:v>
                </c:pt>
                <c:pt idx="2143">
                  <c:v>43630.584692824072</c:v>
                </c:pt>
                <c:pt idx="2144">
                  <c:v>43630.59510943287</c:v>
                </c:pt>
                <c:pt idx="2145">
                  <c:v>43630.605526041669</c:v>
                </c:pt>
                <c:pt idx="2146">
                  <c:v>43630.61594265046</c:v>
                </c:pt>
                <c:pt idx="2147">
                  <c:v>43630.626359259259</c:v>
                </c:pt>
                <c:pt idx="2148">
                  <c:v>43630.636775868057</c:v>
                </c:pt>
                <c:pt idx="2149">
                  <c:v>43630.647192476848</c:v>
                </c:pt>
                <c:pt idx="2150">
                  <c:v>43630.657609085647</c:v>
                </c:pt>
                <c:pt idx="2151">
                  <c:v>43630.668025694446</c:v>
                </c:pt>
                <c:pt idx="2152">
                  <c:v>43630.678442303244</c:v>
                </c:pt>
                <c:pt idx="2153">
                  <c:v>43630.688858912035</c:v>
                </c:pt>
                <c:pt idx="2154">
                  <c:v>43630.699275520834</c:v>
                </c:pt>
                <c:pt idx="2155">
                  <c:v>43630.709692129632</c:v>
                </c:pt>
                <c:pt idx="2156">
                  <c:v>43630.720108738424</c:v>
                </c:pt>
                <c:pt idx="2157">
                  <c:v>43630.730525347222</c:v>
                </c:pt>
                <c:pt idx="2158">
                  <c:v>43630.740941956021</c:v>
                </c:pt>
                <c:pt idx="2159">
                  <c:v>43630.751358564812</c:v>
                </c:pt>
                <c:pt idx="2160">
                  <c:v>43630.761775173611</c:v>
                </c:pt>
                <c:pt idx="2161">
                  <c:v>43630.772191782409</c:v>
                </c:pt>
                <c:pt idx="2162">
                  <c:v>43630.7826083912</c:v>
                </c:pt>
                <c:pt idx="2163">
                  <c:v>43630.793024999999</c:v>
                </c:pt>
                <c:pt idx="2164">
                  <c:v>43630.803441608798</c:v>
                </c:pt>
                <c:pt idx="2165">
                  <c:v>43630.813858217596</c:v>
                </c:pt>
                <c:pt idx="2166">
                  <c:v>43630.824274826387</c:v>
                </c:pt>
                <c:pt idx="2167">
                  <c:v>43630.834691435186</c:v>
                </c:pt>
                <c:pt idx="2168">
                  <c:v>43630.845108043985</c:v>
                </c:pt>
                <c:pt idx="2169">
                  <c:v>43630.855524652776</c:v>
                </c:pt>
                <c:pt idx="2170">
                  <c:v>43630.865941261574</c:v>
                </c:pt>
                <c:pt idx="2171">
                  <c:v>43630.876357870373</c:v>
                </c:pt>
                <c:pt idx="2172">
                  <c:v>43630.886774479164</c:v>
                </c:pt>
                <c:pt idx="2173">
                  <c:v>43630.897191087963</c:v>
                </c:pt>
                <c:pt idx="2174">
                  <c:v>43630.907607696761</c:v>
                </c:pt>
                <c:pt idx="2175">
                  <c:v>43630.918024305553</c:v>
                </c:pt>
                <c:pt idx="2176">
                  <c:v>43630.928440914351</c:v>
                </c:pt>
                <c:pt idx="2177">
                  <c:v>43630.93885752315</c:v>
                </c:pt>
                <c:pt idx="2178">
                  <c:v>43630.949274131941</c:v>
                </c:pt>
                <c:pt idx="2179">
                  <c:v>43630.959690740739</c:v>
                </c:pt>
                <c:pt idx="2180">
                  <c:v>43630.970107349538</c:v>
                </c:pt>
                <c:pt idx="2181">
                  <c:v>43630.980523958337</c:v>
                </c:pt>
                <c:pt idx="2182">
                  <c:v>43630.990940567128</c:v>
                </c:pt>
                <c:pt idx="2183">
                  <c:v>43631.001357175926</c:v>
                </c:pt>
                <c:pt idx="2184">
                  <c:v>43631.011773784725</c:v>
                </c:pt>
                <c:pt idx="2185">
                  <c:v>43631.022190393516</c:v>
                </c:pt>
                <c:pt idx="2186">
                  <c:v>43631.032607002315</c:v>
                </c:pt>
                <c:pt idx="2187">
                  <c:v>43631.043023611113</c:v>
                </c:pt>
                <c:pt idx="2188">
                  <c:v>43631.053440219905</c:v>
                </c:pt>
                <c:pt idx="2189">
                  <c:v>43631.063856828703</c:v>
                </c:pt>
                <c:pt idx="2190">
                  <c:v>43631.074273437502</c:v>
                </c:pt>
                <c:pt idx="2191">
                  <c:v>43631.084690046293</c:v>
                </c:pt>
                <c:pt idx="2192">
                  <c:v>43631.095106655092</c:v>
                </c:pt>
                <c:pt idx="2193">
                  <c:v>43631.10552326389</c:v>
                </c:pt>
                <c:pt idx="2194">
                  <c:v>43631.115939872689</c:v>
                </c:pt>
                <c:pt idx="2195">
                  <c:v>43631.12635648148</c:v>
                </c:pt>
                <c:pt idx="2196">
                  <c:v>43631.136773090278</c:v>
                </c:pt>
                <c:pt idx="2197">
                  <c:v>43631.147189699077</c:v>
                </c:pt>
                <c:pt idx="2198">
                  <c:v>43631.157606307868</c:v>
                </c:pt>
                <c:pt idx="2199">
                  <c:v>43631.168022916667</c:v>
                </c:pt>
                <c:pt idx="2200">
                  <c:v>43631.178439525465</c:v>
                </c:pt>
                <c:pt idx="2201">
                  <c:v>43631.188856134257</c:v>
                </c:pt>
                <c:pt idx="2202">
                  <c:v>43631.199272743055</c:v>
                </c:pt>
                <c:pt idx="2203">
                  <c:v>43631.209689351854</c:v>
                </c:pt>
                <c:pt idx="2204">
                  <c:v>43631.220105960645</c:v>
                </c:pt>
                <c:pt idx="2205">
                  <c:v>43631.230522569444</c:v>
                </c:pt>
                <c:pt idx="2206">
                  <c:v>43631.240939178242</c:v>
                </c:pt>
                <c:pt idx="2207">
                  <c:v>43631.251355787041</c:v>
                </c:pt>
                <c:pt idx="2208">
                  <c:v>43631.261772395832</c:v>
                </c:pt>
                <c:pt idx="2209">
                  <c:v>43631.27218900463</c:v>
                </c:pt>
                <c:pt idx="2210">
                  <c:v>43631.282605613429</c:v>
                </c:pt>
                <c:pt idx="2211">
                  <c:v>43631.29302222222</c:v>
                </c:pt>
                <c:pt idx="2212">
                  <c:v>43631.303438831019</c:v>
                </c:pt>
                <c:pt idx="2213">
                  <c:v>43631.313855439817</c:v>
                </c:pt>
                <c:pt idx="2214">
                  <c:v>43631.324272048609</c:v>
                </c:pt>
                <c:pt idx="2215">
                  <c:v>43631.334688657407</c:v>
                </c:pt>
                <c:pt idx="2216">
                  <c:v>43631.345105266206</c:v>
                </c:pt>
                <c:pt idx="2217">
                  <c:v>43631.355521874997</c:v>
                </c:pt>
                <c:pt idx="2218">
                  <c:v>43631.365938483796</c:v>
                </c:pt>
                <c:pt idx="2219">
                  <c:v>43631.376355092594</c:v>
                </c:pt>
                <c:pt idx="2220">
                  <c:v>43631.386771701385</c:v>
                </c:pt>
                <c:pt idx="2221">
                  <c:v>43631.397188310184</c:v>
                </c:pt>
                <c:pt idx="2222">
                  <c:v>43631.407604918983</c:v>
                </c:pt>
                <c:pt idx="2223">
                  <c:v>43631.418021527781</c:v>
                </c:pt>
                <c:pt idx="2224">
                  <c:v>43631.428438136572</c:v>
                </c:pt>
                <c:pt idx="2225">
                  <c:v>43631.438854745371</c:v>
                </c:pt>
                <c:pt idx="2226">
                  <c:v>43631.449271354169</c:v>
                </c:pt>
                <c:pt idx="2227">
                  <c:v>43631.459687962961</c:v>
                </c:pt>
                <c:pt idx="2228">
                  <c:v>43631.470104571759</c:v>
                </c:pt>
                <c:pt idx="2229">
                  <c:v>43631.480521180558</c:v>
                </c:pt>
                <c:pt idx="2230">
                  <c:v>43631.490937789349</c:v>
                </c:pt>
                <c:pt idx="2231">
                  <c:v>43631.501354398148</c:v>
                </c:pt>
                <c:pt idx="2232">
                  <c:v>43631.511771006946</c:v>
                </c:pt>
                <c:pt idx="2233">
                  <c:v>43631.522187615737</c:v>
                </c:pt>
                <c:pt idx="2234">
                  <c:v>43631.532604224536</c:v>
                </c:pt>
                <c:pt idx="2235">
                  <c:v>43631.543020833335</c:v>
                </c:pt>
                <c:pt idx="2236">
                  <c:v>43631.553437442133</c:v>
                </c:pt>
                <c:pt idx="2237">
                  <c:v>43631.563854050924</c:v>
                </c:pt>
                <c:pt idx="2238">
                  <c:v>43631.574270659723</c:v>
                </c:pt>
                <c:pt idx="2239">
                  <c:v>43631.584687268522</c:v>
                </c:pt>
                <c:pt idx="2240">
                  <c:v>43631.595103877313</c:v>
                </c:pt>
                <c:pt idx="2241">
                  <c:v>43631.605520486111</c:v>
                </c:pt>
                <c:pt idx="2242">
                  <c:v>43631.61593709491</c:v>
                </c:pt>
                <c:pt idx="2243">
                  <c:v>43631.626353703701</c:v>
                </c:pt>
                <c:pt idx="2244">
                  <c:v>43631.6367703125</c:v>
                </c:pt>
                <c:pt idx="2245">
                  <c:v>43631.647186921298</c:v>
                </c:pt>
                <c:pt idx="2246">
                  <c:v>43631.65760353009</c:v>
                </c:pt>
                <c:pt idx="2247">
                  <c:v>43631.668020138888</c:v>
                </c:pt>
                <c:pt idx="2248">
                  <c:v>43631.678436747687</c:v>
                </c:pt>
                <c:pt idx="2249">
                  <c:v>43631.688853356478</c:v>
                </c:pt>
                <c:pt idx="2250">
                  <c:v>43631.699269965276</c:v>
                </c:pt>
                <c:pt idx="2251">
                  <c:v>43631.709686574075</c:v>
                </c:pt>
                <c:pt idx="2252">
                  <c:v>43631.720103182874</c:v>
                </c:pt>
                <c:pt idx="2253">
                  <c:v>43631.730519791665</c:v>
                </c:pt>
                <c:pt idx="2254">
                  <c:v>43631.740936400463</c:v>
                </c:pt>
                <c:pt idx="2255">
                  <c:v>43631.751353009262</c:v>
                </c:pt>
                <c:pt idx="2256">
                  <c:v>43631.761769618053</c:v>
                </c:pt>
                <c:pt idx="2257">
                  <c:v>43631.772186226852</c:v>
                </c:pt>
                <c:pt idx="2258">
                  <c:v>43631.78260283565</c:v>
                </c:pt>
                <c:pt idx="2259">
                  <c:v>43631.793019444442</c:v>
                </c:pt>
                <c:pt idx="2260">
                  <c:v>43631.80343605324</c:v>
                </c:pt>
                <c:pt idx="2261">
                  <c:v>43631.813852662039</c:v>
                </c:pt>
                <c:pt idx="2262">
                  <c:v>43631.82426927083</c:v>
                </c:pt>
                <c:pt idx="2263">
                  <c:v>43631.834685879629</c:v>
                </c:pt>
                <c:pt idx="2264">
                  <c:v>43631.845102488427</c:v>
                </c:pt>
                <c:pt idx="2265">
                  <c:v>43631.855519097226</c:v>
                </c:pt>
                <c:pt idx="2266">
                  <c:v>43631.865935706017</c:v>
                </c:pt>
                <c:pt idx="2267">
                  <c:v>43631.876352314815</c:v>
                </c:pt>
                <c:pt idx="2268">
                  <c:v>43631.886768923614</c:v>
                </c:pt>
                <c:pt idx="2269">
                  <c:v>43631.897185532405</c:v>
                </c:pt>
                <c:pt idx="2270">
                  <c:v>43631.907602141204</c:v>
                </c:pt>
                <c:pt idx="2271">
                  <c:v>43631.918018750002</c:v>
                </c:pt>
                <c:pt idx="2272">
                  <c:v>43631.928435358794</c:v>
                </c:pt>
                <c:pt idx="2273">
                  <c:v>43631.938851967592</c:v>
                </c:pt>
                <c:pt idx="2274">
                  <c:v>43631.949268576391</c:v>
                </c:pt>
                <c:pt idx="2275">
                  <c:v>43631.959685185182</c:v>
                </c:pt>
                <c:pt idx="2276">
                  <c:v>43631.970101793981</c:v>
                </c:pt>
                <c:pt idx="2277">
                  <c:v>43631.980518402779</c:v>
                </c:pt>
                <c:pt idx="2278">
                  <c:v>43631.990935011578</c:v>
                </c:pt>
                <c:pt idx="2279">
                  <c:v>43632.001351620369</c:v>
                </c:pt>
                <c:pt idx="2280">
                  <c:v>43632.011768229168</c:v>
                </c:pt>
                <c:pt idx="2281">
                  <c:v>43632.022184837966</c:v>
                </c:pt>
                <c:pt idx="2282">
                  <c:v>43632.032601446757</c:v>
                </c:pt>
                <c:pt idx="2283">
                  <c:v>43632.043018055556</c:v>
                </c:pt>
                <c:pt idx="2284">
                  <c:v>43632.053434664354</c:v>
                </c:pt>
                <c:pt idx="2285">
                  <c:v>43632.063851273146</c:v>
                </c:pt>
                <c:pt idx="2286">
                  <c:v>43632.074267881944</c:v>
                </c:pt>
                <c:pt idx="2287">
                  <c:v>43632.084684490743</c:v>
                </c:pt>
                <c:pt idx="2288">
                  <c:v>43632.095101099534</c:v>
                </c:pt>
                <c:pt idx="2289">
                  <c:v>43632.105517708333</c:v>
                </c:pt>
                <c:pt idx="2290">
                  <c:v>43632.115934317131</c:v>
                </c:pt>
                <c:pt idx="2291">
                  <c:v>43632.126350925922</c:v>
                </c:pt>
                <c:pt idx="2292">
                  <c:v>43632.136767534721</c:v>
                </c:pt>
                <c:pt idx="2293">
                  <c:v>43632.14718414352</c:v>
                </c:pt>
                <c:pt idx="2294">
                  <c:v>43632.157600752318</c:v>
                </c:pt>
                <c:pt idx="2295">
                  <c:v>43632.168017361109</c:v>
                </c:pt>
                <c:pt idx="2296">
                  <c:v>43632.178433969908</c:v>
                </c:pt>
                <c:pt idx="2297">
                  <c:v>43632.188850578706</c:v>
                </c:pt>
                <c:pt idx="2298">
                  <c:v>43632.199267187498</c:v>
                </c:pt>
                <c:pt idx="2299">
                  <c:v>43632.209683796296</c:v>
                </c:pt>
                <c:pt idx="2300">
                  <c:v>43632.220100405095</c:v>
                </c:pt>
                <c:pt idx="2301">
                  <c:v>43632.230517013886</c:v>
                </c:pt>
                <c:pt idx="2302">
                  <c:v>43632.240933622685</c:v>
                </c:pt>
                <c:pt idx="2303">
                  <c:v>43632.251350231483</c:v>
                </c:pt>
                <c:pt idx="2304">
                  <c:v>43632.261766840275</c:v>
                </c:pt>
                <c:pt idx="2305">
                  <c:v>43632.272183449073</c:v>
                </c:pt>
                <c:pt idx="2306">
                  <c:v>43632.282600057872</c:v>
                </c:pt>
                <c:pt idx="2307">
                  <c:v>43632.29301666667</c:v>
                </c:pt>
                <c:pt idx="2308">
                  <c:v>43632.303433275461</c:v>
                </c:pt>
                <c:pt idx="2309">
                  <c:v>43632.31384988426</c:v>
                </c:pt>
                <c:pt idx="2310">
                  <c:v>43632.324266493059</c:v>
                </c:pt>
                <c:pt idx="2311">
                  <c:v>43632.33468310185</c:v>
                </c:pt>
                <c:pt idx="2312">
                  <c:v>43632.345099710648</c:v>
                </c:pt>
                <c:pt idx="2313">
                  <c:v>43632.355516319447</c:v>
                </c:pt>
                <c:pt idx="2314">
                  <c:v>43632.365932928238</c:v>
                </c:pt>
                <c:pt idx="2315">
                  <c:v>43632.376349537037</c:v>
                </c:pt>
                <c:pt idx="2316">
                  <c:v>43632.386766145835</c:v>
                </c:pt>
                <c:pt idx="2317">
                  <c:v>43632.397182754627</c:v>
                </c:pt>
                <c:pt idx="2318">
                  <c:v>43632.407599363425</c:v>
                </c:pt>
                <c:pt idx="2319">
                  <c:v>43632.418015972224</c:v>
                </c:pt>
                <c:pt idx="2320">
                  <c:v>43632.428432581015</c:v>
                </c:pt>
                <c:pt idx="2321">
                  <c:v>43632.438849189813</c:v>
                </c:pt>
                <c:pt idx="2322">
                  <c:v>43632.449265798612</c:v>
                </c:pt>
                <c:pt idx="2323">
                  <c:v>43632.459682407411</c:v>
                </c:pt>
                <c:pt idx="2324">
                  <c:v>43632.470099016202</c:v>
                </c:pt>
                <c:pt idx="2325">
                  <c:v>43632.480515625</c:v>
                </c:pt>
                <c:pt idx="2326">
                  <c:v>43632.490932233799</c:v>
                </c:pt>
                <c:pt idx="2327">
                  <c:v>43632.50134884259</c:v>
                </c:pt>
                <c:pt idx="2328">
                  <c:v>43632.511765451389</c:v>
                </c:pt>
                <c:pt idx="2329">
                  <c:v>43632.522182060187</c:v>
                </c:pt>
                <c:pt idx="2330">
                  <c:v>43632.532598668979</c:v>
                </c:pt>
                <c:pt idx="2331">
                  <c:v>43632.543015277777</c:v>
                </c:pt>
                <c:pt idx="2332">
                  <c:v>43632.553431886576</c:v>
                </c:pt>
                <c:pt idx="2333">
                  <c:v>43632.563848495367</c:v>
                </c:pt>
                <c:pt idx="2334">
                  <c:v>43632.574265104166</c:v>
                </c:pt>
                <c:pt idx="2335">
                  <c:v>43632.584681712964</c:v>
                </c:pt>
                <c:pt idx="2336">
                  <c:v>43632.595098321763</c:v>
                </c:pt>
                <c:pt idx="2337">
                  <c:v>43632.605514930554</c:v>
                </c:pt>
                <c:pt idx="2338">
                  <c:v>43632.615931539352</c:v>
                </c:pt>
                <c:pt idx="2339">
                  <c:v>43632.626348148151</c:v>
                </c:pt>
                <c:pt idx="2340">
                  <c:v>43632.636764756942</c:v>
                </c:pt>
                <c:pt idx="2341">
                  <c:v>43632.647181365741</c:v>
                </c:pt>
                <c:pt idx="2342">
                  <c:v>43632.657597974539</c:v>
                </c:pt>
                <c:pt idx="2343">
                  <c:v>43632.668014583331</c:v>
                </c:pt>
                <c:pt idx="2344">
                  <c:v>43632.678431192129</c:v>
                </c:pt>
                <c:pt idx="2345">
                  <c:v>43632.688847800928</c:v>
                </c:pt>
                <c:pt idx="2346">
                  <c:v>43632.699264409719</c:v>
                </c:pt>
                <c:pt idx="2347">
                  <c:v>43632.709681018518</c:v>
                </c:pt>
                <c:pt idx="2348">
                  <c:v>43632.720097627316</c:v>
                </c:pt>
                <c:pt idx="2349">
                  <c:v>43632.730514236115</c:v>
                </c:pt>
                <c:pt idx="2350">
                  <c:v>43632.740930844906</c:v>
                </c:pt>
                <c:pt idx="2351">
                  <c:v>43632.751347453705</c:v>
                </c:pt>
                <c:pt idx="2352">
                  <c:v>43632.761764062503</c:v>
                </c:pt>
                <c:pt idx="2353">
                  <c:v>43632.772180671294</c:v>
                </c:pt>
                <c:pt idx="2354">
                  <c:v>43632.782597280093</c:v>
                </c:pt>
                <c:pt idx="2355">
                  <c:v>43632.793013888891</c:v>
                </c:pt>
                <c:pt idx="2356">
                  <c:v>43632.803430497683</c:v>
                </c:pt>
                <c:pt idx="2357">
                  <c:v>43632.813847106481</c:v>
                </c:pt>
                <c:pt idx="2358">
                  <c:v>43632.82426371528</c:v>
                </c:pt>
                <c:pt idx="2359">
                  <c:v>43632.834680324071</c:v>
                </c:pt>
                <c:pt idx="2360">
                  <c:v>43632.84509693287</c:v>
                </c:pt>
                <c:pt idx="2361">
                  <c:v>43632.855513541668</c:v>
                </c:pt>
                <c:pt idx="2362">
                  <c:v>43632.865930150459</c:v>
                </c:pt>
                <c:pt idx="2363">
                  <c:v>43632.876346759258</c:v>
                </c:pt>
                <c:pt idx="2364">
                  <c:v>43632.886763368057</c:v>
                </c:pt>
                <c:pt idx="2365">
                  <c:v>43632.897179976855</c:v>
                </c:pt>
                <c:pt idx="2366">
                  <c:v>43632.907596585646</c:v>
                </c:pt>
                <c:pt idx="2367">
                  <c:v>43632.918013194445</c:v>
                </c:pt>
                <c:pt idx="2368">
                  <c:v>43632.928429803243</c:v>
                </c:pt>
                <c:pt idx="2369">
                  <c:v>43632.938846412035</c:v>
                </c:pt>
                <c:pt idx="2370">
                  <c:v>43632.949263020833</c:v>
                </c:pt>
                <c:pt idx="2371">
                  <c:v>43632.959679629632</c:v>
                </c:pt>
                <c:pt idx="2372">
                  <c:v>43632.970096238423</c:v>
                </c:pt>
                <c:pt idx="2373">
                  <c:v>43632.980512847222</c:v>
                </c:pt>
                <c:pt idx="2374">
                  <c:v>43632.99092945602</c:v>
                </c:pt>
                <c:pt idx="2375">
                  <c:v>43633.001346064812</c:v>
                </c:pt>
                <c:pt idx="2376">
                  <c:v>43633.01176267361</c:v>
                </c:pt>
                <c:pt idx="2377">
                  <c:v>43633.022179282409</c:v>
                </c:pt>
                <c:pt idx="2378">
                  <c:v>43633.032595891207</c:v>
                </c:pt>
                <c:pt idx="2379">
                  <c:v>43633.043012499998</c:v>
                </c:pt>
                <c:pt idx="2380">
                  <c:v>43633.053429108797</c:v>
                </c:pt>
                <c:pt idx="2381">
                  <c:v>43633.063845717596</c:v>
                </c:pt>
                <c:pt idx="2382">
                  <c:v>43633.074262326387</c:v>
                </c:pt>
                <c:pt idx="2383">
                  <c:v>43633.084678935185</c:v>
                </c:pt>
                <c:pt idx="2384">
                  <c:v>43633.095095543984</c:v>
                </c:pt>
                <c:pt idx="2385">
                  <c:v>43633.105512152775</c:v>
                </c:pt>
                <c:pt idx="2386">
                  <c:v>43633.115928761574</c:v>
                </c:pt>
                <c:pt idx="2387">
                  <c:v>43633.126345370372</c:v>
                </c:pt>
                <c:pt idx="2388">
                  <c:v>43633.136761979164</c:v>
                </c:pt>
                <c:pt idx="2389">
                  <c:v>43633.147178587962</c:v>
                </c:pt>
                <c:pt idx="2390">
                  <c:v>43633.157595196761</c:v>
                </c:pt>
                <c:pt idx="2391">
                  <c:v>43633.168011805552</c:v>
                </c:pt>
                <c:pt idx="2392">
                  <c:v>43633.17842841435</c:v>
                </c:pt>
                <c:pt idx="2393">
                  <c:v>43633.188845023149</c:v>
                </c:pt>
                <c:pt idx="2394">
                  <c:v>43633.199261631948</c:v>
                </c:pt>
                <c:pt idx="2395">
                  <c:v>43633.209678240739</c:v>
                </c:pt>
                <c:pt idx="2396">
                  <c:v>43633.220094849537</c:v>
                </c:pt>
                <c:pt idx="2397">
                  <c:v>43633.230511458336</c:v>
                </c:pt>
                <c:pt idx="2398">
                  <c:v>43633.240928067127</c:v>
                </c:pt>
                <c:pt idx="2399">
                  <c:v>43633.251344675926</c:v>
                </c:pt>
                <c:pt idx="2400">
                  <c:v>43633.261761284724</c:v>
                </c:pt>
                <c:pt idx="2401">
                  <c:v>43633.272177893516</c:v>
                </c:pt>
                <c:pt idx="2402">
                  <c:v>43633.282594502314</c:v>
                </c:pt>
                <c:pt idx="2403">
                  <c:v>43633.293011111113</c:v>
                </c:pt>
                <c:pt idx="2404">
                  <c:v>43633.303427719904</c:v>
                </c:pt>
                <c:pt idx="2405">
                  <c:v>43633.313844328703</c:v>
                </c:pt>
                <c:pt idx="2406">
                  <c:v>43633.324260937501</c:v>
                </c:pt>
                <c:pt idx="2407">
                  <c:v>43633.3346775463</c:v>
                </c:pt>
                <c:pt idx="2408">
                  <c:v>43633.345094155091</c:v>
                </c:pt>
                <c:pt idx="2409">
                  <c:v>43633.355510763889</c:v>
                </c:pt>
                <c:pt idx="2410">
                  <c:v>43633.365927372688</c:v>
                </c:pt>
                <c:pt idx="2411">
                  <c:v>43633.376343981479</c:v>
                </c:pt>
                <c:pt idx="2412">
                  <c:v>43633.386760590278</c:v>
                </c:pt>
                <c:pt idx="2413">
                  <c:v>43633.397177199076</c:v>
                </c:pt>
                <c:pt idx="2414">
                  <c:v>43633.407593807868</c:v>
                </c:pt>
                <c:pt idx="2415">
                  <c:v>43633.418010416666</c:v>
                </c:pt>
                <c:pt idx="2416">
                  <c:v>43633.428427025465</c:v>
                </c:pt>
                <c:pt idx="2417">
                  <c:v>43633.438843634256</c:v>
                </c:pt>
                <c:pt idx="2418">
                  <c:v>43633.449260243055</c:v>
                </c:pt>
                <c:pt idx="2419">
                  <c:v>43633.459676851853</c:v>
                </c:pt>
                <c:pt idx="2420">
                  <c:v>43633.470093460652</c:v>
                </c:pt>
                <c:pt idx="2421">
                  <c:v>43633.480510069443</c:v>
                </c:pt>
                <c:pt idx="2422">
                  <c:v>43633.490926678242</c:v>
                </c:pt>
                <c:pt idx="2423">
                  <c:v>43633.50134328704</c:v>
                </c:pt>
                <c:pt idx="2424">
                  <c:v>43633.511759895831</c:v>
                </c:pt>
                <c:pt idx="2425">
                  <c:v>43633.52217650463</c:v>
                </c:pt>
                <c:pt idx="2426">
                  <c:v>43633.532593113428</c:v>
                </c:pt>
                <c:pt idx="2427">
                  <c:v>43633.54300972222</c:v>
                </c:pt>
                <c:pt idx="2428">
                  <c:v>43633.553426331018</c:v>
                </c:pt>
                <c:pt idx="2429">
                  <c:v>43633.563842939817</c:v>
                </c:pt>
                <c:pt idx="2430">
                  <c:v>43633.574259548608</c:v>
                </c:pt>
                <c:pt idx="2431">
                  <c:v>43633.584676157407</c:v>
                </c:pt>
                <c:pt idx="2432">
                  <c:v>43633.595092766205</c:v>
                </c:pt>
                <c:pt idx="2433">
                  <c:v>43633.605509374996</c:v>
                </c:pt>
                <c:pt idx="2434">
                  <c:v>43633.615925983795</c:v>
                </c:pt>
                <c:pt idx="2435">
                  <c:v>43633.626342592594</c:v>
                </c:pt>
                <c:pt idx="2436">
                  <c:v>43633.636759201392</c:v>
                </c:pt>
                <c:pt idx="2437">
                  <c:v>43633.725694444445</c:v>
                </c:pt>
                <c:pt idx="2438">
                  <c:v>43633.809719212964</c:v>
                </c:pt>
                <c:pt idx="2439">
                  <c:v>43633.820135937502</c:v>
                </c:pt>
                <c:pt idx="2440">
                  <c:v>43633.851386111113</c:v>
                </c:pt>
                <c:pt idx="2441">
                  <c:v>43633.86180283565</c:v>
                </c:pt>
                <c:pt idx="2442">
                  <c:v>43633.872219560188</c:v>
                </c:pt>
                <c:pt idx="2443">
                  <c:v>43633.882636284725</c:v>
                </c:pt>
                <c:pt idx="2444">
                  <c:v>43633.924303182874</c:v>
                </c:pt>
                <c:pt idx="2445">
                  <c:v>43633.934719907411</c:v>
                </c:pt>
                <c:pt idx="2446">
                  <c:v>43633.945136631941</c:v>
                </c:pt>
                <c:pt idx="2447">
                  <c:v>43634.007636979164</c:v>
                </c:pt>
                <c:pt idx="2448">
                  <c:v>43634.018053703701</c:v>
                </c:pt>
                <c:pt idx="2449">
                  <c:v>43634.028470428239</c:v>
                </c:pt>
                <c:pt idx="2450">
                  <c:v>43634.038887152776</c:v>
                </c:pt>
                <c:pt idx="2451">
                  <c:v>43634.049303877313</c:v>
                </c:pt>
                <c:pt idx="2452">
                  <c:v>43634.05972060185</c:v>
                </c:pt>
                <c:pt idx="2453">
                  <c:v>43634.090970775462</c:v>
                </c:pt>
                <c:pt idx="2454">
                  <c:v>43634.101387499999</c:v>
                </c:pt>
                <c:pt idx="2455">
                  <c:v>43634.111804224536</c:v>
                </c:pt>
                <c:pt idx="2456">
                  <c:v>43634.122220949073</c:v>
                </c:pt>
                <c:pt idx="2457">
                  <c:v>43634.132637673611</c:v>
                </c:pt>
                <c:pt idx="2458">
                  <c:v>43634.143054398148</c:v>
                </c:pt>
                <c:pt idx="2459">
                  <c:v>43634.153471122685</c:v>
                </c:pt>
                <c:pt idx="2460">
                  <c:v>43634.163887847222</c:v>
                </c:pt>
                <c:pt idx="2461">
                  <c:v>43634.174304571759</c:v>
                </c:pt>
                <c:pt idx="2462">
                  <c:v>43634.184721296297</c:v>
                </c:pt>
                <c:pt idx="2463">
                  <c:v>43634.195138020834</c:v>
                </c:pt>
                <c:pt idx="2464">
                  <c:v>43634.205554745371</c:v>
                </c:pt>
                <c:pt idx="2465">
                  <c:v>43634.24722164352</c:v>
                </c:pt>
                <c:pt idx="2466">
                  <c:v>43634.257638368057</c:v>
                </c:pt>
                <c:pt idx="2467">
                  <c:v>43634.268055092594</c:v>
                </c:pt>
                <c:pt idx="2468">
                  <c:v>43634.278471817132</c:v>
                </c:pt>
                <c:pt idx="2469">
                  <c:v>43634.288888541669</c:v>
                </c:pt>
                <c:pt idx="2470">
                  <c:v>43634.299305266206</c:v>
                </c:pt>
                <c:pt idx="2471">
                  <c:v>43634.309721990743</c:v>
                </c:pt>
                <c:pt idx="2472">
                  <c:v>43634.330555439818</c:v>
                </c:pt>
                <c:pt idx="2473">
                  <c:v>43634.34097222222</c:v>
                </c:pt>
                <c:pt idx="2474">
                  <c:v>43634.351388888892</c:v>
                </c:pt>
                <c:pt idx="2475">
                  <c:v>43634.361805613429</c:v>
                </c:pt>
                <c:pt idx="2476">
                  <c:v>43634.372222337966</c:v>
                </c:pt>
                <c:pt idx="2477">
                  <c:v>43634.382639062504</c:v>
                </c:pt>
                <c:pt idx="2478">
                  <c:v>43634.393055787034</c:v>
                </c:pt>
                <c:pt idx="2479">
                  <c:v>43634.403472511571</c:v>
                </c:pt>
                <c:pt idx="2480">
                  <c:v>43634.413889236108</c:v>
                </c:pt>
                <c:pt idx="2481">
                  <c:v>43634.424305960645</c:v>
                </c:pt>
                <c:pt idx="2482">
                  <c:v>43634.434722685182</c:v>
                </c:pt>
                <c:pt idx="2483">
                  <c:v>43634.44513940972</c:v>
                </c:pt>
                <c:pt idx="2484">
                  <c:v>43634.455556134257</c:v>
                </c:pt>
                <c:pt idx="2485">
                  <c:v>43634.465972858794</c:v>
                </c:pt>
                <c:pt idx="2486">
                  <c:v>43634.476389583331</c:v>
                </c:pt>
                <c:pt idx="2487">
                  <c:v>43634.497223032406</c:v>
                </c:pt>
                <c:pt idx="2488">
                  <c:v>43634.507639756943</c:v>
                </c:pt>
                <c:pt idx="2489">
                  <c:v>43634.51805648148</c:v>
                </c:pt>
                <c:pt idx="2490">
                  <c:v>43634.528473206017</c:v>
                </c:pt>
                <c:pt idx="2491">
                  <c:v>43634.538889930554</c:v>
                </c:pt>
                <c:pt idx="2492">
                  <c:v>43634.549306655092</c:v>
                </c:pt>
                <c:pt idx="2493">
                  <c:v>43634.559723379629</c:v>
                </c:pt>
                <c:pt idx="2494">
                  <c:v>43634.570140104166</c:v>
                </c:pt>
                <c:pt idx="2495">
                  <c:v>43634.580556828703</c:v>
                </c:pt>
                <c:pt idx="2496">
                  <c:v>43634.59097355324</c:v>
                </c:pt>
                <c:pt idx="2497">
                  <c:v>43634.601390277778</c:v>
                </c:pt>
                <c:pt idx="2498">
                  <c:v>43634.611807002315</c:v>
                </c:pt>
                <c:pt idx="2499">
                  <c:v>43634.622223726852</c:v>
                </c:pt>
                <c:pt idx="2500">
                  <c:v>43634.632640451389</c:v>
                </c:pt>
                <c:pt idx="2501">
                  <c:v>43634.643057175927</c:v>
                </c:pt>
                <c:pt idx="2502">
                  <c:v>43634.653473900464</c:v>
                </c:pt>
                <c:pt idx="2503">
                  <c:v>43634.663890625001</c:v>
                </c:pt>
                <c:pt idx="2504">
                  <c:v>43634.674307349538</c:v>
                </c:pt>
                <c:pt idx="2505">
                  <c:v>43634.715974247687</c:v>
                </c:pt>
                <c:pt idx="2506">
                  <c:v>43634.726390972224</c:v>
                </c:pt>
                <c:pt idx="2507">
                  <c:v>43634.736807696761</c:v>
                </c:pt>
                <c:pt idx="2508">
                  <c:v>43634.747224421299</c:v>
                </c:pt>
                <c:pt idx="2509">
                  <c:v>43634.757641145836</c:v>
                </c:pt>
                <c:pt idx="2510">
                  <c:v>43634.840974942126</c:v>
                </c:pt>
                <c:pt idx="2511">
                  <c:v>43634.851391493059</c:v>
                </c:pt>
                <c:pt idx="2512">
                  <c:v>43634.861808159723</c:v>
                </c:pt>
                <c:pt idx="2513">
                  <c:v>43634.872224826388</c:v>
                </c:pt>
                <c:pt idx="2514">
                  <c:v>43634.882641493059</c:v>
                </c:pt>
                <c:pt idx="2515">
                  <c:v>43634.893058159723</c:v>
                </c:pt>
                <c:pt idx="2516">
                  <c:v>43634.903474826388</c:v>
                </c:pt>
                <c:pt idx="2517">
                  <c:v>43634.913891493059</c:v>
                </c:pt>
                <c:pt idx="2518">
                  <c:v>43634.924308159723</c:v>
                </c:pt>
                <c:pt idx="2519">
                  <c:v>43634.934724826388</c:v>
                </c:pt>
                <c:pt idx="2520">
                  <c:v>43634.945141493059</c:v>
                </c:pt>
                <c:pt idx="2521">
                  <c:v>43634.955558159723</c:v>
                </c:pt>
                <c:pt idx="2522">
                  <c:v>43634.965974826388</c:v>
                </c:pt>
                <c:pt idx="2523">
                  <c:v>43634.976391493059</c:v>
                </c:pt>
                <c:pt idx="2524">
                  <c:v>43634.986808159723</c:v>
                </c:pt>
                <c:pt idx="2525">
                  <c:v>43634.997224826388</c:v>
                </c:pt>
                <c:pt idx="2526">
                  <c:v>43635.007641493059</c:v>
                </c:pt>
                <c:pt idx="2527">
                  <c:v>43635.018058159723</c:v>
                </c:pt>
                <c:pt idx="2528">
                  <c:v>43635.028474826388</c:v>
                </c:pt>
                <c:pt idx="2529">
                  <c:v>43635.038891493059</c:v>
                </c:pt>
                <c:pt idx="2530">
                  <c:v>43635.049308159723</c:v>
                </c:pt>
                <c:pt idx="2531">
                  <c:v>43635.059724826388</c:v>
                </c:pt>
                <c:pt idx="2532">
                  <c:v>43635.070141493059</c:v>
                </c:pt>
                <c:pt idx="2533">
                  <c:v>43635.080558159723</c:v>
                </c:pt>
                <c:pt idx="2534">
                  <c:v>43635.090974826388</c:v>
                </c:pt>
                <c:pt idx="2535">
                  <c:v>43635.101391493059</c:v>
                </c:pt>
                <c:pt idx="2536">
                  <c:v>43635.111808159723</c:v>
                </c:pt>
                <c:pt idx="2537">
                  <c:v>43635.122224826388</c:v>
                </c:pt>
                <c:pt idx="2538">
                  <c:v>43635.132641493059</c:v>
                </c:pt>
                <c:pt idx="2539">
                  <c:v>43635.143058159723</c:v>
                </c:pt>
                <c:pt idx="2540">
                  <c:v>43635.153474826388</c:v>
                </c:pt>
                <c:pt idx="2541">
                  <c:v>43635.163891493059</c:v>
                </c:pt>
                <c:pt idx="2542">
                  <c:v>43635.174308159723</c:v>
                </c:pt>
                <c:pt idx="2543">
                  <c:v>43635.184724826388</c:v>
                </c:pt>
                <c:pt idx="2544">
                  <c:v>43635.195141493059</c:v>
                </c:pt>
                <c:pt idx="2545">
                  <c:v>43635.205558159723</c:v>
                </c:pt>
                <c:pt idx="2546">
                  <c:v>43635.215974826388</c:v>
                </c:pt>
                <c:pt idx="2547">
                  <c:v>43635.226391493059</c:v>
                </c:pt>
                <c:pt idx="2548">
                  <c:v>43635.236808159723</c:v>
                </c:pt>
                <c:pt idx="2549">
                  <c:v>43635.247224826388</c:v>
                </c:pt>
                <c:pt idx="2550">
                  <c:v>43635.257641493059</c:v>
                </c:pt>
                <c:pt idx="2551">
                  <c:v>43635.268058159723</c:v>
                </c:pt>
                <c:pt idx="2552">
                  <c:v>43635.278474826388</c:v>
                </c:pt>
                <c:pt idx="2553">
                  <c:v>43635.288891493059</c:v>
                </c:pt>
                <c:pt idx="2554">
                  <c:v>43635.299308159723</c:v>
                </c:pt>
                <c:pt idx="2555">
                  <c:v>43635.309724826388</c:v>
                </c:pt>
                <c:pt idx="2556">
                  <c:v>43635.320141493059</c:v>
                </c:pt>
                <c:pt idx="2557">
                  <c:v>43635.330558159723</c:v>
                </c:pt>
                <c:pt idx="2558">
                  <c:v>43635.340974826388</c:v>
                </c:pt>
                <c:pt idx="2559">
                  <c:v>43635.351391493059</c:v>
                </c:pt>
                <c:pt idx="2560">
                  <c:v>43635.361808159723</c:v>
                </c:pt>
                <c:pt idx="2561">
                  <c:v>43635.372224826388</c:v>
                </c:pt>
                <c:pt idx="2562">
                  <c:v>43635.382641493059</c:v>
                </c:pt>
                <c:pt idx="2563">
                  <c:v>43635.393058159723</c:v>
                </c:pt>
                <c:pt idx="2564">
                  <c:v>43635.403474826388</c:v>
                </c:pt>
                <c:pt idx="2565">
                  <c:v>43635.413891493059</c:v>
                </c:pt>
                <c:pt idx="2566">
                  <c:v>43635.424308159723</c:v>
                </c:pt>
                <c:pt idx="2567">
                  <c:v>43635.434724826388</c:v>
                </c:pt>
                <c:pt idx="2568">
                  <c:v>43635.445141493059</c:v>
                </c:pt>
                <c:pt idx="2569">
                  <c:v>43635.455558159723</c:v>
                </c:pt>
                <c:pt idx="2570">
                  <c:v>43635.465974826388</c:v>
                </c:pt>
                <c:pt idx="2571">
                  <c:v>43635.476391493059</c:v>
                </c:pt>
                <c:pt idx="2572">
                  <c:v>43635.486808159723</c:v>
                </c:pt>
                <c:pt idx="2573">
                  <c:v>43635.497224826388</c:v>
                </c:pt>
                <c:pt idx="2574">
                  <c:v>43635.507641493059</c:v>
                </c:pt>
                <c:pt idx="2575">
                  <c:v>43635.518058159723</c:v>
                </c:pt>
                <c:pt idx="2576">
                  <c:v>43635.528474826388</c:v>
                </c:pt>
                <c:pt idx="2577">
                  <c:v>43635.538891493059</c:v>
                </c:pt>
                <c:pt idx="2578">
                  <c:v>43635.549308159723</c:v>
                </c:pt>
                <c:pt idx="2579">
                  <c:v>43635.559724826388</c:v>
                </c:pt>
                <c:pt idx="2580">
                  <c:v>43635.570141493059</c:v>
                </c:pt>
                <c:pt idx="2581">
                  <c:v>43635.580558159723</c:v>
                </c:pt>
                <c:pt idx="2582">
                  <c:v>43635.590974826388</c:v>
                </c:pt>
                <c:pt idx="2583">
                  <c:v>43635.601391493059</c:v>
                </c:pt>
                <c:pt idx="2584">
                  <c:v>43635.611808159723</c:v>
                </c:pt>
                <c:pt idx="2585">
                  <c:v>43635.622224826388</c:v>
                </c:pt>
                <c:pt idx="2586">
                  <c:v>43635.632641493059</c:v>
                </c:pt>
                <c:pt idx="2587">
                  <c:v>43635.643058159723</c:v>
                </c:pt>
                <c:pt idx="2588">
                  <c:v>43635.653474826388</c:v>
                </c:pt>
                <c:pt idx="2589">
                  <c:v>43635.663891493059</c:v>
                </c:pt>
                <c:pt idx="2590">
                  <c:v>43635.674308159723</c:v>
                </c:pt>
                <c:pt idx="2591">
                  <c:v>43635.684724826388</c:v>
                </c:pt>
                <c:pt idx="2592">
                  <c:v>43635.695141493059</c:v>
                </c:pt>
                <c:pt idx="2593">
                  <c:v>43635.705558159723</c:v>
                </c:pt>
                <c:pt idx="2594">
                  <c:v>43635.715974826388</c:v>
                </c:pt>
                <c:pt idx="2595">
                  <c:v>43635.726391493059</c:v>
                </c:pt>
                <c:pt idx="2596">
                  <c:v>43635.736808159723</c:v>
                </c:pt>
                <c:pt idx="2597">
                  <c:v>43635.747224826388</c:v>
                </c:pt>
                <c:pt idx="2598">
                  <c:v>43635.757641493059</c:v>
                </c:pt>
                <c:pt idx="2599">
                  <c:v>43635.768058159723</c:v>
                </c:pt>
                <c:pt idx="2600">
                  <c:v>43635.778474826388</c:v>
                </c:pt>
                <c:pt idx="2601">
                  <c:v>43635.788891493059</c:v>
                </c:pt>
                <c:pt idx="2602">
                  <c:v>43635.799308159723</c:v>
                </c:pt>
                <c:pt idx="2603">
                  <c:v>43635.809724826388</c:v>
                </c:pt>
                <c:pt idx="2604">
                  <c:v>43635.820141493059</c:v>
                </c:pt>
                <c:pt idx="2605">
                  <c:v>43635.830558159723</c:v>
                </c:pt>
                <c:pt idx="2606">
                  <c:v>43635.840974826388</c:v>
                </c:pt>
                <c:pt idx="2607">
                  <c:v>43635.851391493059</c:v>
                </c:pt>
                <c:pt idx="2608">
                  <c:v>43635.861808159723</c:v>
                </c:pt>
                <c:pt idx="2609">
                  <c:v>43635.872224826388</c:v>
                </c:pt>
                <c:pt idx="2610">
                  <c:v>43635.882641493059</c:v>
                </c:pt>
                <c:pt idx="2611">
                  <c:v>43635.893058159723</c:v>
                </c:pt>
                <c:pt idx="2612">
                  <c:v>43635.903474826388</c:v>
                </c:pt>
                <c:pt idx="2613">
                  <c:v>43635.913891493059</c:v>
                </c:pt>
                <c:pt idx="2614">
                  <c:v>43635.924308159723</c:v>
                </c:pt>
                <c:pt idx="2615">
                  <c:v>43635.934724826388</c:v>
                </c:pt>
                <c:pt idx="2616">
                  <c:v>43635.945141493059</c:v>
                </c:pt>
                <c:pt idx="2617">
                  <c:v>43635.955558159723</c:v>
                </c:pt>
                <c:pt idx="2618">
                  <c:v>43635.965974826388</c:v>
                </c:pt>
                <c:pt idx="2619">
                  <c:v>43635.976391493059</c:v>
                </c:pt>
                <c:pt idx="2620">
                  <c:v>43635.986808159723</c:v>
                </c:pt>
                <c:pt idx="2621">
                  <c:v>43635.997224826388</c:v>
                </c:pt>
                <c:pt idx="2622">
                  <c:v>43636.007641493059</c:v>
                </c:pt>
                <c:pt idx="2623">
                  <c:v>43636.018058159723</c:v>
                </c:pt>
                <c:pt idx="2624">
                  <c:v>43636.028474826388</c:v>
                </c:pt>
                <c:pt idx="2625">
                  <c:v>43636.038891493059</c:v>
                </c:pt>
                <c:pt idx="2626">
                  <c:v>43636.049308159723</c:v>
                </c:pt>
                <c:pt idx="2627">
                  <c:v>43636.059724826388</c:v>
                </c:pt>
                <c:pt idx="2628">
                  <c:v>43636.070141493059</c:v>
                </c:pt>
                <c:pt idx="2629">
                  <c:v>43636.080558159723</c:v>
                </c:pt>
                <c:pt idx="2630">
                  <c:v>43636.090974826388</c:v>
                </c:pt>
                <c:pt idx="2631">
                  <c:v>43636.101391493059</c:v>
                </c:pt>
                <c:pt idx="2632">
                  <c:v>43636.111808159723</c:v>
                </c:pt>
                <c:pt idx="2633">
                  <c:v>43636.122224826388</c:v>
                </c:pt>
                <c:pt idx="2634">
                  <c:v>43636.132641493059</c:v>
                </c:pt>
                <c:pt idx="2635">
                  <c:v>43636.143058159723</c:v>
                </c:pt>
                <c:pt idx="2636">
                  <c:v>43636.153474826388</c:v>
                </c:pt>
                <c:pt idx="2637">
                  <c:v>43636.163891493059</c:v>
                </c:pt>
                <c:pt idx="2638">
                  <c:v>43636.174308159723</c:v>
                </c:pt>
                <c:pt idx="2639">
                  <c:v>43636.184724826388</c:v>
                </c:pt>
                <c:pt idx="2640">
                  <c:v>43636.195141493059</c:v>
                </c:pt>
                <c:pt idx="2641">
                  <c:v>43636.205558159723</c:v>
                </c:pt>
                <c:pt idx="2642">
                  <c:v>43636.215974826388</c:v>
                </c:pt>
                <c:pt idx="2643">
                  <c:v>43636.226391493059</c:v>
                </c:pt>
                <c:pt idx="2644">
                  <c:v>43636.236808159723</c:v>
                </c:pt>
                <c:pt idx="2645">
                  <c:v>43636.247224826388</c:v>
                </c:pt>
                <c:pt idx="2646">
                  <c:v>43636.257641493059</c:v>
                </c:pt>
                <c:pt idx="2647">
                  <c:v>43636.268058159723</c:v>
                </c:pt>
                <c:pt idx="2648">
                  <c:v>43636.278474826388</c:v>
                </c:pt>
                <c:pt idx="2649">
                  <c:v>43636.288891493059</c:v>
                </c:pt>
                <c:pt idx="2650">
                  <c:v>43636.299308159723</c:v>
                </c:pt>
                <c:pt idx="2651">
                  <c:v>43636.309724826388</c:v>
                </c:pt>
                <c:pt idx="2652">
                  <c:v>43636.320141493059</c:v>
                </c:pt>
                <c:pt idx="2653">
                  <c:v>43636.330558159723</c:v>
                </c:pt>
                <c:pt idx="2654">
                  <c:v>43636.340974826388</c:v>
                </c:pt>
                <c:pt idx="2655">
                  <c:v>43636.351391493059</c:v>
                </c:pt>
                <c:pt idx="2656">
                  <c:v>43636.361808159723</c:v>
                </c:pt>
                <c:pt idx="2657">
                  <c:v>43636.372224826388</c:v>
                </c:pt>
                <c:pt idx="2658">
                  <c:v>43636.382641493059</c:v>
                </c:pt>
                <c:pt idx="2659">
                  <c:v>43636.393058159723</c:v>
                </c:pt>
                <c:pt idx="2660">
                  <c:v>43636.403474826388</c:v>
                </c:pt>
                <c:pt idx="2661">
                  <c:v>43636.413891493059</c:v>
                </c:pt>
                <c:pt idx="2662">
                  <c:v>43636.424308159723</c:v>
                </c:pt>
                <c:pt idx="2663">
                  <c:v>43636.434724826388</c:v>
                </c:pt>
                <c:pt idx="2664">
                  <c:v>43636.445141493059</c:v>
                </c:pt>
                <c:pt idx="2665">
                  <c:v>43636.455558159723</c:v>
                </c:pt>
                <c:pt idx="2666">
                  <c:v>43636.465974826388</c:v>
                </c:pt>
                <c:pt idx="2667">
                  <c:v>43636.476391493059</c:v>
                </c:pt>
                <c:pt idx="2668">
                  <c:v>43636.486808159723</c:v>
                </c:pt>
                <c:pt idx="2669">
                  <c:v>43636.497224826388</c:v>
                </c:pt>
                <c:pt idx="2670">
                  <c:v>43636.507641493059</c:v>
                </c:pt>
                <c:pt idx="2671">
                  <c:v>43636.518058159723</c:v>
                </c:pt>
                <c:pt idx="2672">
                  <c:v>43636.528474826388</c:v>
                </c:pt>
                <c:pt idx="2673">
                  <c:v>43636.538891493059</c:v>
                </c:pt>
                <c:pt idx="2674">
                  <c:v>43636.549308159723</c:v>
                </c:pt>
                <c:pt idx="2675">
                  <c:v>43636.559724826388</c:v>
                </c:pt>
                <c:pt idx="2676">
                  <c:v>43636.570141493059</c:v>
                </c:pt>
                <c:pt idx="2677">
                  <c:v>43636.580558159723</c:v>
                </c:pt>
                <c:pt idx="2678">
                  <c:v>43636.590974826388</c:v>
                </c:pt>
                <c:pt idx="2679">
                  <c:v>43636.601391493059</c:v>
                </c:pt>
                <c:pt idx="2680">
                  <c:v>43636.611808159723</c:v>
                </c:pt>
                <c:pt idx="2681">
                  <c:v>43636.622224826388</c:v>
                </c:pt>
                <c:pt idx="2682">
                  <c:v>43636.632641493059</c:v>
                </c:pt>
                <c:pt idx="2683">
                  <c:v>43636.643058159723</c:v>
                </c:pt>
                <c:pt idx="2684">
                  <c:v>43636.653474826388</c:v>
                </c:pt>
                <c:pt idx="2685">
                  <c:v>43636.663891493059</c:v>
                </c:pt>
                <c:pt idx="2686">
                  <c:v>43636.674308159723</c:v>
                </c:pt>
                <c:pt idx="2687">
                  <c:v>43636.684724826388</c:v>
                </c:pt>
                <c:pt idx="2688">
                  <c:v>43636.695141493059</c:v>
                </c:pt>
                <c:pt idx="2689">
                  <c:v>43636.705558159723</c:v>
                </c:pt>
                <c:pt idx="2690">
                  <c:v>43636.715974826388</c:v>
                </c:pt>
                <c:pt idx="2691">
                  <c:v>43636.726391493059</c:v>
                </c:pt>
                <c:pt idx="2692">
                  <c:v>43636.736808159723</c:v>
                </c:pt>
                <c:pt idx="2693">
                  <c:v>43636.747224826388</c:v>
                </c:pt>
                <c:pt idx="2694">
                  <c:v>43636.757641493059</c:v>
                </c:pt>
                <c:pt idx="2695">
                  <c:v>43636.768058159723</c:v>
                </c:pt>
                <c:pt idx="2696">
                  <c:v>43636.778474826388</c:v>
                </c:pt>
                <c:pt idx="2697">
                  <c:v>43636.788891493059</c:v>
                </c:pt>
                <c:pt idx="2698">
                  <c:v>43636.799308159723</c:v>
                </c:pt>
                <c:pt idx="2699">
                  <c:v>43636.809724826388</c:v>
                </c:pt>
                <c:pt idx="2700">
                  <c:v>43636.820141493059</c:v>
                </c:pt>
                <c:pt idx="2701">
                  <c:v>43636.830558159723</c:v>
                </c:pt>
                <c:pt idx="2702">
                  <c:v>43636.840974826388</c:v>
                </c:pt>
                <c:pt idx="2703">
                  <c:v>43636.851391493059</c:v>
                </c:pt>
                <c:pt idx="2704">
                  <c:v>43636.861808159723</c:v>
                </c:pt>
                <c:pt idx="2705">
                  <c:v>43636.872224826388</c:v>
                </c:pt>
                <c:pt idx="2706">
                  <c:v>43636.882641493059</c:v>
                </c:pt>
                <c:pt idx="2707">
                  <c:v>43636.893058159723</c:v>
                </c:pt>
                <c:pt idx="2708">
                  <c:v>43636.903474826388</c:v>
                </c:pt>
                <c:pt idx="2709">
                  <c:v>43636.913891493059</c:v>
                </c:pt>
                <c:pt idx="2710">
                  <c:v>43636.924308159723</c:v>
                </c:pt>
                <c:pt idx="2711">
                  <c:v>43636.934724826388</c:v>
                </c:pt>
                <c:pt idx="2712">
                  <c:v>43636.955558159723</c:v>
                </c:pt>
                <c:pt idx="2713">
                  <c:v>43636.965974826388</c:v>
                </c:pt>
                <c:pt idx="2714">
                  <c:v>43636.976391493059</c:v>
                </c:pt>
                <c:pt idx="2715">
                  <c:v>43636.986808159723</c:v>
                </c:pt>
                <c:pt idx="2716">
                  <c:v>43636.997224826388</c:v>
                </c:pt>
                <c:pt idx="2717">
                  <c:v>43637.007641493059</c:v>
                </c:pt>
                <c:pt idx="2718">
                  <c:v>43637.018058159723</c:v>
                </c:pt>
                <c:pt idx="2719">
                  <c:v>43637.028474826388</c:v>
                </c:pt>
                <c:pt idx="2720">
                  <c:v>43637.038891493059</c:v>
                </c:pt>
                <c:pt idx="2721">
                  <c:v>43637.049308159723</c:v>
                </c:pt>
                <c:pt idx="2722">
                  <c:v>43637.059724826388</c:v>
                </c:pt>
                <c:pt idx="2723">
                  <c:v>43637.070141493059</c:v>
                </c:pt>
                <c:pt idx="2724">
                  <c:v>43637.080558159723</c:v>
                </c:pt>
                <c:pt idx="2725">
                  <c:v>43637.090974826388</c:v>
                </c:pt>
                <c:pt idx="2726">
                  <c:v>43637.101391493059</c:v>
                </c:pt>
                <c:pt idx="2727">
                  <c:v>43637.111808159723</c:v>
                </c:pt>
                <c:pt idx="2728">
                  <c:v>43637.122224826388</c:v>
                </c:pt>
                <c:pt idx="2729">
                  <c:v>43637.132641493059</c:v>
                </c:pt>
                <c:pt idx="2730">
                  <c:v>43637.143058159723</c:v>
                </c:pt>
                <c:pt idx="2731">
                  <c:v>43637.153474826388</c:v>
                </c:pt>
                <c:pt idx="2732">
                  <c:v>43637.163891493059</c:v>
                </c:pt>
                <c:pt idx="2733">
                  <c:v>43637.174308159723</c:v>
                </c:pt>
                <c:pt idx="2734">
                  <c:v>43637.184724826388</c:v>
                </c:pt>
                <c:pt idx="2735">
                  <c:v>43637.195141493059</c:v>
                </c:pt>
                <c:pt idx="2736">
                  <c:v>43637.205558159723</c:v>
                </c:pt>
                <c:pt idx="2737">
                  <c:v>43637.215974826388</c:v>
                </c:pt>
                <c:pt idx="2738">
                  <c:v>43637.226391493059</c:v>
                </c:pt>
                <c:pt idx="2739">
                  <c:v>43637.236808159723</c:v>
                </c:pt>
                <c:pt idx="2740">
                  <c:v>43637.247224826388</c:v>
                </c:pt>
                <c:pt idx="2741">
                  <c:v>43637.257641493059</c:v>
                </c:pt>
                <c:pt idx="2742">
                  <c:v>43637.268058159723</c:v>
                </c:pt>
                <c:pt idx="2743">
                  <c:v>43637.278474826388</c:v>
                </c:pt>
                <c:pt idx="2744">
                  <c:v>43637.288891493059</c:v>
                </c:pt>
                <c:pt idx="2745">
                  <c:v>43637.299308159723</c:v>
                </c:pt>
                <c:pt idx="2746">
                  <c:v>43637.309724826388</c:v>
                </c:pt>
                <c:pt idx="2747">
                  <c:v>43637.320141493059</c:v>
                </c:pt>
                <c:pt idx="2748">
                  <c:v>43637.330558159723</c:v>
                </c:pt>
                <c:pt idx="2749">
                  <c:v>43637.340974826388</c:v>
                </c:pt>
                <c:pt idx="2750">
                  <c:v>43637.351391493059</c:v>
                </c:pt>
                <c:pt idx="2751">
                  <c:v>43637.361808159723</c:v>
                </c:pt>
                <c:pt idx="2752">
                  <c:v>43637.372224826388</c:v>
                </c:pt>
                <c:pt idx="2753">
                  <c:v>43637.622224826388</c:v>
                </c:pt>
                <c:pt idx="2754">
                  <c:v>43637.632641493059</c:v>
                </c:pt>
                <c:pt idx="2755">
                  <c:v>43637.643058159723</c:v>
                </c:pt>
                <c:pt idx="2756">
                  <c:v>43637.653474826388</c:v>
                </c:pt>
                <c:pt idx="2757">
                  <c:v>43637.945141493059</c:v>
                </c:pt>
                <c:pt idx="2758">
                  <c:v>43637.955558159723</c:v>
                </c:pt>
                <c:pt idx="2759">
                  <c:v>43637.965974826388</c:v>
                </c:pt>
                <c:pt idx="2760">
                  <c:v>43637.976391493059</c:v>
                </c:pt>
                <c:pt idx="2761">
                  <c:v>43637.986808159723</c:v>
                </c:pt>
                <c:pt idx="2762">
                  <c:v>43653.006282754628</c:v>
                </c:pt>
                <c:pt idx="2763">
                  <c:v>43653.016699363427</c:v>
                </c:pt>
                <c:pt idx="2764">
                  <c:v>43653.027115972225</c:v>
                </c:pt>
                <c:pt idx="2765">
                  <c:v>43653.037532581016</c:v>
                </c:pt>
                <c:pt idx="2766">
                  <c:v>43653.047949189815</c:v>
                </c:pt>
                <c:pt idx="2767">
                  <c:v>43653.058365798614</c:v>
                </c:pt>
                <c:pt idx="2768">
                  <c:v>43653.068782407405</c:v>
                </c:pt>
                <c:pt idx="2769">
                  <c:v>43653.079199016203</c:v>
                </c:pt>
                <c:pt idx="2770">
                  <c:v>43653.089615625002</c:v>
                </c:pt>
                <c:pt idx="2771">
                  <c:v>43653.100032233793</c:v>
                </c:pt>
                <c:pt idx="2772">
                  <c:v>43653.110448842592</c:v>
                </c:pt>
                <c:pt idx="2773">
                  <c:v>43653.12086545139</c:v>
                </c:pt>
                <c:pt idx="2774">
                  <c:v>43653.131282060189</c:v>
                </c:pt>
                <c:pt idx="2775">
                  <c:v>43653.14169866898</c:v>
                </c:pt>
                <c:pt idx="2776">
                  <c:v>43653.152115277779</c:v>
                </c:pt>
                <c:pt idx="2777">
                  <c:v>43653.162531886577</c:v>
                </c:pt>
                <c:pt idx="2778">
                  <c:v>43653.172948495368</c:v>
                </c:pt>
                <c:pt idx="2779">
                  <c:v>43653.183365104167</c:v>
                </c:pt>
                <c:pt idx="2780">
                  <c:v>43653.193781712966</c:v>
                </c:pt>
                <c:pt idx="2781">
                  <c:v>43653.204198321757</c:v>
                </c:pt>
                <c:pt idx="2782">
                  <c:v>43653.214614930555</c:v>
                </c:pt>
                <c:pt idx="2783">
                  <c:v>43653.225031539354</c:v>
                </c:pt>
                <c:pt idx="2784">
                  <c:v>43653.235448148145</c:v>
                </c:pt>
                <c:pt idx="2785">
                  <c:v>43653.245864756944</c:v>
                </c:pt>
                <c:pt idx="2786">
                  <c:v>43653.256281365742</c:v>
                </c:pt>
                <c:pt idx="2787">
                  <c:v>43653.266697974534</c:v>
                </c:pt>
                <c:pt idx="2788">
                  <c:v>43653.277114583332</c:v>
                </c:pt>
                <c:pt idx="2789">
                  <c:v>43653.287531192131</c:v>
                </c:pt>
                <c:pt idx="2790">
                  <c:v>43653.297947800929</c:v>
                </c:pt>
                <c:pt idx="2791">
                  <c:v>43653.308364409721</c:v>
                </c:pt>
                <c:pt idx="2792">
                  <c:v>43653.318781018519</c:v>
                </c:pt>
                <c:pt idx="2793">
                  <c:v>43653.329197627318</c:v>
                </c:pt>
                <c:pt idx="2794">
                  <c:v>43653.339614236109</c:v>
                </c:pt>
                <c:pt idx="2795">
                  <c:v>43653.350030844907</c:v>
                </c:pt>
                <c:pt idx="2796">
                  <c:v>43653.360447453706</c:v>
                </c:pt>
                <c:pt idx="2797">
                  <c:v>43653.370864062497</c:v>
                </c:pt>
                <c:pt idx="2798">
                  <c:v>43653.381280671296</c:v>
                </c:pt>
                <c:pt idx="2799">
                  <c:v>43653.391697280094</c:v>
                </c:pt>
                <c:pt idx="2800">
                  <c:v>43653.402113888886</c:v>
                </c:pt>
                <c:pt idx="2801">
                  <c:v>43653.412530497684</c:v>
                </c:pt>
                <c:pt idx="2802">
                  <c:v>43653.422947106483</c:v>
                </c:pt>
                <c:pt idx="2803">
                  <c:v>43653.433363715281</c:v>
                </c:pt>
                <c:pt idx="2804">
                  <c:v>43653.443780324073</c:v>
                </c:pt>
                <c:pt idx="2805">
                  <c:v>43653.454196932871</c:v>
                </c:pt>
                <c:pt idx="2806">
                  <c:v>43653.46461354167</c:v>
                </c:pt>
                <c:pt idx="2807">
                  <c:v>43653.475030150461</c:v>
                </c:pt>
                <c:pt idx="2808">
                  <c:v>43653.48544675926</c:v>
                </c:pt>
                <c:pt idx="2809">
                  <c:v>43653.495863368058</c:v>
                </c:pt>
                <c:pt idx="2810">
                  <c:v>43653.506279976849</c:v>
                </c:pt>
                <c:pt idx="2811">
                  <c:v>43653.516696585648</c:v>
                </c:pt>
                <c:pt idx="2812">
                  <c:v>43653.527113194446</c:v>
                </c:pt>
                <c:pt idx="2813">
                  <c:v>43653.537529803238</c:v>
                </c:pt>
                <c:pt idx="2814">
                  <c:v>43653.547946412036</c:v>
                </c:pt>
                <c:pt idx="2815">
                  <c:v>43653.558363020835</c:v>
                </c:pt>
                <c:pt idx="2816">
                  <c:v>43653.568779629626</c:v>
                </c:pt>
                <c:pt idx="2817">
                  <c:v>43653.579196238425</c:v>
                </c:pt>
                <c:pt idx="2818">
                  <c:v>43653.589612847223</c:v>
                </c:pt>
                <c:pt idx="2819">
                  <c:v>43653.600029456022</c:v>
                </c:pt>
                <c:pt idx="2820">
                  <c:v>43653.610446064813</c:v>
                </c:pt>
                <c:pt idx="2821">
                  <c:v>43653.620862673612</c:v>
                </c:pt>
                <c:pt idx="2822">
                  <c:v>43653.63127928241</c:v>
                </c:pt>
                <c:pt idx="2823">
                  <c:v>43653.641695891201</c:v>
                </c:pt>
                <c:pt idx="2824">
                  <c:v>43653.6521125</c:v>
                </c:pt>
                <c:pt idx="2825">
                  <c:v>43653.662529108798</c:v>
                </c:pt>
                <c:pt idx="2826">
                  <c:v>43653.67294571759</c:v>
                </c:pt>
                <c:pt idx="2827">
                  <c:v>43653.683362326388</c:v>
                </c:pt>
                <c:pt idx="2828">
                  <c:v>43653.693778935187</c:v>
                </c:pt>
                <c:pt idx="2829">
                  <c:v>43653.704195543978</c:v>
                </c:pt>
                <c:pt idx="2830">
                  <c:v>43653.714612152777</c:v>
                </c:pt>
                <c:pt idx="2831">
                  <c:v>43653.725028761575</c:v>
                </c:pt>
                <c:pt idx="2832">
                  <c:v>43653.735445370374</c:v>
                </c:pt>
                <c:pt idx="2833">
                  <c:v>43653.745861979165</c:v>
                </c:pt>
                <c:pt idx="2834">
                  <c:v>43653.756278587964</c:v>
                </c:pt>
                <c:pt idx="2835">
                  <c:v>43653.766695196762</c:v>
                </c:pt>
                <c:pt idx="2836">
                  <c:v>43653.777111805553</c:v>
                </c:pt>
                <c:pt idx="2837">
                  <c:v>43653.787528414352</c:v>
                </c:pt>
                <c:pt idx="2838">
                  <c:v>43653.797945023151</c:v>
                </c:pt>
                <c:pt idx="2839">
                  <c:v>43653.808361631942</c:v>
                </c:pt>
                <c:pt idx="2840">
                  <c:v>43653.81877824074</c:v>
                </c:pt>
                <c:pt idx="2841">
                  <c:v>43653.829194849539</c:v>
                </c:pt>
                <c:pt idx="2842">
                  <c:v>43653.83961145833</c:v>
                </c:pt>
                <c:pt idx="2843">
                  <c:v>43653.850028067129</c:v>
                </c:pt>
                <c:pt idx="2844">
                  <c:v>43653.860444675927</c:v>
                </c:pt>
                <c:pt idx="2845">
                  <c:v>43653.870861284726</c:v>
                </c:pt>
                <c:pt idx="2846">
                  <c:v>43653.881277893517</c:v>
                </c:pt>
                <c:pt idx="2847">
                  <c:v>43653.891694502316</c:v>
                </c:pt>
                <c:pt idx="2848">
                  <c:v>43653.902111111114</c:v>
                </c:pt>
                <c:pt idx="2849">
                  <c:v>43653.912527719905</c:v>
                </c:pt>
                <c:pt idx="2850">
                  <c:v>43653.922944328704</c:v>
                </c:pt>
                <c:pt idx="2851">
                  <c:v>43653.933360937503</c:v>
                </c:pt>
                <c:pt idx="2852">
                  <c:v>43653.943777546294</c:v>
                </c:pt>
                <c:pt idx="2853">
                  <c:v>43653.954194155092</c:v>
                </c:pt>
                <c:pt idx="2854">
                  <c:v>43653.964610763891</c:v>
                </c:pt>
                <c:pt idx="2855">
                  <c:v>43653.975027372682</c:v>
                </c:pt>
                <c:pt idx="2856">
                  <c:v>43653.985443981481</c:v>
                </c:pt>
                <c:pt idx="2857">
                  <c:v>43653.995860590279</c:v>
                </c:pt>
                <c:pt idx="2858">
                  <c:v>43654.006277199071</c:v>
                </c:pt>
                <c:pt idx="2859">
                  <c:v>43654.016693807869</c:v>
                </c:pt>
                <c:pt idx="2860">
                  <c:v>43654.027110416668</c:v>
                </c:pt>
                <c:pt idx="2861">
                  <c:v>43654.037527025466</c:v>
                </c:pt>
                <c:pt idx="2862">
                  <c:v>43654.047943634258</c:v>
                </c:pt>
                <c:pt idx="2863">
                  <c:v>43654.058360243056</c:v>
                </c:pt>
                <c:pt idx="2864">
                  <c:v>43654.068776851855</c:v>
                </c:pt>
                <c:pt idx="2865">
                  <c:v>43654.079193460646</c:v>
                </c:pt>
                <c:pt idx="2866">
                  <c:v>43654.089610069444</c:v>
                </c:pt>
                <c:pt idx="2867">
                  <c:v>43654.100026678243</c:v>
                </c:pt>
                <c:pt idx="2868">
                  <c:v>43654.110443287034</c:v>
                </c:pt>
                <c:pt idx="2869">
                  <c:v>43654.120859895833</c:v>
                </c:pt>
                <c:pt idx="2870">
                  <c:v>43654.131276504631</c:v>
                </c:pt>
                <c:pt idx="2871">
                  <c:v>43654.141693113423</c:v>
                </c:pt>
                <c:pt idx="2872">
                  <c:v>43654.152109722221</c:v>
                </c:pt>
                <c:pt idx="2873">
                  <c:v>43654.16252633102</c:v>
                </c:pt>
                <c:pt idx="2874">
                  <c:v>43654.172942939818</c:v>
                </c:pt>
                <c:pt idx="2875">
                  <c:v>43654.18335954861</c:v>
                </c:pt>
                <c:pt idx="2876">
                  <c:v>43654.193776157408</c:v>
                </c:pt>
                <c:pt idx="2877">
                  <c:v>43654.204192766207</c:v>
                </c:pt>
                <c:pt idx="2878">
                  <c:v>43654.214609374998</c:v>
                </c:pt>
                <c:pt idx="2879">
                  <c:v>43654.225025983797</c:v>
                </c:pt>
                <c:pt idx="2880">
                  <c:v>43654.235442592595</c:v>
                </c:pt>
                <c:pt idx="2881">
                  <c:v>43654.245859201386</c:v>
                </c:pt>
                <c:pt idx="2882">
                  <c:v>43654.256275810185</c:v>
                </c:pt>
                <c:pt idx="2883">
                  <c:v>43654.266692418983</c:v>
                </c:pt>
                <c:pt idx="2884">
                  <c:v>43654.277109027775</c:v>
                </c:pt>
                <c:pt idx="2885">
                  <c:v>43654.287525636573</c:v>
                </c:pt>
                <c:pt idx="2886">
                  <c:v>43654.297942245372</c:v>
                </c:pt>
                <c:pt idx="2887">
                  <c:v>43654.308358854163</c:v>
                </c:pt>
                <c:pt idx="2888">
                  <c:v>43654.318775462962</c:v>
                </c:pt>
                <c:pt idx="2889">
                  <c:v>43654.32919207176</c:v>
                </c:pt>
                <c:pt idx="2890">
                  <c:v>43654.339608680559</c:v>
                </c:pt>
                <c:pt idx="2891">
                  <c:v>43654.35002528935</c:v>
                </c:pt>
                <c:pt idx="2892">
                  <c:v>43654.360441898149</c:v>
                </c:pt>
                <c:pt idx="2893">
                  <c:v>43654.370858506947</c:v>
                </c:pt>
                <c:pt idx="2894">
                  <c:v>43654.381275115738</c:v>
                </c:pt>
                <c:pt idx="2895">
                  <c:v>43654.391691724537</c:v>
                </c:pt>
                <c:pt idx="2896">
                  <c:v>43654.402108333335</c:v>
                </c:pt>
                <c:pt idx="2897">
                  <c:v>43654.412524942127</c:v>
                </c:pt>
                <c:pt idx="2898">
                  <c:v>43654.422941550925</c:v>
                </c:pt>
                <c:pt idx="2899">
                  <c:v>43654.433358159724</c:v>
                </c:pt>
                <c:pt idx="2900">
                  <c:v>43654.443774768515</c:v>
                </c:pt>
                <c:pt idx="2901">
                  <c:v>43654.454191377314</c:v>
                </c:pt>
                <c:pt idx="2902">
                  <c:v>43654.464607986112</c:v>
                </c:pt>
                <c:pt idx="2903">
                  <c:v>43654.475024594911</c:v>
                </c:pt>
                <c:pt idx="2904">
                  <c:v>43654.485441203702</c:v>
                </c:pt>
                <c:pt idx="2905">
                  <c:v>43654.495857812501</c:v>
                </c:pt>
                <c:pt idx="2906">
                  <c:v>43654.506274421299</c:v>
                </c:pt>
                <c:pt idx="2907">
                  <c:v>43654.51669103009</c:v>
                </c:pt>
                <c:pt idx="2908">
                  <c:v>43654.527107638889</c:v>
                </c:pt>
                <c:pt idx="2909">
                  <c:v>43654.537524247688</c:v>
                </c:pt>
                <c:pt idx="2910">
                  <c:v>43654.547940856479</c:v>
                </c:pt>
                <c:pt idx="2911">
                  <c:v>43654.558357465277</c:v>
                </c:pt>
                <c:pt idx="2912">
                  <c:v>43654.568774074076</c:v>
                </c:pt>
                <c:pt idx="2913">
                  <c:v>43654.579190682867</c:v>
                </c:pt>
                <c:pt idx="2914">
                  <c:v>43654.589607291666</c:v>
                </c:pt>
                <c:pt idx="2915">
                  <c:v>43654.600023900464</c:v>
                </c:pt>
                <c:pt idx="2916">
                  <c:v>43654.610440509263</c:v>
                </c:pt>
                <c:pt idx="2917">
                  <c:v>43654.620857118054</c:v>
                </c:pt>
                <c:pt idx="2918">
                  <c:v>43654.631273726853</c:v>
                </c:pt>
                <c:pt idx="2919">
                  <c:v>43654.641690335651</c:v>
                </c:pt>
                <c:pt idx="2920">
                  <c:v>43654.652106944442</c:v>
                </c:pt>
                <c:pt idx="2921">
                  <c:v>43654.662523553241</c:v>
                </c:pt>
                <c:pt idx="2922">
                  <c:v>43654.67294016204</c:v>
                </c:pt>
                <c:pt idx="2923">
                  <c:v>43654.683356770831</c:v>
                </c:pt>
                <c:pt idx="2924">
                  <c:v>43654.693773379629</c:v>
                </c:pt>
                <c:pt idx="2925">
                  <c:v>43654.714606597219</c:v>
                </c:pt>
                <c:pt idx="2926">
                  <c:v>43654.725023206018</c:v>
                </c:pt>
                <c:pt idx="2927">
                  <c:v>43654.735439814816</c:v>
                </c:pt>
                <c:pt idx="2928">
                  <c:v>43654.745856423608</c:v>
                </c:pt>
                <c:pt idx="2929">
                  <c:v>43654.756273032406</c:v>
                </c:pt>
                <c:pt idx="2930">
                  <c:v>43654.766689641205</c:v>
                </c:pt>
                <c:pt idx="2931">
                  <c:v>43654.777106250003</c:v>
                </c:pt>
                <c:pt idx="2932">
                  <c:v>43654.787522858795</c:v>
                </c:pt>
                <c:pt idx="2933">
                  <c:v>43654.797939467593</c:v>
                </c:pt>
                <c:pt idx="2934">
                  <c:v>43654.808356076392</c:v>
                </c:pt>
                <c:pt idx="2935">
                  <c:v>43654.818772685183</c:v>
                </c:pt>
                <c:pt idx="2936">
                  <c:v>43654.829189293981</c:v>
                </c:pt>
                <c:pt idx="2937">
                  <c:v>43654.83960590278</c:v>
                </c:pt>
                <c:pt idx="2938">
                  <c:v>43654.850022511571</c:v>
                </c:pt>
                <c:pt idx="2939">
                  <c:v>43654.86043912037</c:v>
                </c:pt>
                <c:pt idx="2940">
                  <c:v>43654.870855729168</c:v>
                </c:pt>
                <c:pt idx="2941">
                  <c:v>43654.88127233796</c:v>
                </c:pt>
                <c:pt idx="2942">
                  <c:v>43654.891688946758</c:v>
                </c:pt>
                <c:pt idx="2943">
                  <c:v>43654.902105555557</c:v>
                </c:pt>
                <c:pt idx="2944">
                  <c:v>43654.912522164355</c:v>
                </c:pt>
                <c:pt idx="2945">
                  <c:v>43654.922938773147</c:v>
                </c:pt>
                <c:pt idx="2946">
                  <c:v>43654.933355381945</c:v>
                </c:pt>
                <c:pt idx="2947">
                  <c:v>43654.943771990744</c:v>
                </c:pt>
                <c:pt idx="2948">
                  <c:v>43654.954188599535</c:v>
                </c:pt>
                <c:pt idx="2949">
                  <c:v>43654.964605208334</c:v>
                </c:pt>
                <c:pt idx="2950">
                  <c:v>43654.975021817132</c:v>
                </c:pt>
                <c:pt idx="2951">
                  <c:v>43654.985438425923</c:v>
                </c:pt>
                <c:pt idx="2952">
                  <c:v>43654.995855034722</c:v>
                </c:pt>
                <c:pt idx="2953">
                  <c:v>43655.00627164352</c:v>
                </c:pt>
                <c:pt idx="2954">
                  <c:v>43655.016688252312</c:v>
                </c:pt>
                <c:pt idx="2955">
                  <c:v>43655.02710486111</c:v>
                </c:pt>
                <c:pt idx="2956">
                  <c:v>43655.037521469909</c:v>
                </c:pt>
                <c:pt idx="2957">
                  <c:v>43655.0479380787</c:v>
                </c:pt>
                <c:pt idx="2958">
                  <c:v>43655.058354687499</c:v>
                </c:pt>
                <c:pt idx="2959">
                  <c:v>43655.068771296297</c:v>
                </c:pt>
                <c:pt idx="2960">
                  <c:v>43655.079187905096</c:v>
                </c:pt>
                <c:pt idx="2961">
                  <c:v>43655.089604513887</c:v>
                </c:pt>
                <c:pt idx="2962">
                  <c:v>43655.100021122686</c:v>
                </c:pt>
                <c:pt idx="2963">
                  <c:v>43655.110437731484</c:v>
                </c:pt>
                <c:pt idx="2964">
                  <c:v>43655.120854340275</c:v>
                </c:pt>
                <c:pt idx="2965">
                  <c:v>43655.131270949074</c:v>
                </c:pt>
                <c:pt idx="2966">
                  <c:v>43655.141687557873</c:v>
                </c:pt>
                <c:pt idx="2967">
                  <c:v>43655.152104166664</c:v>
                </c:pt>
                <c:pt idx="2968">
                  <c:v>43655.162520775462</c:v>
                </c:pt>
                <c:pt idx="2969">
                  <c:v>43655.172937384261</c:v>
                </c:pt>
                <c:pt idx="2970">
                  <c:v>43655.183353993052</c:v>
                </c:pt>
                <c:pt idx="2971">
                  <c:v>43655.193770601851</c:v>
                </c:pt>
                <c:pt idx="2972">
                  <c:v>43655.204187210649</c:v>
                </c:pt>
                <c:pt idx="2973">
                  <c:v>43655.214603819448</c:v>
                </c:pt>
                <c:pt idx="2974">
                  <c:v>43655.225020428239</c:v>
                </c:pt>
                <c:pt idx="2975">
                  <c:v>43655.235437037038</c:v>
                </c:pt>
                <c:pt idx="2976">
                  <c:v>43655.245853645836</c:v>
                </c:pt>
                <c:pt idx="2977">
                  <c:v>43655.256270254627</c:v>
                </c:pt>
                <c:pt idx="2978">
                  <c:v>43655.266686863426</c:v>
                </c:pt>
                <c:pt idx="2979">
                  <c:v>43655.277103472225</c:v>
                </c:pt>
                <c:pt idx="2980">
                  <c:v>43655.287520081016</c:v>
                </c:pt>
                <c:pt idx="2981">
                  <c:v>43655.297936689814</c:v>
                </c:pt>
                <c:pt idx="2982">
                  <c:v>43655.308353298613</c:v>
                </c:pt>
                <c:pt idx="2983">
                  <c:v>43655.318769907404</c:v>
                </c:pt>
                <c:pt idx="2984">
                  <c:v>43655.329186516203</c:v>
                </c:pt>
                <c:pt idx="2985">
                  <c:v>43655.339603125001</c:v>
                </c:pt>
                <c:pt idx="2986">
                  <c:v>43655.3500197338</c:v>
                </c:pt>
                <c:pt idx="2987">
                  <c:v>43655.360436342591</c:v>
                </c:pt>
                <c:pt idx="2988">
                  <c:v>43655.37085295139</c:v>
                </c:pt>
                <c:pt idx="2989">
                  <c:v>43655.381269560188</c:v>
                </c:pt>
                <c:pt idx="2990">
                  <c:v>43655.39168616898</c:v>
                </c:pt>
                <c:pt idx="2991">
                  <c:v>43655.402102777778</c:v>
                </c:pt>
                <c:pt idx="2992">
                  <c:v>43655.412519386577</c:v>
                </c:pt>
                <c:pt idx="2993">
                  <c:v>43655.422935995368</c:v>
                </c:pt>
                <c:pt idx="2994">
                  <c:v>43655.433352604166</c:v>
                </c:pt>
                <c:pt idx="2995">
                  <c:v>43655.443769212965</c:v>
                </c:pt>
                <c:pt idx="2996">
                  <c:v>43655.454185821756</c:v>
                </c:pt>
                <c:pt idx="2997">
                  <c:v>43655.464602430555</c:v>
                </c:pt>
                <c:pt idx="2998">
                  <c:v>43655.475019039353</c:v>
                </c:pt>
                <c:pt idx="2999">
                  <c:v>43655.485435648145</c:v>
                </c:pt>
                <c:pt idx="3000">
                  <c:v>43655.495852256943</c:v>
                </c:pt>
                <c:pt idx="3001">
                  <c:v>43655.506268865742</c:v>
                </c:pt>
                <c:pt idx="3002">
                  <c:v>43655.51668547454</c:v>
                </c:pt>
                <c:pt idx="3003">
                  <c:v>43655.527102083332</c:v>
                </c:pt>
                <c:pt idx="3004">
                  <c:v>43655.53751869213</c:v>
                </c:pt>
                <c:pt idx="3005">
                  <c:v>43655.547935300929</c:v>
                </c:pt>
                <c:pt idx="3006">
                  <c:v>43655.55835190972</c:v>
                </c:pt>
                <c:pt idx="3007">
                  <c:v>43655.568768518518</c:v>
                </c:pt>
                <c:pt idx="3008">
                  <c:v>43655.579185127317</c:v>
                </c:pt>
                <c:pt idx="3009">
                  <c:v>43655.589601736108</c:v>
                </c:pt>
                <c:pt idx="3010">
                  <c:v>43655.600018344907</c:v>
                </c:pt>
                <c:pt idx="3011">
                  <c:v>43655.610434953705</c:v>
                </c:pt>
                <c:pt idx="3012">
                  <c:v>43655.620851562497</c:v>
                </c:pt>
                <c:pt idx="3013">
                  <c:v>43655.631268171295</c:v>
                </c:pt>
                <c:pt idx="3014">
                  <c:v>43655.641684780094</c:v>
                </c:pt>
                <c:pt idx="3015">
                  <c:v>43655.652101388892</c:v>
                </c:pt>
                <c:pt idx="3016">
                  <c:v>43655.662517997684</c:v>
                </c:pt>
                <c:pt idx="3017">
                  <c:v>43655.672934606482</c:v>
                </c:pt>
                <c:pt idx="3018">
                  <c:v>43655.683351215281</c:v>
                </c:pt>
                <c:pt idx="3019">
                  <c:v>43655.693767824072</c:v>
                </c:pt>
                <c:pt idx="3020">
                  <c:v>43655.704184432871</c:v>
                </c:pt>
                <c:pt idx="3021">
                  <c:v>43655.714601041669</c:v>
                </c:pt>
                <c:pt idx="3022">
                  <c:v>43655.72501765046</c:v>
                </c:pt>
                <c:pt idx="3023">
                  <c:v>43655.735434259259</c:v>
                </c:pt>
                <c:pt idx="3024">
                  <c:v>43655.745850868057</c:v>
                </c:pt>
                <c:pt idx="3025">
                  <c:v>43655.756267476849</c:v>
                </c:pt>
                <c:pt idx="3026">
                  <c:v>43655.766684085647</c:v>
                </c:pt>
                <c:pt idx="3027">
                  <c:v>43655.777100694446</c:v>
                </c:pt>
                <c:pt idx="3028">
                  <c:v>43655.787517303237</c:v>
                </c:pt>
                <c:pt idx="3029">
                  <c:v>43655.797933912036</c:v>
                </c:pt>
                <c:pt idx="3030">
                  <c:v>43655.808350520834</c:v>
                </c:pt>
                <c:pt idx="3031">
                  <c:v>43655.818767129633</c:v>
                </c:pt>
                <c:pt idx="3032">
                  <c:v>43655.829183738424</c:v>
                </c:pt>
                <c:pt idx="3033">
                  <c:v>43655.839600347223</c:v>
                </c:pt>
                <c:pt idx="3034">
                  <c:v>43655.850016956021</c:v>
                </c:pt>
                <c:pt idx="3035">
                  <c:v>43655.860433564812</c:v>
                </c:pt>
                <c:pt idx="3036">
                  <c:v>43655.870850173611</c:v>
                </c:pt>
                <c:pt idx="3037">
                  <c:v>43655.88126678241</c:v>
                </c:pt>
                <c:pt idx="3038">
                  <c:v>43655.891683391201</c:v>
                </c:pt>
                <c:pt idx="3039">
                  <c:v>43655.902099999999</c:v>
                </c:pt>
                <c:pt idx="3040">
                  <c:v>43655.912516608798</c:v>
                </c:pt>
                <c:pt idx="3041">
                  <c:v>43655.922933217589</c:v>
                </c:pt>
                <c:pt idx="3042">
                  <c:v>43655.933349826388</c:v>
                </c:pt>
                <c:pt idx="3043">
                  <c:v>43655.943766435186</c:v>
                </c:pt>
                <c:pt idx="3044">
                  <c:v>43655.954183043985</c:v>
                </c:pt>
                <c:pt idx="3045">
                  <c:v>43655.964599652776</c:v>
                </c:pt>
                <c:pt idx="3046">
                  <c:v>43655.975016261575</c:v>
                </c:pt>
                <c:pt idx="3047">
                  <c:v>43655.985432870373</c:v>
                </c:pt>
                <c:pt idx="3048">
                  <c:v>43655.995849479164</c:v>
                </c:pt>
                <c:pt idx="3049">
                  <c:v>43656.006266087963</c:v>
                </c:pt>
                <c:pt idx="3050">
                  <c:v>43656.016682696762</c:v>
                </c:pt>
                <c:pt idx="3051">
                  <c:v>43656.027099305553</c:v>
                </c:pt>
                <c:pt idx="3052">
                  <c:v>43656.037515914351</c:v>
                </c:pt>
                <c:pt idx="3053">
                  <c:v>43656.04793252315</c:v>
                </c:pt>
                <c:pt idx="3054">
                  <c:v>43656.058349131941</c:v>
                </c:pt>
                <c:pt idx="3055">
                  <c:v>43656.06876574074</c:v>
                </c:pt>
                <c:pt idx="3056">
                  <c:v>43656.079182349538</c:v>
                </c:pt>
                <c:pt idx="3057">
                  <c:v>43656.089598958337</c:v>
                </c:pt>
                <c:pt idx="3058">
                  <c:v>43656.100015567128</c:v>
                </c:pt>
                <c:pt idx="3059">
                  <c:v>43656.110432175927</c:v>
                </c:pt>
                <c:pt idx="3060">
                  <c:v>43656.120848784725</c:v>
                </c:pt>
                <c:pt idx="3061">
                  <c:v>43656.131265393517</c:v>
                </c:pt>
                <c:pt idx="3062">
                  <c:v>43656.141682002315</c:v>
                </c:pt>
                <c:pt idx="3063">
                  <c:v>43656.152098611114</c:v>
                </c:pt>
                <c:pt idx="3064">
                  <c:v>43656.162515219905</c:v>
                </c:pt>
                <c:pt idx="3065">
                  <c:v>43656.172931828703</c:v>
                </c:pt>
                <c:pt idx="3066">
                  <c:v>43656.183348437502</c:v>
                </c:pt>
                <c:pt idx="3067">
                  <c:v>43656.193765046293</c:v>
                </c:pt>
                <c:pt idx="3068">
                  <c:v>43656.204181655092</c:v>
                </c:pt>
                <c:pt idx="3069">
                  <c:v>43656.21459826389</c:v>
                </c:pt>
                <c:pt idx="3070">
                  <c:v>43656.225014872682</c:v>
                </c:pt>
                <c:pt idx="3071">
                  <c:v>43656.23543148148</c:v>
                </c:pt>
                <c:pt idx="3072">
                  <c:v>43656.245848090279</c:v>
                </c:pt>
                <c:pt idx="3073">
                  <c:v>43656.256264699077</c:v>
                </c:pt>
                <c:pt idx="3074">
                  <c:v>43656.266681307869</c:v>
                </c:pt>
                <c:pt idx="3075">
                  <c:v>43656.277097916667</c:v>
                </c:pt>
                <c:pt idx="3076">
                  <c:v>43656.287514525466</c:v>
                </c:pt>
                <c:pt idx="3077">
                  <c:v>43656.297931134257</c:v>
                </c:pt>
                <c:pt idx="3078">
                  <c:v>43656.308347743055</c:v>
                </c:pt>
                <c:pt idx="3079">
                  <c:v>43656.318764351854</c:v>
                </c:pt>
                <c:pt idx="3080">
                  <c:v>43656.329180960645</c:v>
                </c:pt>
                <c:pt idx="3081">
                  <c:v>43656.339597569444</c:v>
                </c:pt>
                <c:pt idx="3082">
                  <c:v>43656.350014178242</c:v>
                </c:pt>
                <c:pt idx="3083">
                  <c:v>43656.360430787034</c:v>
                </c:pt>
                <c:pt idx="3084">
                  <c:v>43656.370847395832</c:v>
                </c:pt>
                <c:pt idx="3085">
                  <c:v>43656.381264004631</c:v>
                </c:pt>
                <c:pt idx="3086">
                  <c:v>43656.391680613429</c:v>
                </c:pt>
                <c:pt idx="3087">
                  <c:v>43656.402097222221</c:v>
                </c:pt>
                <c:pt idx="3088">
                  <c:v>43656.412513831019</c:v>
                </c:pt>
                <c:pt idx="3089">
                  <c:v>43656.422930439818</c:v>
                </c:pt>
                <c:pt idx="3090">
                  <c:v>43656.433347048609</c:v>
                </c:pt>
                <c:pt idx="3091">
                  <c:v>43656.443763657408</c:v>
                </c:pt>
                <c:pt idx="3092">
                  <c:v>43656.454180266206</c:v>
                </c:pt>
                <c:pt idx="3093">
                  <c:v>43656.464596874997</c:v>
                </c:pt>
                <c:pt idx="3094">
                  <c:v>43656.475013483796</c:v>
                </c:pt>
                <c:pt idx="3095">
                  <c:v>43656.485430092594</c:v>
                </c:pt>
                <c:pt idx="3096">
                  <c:v>43656.495846701386</c:v>
                </c:pt>
                <c:pt idx="3097">
                  <c:v>43656.506263310184</c:v>
                </c:pt>
                <c:pt idx="3098">
                  <c:v>43656.516679918983</c:v>
                </c:pt>
                <c:pt idx="3099">
                  <c:v>43656.527096527781</c:v>
                </c:pt>
                <c:pt idx="3100">
                  <c:v>43656.537513136573</c:v>
                </c:pt>
                <c:pt idx="3101">
                  <c:v>43656.547929745371</c:v>
                </c:pt>
                <c:pt idx="3102">
                  <c:v>43656.55834635417</c:v>
                </c:pt>
                <c:pt idx="3103">
                  <c:v>43656.568762962961</c:v>
                </c:pt>
                <c:pt idx="3104">
                  <c:v>43656.57917957176</c:v>
                </c:pt>
                <c:pt idx="3105">
                  <c:v>43656.589596180558</c:v>
                </c:pt>
                <c:pt idx="3106">
                  <c:v>43656.600012789349</c:v>
                </c:pt>
                <c:pt idx="3107">
                  <c:v>43656.610429398148</c:v>
                </c:pt>
                <c:pt idx="3108">
                  <c:v>43656.620846006947</c:v>
                </c:pt>
                <c:pt idx="3109">
                  <c:v>43656.631262615738</c:v>
                </c:pt>
                <c:pt idx="3110">
                  <c:v>43656.641679224536</c:v>
                </c:pt>
                <c:pt idx="3111">
                  <c:v>43656.652095833335</c:v>
                </c:pt>
                <c:pt idx="3112">
                  <c:v>43656.662512442126</c:v>
                </c:pt>
                <c:pt idx="3113">
                  <c:v>43656.672929050925</c:v>
                </c:pt>
                <c:pt idx="3114">
                  <c:v>43656.683345659723</c:v>
                </c:pt>
                <c:pt idx="3115">
                  <c:v>43656.693762268522</c:v>
                </c:pt>
                <c:pt idx="3116">
                  <c:v>43656.704178877313</c:v>
                </c:pt>
                <c:pt idx="3117">
                  <c:v>43656.714595486112</c:v>
                </c:pt>
                <c:pt idx="3118">
                  <c:v>43656.72501209491</c:v>
                </c:pt>
                <c:pt idx="3119">
                  <c:v>43656.735428703701</c:v>
                </c:pt>
                <c:pt idx="3120">
                  <c:v>43656.7458453125</c:v>
                </c:pt>
                <c:pt idx="3121">
                  <c:v>43656.756261921299</c:v>
                </c:pt>
                <c:pt idx="3122">
                  <c:v>43656.76667853009</c:v>
                </c:pt>
                <c:pt idx="3123">
                  <c:v>43656.777095138888</c:v>
                </c:pt>
                <c:pt idx="3124">
                  <c:v>43656.787511747687</c:v>
                </c:pt>
                <c:pt idx="3125">
                  <c:v>43656.797928356478</c:v>
                </c:pt>
                <c:pt idx="3126">
                  <c:v>43656.808344965277</c:v>
                </c:pt>
                <c:pt idx="3127">
                  <c:v>43656.818761574075</c:v>
                </c:pt>
                <c:pt idx="3128">
                  <c:v>43656.829178182874</c:v>
                </c:pt>
                <c:pt idx="3129">
                  <c:v>43656.839594791665</c:v>
                </c:pt>
                <c:pt idx="3130">
                  <c:v>43656.850011400464</c:v>
                </c:pt>
                <c:pt idx="3131">
                  <c:v>43656.860428009262</c:v>
                </c:pt>
                <c:pt idx="3132">
                  <c:v>43656.870844618054</c:v>
                </c:pt>
                <c:pt idx="3133">
                  <c:v>43656.881261226852</c:v>
                </c:pt>
                <c:pt idx="3134">
                  <c:v>43656.891677835651</c:v>
                </c:pt>
                <c:pt idx="3135">
                  <c:v>43656.902094444442</c:v>
                </c:pt>
                <c:pt idx="3136">
                  <c:v>43656.91251105324</c:v>
                </c:pt>
                <c:pt idx="3137">
                  <c:v>43656.922927662039</c:v>
                </c:pt>
                <c:pt idx="3138">
                  <c:v>43656.93334427083</c:v>
                </c:pt>
                <c:pt idx="3139">
                  <c:v>43656.943760879629</c:v>
                </c:pt>
                <c:pt idx="3140">
                  <c:v>43656.954177488427</c:v>
                </c:pt>
                <c:pt idx="3141">
                  <c:v>43656.964594097219</c:v>
                </c:pt>
                <c:pt idx="3142">
                  <c:v>43656.975010706017</c:v>
                </c:pt>
                <c:pt idx="3143">
                  <c:v>43656.985427314816</c:v>
                </c:pt>
                <c:pt idx="3144">
                  <c:v>43656.995843923614</c:v>
                </c:pt>
                <c:pt idx="3145">
                  <c:v>43657.006260532406</c:v>
                </c:pt>
                <c:pt idx="3146">
                  <c:v>43657.016677141204</c:v>
                </c:pt>
                <c:pt idx="3147">
                  <c:v>43657.027093750003</c:v>
                </c:pt>
                <c:pt idx="3148">
                  <c:v>43657.037510358794</c:v>
                </c:pt>
                <c:pt idx="3149">
                  <c:v>43657.047926967593</c:v>
                </c:pt>
                <c:pt idx="3150">
                  <c:v>43657.058343576391</c:v>
                </c:pt>
                <c:pt idx="3151">
                  <c:v>43657.068760185182</c:v>
                </c:pt>
                <c:pt idx="3152">
                  <c:v>43657.079176793981</c:v>
                </c:pt>
                <c:pt idx="3153">
                  <c:v>43657.089593402779</c:v>
                </c:pt>
                <c:pt idx="3154">
                  <c:v>43657.100010011571</c:v>
                </c:pt>
                <c:pt idx="3155">
                  <c:v>43657.110426620369</c:v>
                </c:pt>
                <c:pt idx="3156">
                  <c:v>43657.120843229168</c:v>
                </c:pt>
                <c:pt idx="3157">
                  <c:v>43657.131259837966</c:v>
                </c:pt>
                <c:pt idx="3158">
                  <c:v>43657.141676446758</c:v>
                </c:pt>
                <c:pt idx="3159">
                  <c:v>43657.152093055556</c:v>
                </c:pt>
                <c:pt idx="3160">
                  <c:v>43657.162509664355</c:v>
                </c:pt>
                <c:pt idx="3161">
                  <c:v>43657.172926273146</c:v>
                </c:pt>
                <c:pt idx="3162">
                  <c:v>43657.183342881945</c:v>
                </c:pt>
                <c:pt idx="3163">
                  <c:v>43657.193759490743</c:v>
                </c:pt>
                <c:pt idx="3164">
                  <c:v>43657.204176099534</c:v>
                </c:pt>
                <c:pt idx="3165">
                  <c:v>43657.214592708333</c:v>
                </c:pt>
                <c:pt idx="3166">
                  <c:v>43657.225009317131</c:v>
                </c:pt>
                <c:pt idx="3167">
                  <c:v>43657.235425925923</c:v>
                </c:pt>
                <c:pt idx="3168">
                  <c:v>43657.245842534721</c:v>
                </c:pt>
                <c:pt idx="3169">
                  <c:v>43657.25625914352</c:v>
                </c:pt>
                <c:pt idx="3170">
                  <c:v>43657.266675752318</c:v>
                </c:pt>
                <c:pt idx="3171">
                  <c:v>43657.27709236111</c:v>
                </c:pt>
                <c:pt idx="3172">
                  <c:v>43657.287508969908</c:v>
                </c:pt>
                <c:pt idx="3173">
                  <c:v>43657.297925578707</c:v>
                </c:pt>
                <c:pt idx="3174">
                  <c:v>43657.308342187498</c:v>
                </c:pt>
                <c:pt idx="3175">
                  <c:v>43657.318758796297</c:v>
                </c:pt>
                <c:pt idx="3176">
                  <c:v>43657.329175405095</c:v>
                </c:pt>
                <c:pt idx="3177">
                  <c:v>43657.339592013886</c:v>
                </c:pt>
                <c:pt idx="3178">
                  <c:v>43657.350008622685</c:v>
                </c:pt>
                <c:pt idx="3179">
                  <c:v>43657.360425231484</c:v>
                </c:pt>
                <c:pt idx="3180">
                  <c:v>43657.370841840275</c:v>
                </c:pt>
                <c:pt idx="3181">
                  <c:v>43657.381258449073</c:v>
                </c:pt>
                <c:pt idx="3182">
                  <c:v>43657.391675057872</c:v>
                </c:pt>
                <c:pt idx="3183">
                  <c:v>43657.402091666663</c:v>
                </c:pt>
                <c:pt idx="3184">
                  <c:v>43657.412508275462</c:v>
                </c:pt>
                <c:pt idx="3185">
                  <c:v>43657.42292488426</c:v>
                </c:pt>
                <c:pt idx="3186">
                  <c:v>43657.433341493059</c:v>
                </c:pt>
                <c:pt idx="3187">
                  <c:v>43657.44375810185</c:v>
                </c:pt>
                <c:pt idx="3188">
                  <c:v>43657.454174710649</c:v>
                </c:pt>
                <c:pt idx="3189">
                  <c:v>43657.464591319447</c:v>
                </c:pt>
                <c:pt idx="3190">
                  <c:v>43657.475007928238</c:v>
                </c:pt>
                <c:pt idx="3191">
                  <c:v>43657.485424537037</c:v>
                </c:pt>
                <c:pt idx="3192">
                  <c:v>43657.495841145836</c:v>
                </c:pt>
                <c:pt idx="3193">
                  <c:v>43657.506257754627</c:v>
                </c:pt>
                <c:pt idx="3194">
                  <c:v>43657.516674363425</c:v>
                </c:pt>
                <c:pt idx="3195">
                  <c:v>43657.527090972224</c:v>
                </c:pt>
                <c:pt idx="3196">
                  <c:v>43657.537507581015</c:v>
                </c:pt>
                <c:pt idx="3197">
                  <c:v>43657.547924189814</c:v>
                </c:pt>
                <c:pt idx="3198">
                  <c:v>43657.558340798612</c:v>
                </c:pt>
                <c:pt idx="3199">
                  <c:v>43657.568757407411</c:v>
                </c:pt>
                <c:pt idx="3200">
                  <c:v>43657.579174016202</c:v>
                </c:pt>
                <c:pt idx="3201">
                  <c:v>43657.589590625001</c:v>
                </c:pt>
                <c:pt idx="3202">
                  <c:v>43657.600007233799</c:v>
                </c:pt>
                <c:pt idx="3203">
                  <c:v>43657.610423842591</c:v>
                </c:pt>
                <c:pt idx="3204">
                  <c:v>43657.620840451389</c:v>
                </c:pt>
                <c:pt idx="3205">
                  <c:v>43657.631257060188</c:v>
                </c:pt>
                <c:pt idx="3206">
                  <c:v>43657.641673668979</c:v>
                </c:pt>
                <c:pt idx="3207">
                  <c:v>43657.652090277777</c:v>
                </c:pt>
                <c:pt idx="3208">
                  <c:v>43657.662506886576</c:v>
                </c:pt>
                <c:pt idx="3209">
                  <c:v>43657.672923495367</c:v>
                </c:pt>
                <c:pt idx="3210">
                  <c:v>43657.683340104166</c:v>
                </c:pt>
                <c:pt idx="3211">
                  <c:v>43657.693756712964</c:v>
                </c:pt>
                <c:pt idx="3212">
                  <c:v>43657.704173321756</c:v>
                </c:pt>
                <c:pt idx="3213">
                  <c:v>43657.714589930554</c:v>
                </c:pt>
                <c:pt idx="3214">
                  <c:v>43657.725006539353</c:v>
                </c:pt>
                <c:pt idx="3215">
                  <c:v>43657.735423148151</c:v>
                </c:pt>
                <c:pt idx="3216">
                  <c:v>43657.745839756943</c:v>
                </c:pt>
                <c:pt idx="3217">
                  <c:v>43657.756256365741</c:v>
                </c:pt>
                <c:pt idx="3218">
                  <c:v>43657.76667297454</c:v>
                </c:pt>
                <c:pt idx="3219">
                  <c:v>43657.777089583331</c:v>
                </c:pt>
                <c:pt idx="3220">
                  <c:v>43657.78750619213</c:v>
                </c:pt>
                <c:pt idx="3221">
                  <c:v>43657.797922800928</c:v>
                </c:pt>
                <c:pt idx="3222">
                  <c:v>43657.808339409719</c:v>
                </c:pt>
                <c:pt idx="3223">
                  <c:v>43657.818756018518</c:v>
                </c:pt>
                <c:pt idx="3224">
                  <c:v>43657.829172627316</c:v>
                </c:pt>
                <c:pt idx="3225">
                  <c:v>43657.839589236108</c:v>
                </c:pt>
                <c:pt idx="3226">
                  <c:v>43657.850005844906</c:v>
                </c:pt>
                <c:pt idx="3227">
                  <c:v>43657.860422453705</c:v>
                </c:pt>
                <c:pt idx="3228">
                  <c:v>43657.870839062503</c:v>
                </c:pt>
                <c:pt idx="3229">
                  <c:v>43657.881255671295</c:v>
                </c:pt>
                <c:pt idx="3230">
                  <c:v>43657.891672280093</c:v>
                </c:pt>
                <c:pt idx="3231">
                  <c:v>43657.902088888892</c:v>
                </c:pt>
                <c:pt idx="3232">
                  <c:v>43657.912505497683</c:v>
                </c:pt>
                <c:pt idx="3233">
                  <c:v>43657.922922106482</c:v>
                </c:pt>
                <c:pt idx="3234">
                  <c:v>43657.93333871528</c:v>
                </c:pt>
                <c:pt idx="3235">
                  <c:v>43657.943755324071</c:v>
                </c:pt>
                <c:pt idx="3236">
                  <c:v>43657.95417193287</c:v>
                </c:pt>
                <c:pt idx="3237">
                  <c:v>43657.964588541668</c:v>
                </c:pt>
                <c:pt idx="3238">
                  <c:v>43657.97500515046</c:v>
                </c:pt>
                <c:pt idx="3239">
                  <c:v>43657.985421759258</c:v>
                </c:pt>
                <c:pt idx="3240">
                  <c:v>43657.995838368057</c:v>
                </c:pt>
                <c:pt idx="3241">
                  <c:v>43658.006254976855</c:v>
                </c:pt>
                <c:pt idx="3242">
                  <c:v>43658.016671585647</c:v>
                </c:pt>
                <c:pt idx="3243">
                  <c:v>43658.027088194445</c:v>
                </c:pt>
                <c:pt idx="3244">
                  <c:v>43658.037504803244</c:v>
                </c:pt>
                <c:pt idx="3245">
                  <c:v>43658.047921412035</c:v>
                </c:pt>
                <c:pt idx="3246">
                  <c:v>43658.058338020834</c:v>
                </c:pt>
                <c:pt idx="3247">
                  <c:v>43658.068754629632</c:v>
                </c:pt>
                <c:pt idx="3248">
                  <c:v>43658.079171238423</c:v>
                </c:pt>
                <c:pt idx="3249">
                  <c:v>43658.089587847222</c:v>
                </c:pt>
                <c:pt idx="3250">
                  <c:v>43658.100004456021</c:v>
                </c:pt>
                <c:pt idx="3251">
                  <c:v>43658.110421064812</c:v>
                </c:pt>
                <c:pt idx="3252">
                  <c:v>43658.12083767361</c:v>
                </c:pt>
                <c:pt idx="3253">
                  <c:v>43658.131254282409</c:v>
                </c:pt>
                <c:pt idx="3254">
                  <c:v>43658.1416708912</c:v>
                </c:pt>
                <c:pt idx="3255">
                  <c:v>43658.152087499999</c:v>
                </c:pt>
                <c:pt idx="3256">
                  <c:v>43658.162504108797</c:v>
                </c:pt>
                <c:pt idx="3257">
                  <c:v>43658.172920717596</c:v>
                </c:pt>
                <c:pt idx="3258">
                  <c:v>43658.183337326387</c:v>
                </c:pt>
                <c:pt idx="3259">
                  <c:v>43658.193753935186</c:v>
                </c:pt>
                <c:pt idx="3260">
                  <c:v>43658.204170543984</c:v>
                </c:pt>
                <c:pt idx="3261">
                  <c:v>43658.214587152775</c:v>
                </c:pt>
                <c:pt idx="3262">
                  <c:v>43658.225003761574</c:v>
                </c:pt>
                <c:pt idx="3263">
                  <c:v>43658.235420370373</c:v>
                </c:pt>
                <c:pt idx="3264">
                  <c:v>43658.245836979164</c:v>
                </c:pt>
                <c:pt idx="3265">
                  <c:v>43658.256253587962</c:v>
                </c:pt>
                <c:pt idx="3266">
                  <c:v>43658.266670196761</c:v>
                </c:pt>
                <c:pt idx="3267">
                  <c:v>43658.277086805552</c:v>
                </c:pt>
                <c:pt idx="3268">
                  <c:v>43658.287503414351</c:v>
                </c:pt>
                <c:pt idx="3269">
                  <c:v>43658.297920023149</c:v>
                </c:pt>
                <c:pt idx="3270">
                  <c:v>43658.308336631948</c:v>
                </c:pt>
                <c:pt idx="3271">
                  <c:v>43658.318753240739</c:v>
                </c:pt>
                <c:pt idx="3272">
                  <c:v>43658.329169849538</c:v>
                </c:pt>
                <c:pt idx="3273">
                  <c:v>43658.339586458336</c:v>
                </c:pt>
                <c:pt idx="3274">
                  <c:v>43658.350003067128</c:v>
                </c:pt>
                <c:pt idx="3275">
                  <c:v>43658.360419675926</c:v>
                </c:pt>
                <c:pt idx="3276">
                  <c:v>43658.370836284725</c:v>
                </c:pt>
                <c:pt idx="3277">
                  <c:v>43658.381252893516</c:v>
                </c:pt>
                <c:pt idx="3278">
                  <c:v>43658.391669502314</c:v>
                </c:pt>
                <c:pt idx="3279">
                  <c:v>43658.402086111113</c:v>
                </c:pt>
                <c:pt idx="3280">
                  <c:v>43658.412502719904</c:v>
                </c:pt>
                <c:pt idx="3281">
                  <c:v>43658.422919328703</c:v>
                </c:pt>
                <c:pt idx="3282">
                  <c:v>43658.433335937501</c:v>
                </c:pt>
                <c:pt idx="3283">
                  <c:v>43658.443752546293</c:v>
                </c:pt>
                <c:pt idx="3284">
                  <c:v>43658.454169155091</c:v>
                </c:pt>
                <c:pt idx="3285">
                  <c:v>43658.46458576389</c:v>
                </c:pt>
                <c:pt idx="3286">
                  <c:v>43658.475002372688</c:v>
                </c:pt>
                <c:pt idx="3287">
                  <c:v>43658.48541898148</c:v>
                </c:pt>
                <c:pt idx="3288">
                  <c:v>43658.495835590278</c:v>
                </c:pt>
                <c:pt idx="3289">
                  <c:v>43658.506252199077</c:v>
                </c:pt>
                <c:pt idx="3290">
                  <c:v>43658.516668807868</c:v>
                </c:pt>
                <c:pt idx="3291">
                  <c:v>43658.527085416667</c:v>
                </c:pt>
                <c:pt idx="3292">
                  <c:v>43658.537502025465</c:v>
                </c:pt>
                <c:pt idx="3293">
                  <c:v>43658.547918634256</c:v>
                </c:pt>
                <c:pt idx="3294">
                  <c:v>43658.558335243055</c:v>
                </c:pt>
                <c:pt idx="3295">
                  <c:v>43658.568751851853</c:v>
                </c:pt>
                <c:pt idx="3296">
                  <c:v>43658.579168460645</c:v>
                </c:pt>
                <c:pt idx="3297">
                  <c:v>43658.589585069443</c:v>
                </c:pt>
                <c:pt idx="3298">
                  <c:v>43658.600001678242</c:v>
                </c:pt>
                <c:pt idx="3299">
                  <c:v>43658.61041828704</c:v>
                </c:pt>
                <c:pt idx="3300">
                  <c:v>43658.620834895832</c:v>
                </c:pt>
                <c:pt idx="3301">
                  <c:v>43658.63125150463</c:v>
                </c:pt>
                <c:pt idx="3302">
                  <c:v>43658.641668113429</c:v>
                </c:pt>
                <c:pt idx="3303">
                  <c:v>43658.65208472222</c:v>
                </c:pt>
                <c:pt idx="3304">
                  <c:v>43658.662501331019</c:v>
                </c:pt>
                <c:pt idx="3305">
                  <c:v>43658.672917939817</c:v>
                </c:pt>
                <c:pt idx="3306">
                  <c:v>43658.683334548608</c:v>
                </c:pt>
                <c:pt idx="3307">
                  <c:v>43658.693751157407</c:v>
                </c:pt>
                <c:pt idx="3308">
                  <c:v>43658.704167766206</c:v>
                </c:pt>
                <c:pt idx="3309">
                  <c:v>43658.714584374997</c:v>
                </c:pt>
                <c:pt idx="3310">
                  <c:v>43658.725000983795</c:v>
                </c:pt>
                <c:pt idx="3311">
                  <c:v>43658.735417592594</c:v>
                </c:pt>
                <c:pt idx="3312">
                  <c:v>43658.745834201392</c:v>
                </c:pt>
                <c:pt idx="3313">
                  <c:v>43658.756250810184</c:v>
                </c:pt>
                <c:pt idx="3314">
                  <c:v>43658.766667418982</c:v>
                </c:pt>
                <c:pt idx="3315">
                  <c:v>43658.777084027781</c:v>
                </c:pt>
                <c:pt idx="3316">
                  <c:v>43658.787500636572</c:v>
                </c:pt>
                <c:pt idx="3317">
                  <c:v>43658.797917245371</c:v>
                </c:pt>
                <c:pt idx="3318">
                  <c:v>43658.808333854169</c:v>
                </c:pt>
                <c:pt idx="3319">
                  <c:v>43658.81875046296</c:v>
                </c:pt>
                <c:pt idx="3320">
                  <c:v>43658.829167071759</c:v>
                </c:pt>
                <c:pt idx="3321">
                  <c:v>43658.839583680558</c:v>
                </c:pt>
                <c:pt idx="3322">
                  <c:v>43658.850000289349</c:v>
                </c:pt>
                <c:pt idx="3323">
                  <c:v>43658.860416898147</c:v>
                </c:pt>
                <c:pt idx="3324">
                  <c:v>43658.870833506946</c:v>
                </c:pt>
                <c:pt idx="3325">
                  <c:v>43658.881250115737</c:v>
                </c:pt>
                <c:pt idx="3326">
                  <c:v>43658.891666724536</c:v>
                </c:pt>
                <c:pt idx="3327">
                  <c:v>43658.902083333334</c:v>
                </c:pt>
                <c:pt idx="3328">
                  <c:v>43658.912499942133</c:v>
                </c:pt>
                <c:pt idx="3329">
                  <c:v>43658.922916550924</c:v>
                </c:pt>
                <c:pt idx="3330">
                  <c:v>43658.933333159723</c:v>
                </c:pt>
                <c:pt idx="3331">
                  <c:v>43658.943749768521</c:v>
                </c:pt>
                <c:pt idx="3332">
                  <c:v>43658.954166377313</c:v>
                </c:pt>
                <c:pt idx="3333">
                  <c:v>43658.964582986111</c:v>
                </c:pt>
                <c:pt idx="3334">
                  <c:v>43658.97499959491</c:v>
                </c:pt>
                <c:pt idx="3335">
                  <c:v>43658.985416203701</c:v>
                </c:pt>
                <c:pt idx="3336">
                  <c:v>43658.995832812499</c:v>
                </c:pt>
                <c:pt idx="3337">
                  <c:v>43659.006249421298</c:v>
                </c:pt>
                <c:pt idx="3338">
                  <c:v>43659.016666030089</c:v>
                </c:pt>
                <c:pt idx="3339">
                  <c:v>43659.027082638888</c:v>
                </c:pt>
                <c:pt idx="3340">
                  <c:v>43659.037499247686</c:v>
                </c:pt>
                <c:pt idx="3341">
                  <c:v>43659.047915856485</c:v>
                </c:pt>
                <c:pt idx="3342">
                  <c:v>43659.058332465276</c:v>
                </c:pt>
                <c:pt idx="3343">
                  <c:v>43659.068749074075</c:v>
                </c:pt>
                <c:pt idx="3344">
                  <c:v>43659.079165682873</c:v>
                </c:pt>
                <c:pt idx="3345">
                  <c:v>43659.089582291665</c:v>
                </c:pt>
                <c:pt idx="3346">
                  <c:v>43659.099998900463</c:v>
                </c:pt>
                <c:pt idx="3347">
                  <c:v>43659.110415509262</c:v>
                </c:pt>
                <c:pt idx="3348">
                  <c:v>43659.120832118053</c:v>
                </c:pt>
                <c:pt idx="3349">
                  <c:v>43659.131248726851</c:v>
                </c:pt>
                <c:pt idx="3350">
                  <c:v>43659.14166533565</c:v>
                </c:pt>
                <c:pt idx="3351">
                  <c:v>43659.152081944441</c:v>
                </c:pt>
                <c:pt idx="3352">
                  <c:v>43659.16249855324</c:v>
                </c:pt>
                <c:pt idx="3353">
                  <c:v>43659.172915162038</c:v>
                </c:pt>
                <c:pt idx="3354">
                  <c:v>43659.183331770837</c:v>
                </c:pt>
                <c:pt idx="3355">
                  <c:v>43659.193748379628</c:v>
                </c:pt>
                <c:pt idx="3356">
                  <c:v>43659.204164988427</c:v>
                </c:pt>
                <c:pt idx="3357">
                  <c:v>43659.214581597225</c:v>
                </c:pt>
                <c:pt idx="3358">
                  <c:v>43659.224998206017</c:v>
                </c:pt>
                <c:pt idx="3359">
                  <c:v>43659.235414814815</c:v>
                </c:pt>
                <c:pt idx="3360">
                  <c:v>43659.245831423614</c:v>
                </c:pt>
                <c:pt idx="3361">
                  <c:v>43659.256248032405</c:v>
                </c:pt>
                <c:pt idx="3362">
                  <c:v>43659.266664641204</c:v>
                </c:pt>
                <c:pt idx="3363">
                  <c:v>43659.277081250002</c:v>
                </c:pt>
                <c:pt idx="3364">
                  <c:v>43659.287497858793</c:v>
                </c:pt>
                <c:pt idx="3365">
                  <c:v>43659.297914467592</c:v>
                </c:pt>
                <c:pt idx="3366">
                  <c:v>43659.30833107639</c:v>
                </c:pt>
                <c:pt idx="3367">
                  <c:v>43659.318747685182</c:v>
                </c:pt>
                <c:pt idx="3368">
                  <c:v>43659.32916429398</c:v>
                </c:pt>
                <c:pt idx="3369">
                  <c:v>43659.339580902779</c:v>
                </c:pt>
                <c:pt idx="3370">
                  <c:v>43659.349997511577</c:v>
                </c:pt>
                <c:pt idx="3371">
                  <c:v>43659.360414120369</c:v>
                </c:pt>
                <c:pt idx="3372">
                  <c:v>43659.370830729167</c:v>
                </c:pt>
                <c:pt idx="3373">
                  <c:v>43659.381247337966</c:v>
                </c:pt>
                <c:pt idx="3374">
                  <c:v>43659.391663946757</c:v>
                </c:pt>
                <c:pt idx="3375">
                  <c:v>43659.402080555556</c:v>
                </c:pt>
                <c:pt idx="3376">
                  <c:v>43659.412497164354</c:v>
                </c:pt>
                <c:pt idx="3377">
                  <c:v>43659.422913773145</c:v>
                </c:pt>
                <c:pt idx="3378">
                  <c:v>43659.433330381944</c:v>
                </c:pt>
                <c:pt idx="3379">
                  <c:v>43659.443746990743</c:v>
                </c:pt>
                <c:pt idx="3380">
                  <c:v>43659.454163599534</c:v>
                </c:pt>
                <c:pt idx="3381">
                  <c:v>43659.464580208332</c:v>
                </c:pt>
                <c:pt idx="3382">
                  <c:v>43659.474996817131</c:v>
                </c:pt>
                <c:pt idx="3383">
                  <c:v>43659.485413425929</c:v>
                </c:pt>
                <c:pt idx="3384">
                  <c:v>43659.495830034721</c:v>
                </c:pt>
                <c:pt idx="3385">
                  <c:v>43659.506246643519</c:v>
                </c:pt>
                <c:pt idx="3386">
                  <c:v>43659.516663252318</c:v>
                </c:pt>
                <c:pt idx="3387">
                  <c:v>43659.527079861109</c:v>
                </c:pt>
                <c:pt idx="3388">
                  <c:v>43659.537496469908</c:v>
                </c:pt>
                <c:pt idx="3389">
                  <c:v>43659.547913078706</c:v>
                </c:pt>
                <c:pt idx="3390">
                  <c:v>43659.558329687497</c:v>
                </c:pt>
                <c:pt idx="3391">
                  <c:v>43659.568746296296</c:v>
                </c:pt>
                <c:pt idx="3392">
                  <c:v>43659.579162905095</c:v>
                </c:pt>
                <c:pt idx="3393">
                  <c:v>43659.589579513886</c:v>
                </c:pt>
                <c:pt idx="3394">
                  <c:v>43659.599996122684</c:v>
                </c:pt>
                <c:pt idx="3395">
                  <c:v>43659.610412731483</c:v>
                </c:pt>
                <c:pt idx="3396">
                  <c:v>43659.620829340274</c:v>
                </c:pt>
                <c:pt idx="3397">
                  <c:v>43659.631245949073</c:v>
                </c:pt>
                <c:pt idx="3398">
                  <c:v>43659.641662557871</c:v>
                </c:pt>
                <c:pt idx="3399">
                  <c:v>43659.65207916667</c:v>
                </c:pt>
                <c:pt idx="3400">
                  <c:v>43659.662495775461</c:v>
                </c:pt>
                <c:pt idx="3401">
                  <c:v>43659.67291238426</c:v>
                </c:pt>
                <c:pt idx="3402">
                  <c:v>43659.683328993058</c:v>
                </c:pt>
                <c:pt idx="3403">
                  <c:v>43659.69374560185</c:v>
                </c:pt>
                <c:pt idx="3404">
                  <c:v>43659.704162210648</c:v>
                </c:pt>
                <c:pt idx="3405">
                  <c:v>43659.714578819447</c:v>
                </c:pt>
                <c:pt idx="3406">
                  <c:v>43659.724995428238</c:v>
                </c:pt>
                <c:pt idx="3407">
                  <c:v>43659.735412037036</c:v>
                </c:pt>
                <c:pt idx="3408">
                  <c:v>43659.745828645835</c:v>
                </c:pt>
                <c:pt idx="3409">
                  <c:v>43659.756245254626</c:v>
                </c:pt>
                <c:pt idx="3410">
                  <c:v>43659.766661863425</c:v>
                </c:pt>
                <c:pt idx="3411">
                  <c:v>43659.777078472223</c:v>
                </c:pt>
                <c:pt idx="3412">
                  <c:v>43659.787495081022</c:v>
                </c:pt>
                <c:pt idx="3413">
                  <c:v>43659.797911689813</c:v>
                </c:pt>
                <c:pt idx="3414">
                  <c:v>43659.808328298612</c:v>
                </c:pt>
                <c:pt idx="3415">
                  <c:v>43659.81874490741</c:v>
                </c:pt>
                <c:pt idx="3416">
                  <c:v>43659.829161516202</c:v>
                </c:pt>
                <c:pt idx="3417">
                  <c:v>43659.839578125</c:v>
                </c:pt>
                <c:pt idx="3418">
                  <c:v>43659.849994733799</c:v>
                </c:pt>
                <c:pt idx="3419">
                  <c:v>43659.86041134259</c:v>
                </c:pt>
                <c:pt idx="3420">
                  <c:v>43659.870827951388</c:v>
                </c:pt>
                <c:pt idx="3421">
                  <c:v>43659.881244560187</c:v>
                </c:pt>
                <c:pt idx="3422">
                  <c:v>43659.891661168978</c:v>
                </c:pt>
                <c:pt idx="3423">
                  <c:v>43659.902077777777</c:v>
                </c:pt>
                <c:pt idx="3424">
                  <c:v>43659.912494386575</c:v>
                </c:pt>
                <c:pt idx="3425">
                  <c:v>43659.922910995374</c:v>
                </c:pt>
                <c:pt idx="3426">
                  <c:v>43659.933327604165</c:v>
                </c:pt>
                <c:pt idx="3427">
                  <c:v>43659.943744212964</c:v>
                </c:pt>
                <c:pt idx="3428">
                  <c:v>43659.954160821762</c:v>
                </c:pt>
                <c:pt idx="3429">
                  <c:v>43659.964577430554</c:v>
                </c:pt>
                <c:pt idx="3430">
                  <c:v>43659.974994039352</c:v>
                </c:pt>
                <c:pt idx="3431">
                  <c:v>43659.985410648151</c:v>
                </c:pt>
                <c:pt idx="3432">
                  <c:v>43659.995827256942</c:v>
                </c:pt>
                <c:pt idx="3433">
                  <c:v>43660.006243865741</c:v>
                </c:pt>
                <c:pt idx="3434">
                  <c:v>43660.016660474539</c:v>
                </c:pt>
                <c:pt idx="3435">
                  <c:v>43660.02707708333</c:v>
                </c:pt>
                <c:pt idx="3436">
                  <c:v>43660.037493692129</c:v>
                </c:pt>
                <c:pt idx="3437">
                  <c:v>43660.047910300927</c:v>
                </c:pt>
                <c:pt idx="3438">
                  <c:v>43660.058326909719</c:v>
                </c:pt>
                <c:pt idx="3439">
                  <c:v>43660.068743518517</c:v>
                </c:pt>
                <c:pt idx="3440">
                  <c:v>43660.079160127316</c:v>
                </c:pt>
                <c:pt idx="3441">
                  <c:v>43660.089576736114</c:v>
                </c:pt>
                <c:pt idx="3442">
                  <c:v>43660.099993344906</c:v>
                </c:pt>
                <c:pt idx="3443">
                  <c:v>43660.110409953704</c:v>
                </c:pt>
                <c:pt idx="3444">
                  <c:v>43660.120826562503</c:v>
                </c:pt>
                <c:pt idx="3445">
                  <c:v>43660.131243171294</c:v>
                </c:pt>
                <c:pt idx="3446">
                  <c:v>43660.141659780093</c:v>
                </c:pt>
                <c:pt idx="3447">
                  <c:v>43660.152076388891</c:v>
                </c:pt>
                <c:pt idx="3448">
                  <c:v>43660.162492997682</c:v>
                </c:pt>
                <c:pt idx="3449">
                  <c:v>43660.172909606481</c:v>
                </c:pt>
                <c:pt idx="3450">
                  <c:v>43660.18332621528</c:v>
                </c:pt>
                <c:pt idx="3451">
                  <c:v>43660.193742824071</c:v>
                </c:pt>
                <c:pt idx="3452">
                  <c:v>43660.204159432869</c:v>
                </c:pt>
                <c:pt idx="3453">
                  <c:v>43660.214576041668</c:v>
                </c:pt>
                <c:pt idx="3454">
                  <c:v>43660.224992650466</c:v>
                </c:pt>
                <c:pt idx="3455">
                  <c:v>43660.235409259258</c:v>
                </c:pt>
                <c:pt idx="3456">
                  <c:v>43660.245825868056</c:v>
                </c:pt>
                <c:pt idx="3457">
                  <c:v>43660.256242476855</c:v>
                </c:pt>
                <c:pt idx="3458">
                  <c:v>43660.266659085646</c:v>
                </c:pt>
                <c:pt idx="3459">
                  <c:v>43660.277075694445</c:v>
                </c:pt>
                <c:pt idx="3460">
                  <c:v>43660.287492303243</c:v>
                </c:pt>
                <c:pt idx="3461">
                  <c:v>43660.297908912034</c:v>
                </c:pt>
                <c:pt idx="3462">
                  <c:v>43660.308325520833</c:v>
                </c:pt>
                <c:pt idx="3463">
                  <c:v>43660.318742129632</c:v>
                </c:pt>
                <c:pt idx="3464">
                  <c:v>43660.329158738423</c:v>
                </c:pt>
                <c:pt idx="3465">
                  <c:v>43660.339575347221</c:v>
                </c:pt>
                <c:pt idx="3466">
                  <c:v>43660.34999195602</c:v>
                </c:pt>
                <c:pt idx="3467">
                  <c:v>43660.360408564811</c:v>
                </c:pt>
                <c:pt idx="3468">
                  <c:v>43660.37082517361</c:v>
                </c:pt>
                <c:pt idx="3469">
                  <c:v>43660.381241782408</c:v>
                </c:pt>
                <c:pt idx="3470">
                  <c:v>43660.391658391207</c:v>
                </c:pt>
                <c:pt idx="3471">
                  <c:v>43660.402074999998</c:v>
                </c:pt>
                <c:pt idx="3472">
                  <c:v>43660.412491608797</c:v>
                </c:pt>
                <c:pt idx="3473">
                  <c:v>43660.422908217595</c:v>
                </c:pt>
                <c:pt idx="3474">
                  <c:v>43660.433324826387</c:v>
                </c:pt>
                <c:pt idx="3475">
                  <c:v>43660.443741435185</c:v>
                </c:pt>
                <c:pt idx="3476">
                  <c:v>43660.454158043984</c:v>
                </c:pt>
                <c:pt idx="3477">
                  <c:v>43660.464574652775</c:v>
                </c:pt>
                <c:pt idx="3478">
                  <c:v>43660.474991261573</c:v>
                </c:pt>
                <c:pt idx="3479">
                  <c:v>43660.485407870372</c:v>
                </c:pt>
                <c:pt idx="3480">
                  <c:v>43660.495824479163</c:v>
                </c:pt>
                <c:pt idx="3481">
                  <c:v>43660.506241087962</c:v>
                </c:pt>
                <c:pt idx="3482">
                  <c:v>43660.51665769676</c:v>
                </c:pt>
                <c:pt idx="3483">
                  <c:v>43660.527074305559</c:v>
                </c:pt>
                <c:pt idx="3484">
                  <c:v>43660.53749091435</c:v>
                </c:pt>
                <c:pt idx="3485">
                  <c:v>43660.547907523149</c:v>
                </c:pt>
                <c:pt idx="3486">
                  <c:v>43660.558324131947</c:v>
                </c:pt>
                <c:pt idx="3487">
                  <c:v>43660.568740740739</c:v>
                </c:pt>
                <c:pt idx="3488">
                  <c:v>43660.579157349537</c:v>
                </c:pt>
                <c:pt idx="3489">
                  <c:v>43660.589573958336</c:v>
                </c:pt>
                <c:pt idx="3490">
                  <c:v>43660.599990567127</c:v>
                </c:pt>
                <c:pt idx="3491">
                  <c:v>43660.610407175926</c:v>
                </c:pt>
                <c:pt idx="3492">
                  <c:v>43660.620823784724</c:v>
                </c:pt>
                <c:pt idx="3493">
                  <c:v>43660.631240393515</c:v>
                </c:pt>
                <c:pt idx="3494">
                  <c:v>43660.641657002314</c:v>
                </c:pt>
                <c:pt idx="3495">
                  <c:v>43660.652073611112</c:v>
                </c:pt>
                <c:pt idx="3496">
                  <c:v>43660.662490219911</c:v>
                </c:pt>
                <c:pt idx="3497">
                  <c:v>43660.672906828702</c:v>
                </c:pt>
                <c:pt idx="3498">
                  <c:v>43660.683323437501</c:v>
                </c:pt>
                <c:pt idx="3499">
                  <c:v>43660.693740046299</c:v>
                </c:pt>
                <c:pt idx="3500">
                  <c:v>43660.704156655091</c:v>
                </c:pt>
                <c:pt idx="3501">
                  <c:v>43660.714573263889</c:v>
                </c:pt>
                <c:pt idx="3502">
                  <c:v>43660.724989872688</c:v>
                </c:pt>
                <c:pt idx="3503">
                  <c:v>43660.735406481479</c:v>
                </c:pt>
                <c:pt idx="3504">
                  <c:v>43660.745823090278</c:v>
                </c:pt>
                <c:pt idx="3505">
                  <c:v>43660.756239699076</c:v>
                </c:pt>
                <c:pt idx="3506">
                  <c:v>43660.766656307867</c:v>
                </c:pt>
                <c:pt idx="3507">
                  <c:v>43660.777072916666</c:v>
                </c:pt>
                <c:pt idx="3508">
                  <c:v>43660.787489525464</c:v>
                </c:pt>
                <c:pt idx="3509">
                  <c:v>43660.797906134256</c:v>
                </c:pt>
                <c:pt idx="3510">
                  <c:v>43660.808322743054</c:v>
                </c:pt>
                <c:pt idx="3511">
                  <c:v>43660.818739351853</c:v>
                </c:pt>
                <c:pt idx="3512">
                  <c:v>43660.829155960651</c:v>
                </c:pt>
                <c:pt idx="3513">
                  <c:v>43660.839572569443</c:v>
                </c:pt>
                <c:pt idx="3514">
                  <c:v>43660.849989178241</c:v>
                </c:pt>
                <c:pt idx="3515">
                  <c:v>43660.86040578704</c:v>
                </c:pt>
                <c:pt idx="3516">
                  <c:v>43660.870822395831</c:v>
                </c:pt>
                <c:pt idx="3517">
                  <c:v>43660.88123900463</c:v>
                </c:pt>
                <c:pt idx="3518">
                  <c:v>43660.891655613428</c:v>
                </c:pt>
                <c:pt idx="3519">
                  <c:v>43660.902072222219</c:v>
                </c:pt>
                <c:pt idx="3520">
                  <c:v>43660.912488831018</c:v>
                </c:pt>
                <c:pt idx="3521">
                  <c:v>43660.922905439817</c:v>
                </c:pt>
                <c:pt idx="3522">
                  <c:v>43660.933322048608</c:v>
                </c:pt>
                <c:pt idx="3523">
                  <c:v>43660.943738657406</c:v>
                </c:pt>
                <c:pt idx="3524">
                  <c:v>43660.954155266205</c:v>
                </c:pt>
                <c:pt idx="3525">
                  <c:v>43660.964571875003</c:v>
                </c:pt>
                <c:pt idx="3526">
                  <c:v>43660.974988483795</c:v>
                </c:pt>
                <c:pt idx="3527">
                  <c:v>43660.985405092593</c:v>
                </c:pt>
                <c:pt idx="3528">
                  <c:v>43660.995821701392</c:v>
                </c:pt>
                <c:pt idx="3529">
                  <c:v>43661.006238310183</c:v>
                </c:pt>
                <c:pt idx="3530">
                  <c:v>43661.016654918982</c:v>
                </c:pt>
                <c:pt idx="3531">
                  <c:v>43661.02707152778</c:v>
                </c:pt>
                <c:pt idx="3532">
                  <c:v>43661.037488136571</c:v>
                </c:pt>
                <c:pt idx="3533">
                  <c:v>43661.04790474537</c:v>
                </c:pt>
                <c:pt idx="3534">
                  <c:v>43661.058321354169</c:v>
                </c:pt>
                <c:pt idx="3535">
                  <c:v>43661.06873796296</c:v>
                </c:pt>
                <c:pt idx="3536">
                  <c:v>43661.079154571758</c:v>
                </c:pt>
                <c:pt idx="3537">
                  <c:v>43661.089571180557</c:v>
                </c:pt>
                <c:pt idx="3538">
                  <c:v>43661.099987789348</c:v>
                </c:pt>
                <c:pt idx="3539">
                  <c:v>43661.110404398147</c:v>
                </c:pt>
                <c:pt idx="3540">
                  <c:v>43661.120821006945</c:v>
                </c:pt>
                <c:pt idx="3541">
                  <c:v>43661.131237615744</c:v>
                </c:pt>
                <c:pt idx="3542">
                  <c:v>43661.141654224535</c:v>
                </c:pt>
                <c:pt idx="3543">
                  <c:v>43661.152070833334</c:v>
                </c:pt>
                <c:pt idx="3544">
                  <c:v>43661.162487442132</c:v>
                </c:pt>
                <c:pt idx="3545">
                  <c:v>43661.172904050924</c:v>
                </c:pt>
                <c:pt idx="3546">
                  <c:v>43661.183320659722</c:v>
                </c:pt>
                <c:pt idx="3547">
                  <c:v>43661.193737268521</c:v>
                </c:pt>
                <c:pt idx="3548">
                  <c:v>43661.204153877312</c:v>
                </c:pt>
                <c:pt idx="3549">
                  <c:v>43661.21457048611</c:v>
                </c:pt>
                <c:pt idx="3550">
                  <c:v>43661.224987094909</c:v>
                </c:pt>
                <c:pt idx="3551">
                  <c:v>43661.2354037037</c:v>
                </c:pt>
                <c:pt idx="3552">
                  <c:v>43661.245820312499</c:v>
                </c:pt>
                <c:pt idx="3553">
                  <c:v>43661.256236921297</c:v>
                </c:pt>
                <c:pt idx="3554">
                  <c:v>43661.266653530096</c:v>
                </c:pt>
                <c:pt idx="3555">
                  <c:v>43661.277070138887</c:v>
                </c:pt>
                <c:pt idx="3556">
                  <c:v>43661.287486747686</c:v>
                </c:pt>
                <c:pt idx="3557">
                  <c:v>43661.297903356484</c:v>
                </c:pt>
                <c:pt idx="3558">
                  <c:v>43661.308319965276</c:v>
                </c:pt>
                <c:pt idx="3559">
                  <c:v>43661.318736574074</c:v>
                </c:pt>
                <c:pt idx="3560">
                  <c:v>43661.329153182873</c:v>
                </c:pt>
                <c:pt idx="3561">
                  <c:v>43661.339569791664</c:v>
                </c:pt>
                <c:pt idx="3562">
                  <c:v>43661.349986400463</c:v>
                </c:pt>
                <c:pt idx="3563">
                  <c:v>43661.360403009261</c:v>
                </c:pt>
                <c:pt idx="3564">
                  <c:v>43661.370819618052</c:v>
                </c:pt>
                <c:pt idx="3565">
                  <c:v>43661.381236226851</c:v>
                </c:pt>
                <c:pt idx="3566">
                  <c:v>43661.391652835649</c:v>
                </c:pt>
                <c:pt idx="3567">
                  <c:v>43661.402069444448</c:v>
                </c:pt>
                <c:pt idx="3568">
                  <c:v>43661.412486053239</c:v>
                </c:pt>
                <c:pt idx="3569">
                  <c:v>43661.422902662038</c:v>
                </c:pt>
                <c:pt idx="3570">
                  <c:v>43661.433319270836</c:v>
                </c:pt>
                <c:pt idx="3571">
                  <c:v>43661.443735879628</c:v>
                </c:pt>
                <c:pt idx="3572">
                  <c:v>43661.454152488426</c:v>
                </c:pt>
                <c:pt idx="3573">
                  <c:v>43661.464569097225</c:v>
                </c:pt>
                <c:pt idx="3574">
                  <c:v>43661.474985706016</c:v>
                </c:pt>
                <c:pt idx="3575">
                  <c:v>43661.485402314815</c:v>
                </c:pt>
                <c:pt idx="3576">
                  <c:v>43661.495818923613</c:v>
                </c:pt>
                <c:pt idx="3577">
                  <c:v>43661.506235532404</c:v>
                </c:pt>
                <c:pt idx="3578">
                  <c:v>43661.516652141203</c:v>
                </c:pt>
                <c:pt idx="3579">
                  <c:v>43661.527068750001</c:v>
                </c:pt>
                <c:pt idx="3580">
                  <c:v>43661.537485358793</c:v>
                </c:pt>
                <c:pt idx="3581">
                  <c:v>43661.547901967591</c:v>
                </c:pt>
                <c:pt idx="3582">
                  <c:v>43661.55831857639</c:v>
                </c:pt>
                <c:pt idx="3583">
                  <c:v>43661.568735185188</c:v>
                </c:pt>
                <c:pt idx="3584">
                  <c:v>43661.57915179398</c:v>
                </c:pt>
                <c:pt idx="3585">
                  <c:v>43661.589568402778</c:v>
                </c:pt>
                <c:pt idx="3586">
                  <c:v>43661.599985011577</c:v>
                </c:pt>
                <c:pt idx="3587">
                  <c:v>43661.610401620368</c:v>
                </c:pt>
                <c:pt idx="3588">
                  <c:v>43661.620818229167</c:v>
                </c:pt>
                <c:pt idx="3589">
                  <c:v>43661.631234837965</c:v>
                </c:pt>
                <c:pt idx="3590">
                  <c:v>43661.641651446756</c:v>
                </c:pt>
                <c:pt idx="3591">
                  <c:v>43661.652068055555</c:v>
                </c:pt>
                <c:pt idx="3592">
                  <c:v>43661.662484664354</c:v>
                </c:pt>
                <c:pt idx="3593">
                  <c:v>43661.672901273145</c:v>
                </c:pt>
                <c:pt idx="3594">
                  <c:v>43661.683317881943</c:v>
                </c:pt>
                <c:pt idx="3595">
                  <c:v>43661.693734490742</c:v>
                </c:pt>
                <c:pt idx="3596">
                  <c:v>43661.70415109954</c:v>
                </c:pt>
                <c:pt idx="3597">
                  <c:v>43661.714567708332</c:v>
                </c:pt>
                <c:pt idx="3598">
                  <c:v>43661.72498431713</c:v>
                </c:pt>
                <c:pt idx="3599">
                  <c:v>43661.735400925929</c:v>
                </c:pt>
                <c:pt idx="3600">
                  <c:v>43661.74581753472</c:v>
                </c:pt>
                <c:pt idx="3601">
                  <c:v>43661.756234143519</c:v>
                </c:pt>
                <c:pt idx="3602">
                  <c:v>43661.766650752317</c:v>
                </c:pt>
                <c:pt idx="3603">
                  <c:v>43661.777067361108</c:v>
                </c:pt>
                <c:pt idx="3604">
                  <c:v>43661.787483969907</c:v>
                </c:pt>
                <c:pt idx="3605">
                  <c:v>43661.797900578706</c:v>
                </c:pt>
                <c:pt idx="3606">
                  <c:v>43661.808317187497</c:v>
                </c:pt>
                <c:pt idx="3607">
                  <c:v>43661.818733796295</c:v>
                </c:pt>
                <c:pt idx="3608">
                  <c:v>43661.829150405094</c:v>
                </c:pt>
                <c:pt idx="3609">
                  <c:v>43661.839567013893</c:v>
                </c:pt>
                <c:pt idx="3610">
                  <c:v>43661.849983622684</c:v>
                </c:pt>
                <c:pt idx="3611">
                  <c:v>43661.860400231482</c:v>
                </c:pt>
                <c:pt idx="3612">
                  <c:v>43661.870816840281</c:v>
                </c:pt>
                <c:pt idx="3613">
                  <c:v>43661.881233449072</c:v>
                </c:pt>
                <c:pt idx="3614">
                  <c:v>43661.891650057871</c:v>
                </c:pt>
                <c:pt idx="3615">
                  <c:v>43661.902066666669</c:v>
                </c:pt>
                <c:pt idx="3616">
                  <c:v>43661.912483275461</c:v>
                </c:pt>
                <c:pt idx="3617">
                  <c:v>43661.922899884259</c:v>
                </c:pt>
                <c:pt idx="3618">
                  <c:v>43661.933316493058</c:v>
                </c:pt>
                <c:pt idx="3619">
                  <c:v>43661.943733101849</c:v>
                </c:pt>
                <c:pt idx="3620">
                  <c:v>43661.954149710647</c:v>
                </c:pt>
                <c:pt idx="3621">
                  <c:v>43661.964566319446</c:v>
                </c:pt>
                <c:pt idx="3622">
                  <c:v>43661.974982928237</c:v>
                </c:pt>
                <c:pt idx="3623">
                  <c:v>43661.985399537036</c:v>
                </c:pt>
                <c:pt idx="3624">
                  <c:v>43661.995816145834</c:v>
                </c:pt>
                <c:pt idx="3625">
                  <c:v>43662.006232754633</c:v>
                </c:pt>
                <c:pt idx="3626">
                  <c:v>43662.016649363424</c:v>
                </c:pt>
                <c:pt idx="3627">
                  <c:v>43662.027065972223</c:v>
                </c:pt>
                <c:pt idx="3628">
                  <c:v>43662.037482581021</c:v>
                </c:pt>
                <c:pt idx="3629">
                  <c:v>43662.047899189813</c:v>
                </c:pt>
                <c:pt idx="3630">
                  <c:v>43662.058315798611</c:v>
                </c:pt>
                <c:pt idx="3631">
                  <c:v>43662.06873240741</c:v>
                </c:pt>
                <c:pt idx="3632">
                  <c:v>43662.079149016201</c:v>
                </c:pt>
                <c:pt idx="3633">
                  <c:v>43662.089565625</c:v>
                </c:pt>
                <c:pt idx="3634">
                  <c:v>43662.099982233798</c:v>
                </c:pt>
                <c:pt idx="3635">
                  <c:v>43662.110398842589</c:v>
                </c:pt>
                <c:pt idx="3636">
                  <c:v>43662.120815451388</c:v>
                </c:pt>
                <c:pt idx="3637">
                  <c:v>43662.131232060186</c:v>
                </c:pt>
                <c:pt idx="3638">
                  <c:v>43662.141648668985</c:v>
                </c:pt>
                <c:pt idx="3639">
                  <c:v>43662.152065277776</c:v>
                </c:pt>
                <c:pt idx="3640">
                  <c:v>43662.162481886575</c:v>
                </c:pt>
                <c:pt idx="3641">
                  <c:v>43662.172898495373</c:v>
                </c:pt>
                <c:pt idx="3642">
                  <c:v>43662.183315104165</c:v>
                </c:pt>
                <c:pt idx="3643">
                  <c:v>43662.193731712963</c:v>
                </c:pt>
                <c:pt idx="3644">
                  <c:v>43662.204148321762</c:v>
                </c:pt>
                <c:pt idx="3645">
                  <c:v>43662.214564930553</c:v>
                </c:pt>
                <c:pt idx="3646">
                  <c:v>43662.224981539352</c:v>
                </c:pt>
                <c:pt idx="3647">
                  <c:v>43662.23539814815</c:v>
                </c:pt>
                <c:pt idx="3648">
                  <c:v>43662.245814756941</c:v>
                </c:pt>
                <c:pt idx="3649">
                  <c:v>43662.25623136574</c:v>
                </c:pt>
                <c:pt idx="3650">
                  <c:v>43662.266647974539</c:v>
                </c:pt>
                <c:pt idx="3651">
                  <c:v>43662.27706458333</c:v>
                </c:pt>
                <c:pt idx="3652">
                  <c:v>43662.287481192128</c:v>
                </c:pt>
                <c:pt idx="3653">
                  <c:v>43662.297897800927</c:v>
                </c:pt>
                <c:pt idx="3654">
                  <c:v>43662.308314409725</c:v>
                </c:pt>
                <c:pt idx="3655">
                  <c:v>43662.318731018517</c:v>
                </c:pt>
                <c:pt idx="3656">
                  <c:v>43662.329147627315</c:v>
                </c:pt>
                <c:pt idx="3657">
                  <c:v>43662.339564236114</c:v>
                </c:pt>
                <c:pt idx="3658">
                  <c:v>43662.349980844905</c:v>
                </c:pt>
                <c:pt idx="3659">
                  <c:v>43662.360397453704</c:v>
                </c:pt>
                <c:pt idx="3660">
                  <c:v>43662.370814062502</c:v>
                </c:pt>
                <c:pt idx="3661">
                  <c:v>43662.381230671293</c:v>
                </c:pt>
                <c:pt idx="3662">
                  <c:v>43662.391647280092</c:v>
                </c:pt>
                <c:pt idx="3663">
                  <c:v>43662.402063888891</c:v>
                </c:pt>
                <c:pt idx="3664">
                  <c:v>43662.412480497682</c:v>
                </c:pt>
                <c:pt idx="3665">
                  <c:v>43662.42289710648</c:v>
                </c:pt>
                <c:pt idx="3666">
                  <c:v>43662.433313715279</c:v>
                </c:pt>
                <c:pt idx="3667">
                  <c:v>43662.443730324077</c:v>
                </c:pt>
                <c:pt idx="3668">
                  <c:v>43662.454146932869</c:v>
                </c:pt>
                <c:pt idx="3669">
                  <c:v>43662.464563541667</c:v>
                </c:pt>
                <c:pt idx="3670">
                  <c:v>43662.474980150466</c:v>
                </c:pt>
                <c:pt idx="3671">
                  <c:v>43662.485396759257</c:v>
                </c:pt>
                <c:pt idx="3672">
                  <c:v>43662.495813368056</c:v>
                </c:pt>
                <c:pt idx="3673">
                  <c:v>43662.506229976854</c:v>
                </c:pt>
                <c:pt idx="3674">
                  <c:v>43662.516646585646</c:v>
                </c:pt>
                <c:pt idx="3675">
                  <c:v>43662.527063194444</c:v>
                </c:pt>
                <c:pt idx="3676">
                  <c:v>43662.537479803243</c:v>
                </c:pt>
                <c:pt idx="3677">
                  <c:v>43662.547896412034</c:v>
                </c:pt>
                <c:pt idx="3678">
                  <c:v>43662.558313020832</c:v>
                </c:pt>
                <c:pt idx="3679">
                  <c:v>43662.568729629631</c:v>
                </c:pt>
                <c:pt idx="3680">
                  <c:v>43662.57914623843</c:v>
                </c:pt>
                <c:pt idx="3681">
                  <c:v>43662.589562847221</c:v>
                </c:pt>
                <c:pt idx="3682">
                  <c:v>43662.599979456019</c:v>
                </c:pt>
                <c:pt idx="3683">
                  <c:v>43662.610396064818</c:v>
                </c:pt>
                <c:pt idx="3684">
                  <c:v>43662.620812673609</c:v>
                </c:pt>
                <c:pt idx="3685">
                  <c:v>43662.631229282408</c:v>
                </c:pt>
                <c:pt idx="3686">
                  <c:v>43662.641645891206</c:v>
                </c:pt>
                <c:pt idx="3687">
                  <c:v>43662.652062499998</c:v>
                </c:pt>
                <c:pt idx="3688">
                  <c:v>43662.662479108796</c:v>
                </c:pt>
                <c:pt idx="3689">
                  <c:v>43662.672895717595</c:v>
                </c:pt>
                <c:pt idx="3690">
                  <c:v>43662.683312326386</c:v>
                </c:pt>
                <c:pt idx="3691">
                  <c:v>43662.693728935184</c:v>
                </c:pt>
                <c:pt idx="3692">
                  <c:v>43662.704145543983</c:v>
                </c:pt>
                <c:pt idx="3693">
                  <c:v>43662.714562152774</c:v>
                </c:pt>
                <c:pt idx="3694">
                  <c:v>43662.724978761573</c:v>
                </c:pt>
                <c:pt idx="3695">
                  <c:v>43662.735395370371</c:v>
                </c:pt>
                <c:pt idx="3696">
                  <c:v>43662.74581197917</c:v>
                </c:pt>
                <c:pt idx="3697">
                  <c:v>43662.756228587961</c:v>
                </c:pt>
                <c:pt idx="3698">
                  <c:v>43662.76664519676</c:v>
                </c:pt>
                <c:pt idx="3699">
                  <c:v>43662.777061805558</c:v>
                </c:pt>
                <c:pt idx="3700">
                  <c:v>43662.78747841435</c:v>
                </c:pt>
                <c:pt idx="3701">
                  <c:v>43662.797895023148</c:v>
                </c:pt>
                <c:pt idx="3702">
                  <c:v>43662.808311631947</c:v>
                </c:pt>
                <c:pt idx="3703">
                  <c:v>43662.818728240738</c:v>
                </c:pt>
                <c:pt idx="3704">
                  <c:v>43662.829144849537</c:v>
                </c:pt>
                <c:pt idx="3705">
                  <c:v>43662.839561458335</c:v>
                </c:pt>
                <c:pt idx="3706">
                  <c:v>43662.849978067126</c:v>
                </c:pt>
                <c:pt idx="3707">
                  <c:v>43662.860394675925</c:v>
                </c:pt>
                <c:pt idx="3708">
                  <c:v>43662.870811284723</c:v>
                </c:pt>
                <c:pt idx="3709">
                  <c:v>43662.881227893522</c:v>
                </c:pt>
                <c:pt idx="3710">
                  <c:v>43662.891644502313</c:v>
                </c:pt>
                <c:pt idx="3711">
                  <c:v>43662.902061111112</c:v>
                </c:pt>
                <c:pt idx="3712">
                  <c:v>43662.91247771991</c:v>
                </c:pt>
                <c:pt idx="3713">
                  <c:v>43662.922894328702</c:v>
                </c:pt>
                <c:pt idx="3714">
                  <c:v>43662.9333109375</c:v>
                </c:pt>
                <c:pt idx="3715">
                  <c:v>43662.943727546299</c:v>
                </c:pt>
                <c:pt idx="3716">
                  <c:v>43662.95414415509</c:v>
                </c:pt>
                <c:pt idx="3717">
                  <c:v>43662.964560763889</c:v>
                </c:pt>
                <c:pt idx="3718">
                  <c:v>43662.974977372687</c:v>
                </c:pt>
                <c:pt idx="3719">
                  <c:v>43662.985393981478</c:v>
                </c:pt>
                <c:pt idx="3720">
                  <c:v>43662.995810590277</c:v>
                </c:pt>
                <c:pt idx="3721">
                  <c:v>43663.006227199076</c:v>
                </c:pt>
                <c:pt idx="3722">
                  <c:v>43663.016643807867</c:v>
                </c:pt>
                <c:pt idx="3723">
                  <c:v>43663.027060416665</c:v>
                </c:pt>
                <c:pt idx="3724">
                  <c:v>43663.037477025464</c:v>
                </c:pt>
                <c:pt idx="3725">
                  <c:v>43663.047893634262</c:v>
                </c:pt>
                <c:pt idx="3726">
                  <c:v>43663.058310243054</c:v>
                </c:pt>
                <c:pt idx="3727">
                  <c:v>43663.068726851852</c:v>
                </c:pt>
                <c:pt idx="3728">
                  <c:v>43663.079143460651</c:v>
                </c:pt>
                <c:pt idx="3729">
                  <c:v>43663.089560069442</c:v>
                </c:pt>
                <c:pt idx="3730">
                  <c:v>43663.099976678241</c:v>
                </c:pt>
                <c:pt idx="3731">
                  <c:v>43663.110393287039</c:v>
                </c:pt>
                <c:pt idx="3732">
                  <c:v>43663.12080989583</c:v>
                </c:pt>
                <c:pt idx="3733">
                  <c:v>43663.131226504629</c:v>
                </c:pt>
                <c:pt idx="3734">
                  <c:v>43663.141643113428</c:v>
                </c:pt>
                <c:pt idx="3735">
                  <c:v>43663.152059722219</c:v>
                </c:pt>
                <c:pt idx="3736">
                  <c:v>43663.162476331017</c:v>
                </c:pt>
                <c:pt idx="3737">
                  <c:v>43663.172892939816</c:v>
                </c:pt>
                <c:pt idx="3738">
                  <c:v>43663.183309548614</c:v>
                </c:pt>
                <c:pt idx="3739">
                  <c:v>43663.193726157406</c:v>
                </c:pt>
                <c:pt idx="3740">
                  <c:v>43663.204142766204</c:v>
                </c:pt>
                <c:pt idx="3741">
                  <c:v>43663.214559375003</c:v>
                </c:pt>
                <c:pt idx="3742">
                  <c:v>43663.224975983794</c:v>
                </c:pt>
                <c:pt idx="3743">
                  <c:v>43663.235392592593</c:v>
                </c:pt>
                <c:pt idx="3744">
                  <c:v>43663.245809201391</c:v>
                </c:pt>
                <c:pt idx="3745">
                  <c:v>43663.256225810183</c:v>
                </c:pt>
                <c:pt idx="3746">
                  <c:v>43663.266642418981</c:v>
                </c:pt>
                <c:pt idx="3747">
                  <c:v>43663.27705902778</c:v>
                </c:pt>
                <c:pt idx="3748">
                  <c:v>43663.287475636571</c:v>
                </c:pt>
                <c:pt idx="3749">
                  <c:v>43663.297892245369</c:v>
                </c:pt>
                <c:pt idx="3750">
                  <c:v>43663.308308854168</c:v>
                </c:pt>
                <c:pt idx="3751">
                  <c:v>43663.318725462967</c:v>
                </c:pt>
                <c:pt idx="3752">
                  <c:v>43663.329142071758</c:v>
                </c:pt>
                <c:pt idx="3753">
                  <c:v>43663.339558680556</c:v>
                </c:pt>
                <c:pt idx="3754">
                  <c:v>43663.349975289355</c:v>
                </c:pt>
                <c:pt idx="3755">
                  <c:v>43663.360391898146</c:v>
                </c:pt>
                <c:pt idx="3756">
                  <c:v>43663.370808506945</c:v>
                </c:pt>
                <c:pt idx="3757">
                  <c:v>43663.381225115743</c:v>
                </c:pt>
                <c:pt idx="3758">
                  <c:v>43663.391641724535</c:v>
                </c:pt>
                <c:pt idx="3759">
                  <c:v>43663.402058333333</c:v>
                </c:pt>
                <c:pt idx="3760">
                  <c:v>43663.412474942132</c:v>
                </c:pt>
                <c:pt idx="3761">
                  <c:v>43663.422891550923</c:v>
                </c:pt>
                <c:pt idx="3762">
                  <c:v>43663.433308159721</c:v>
                </c:pt>
                <c:pt idx="3763">
                  <c:v>43663.44372476852</c:v>
                </c:pt>
                <c:pt idx="3764">
                  <c:v>43663.454141377311</c:v>
                </c:pt>
                <c:pt idx="3765">
                  <c:v>43663.46455798611</c:v>
                </c:pt>
                <c:pt idx="3766">
                  <c:v>43663.474974594908</c:v>
                </c:pt>
                <c:pt idx="3767">
                  <c:v>43663.485391203707</c:v>
                </c:pt>
                <c:pt idx="3768">
                  <c:v>43663.495807812498</c:v>
                </c:pt>
                <c:pt idx="3769">
                  <c:v>43663.506224421297</c:v>
                </c:pt>
                <c:pt idx="3770">
                  <c:v>43663.516641030095</c:v>
                </c:pt>
                <c:pt idx="3771">
                  <c:v>43663.527057638887</c:v>
                </c:pt>
                <c:pt idx="3772">
                  <c:v>43663.537474247685</c:v>
                </c:pt>
                <c:pt idx="3773">
                  <c:v>43663.547890856484</c:v>
                </c:pt>
                <c:pt idx="3774">
                  <c:v>43663.558307465275</c:v>
                </c:pt>
                <c:pt idx="3775">
                  <c:v>43663.568724074074</c:v>
                </c:pt>
                <c:pt idx="3776">
                  <c:v>43663.579140682872</c:v>
                </c:pt>
                <c:pt idx="3777">
                  <c:v>43663.589557291663</c:v>
                </c:pt>
                <c:pt idx="3778">
                  <c:v>43663.599973900462</c:v>
                </c:pt>
                <c:pt idx="3779">
                  <c:v>43663.61039050926</c:v>
                </c:pt>
                <c:pt idx="3780">
                  <c:v>43663.620807118059</c:v>
                </c:pt>
                <c:pt idx="3781">
                  <c:v>43663.63122372685</c:v>
                </c:pt>
                <c:pt idx="3782">
                  <c:v>43663.641640335649</c:v>
                </c:pt>
                <c:pt idx="3783">
                  <c:v>43663.652056944447</c:v>
                </c:pt>
                <c:pt idx="3784">
                  <c:v>43663.662473553239</c:v>
                </c:pt>
                <c:pt idx="3785">
                  <c:v>43663.672890162037</c:v>
                </c:pt>
                <c:pt idx="3786">
                  <c:v>43663.683306770836</c:v>
                </c:pt>
                <c:pt idx="3787">
                  <c:v>43663.693723379627</c:v>
                </c:pt>
                <c:pt idx="3788">
                  <c:v>43663.704139988426</c:v>
                </c:pt>
                <c:pt idx="3789">
                  <c:v>43663.714556597224</c:v>
                </c:pt>
                <c:pt idx="3790">
                  <c:v>43663.724973206015</c:v>
                </c:pt>
                <c:pt idx="3791">
                  <c:v>43663.735389814814</c:v>
                </c:pt>
                <c:pt idx="3792">
                  <c:v>43663.745806423613</c:v>
                </c:pt>
                <c:pt idx="3793">
                  <c:v>43663.756223032404</c:v>
                </c:pt>
                <c:pt idx="3794">
                  <c:v>43663.766639641202</c:v>
                </c:pt>
                <c:pt idx="3795">
                  <c:v>43663.777056250001</c:v>
                </c:pt>
                <c:pt idx="3796">
                  <c:v>43663.787472858799</c:v>
                </c:pt>
                <c:pt idx="3797">
                  <c:v>43663.797889467591</c:v>
                </c:pt>
                <c:pt idx="3798">
                  <c:v>43663.808306076389</c:v>
                </c:pt>
                <c:pt idx="3799">
                  <c:v>43663.818722685188</c:v>
                </c:pt>
                <c:pt idx="3800">
                  <c:v>43663.829139293979</c:v>
                </c:pt>
                <c:pt idx="3801">
                  <c:v>43663.839555902778</c:v>
                </c:pt>
                <c:pt idx="3802">
                  <c:v>43663.849972511576</c:v>
                </c:pt>
                <c:pt idx="3803">
                  <c:v>43663.860389120367</c:v>
                </c:pt>
                <c:pt idx="3804">
                  <c:v>43663.870805729166</c:v>
                </c:pt>
                <c:pt idx="3805">
                  <c:v>43663.881222337965</c:v>
                </c:pt>
                <c:pt idx="3806">
                  <c:v>43663.891638946756</c:v>
                </c:pt>
                <c:pt idx="3807">
                  <c:v>43663.902055555554</c:v>
                </c:pt>
                <c:pt idx="3808">
                  <c:v>43663.912472164353</c:v>
                </c:pt>
                <c:pt idx="3809">
                  <c:v>43663.922888773151</c:v>
                </c:pt>
                <c:pt idx="3810">
                  <c:v>43663.933305381943</c:v>
                </c:pt>
                <c:pt idx="3811">
                  <c:v>43663.943721990741</c:v>
                </c:pt>
                <c:pt idx="3812">
                  <c:v>43663.95413859954</c:v>
                </c:pt>
                <c:pt idx="3813">
                  <c:v>43663.964555208331</c:v>
                </c:pt>
                <c:pt idx="3814">
                  <c:v>43663.97497181713</c:v>
                </c:pt>
                <c:pt idx="3815">
                  <c:v>43663.985388425928</c:v>
                </c:pt>
                <c:pt idx="3816">
                  <c:v>43663.99580503472</c:v>
                </c:pt>
                <c:pt idx="3817">
                  <c:v>43664.006221643518</c:v>
                </c:pt>
                <c:pt idx="3818">
                  <c:v>43664.016638252317</c:v>
                </c:pt>
                <c:pt idx="3819">
                  <c:v>43664.027054861108</c:v>
                </c:pt>
                <c:pt idx="3820">
                  <c:v>43664.037471469906</c:v>
                </c:pt>
                <c:pt idx="3821">
                  <c:v>43664.047888078705</c:v>
                </c:pt>
                <c:pt idx="3822">
                  <c:v>43664.058304687504</c:v>
                </c:pt>
                <c:pt idx="3823">
                  <c:v>43664.068721296295</c:v>
                </c:pt>
                <c:pt idx="3824">
                  <c:v>43664.079137905093</c:v>
                </c:pt>
                <c:pt idx="3825">
                  <c:v>43664.089554513892</c:v>
                </c:pt>
                <c:pt idx="3826">
                  <c:v>43664.099971122683</c:v>
                </c:pt>
                <c:pt idx="3827">
                  <c:v>43664.110387731482</c:v>
                </c:pt>
                <c:pt idx="3828">
                  <c:v>43664.12080434028</c:v>
                </c:pt>
                <c:pt idx="3829">
                  <c:v>43664.131220949072</c:v>
                </c:pt>
                <c:pt idx="3830">
                  <c:v>43664.14163755787</c:v>
                </c:pt>
                <c:pt idx="3831">
                  <c:v>43664.152054166669</c:v>
                </c:pt>
                <c:pt idx="3832">
                  <c:v>43664.16247077546</c:v>
                </c:pt>
                <c:pt idx="3833">
                  <c:v>43664.172887384259</c:v>
                </c:pt>
                <c:pt idx="3834">
                  <c:v>43664.183303993057</c:v>
                </c:pt>
                <c:pt idx="3835">
                  <c:v>43664.193720601848</c:v>
                </c:pt>
                <c:pt idx="3836">
                  <c:v>43664.204137210647</c:v>
                </c:pt>
                <c:pt idx="3837">
                  <c:v>43664.214553819445</c:v>
                </c:pt>
                <c:pt idx="3838">
                  <c:v>43664.224970428244</c:v>
                </c:pt>
                <c:pt idx="3839">
                  <c:v>43664.235387037035</c:v>
                </c:pt>
                <c:pt idx="3840">
                  <c:v>43664.245803645834</c:v>
                </c:pt>
                <c:pt idx="3841">
                  <c:v>43664.256220254632</c:v>
                </c:pt>
                <c:pt idx="3842">
                  <c:v>43664.266636863424</c:v>
                </c:pt>
                <c:pt idx="3843">
                  <c:v>43664.277053472222</c:v>
                </c:pt>
                <c:pt idx="3844">
                  <c:v>43664.287470081021</c:v>
                </c:pt>
                <c:pt idx="3845">
                  <c:v>43664.297886689812</c:v>
                </c:pt>
                <c:pt idx="3846">
                  <c:v>43664.308303298611</c:v>
                </c:pt>
                <c:pt idx="3847">
                  <c:v>43664.318719907409</c:v>
                </c:pt>
                <c:pt idx="3848">
                  <c:v>43664.3291365162</c:v>
                </c:pt>
                <c:pt idx="3849">
                  <c:v>43664.339553124999</c:v>
                </c:pt>
                <c:pt idx="3850">
                  <c:v>43664.349969733797</c:v>
                </c:pt>
                <c:pt idx="3851">
                  <c:v>43664.360386342596</c:v>
                </c:pt>
                <c:pt idx="3852">
                  <c:v>43664.370802951387</c:v>
                </c:pt>
                <c:pt idx="3853">
                  <c:v>43664.381219560186</c:v>
                </c:pt>
                <c:pt idx="3854">
                  <c:v>43664.391636168984</c:v>
                </c:pt>
                <c:pt idx="3855">
                  <c:v>43664.402052777776</c:v>
                </c:pt>
                <c:pt idx="3856">
                  <c:v>43664.412469386574</c:v>
                </c:pt>
                <c:pt idx="3857">
                  <c:v>43664.422885995373</c:v>
                </c:pt>
                <c:pt idx="3858">
                  <c:v>43664.433302604164</c:v>
                </c:pt>
                <c:pt idx="3859">
                  <c:v>43664.443719212963</c:v>
                </c:pt>
                <c:pt idx="3860">
                  <c:v>43664.454135821761</c:v>
                </c:pt>
                <c:pt idx="3861">
                  <c:v>43664.464552430552</c:v>
                </c:pt>
                <c:pt idx="3862">
                  <c:v>43664.474969039351</c:v>
                </c:pt>
                <c:pt idx="3863">
                  <c:v>43664.48538564815</c:v>
                </c:pt>
                <c:pt idx="3864">
                  <c:v>43664.495802256948</c:v>
                </c:pt>
                <c:pt idx="3865">
                  <c:v>43664.506218865739</c:v>
                </c:pt>
                <c:pt idx="3866">
                  <c:v>43664.516635474538</c:v>
                </c:pt>
                <c:pt idx="3867">
                  <c:v>43664.527052083336</c:v>
                </c:pt>
                <c:pt idx="3868">
                  <c:v>43664.537468692128</c:v>
                </c:pt>
                <c:pt idx="3869">
                  <c:v>43664.547885300926</c:v>
                </c:pt>
                <c:pt idx="3870">
                  <c:v>43664.558301909725</c:v>
                </c:pt>
                <c:pt idx="3871">
                  <c:v>43664.568718518516</c:v>
                </c:pt>
                <c:pt idx="3872">
                  <c:v>43664.579135127315</c:v>
                </c:pt>
                <c:pt idx="3873">
                  <c:v>43664.589551736113</c:v>
                </c:pt>
                <c:pt idx="3874">
                  <c:v>43664.599968344904</c:v>
                </c:pt>
                <c:pt idx="3875">
                  <c:v>43664.610384953703</c:v>
                </c:pt>
                <c:pt idx="3876">
                  <c:v>43664.620801562502</c:v>
                </c:pt>
                <c:pt idx="3877">
                  <c:v>43664.631218171293</c:v>
                </c:pt>
                <c:pt idx="3878">
                  <c:v>43664.641634780091</c:v>
                </c:pt>
                <c:pt idx="3879">
                  <c:v>43664.65205138889</c:v>
                </c:pt>
                <c:pt idx="3880">
                  <c:v>43664.662467997689</c:v>
                </c:pt>
                <c:pt idx="3881">
                  <c:v>43664.67288460648</c:v>
                </c:pt>
                <c:pt idx="3882">
                  <c:v>43664.683301215278</c:v>
                </c:pt>
                <c:pt idx="3883">
                  <c:v>43664.693717824077</c:v>
                </c:pt>
                <c:pt idx="3884">
                  <c:v>43664.704134432868</c:v>
                </c:pt>
                <c:pt idx="3885">
                  <c:v>43664.714551041667</c:v>
                </c:pt>
                <c:pt idx="3886">
                  <c:v>43664.724967650465</c:v>
                </c:pt>
                <c:pt idx="3887">
                  <c:v>43664.735384259257</c:v>
                </c:pt>
                <c:pt idx="3888">
                  <c:v>43664.745800868055</c:v>
                </c:pt>
                <c:pt idx="3889">
                  <c:v>43664.756217476854</c:v>
                </c:pt>
                <c:pt idx="3890">
                  <c:v>43664.766634085645</c:v>
                </c:pt>
                <c:pt idx="3891">
                  <c:v>43664.777050694443</c:v>
                </c:pt>
                <c:pt idx="3892">
                  <c:v>43664.787467303242</c:v>
                </c:pt>
                <c:pt idx="3893">
                  <c:v>43664.797883912041</c:v>
                </c:pt>
                <c:pt idx="3894">
                  <c:v>43664.808300520832</c:v>
                </c:pt>
                <c:pt idx="3895">
                  <c:v>43664.81871712963</c:v>
                </c:pt>
                <c:pt idx="3896">
                  <c:v>43664.829133738429</c:v>
                </c:pt>
                <c:pt idx="3897">
                  <c:v>43664.83955034722</c:v>
                </c:pt>
                <c:pt idx="3898">
                  <c:v>43664.849966956019</c:v>
                </c:pt>
                <c:pt idx="3899">
                  <c:v>43664.860383564817</c:v>
                </c:pt>
                <c:pt idx="3900">
                  <c:v>43664.870800173609</c:v>
                </c:pt>
                <c:pt idx="3901">
                  <c:v>43664.881216782407</c:v>
                </c:pt>
                <c:pt idx="3902">
                  <c:v>43664.891633391206</c:v>
                </c:pt>
                <c:pt idx="3903">
                  <c:v>43664.902049999997</c:v>
                </c:pt>
                <c:pt idx="3904">
                  <c:v>43664.912466608796</c:v>
                </c:pt>
                <c:pt idx="3905">
                  <c:v>43664.922883217594</c:v>
                </c:pt>
                <c:pt idx="3906">
                  <c:v>43664.933299826385</c:v>
                </c:pt>
                <c:pt idx="3907">
                  <c:v>43664.943716435184</c:v>
                </c:pt>
                <c:pt idx="3908">
                  <c:v>43664.954133043982</c:v>
                </c:pt>
                <c:pt idx="3909">
                  <c:v>43664.964549652781</c:v>
                </c:pt>
                <c:pt idx="3910">
                  <c:v>43664.974966261572</c:v>
                </c:pt>
                <c:pt idx="3911">
                  <c:v>43664.985382870371</c:v>
                </c:pt>
                <c:pt idx="3912">
                  <c:v>43664.995799479169</c:v>
                </c:pt>
                <c:pt idx="3913">
                  <c:v>43665.006216087961</c:v>
                </c:pt>
                <c:pt idx="3914">
                  <c:v>43665.016632696759</c:v>
                </c:pt>
                <c:pt idx="3915">
                  <c:v>43665.027049305558</c:v>
                </c:pt>
                <c:pt idx="3916">
                  <c:v>43665.037465914349</c:v>
                </c:pt>
                <c:pt idx="3917">
                  <c:v>43665.047882523148</c:v>
                </c:pt>
                <c:pt idx="3918">
                  <c:v>43665.058299131946</c:v>
                </c:pt>
                <c:pt idx="3919">
                  <c:v>43665.068715740737</c:v>
                </c:pt>
                <c:pt idx="3920">
                  <c:v>43665.079132349536</c:v>
                </c:pt>
                <c:pt idx="3921">
                  <c:v>43665.089548958334</c:v>
                </c:pt>
                <c:pt idx="3922">
                  <c:v>43665.099965567133</c:v>
                </c:pt>
                <c:pt idx="3923">
                  <c:v>43665.110382175924</c:v>
                </c:pt>
                <c:pt idx="3924">
                  <c:v>43665.120798784723</c:v>
                </c:pt>
                <c:pt idx="3925">
                  <c:v>43665.131215393521</c:v>
                </c:pt>
                <c:pt idx="3926">
                  <c:v>43665.141632002313</c:v>
                </c:pt>
                <c:pt idx="3927">
                  <c:v>43665.152048611111</c:v>
                </c:pt>
                <c:pt idx="3928">
                  <c:v>43665.16246521991</c:v>
                </c:pt>
                <c:pt idx="3929">
                  <c:v>43665.172881828701</c:v>
                </c:pt>
                <c:pt idx="3930">
                  <c:v>43665.1832984375</c:v>
                </c:pt>
                <c:pt idx="3931">
                  <c:v>43665.193715046298</c:v>
                </c:pt>
                <c:pt idx="3932">
                  <c:v>43665.204131655089</c:v>
                </c:pt>
                <c:pt idx="3933">
                  <c:v>43665.214548263888</c:v>
                </c:pt>
                <c:pt idx="3934">
                  <c:v>43665.224964872687</c:v>
                </c:pt>
                <c:pt idx="3935">
                  <c:v>43665.235381481485</c:v>
                </c:pt>
                <c:pt idx="3936">
                  <c:v>43665.245798090276</c:v>
                </c:pt>
                <c:pt idx="3937">
                  <c:v>43665.256214699075</c:v>
                </c:pt>
                <c:pt idx="3938">
                  <c:v>43665.266631307873</c:v>
                </c:pt>
                <c:pt idx="3939">
                  <c:v>43665.277047916665</c:v>
                </c:pt>
                <c:pt idx="3940">
                  <c:v>43665.287464525463</c:v>
                </c:pt>
                <c:pt idx="3941">
                  <c:v>43665.297881134262</c:v>
                </c:pt>
                <c:pt idx="3942">
                  <c:v>43665.308297743053</c:v>
                </c:pt>
                <c:pt idx="3943">
                  <c:v>43665.318714351852</c:v>
                </c:pt>
                <c:pt idx="3944">
                  <c:v>43665.32913096065</c:v>
                </c:pt>
                <c:pt idx="3945">
                  <c:v>43665.339547569441</c:v>
                </c:pt>
                <c:pt idx="3946">
                  <c:v>43665.34996417824</c:v>
                </c:pt>
                <c:pt idx="3947">
                  <c:v>43665.360380787039</c:v>
                </c:pt>
                <c:pt idx="3948">
                  <c:v>43665.37079739583</c:v>
                </c:pt>
                <c:pt idx="3949">
                  <c:v>43665.381214004628</c:v>
                </c:pt>
                <c:pt idx="3950">
                  <c:v>43665.391630613427</c:v>
                </c:pt>
                <c:pt idx="3951">
                  <c:v>43665.402047222226</c:v>
                </c:pt>
                <c:pt idx="3952">
                  <c:v>43665.412463831017</c:v>
                </c:pt>
                <c:pt idx="3953">
                  <c:v>43665.422880439815</c:v>
                </c:pt>
                <c:pt idx="3954">
                  <c:v>43665.433297048614</c:v>
                </c:pt>
                <c:pt idx="3955">
                  <c:v>43665.443713657405</c:v>
                </c:pt>
                <c:pt idx="3956">
                  <c:v>43665.454130266204</c:v>
                </c:pt>
                <c:pt idx="3957">
                  <c:v>43665.464546875002</c:v>
                </c:pt>
                <c:pt idx="3958">
                  <c:v>43665.474963483794</c:v>
                </c:pt>
                <c:pt idx="3959">
                  <c:v>43665.485380092592</c:v>
                </c:pt>
                <c:pt idx="3960">
                  <c:v>43665.495796701391</c:v>
                </c:pt>
                <c:pt idx="3961">
                  <c:v>43665.506213310182</c:v>
                </c:pt>
                <c:pt idx="3962">
                  <c:v>43665.51662991898</c:v>
                </c:pt>
                <c:pt idx="3963">
                  <c:v>43665.527046527779</c:v>
                </c:pt>
                <c:pt idx="3964">
                  <c:v>43665.537463136578</c:v>
                </c:pt>
                <c:pt idx="3965">
                  <c:v>43665.547879745369</c:v>
                </c:pt>
                <c:pt idx="3966">
                  <c:v>43665.558296354167</c:v>
                </c:pt>
                <c:pt idx="3967">
                  <c:v>43665.568712962966</c:v>
                </c:pt>
                <c:pt idx="3968">
                  <c:v>43665.579129571757</c:v>
                </c:pt>
                <c:pt idx="3969">
                  <c:v>43665.589546180556</c:v>
                </c:pt>
                <c:pt idx="3970">
                  <c:v>43665.599962789354</c:v>
                </c:pt>
                <c:pt idx="3971">
                  <c:v>43665.610379398146</c:v>
                </c:pt>
                <c:pt idx="3972">
                  <c:v>43665.620796006944</c:v>
                </c:pt>
                <c:pt idx="3973">
                  <c:v>43665.631212615743</c:v>
                </c:pt>
                <c:pt idx="3974">
                  <c:v>43665.641629224534</c:v>
                </c:pt>
                <c:pt idx="3975">
                  <c:v>43665.652045833333</c:v>
                </c:pt>
                <c:pt idx="3976">
                  <c:v>43665.662462442131</c:v>
                </c:pt>
                <c:pt idx="3977">
                  <c:v>43665.672879050922</c:v>
                </c:pt>
                <c:pt idx="3978">
                  <c:v>43665.683295659721</c:v>
                </c:pt>
                <c:pt idx="3979">
                  <c:v>43665.693712268519</c:v>
                </c:pt>
                <c:pt idx="3980">
                  <c:v>43665.704128877318</c:v>
                </c:pt>
                <c:pt idx="3981">
                  <c:v>43665.714545486109</c:v>
                </c:pt>
                <c:pt idx="3982">
                  <c:v>43665.724962094908</c:v>
                </c:pt>
                <c:pt idx="3983">
                  <c:v>43665.735378703706</c:v>
                </c:pt>
                <c:pt idx="3984">
                  <c:v>43665.745795312498</c:v>
                </c:pt>
                <c:pt idx="3985">
                  <c:v>43665.756211921296</c:v>
                </c:pt>
                <c:pt idx="3986">
                  <c:v>43665.766628530095</c:v>
                </c:pt>
                <c:pt idx="3987">
                  <c:v>43665.777045138886</c:v>
                </c:pt>
                <c:pt idx="3988">
                  <c:v>43665.787461747685</c:v>
                </c:pt>
                <c:pt idx="3989">
                  <c:v>43665.797878356483</c:v>
                </c:pt>
                <c:pt idx="3990">
                  <c:v>43665.808294965274</c:v>
                </c:pt>
                <c:pt idx="3991">
                  <c:v>43665.818711574073</c:v>
                </c:pt>
                <c:pt idx="3992">
                  <c:v>43665.829128182872</c:v>
                </c:pt>
                <c:pt idx="3993">
                  <c:v>43665.83954479167</c:v>
                </c:pt>
                <c:pt idx="3994">
                  <c:v>43665.849961400461</c:v>
                </c:pt>
                <c:pt idx="3995">
                  <c:v>43665.86037800926</c:v>
                </c:pt>
                <c:pt idx="3996">
                  <c:v>43665.870794618058</c:v>
                </c:pt>
                <c:pt idx="3997">
                  <c:v>43665.88121122685</c:v>
                </c:pt>
                <c:pt idx="3998">
                  <c:v>43665.891627835648</c:v>
                </c:pt>
                <c:pt idx="3999">
                  <c:v>43665.902044444447</c:v>
                </c:pt>
                <c:pt idx="4000">
                  <c:v>43665.912461053238</c:v>
                </c:pt>
                <c:pt idx="4001">
                  <c:v>43665.922877662037</c:v>
                </c:pt>
                <c:pt idx="4002">
                  <c:v>43665.933294270835</c:v>
                </c:pt>
                <c:pt idx="4003">
                  <c:v>43665.943710879626</c:v>
                </c:pt>
                <c:pt idx="4004">
                  <c:v>43665.954127488425</c:v>
                </c:pt>
                <c:pt idx="4005">
                  <c:v>43665.964544097224</c:v>
                </c:pt>
                <c:pt idx="4006">
                  <c:v>43665.974960706022</c:v>
                </c:pt>
                <c:pt idx="4007">
                  <c:v>43665.985377314813</c:v>
                </c:pt>
                <c:pt idx="4008">
                  <c:v>43665.995793923612</c:v>
                </c:pt>
                <c:pt idx="4009">
                  <c:v>43666.00621053241</c:v>
                </c:pt>
                <c:pt idx="4010">
                  <c:v>43666.016627141202</c:v>
                </c:pt>
                <c:pt idx="4011">
                  <c:v>43666.02704375</c:v>
                </c:pt>
                <c:pt idx="4012">
                  <c:v>43666.037460358799</c:v>
                </c:pt>
                <c:pt idx="4013">
                  <c:v>43666.04787696759</c:v>
                </c:pt>
                <c:pt idx="4014">
                  <c:v>43666.058293576389</c:v>
                </c:pt>
                <c:pt idx="4015">
                  <c:v>43666.068710185187</c:v>
                </c:pt>
                <c:pt idx="4016">
                  <c:v>43666.079126793979</c:v>
                </c:pt>
                <c:pt idx="4017">
                  <c:v>43666.089543402777</c:v>
                </c:pt>
                <c:pt idx="4018">
                  <c:v>43666.099960011576</c:v>
                </c:pt>
                <c:pt idx="4019">
                  <c:v>43666.110376620367</c:v>
                </c:pt>
                <c:pt idx="4020">
                  <c:v>43666.120793229165</c:v>
                </c:pt>
                <c:pt idx="4021">
                  <c:v>43666.131209837964</c:v>
                </c:pt>
                <c:pt idx="4022">
                  <c:v>43666.141626446763</c:v>
                </c:pt>
                <c:pt idx="4023">
                  <c:v>43666.152043055554</c:v>
                </c:pt>
                <c:pt idx="4024">
                  <c:v>43666.162459664352</c:v>
                </c:pt>
                <c:pt idx="4025">
                  <c:v>43666.172876273151</c:v>
                </c:pt>
                <c:pt idx="4026">
                  <c:v>43666.183292881942</c:v>
                </c:pt>
                <c:pt idx="4027">
                  <c:v>43666.193709490741</c:v>
                </c:pt>
                <c:pt idx="4028">
                  <c:v>43666.204126099539</c:v>
                </c:pt>
                <c:pt idx="4029">
                  <c:v>43666.214542708331</c:v>
                </c:pt>
                <c:pt idx="4030">
                  <c:v>43666.224959317129</c:v>
                </c:pt>
                <c:pt idx="4031">
                  <c:v>43666.235375925928</c:v>
                </c:pt>
                <c:pt idx="4032">
                  <c:v>43666.245792534719</c:v>
                </c:pt>
                <c:pt idx="4033">
                  <c:v>43666.256209143517</c:v>
                </c:pt>
                <c:pt idx="4034">
                  <c:v>43666.266625752316</c:v>
                </c:pt>
                <c:pt idx="4035">
                  <c:v>43666.277042361115</c:v>
                </c:pt>
                <c:pt idx="4036">
                  <c:v>43666.287458969906</c:v>
                </c:pt>
                <c:pt idx="4037">
                  <c:v>43666.297875578704</c:v>
                </c:pt>
                <c:pt idx="4038">
                  <c:v>43666.308292187503</c:v>
                </c:pt>
                <c:pt idx="4039">
                  <c:v>43666.318708796294</c:v>
                </c:pt>
                <c:pt idx="4040">
                  <c:v>43666.329125405093</c:v>
                </c:pt>
                <c:pt idx="4041">
                  <c:v>43666.339542013891</c:v>
                </c:pt>
                <c:pt idx="4042">
                  <c:v>43666.349958622683</c:v>
                </c:pt>
                <c:pt idx="4043">
                  <c:v>43666.360375231481</c:v>
                </c:pt>
                <c:pt idx="4044">
                  <c:v>43666.37079184028</c:v>
                </c:pt>
                <c:pt idx="4045">
                  <c:v>43666.381208449071</c:v>
                </c:pt>
                <c:pt idx="4046">
                  <c:v>43666.39162505787</c:v>
                </c:pt>
                <c:pt idx="4047">
                  <c:v>43666.402041666668</c:v>
                </c:pt>
                <c:pt idx="4048">
                  <c:v>43666.412458275459</c:v>
                </c:pt>
                <c:pt idx="4049">
                  <c:v>43666.422874884258</c:v>
                </c:pt>
                <c:pt idx="4050">
                  <c:v>43666.433291493056</c:v>
                </c:pt>
                <c:pt idx="4051">
                  <c:v>43666.443708101855</c:v>
                </c:pt>
                <c:pt idx="4052">
                  <c:v>43666.454124710646</c:v>
                </c:pt>
                <c:pt idx="4053">
                  <c:v>43666.464541319445</c:v>
                </c:pt>
                <c:pt idx="4054">
                  <c:v>43666.474957928243</c:v>
                </c:pt>
                <c:pt idx="4055">
                  <c:v>43666.485374537035</c:v>
                </c:pt>
                <c:pt idx="4056">
                  <c:v>43666.495791145833</c:v>
                </c:pt>
                <c:pt idx="4057">
                  <c:v>43666.506207754632</c:v>
                </c:pt>
                <c:pt idx="4058">
                  <c:v>43666.516624363423</c:v>
                </c:pt>
                <c:pt idx="4059">
                  <c:v>43666.527040972222</c:v>
                </c:pt>
                <c:pt idx="4060">
                  <c:v>43666.53745758102</c:v>
                </c:pt>
                <c:pt idx="4061">
                  <c:v>43666.547874189811</c:v>
                </c:pt>
                <c:pt idx="4062">
                  <c:v>43666.55829079861</c:v>
                </c:pt>
                <c:pt idx="4063">
                  <c:v>43666.568707407409</c:v>
                </c:pt>
                <c:pt idx="4064">
                  <c:v>43666.579124016207</c:v>
                </c:pt>
                <c:pt idx="4065">
                  <c:v>43666.589540624998</c:v>
                </c:pt>
                <c:pt idx="4066">
                  <c:v>43666.599957233797</c:v>
                </c:pt>
                <c:pt idx="4067">
                  <c:v>43666.610373842595</c:v>
                </c:pt>
                <c:pt idx="4068">
                  <c:v>43666.620790451387</c:v>
                </c:pt>
                <c:pt idx="4069">
                  <c:v>43666.631207060185</c:v>
                </c:pt>
                <c:pt idx="4070">
                  <c:v>43666.641623668984</c:v>
                </c:pt>
                <c:pt idx="4071">
                  <c:v>43666.652040277775</c:v>
                </c:pt>
                <c:pt idx="4072">
                  <c:v>43666.662456886574</c:v>
                </c:pt>
                <c:pt idx="4073">
                  <c:v>43666.672873495372</c:v>
                </c:pt>
                <c:pt idx="4074">
                  <c:v>43666.683290104163</c:v>
                </c:pt>
                <c:pt idx="4075">
                  <c:v>43666.693706712962</c:v>
                </c:pt>
                <c:pt idx="4076">
                  <c:v>43666.704123321761</c:v>
                </c:pt>
                <c:pt idx="4077">
                  <c:v>43666.714539930559</c:v>
                </c:pt>
                <c:pt idx="4078">
                  <c:v>43666.72495653935</c:v>
                </c:pt>
                <c:pt idx="4079">
                  <c:v>43666.735373148149</c:v>
                </c:pt>
                <c:pt idx="4080">
                  <c:v>43666.745789756947</c:v>
                </c:pt>
                <c:pt idx="4081">
                  <c:v>43666.756206365739</c:v>
                </c:pt>
                <c:pt idx="4082">
                  <c:v>43666.766622974537</c:v>
                </c:pt>
                <c:pt idx="4083">
                  <c:v>43666.777039583336</c:v>
                </c:pt>
                <c:pt idx="4084">
                  <c:v>43666.787456192127</c:v>
                </c:pt>
                <c:pt idx="4085">
                  <c:v>43666.797872800926</c:v>
                </c:pt>
                <c:pt idx="4086">
                  <c:v>43666.808289409724</c:v>
                </c:pt>
                <c:pt idx="4087">
                  <c:v>43666.818706018516</c:v>
                </c:pt>
                <c:pt idx="4088">
                  <c:v>43666.829122627314</c:v>
                </c:pt>
                <c:pt idx="4089">
                  <c:v>43666.839539236113</c:v>
                </c:pt>
                <c:pt idx="4090">
                  <c:v>43666.849955844904</c:v>
                </c:pt>
                <c:pt idx="4091">
                  <c:v>43666.860372453702</c:v>
                </c:pt>
                <c:pt idx="4092">
                  <c:v>43666.870789062501</c:v>
                </c:pt>
                <c:pt idx="4093">
                  <c:v>43666.8812056713</c:v>
                </c:pt>
                <c:pt idx="4094">
                  <c:v>43666.891622280091</c:v>
                </c:pt>
                <c:pt idx="4095">
                  <c:v>43666.902038888889</c:v>
                </c:pt>
                <c:pt idx="4096">
                  <c:v>43666.912455497688</c:v>
                </c:pt>
                <c:pt idx="4097">
                  <c:v>43666.922872106479</c:v>
                </c:pt>
                <c:pt idx="4098">
                  <c:v>43666.933288715278</c:v>
                </c:pt>
                <c:pt idx="4099">
                  <c:v>43666.943705324076</c:v>
                </c:pt>
                <c:pt idx="4100">
                  <c:v>43666.954121932868</c:v>
                </c:pt>
                <c:pt idx="4101">
                  <c:v>43666.964538541666</c:v>
                </c:pt>
                <c:pt idx="4102">
                  <c:v>43666.974955150465</c:v>
                </c:pt>
                <c:pt idx="4103">
                  <c:v>43666.985371759256</c:v>
                </c:pt>
                <c:pt idx="4104">
                  <c:v>43666.995788368054</c:v>
                </c:pt>
                <c:pt idx="4105">
                  <c:v>43667.006204976853</c:v>
                </c:pt>
                <c:pt idx="4106">
                  <c:v>43667.016621585652</c:v>
                </c:pt>
                <c:pt idx="4107">
                  <c:v>43667.027038194443</c:v>
                </c:pt>
                <c:pt idx="4108">
                  <c:v>43667.037454803241</c:v>
                </c:pt>
                <c:pt idx="4109">
                  <c:v>43667.04787141204</c:v>
                </c:pt>
                <c:pt idx="4110">
                  <c:v>43667.058288020831</c:v>
                </c:pt>
                <c:pt idx="4111">
                  <c:v>43667.06870462963</c:v>
                </c:pt>
                <c:pt idx="4112">
                  <c:v>43667.079121238428</c:v>
                </c:pt>
                <c:pt idx="4113">
                  <c:v>43667.08953784722</c:v>
                </c:pt>
                <c:pt idx="4114">
                  <c:v>43667.099954456018</c:v>
                </c:pt>
                <c:pt idx="4115">
                  <c:v>43667.110371064817</c:v>
                </c:pt>
                <c:pt idx="4116">
                  <c:v>43667.120787673608</c:v>
                </c:pt>
                <c:pt idx="4117">
                  <c:v>43667.131204282407</c:v>
                </c:pt>
                <c:pt idx="4118">
                  <c:v>43667.141620891205</c:v>
                </c:pt>
                <c:pt idx="4119">
                  <c:v>43667.152037499996</c:v>
                </c:pt>
                <c:pt idx="4120">
                  <c:v>43667.162454108795</c:v>
                </c:pt>
                <c:pt idx="4121">
                  <c:v>43667.172870717593</c:v>
                </c:pt>
                <c:pt idx="4122">
                  <c:v>43667.183287326392</c:v>
                </c:pt>
                <c:pt idx="4123">
                  <c:v>43667.193703935183</c:v>
                </c:pt>
                <c:pt idx="4124">
                  <c:v>43667.204120543982</c:v>
                </c:pt>
                <c:pt idx="4125">
                  <c:v>43667.21453715278</c:v>
                </c:pt>
                <c:pt idx="4126">
                  <c:v>43667.224953761572</c:v>
                </c:pt>
                <c:pt idx="4127">
                  <c:v>43667.23537037037</c:v>
                </c:pt>
                <c:pt idx="4128">
                  <c:v>43667.245786979169</c:v>
                </c:pt>
                <c:pt idx="4129">
                  <c:v>43667.25620358796</c:v>
                </c:pt>
                <c:pt idx="4130">
                  <c:v>43667.266620196759</c:v>
                </c:pt>
                <c:pt idx="4131">
                  <c:v>43667.277036805557</c:v>
                </c:pt>
                <c:pt idx="4132">
                  <c:v>43667.287453414348</c:v>
                </c:pt>
                <c:pt idx="4133">
                  <c:v>43667.297870023147</c:v>
                </c:pt>
                <c:pt idx="4134">
                  <c:v>43667.308286631946</c:v>
                </c:pt>
                <c:pt idx="4135">
                  <c:v>43667.318703240744</c:v>
                </c:pt>
                <c:pt idx="4136">
                  <c:v>43667.329119849535</c:v>
                </c:pt>
                <c:pt idx="4137">
                  <c:v>43667.339536458334</c:v>
                </c:pt>
                <c:pt idx="4138">
                  <c:v>43667.349953067132</c:v>
                </c:pt>
                <c:pt idx="4139">
                  <c:v>43667.360369675924</c:v>
                </c:pt>
                <c:pt idx="4140">
                  <c:v>43667.370786284722</c:v>
                </c:pt>
                <c:pt idx="4141">
                  <c:v>43667.381202893521</c:v>
                </c:pt>
                <c:pt idx="4142">
                  <c:v>43667.391619502312</c:v>
                </c:pt>
                <c:pt idx="4143">
                  <c:v>43667.402036111111</c:v>
                </c:pt>
                <c:pt idx="4144">
                  <c:v>43667.412452719909</c:v>
                </c:pt>
                <c:pt idx="4145">
                  <c:v>43667.4228693287</c:v>
                </c:pt>
                <c:pt idx="4146">
                  <c:v>43667.433285937499</c:v>
                </c:pt>
                <c:pt idx="4147">
                  <c:v>43667.443702546298</c:v>
                </c:pt>
                <c:pt idx="4148">
                  <c:v>43667.454119155096</c:v>
                </c:pt>
                <c:pt idx="4149">
                  <c:v>43667.464535763887</c:v>
                </c:pt>
                <c:pt idx="4150">
                  <c:v>43667.474952372686</c:v>
                </c:pt>
                <c:pt idx="4151">
                  <c:v>43667.485368981484</c:v>
                </c:pt>
                <c:pt idx="4152">
                  <c:v>43667.495785590276</c:v>
                </c:pt>
                <c:pt idx="4153">
                  <c:v>43667.506202199074</c:v>
                </c:pt>
                <c:pt idx="4154">
                  <c:v>43667.516618807873</c:v>
                </c:pt>
                <c:pt idx="4155">
                  <c:v>43667.527035416664</c:v>
                </c:pt>
                <c:pt idx="4156">
                  <c:v>43667.537452025463</c:v>
                </c:pt>
                <c:pt idx="4157">
                  <c:v>43667.547868634261</c:v>
                </c:pt>
                <c:pt idx="4158">
                  <c:v>43667.558285243053</c:v>
                </c:pt>
                <c:pt idx="4159">
                  <c:v>43667.568701851851</c:v>
                </c:pt>
                <c:pt idx="4160">
                  <c:v>43667.57911846065</c:v>
                </c:pt>
                <c:pt idx="4161">
                  <c:v>43667.589535069441</c:v>
                </c:pt>
                <c:pt idx="4162">
                  <c:v>43667.599951678239</c:v>
                </c:pt>
                <c:pt idx="4163">
                  <c:v>43667.610368287038</c:v>
                </c:pt>
                <c:pt idx="4164">
                  <c:v>43667.620784895837</c:v>
                </c:pt>
                <c:pt idx="4165">
                  <c:v>43667.631201504628</c:v>
                </c:pt>
                <c:pt idx="4166">
                  <c:v>43667.641618113426</c:v>
                </c:pt>
                <c:pt idx="4167">
                  <c:v>43667.652034722225</c:v>
                </c:pt>
                <c:pt idx="4168">
                  <c:v>43667.662451331016</c:v>
                </c:pt>
                <c:pt idx="4169">
                  <c:v>43667.672867939815</c:v>
                </c:pt>
                <c:pt idx="4170">
                  <c:v>43667.683284548613</c:v>
                </c:pt>
                <c:pt idx="4171">
                  <c:v>43667.693701157405</c:v>
                </c:pt>
                <c:pt idx="4172">
                  <c:v>43667.704117766203</c:v>
                </c:pt>
                <c:pt idx="4173">
                  <c:v>43667.714534375002</c:v>
                </c:pt>
                <c:pt idx="4174">
                  <c:v>43667.724950983793</c:v>
                </c:pt>
                <c:pt idx="4175">
                  <c:v>43667.735367592592</c:v>
                </c:pt>
                <c:pt idx="4176">
                  <c:v>43667.74578420139</c:v>
                </c:pt>
                <c:pt idx="4177">
                  <c:v>43667.756200810189</c:v>
                </c:pt>
                <c:pt idx="4178">
                  <c:v>43667.76661741898</c:v>
                </c:pt>
                <c:pt idx="4179">
                  <c:v>43667.777034027778</c:v>
                </c:pt>
                <c:pt idx="4180">
                  <c:v>43667.787450636577</c:v>
                </c:pt>
                <c:pt idx="4181">
                  <c:v>43667.797867245368</c:v>
                </c:pt>
                <c:pt idx="4182">
                  <c:v>43667.808283854167</c:v>
                </c:pt>
                <c:pt idx="4183">
                  <c:v>43667.818700462965</c:v>
                </c:pt>
                <c:pt idx="4184">
                  <c:v>43667.829117071757</c:v>
                </c:pt>
                <c:pt idx="4185">
                  <c:v>43667.839533680555</c:v>
                </c:pt>
                <c:pt idx="4186">
                  <c:v>43667.849950289354</c:v>
                </c:pt>
                <c:pt idx="4187">
                  <c:v>43667.860366898145</c:v>
                </c:pt>
                <c:pt idx="4188">
                  <c:v>43667.870783506944</c:v>
                </c:pt>
                <c:pt idx="4189">
                  <c:v>43667.881200115742</c:v>
                </c:pt>
                <c:pt idx="4190">
                  <c:v>43667.891616724541</c:v>
                </c:pt>
                <c:pt idx="4191">
                  <c:v>43667.902033333332</c:v>
                </c:pt>
                <c:pt idx="4192">
                  <c:v>43667.91244994213</c:v>
                </c:pt>
                <c:pt idx="4193">
                  <c:v>43667.922866550929</c:v>
                </c:pt>
                <c:pt idx="4194">
                  <c:v>43667.93328315972</c:v>
                </c:pt>
                <c:pt idx="4195">
                  <c:v>43667.943699768519</c:v>
                </c:pt>
                <c:pt idx="4196">
                  <c:v>43667.954116377317</c:v>
                </c:pt>
                <c:pt idx="4197">
                  <c:v>43667.964532986109</c:v>
                </c:pt>
                <c:pt idx="4198">
                  <c:v>43667.974949594907</c:v>
                </c:pt>
                <c:pt idx="4199">
                  <c:v>43667.985366203706</c:v>
                </c:pt>
                <c:pt idx="4200">
                  <c:v>43667.995782812497</c:v>
                </c:pt>
                <c:pt idx="4201">
                  <c:v>43668.006199421296</c:v>
                </c:pt>
                <c:pt idx="4202">
                  <c:v>43668.016616030094</c:v>
                </c:pt>
                <c:pt idx="4203">
                  <c:v>43668.027032638885</c:v>
                </c:pt>
                <c:pt idx="4204">
                  <c:v>43668.037449247684</c:v>
                </c:pt>
                <c:pt idx="4205">
                  <c:v>43668.047865856483</c:v>
                </c:pt>
                <c:pt idx="4206">
                  <c:v>43668.058282465281</c:v>
                </c:pt>
                <c:pt idx="4207">
                  <c:v>43668.068699074072</c:v>
                </c:pt>
                <c:pt idx="4208">
                  <c:v>43668.079115682871</c:v>
                </c:pt>
                <c:pt idx="4209">
                  <c:v>43668.089532291669</c:v>
                </c:pt>
                <c:pt idx="4210">
                  <c:v>43668.099948900461</c:v>
                </c:pt>
                <c:pt idx="4211">
                  <c:v>43668.110365509259</c:v>
                </c:pt>
                <c:pt idx="4212">
                  <c:v>43668.120782118058</c:v>
                </c:pt>
                <c:pt idx="4213">
                  <c:v>43668.131198726849</c:v>
                </c:pt>
                <c:pt idx="4214">
                  <c:v>43668.141615335648</c:v>
                </c:pt>
                <c:pt idx="4215">
                  <c:v>43668.152031944446</c:v>
                </c:pt>
                <c:pt idx="4216">
                  <c:v>43668.162448553237</c:v>
                </c:pt>
                <c:pt idx="4217">
                  <c:v>43668.172865162036</c:v>
                </c:pt>
                <c:pt idx="4218">
                  <c:v>43668.183281770835</c:v>
                </c:pt>
                <c:pt idx="4219">
                  <c:v>43668.193698379633</c:v>
                </c:pt>
                <c:pt idx="4220">
                  <c:v>43668.204114988424</c:v>
                </c:pt>
                <c:pt idx="4221">
                  <c:v>43668.214531597223</c:v>
                </c:pt>
                <c:pt idx="4222">
                  <c:v>43668.224948206022</c:v>
                </c:pt>
                <c:pt idx="4223">
                  <c:v>43668.235364814813</c:v>
                </c:pt>
                <c:pt idx="4224">
                  <c:v>43668.245781423611</c:v>
                </c:pt>
                <c:pt idx="4225">
                  <c:v>43668.25619803241</c:v>
                </c:pt>
                <c:pt idx="4226">
                  <c:v>43668.266614641201</c:v>
                </c:pt>
                <c:pt idx="4227">
                  <c:v>43668.27703125</c:v>
                </c:pt>
                <c:pt idx="4228">
                  <c:v>43668.287447858798</c:v>
                </c:pt>
                <c:pt idx="4229">
                  <c:v>43668.29786446759</c:v>
                </c:pt>
                <c:pt idx="4230">
                  <c:v>43668.308281076388</c:v>
                </c:pt>
                <c:pt idx="4231">
                  <c:v>43668.318697685187</c:v>
                </c:pt>
                <c:pt idx="4232">
                  <c:v>43668.329114293978</c:v>
                </c:pt>
                <c:pt idx="4233">
                  <c:v>43668.339530902776</c:v>
                </c:pt>
                <c:pt idx="4234">
                  <c:v>43668.349947511575</c:v>
                </c:pt>
                <c:pt idx="4235">
                  <c:v>43668.360364120374</c:v>
                </c:pt>
                <c:pt idx="4236">
                  <c:v>43668.370780729165</c:v>
                </c:pt>
                <c:pt idx="4237">
                  <c:v>43668.381197337963</c:v>
                </c:pt>
                <c:pt idx="4238">
                  <c:v>43668.391613946762</c:v>
                </c:pt>
                <c:pt idx="4239">
                  <c:v>43668.402030555553</c:v>
                </c:pt>
                <c:pt idx="4240">
                  <c:v>43668.42286377315</c:v>
                </c:pt>
                <c:pt idx="4241">
                  <c:v>43668.456516203703</c:v>
                </c:pt>
                <c:pt idx="4242">
                  <c:v>43668.466932870368</c:v>
                </c:pt>
                <c:pt idx="4243">
                  <c:v>43668.477349479166</c:v>
                </c:pt>
                <c:pt idx="4244">
                  <c:v>43668.48776614583</c:v>
                </c:pt>
                <c:pt idx="4245">
                  <c:v>43668.498182812502</c:v>
                </c:pt>
                <c:pt idx="4246">
                  <c:v>43668.508599479166</c:v>
                </c:pt>
                <c:pt idx="4247">
                  <c:v>43668.51901614583</c:v>
                </c:pt>
                <c:pt idx="4248">
                  <c:v>43668.529432812502</c:v>
                </c:pt>
                <c:pt idx="4249">
                  <c:v>43668.539849479166</c:v>
                </c:pt>
                <c:pt idx="4250">
                  <c:v>43668.55026614583</c:v>
                </c:pt>
                <c:pt idx="4251">
                  <c:v>43668.560682812502</c:v>
                </c:pt>
                <c:pt idx="4252">
                  <c:v>43668.571099479166</c:v>
                </c:pt>
                <c:pt idx="4253">
                  <c:v>43668.58151614583</c:v>
                </c:pt>
                <c:pt idx="4254">
                  <c:v>43668.591932812502</c:v>
                </c:pt>
                <c:pt idx="4255">
                  <c:v>43668.602349479166</c:v>
                </c:pt>
                <c:pt idx="4256">
                  <c:v>43668.61276614583</c:v>
                </c:pt>
                <c:pt idx="4257">
                  <c:v>43668.623182812502</c:v>
                </c:pt>
                <c:pt idx="4258">
                  <c:v>43668.633599479166</c:v>
                </c:pt>
                <c:pt idx="4259">
                  <c:v>43668.64401614583</c:v>
                </c:pt>
                <c:pt idx="4260">
                  <c:v>43668.654432812502</c:v>
                </c:pt>
                <c:pt idx="4261">
                  <c:v>43668.664849479166</c:v>
                </c:pt>
                <c:pt idx="4262">
                  <c:v>43668.67526614583</c:v>
                </c:pt>
                <c:pt idx="4263">
                  <c:v>43668.685682812502</c:v>
                </c:pt>
                <c:pt idx="4264">
                  <c:v>43668.696099479166</c:v>
                </c:pt>
                <c:pt idx="4265">
                  <c:v>43668.70651614583</c:v>
                </c:pt>
                <c:pt idx="4266">
                  <c:v>43668.716932812502</c:v>
                </c:pt>
                <c:pt idx="4267">
                  <c:v>43668.727349479166</c:v>
                </c:pt>
                <c:pt idx="4268">
                  <c:v>43668.73776614583</c:v>
                </c:pt>
                <c:pt idx="4269">
                  <c:v>43668.748182812502</c:v>
                </c:pt>
                <c:pt idx="4270">
                  <c:v>43668.758599479166</c:v>
                </c:pt>
                <c:pt idx="4271">
                  <c:v>43668.76901614583</c:v>
                </c:pt>
                <c:pt idx="4272">
                  <c:v>43668.779432812502</c:v>
                </c:pt>
                <c:pt idx="4273">
                  <c:v>43668.789849479166</c:v>
                </c:pt>
                <c:pt idx="4274">
                  <c:v>43668.80026614583</c:v>
                </c:pt>
                <c:pt idx="4275">
                  <c:v>43668.810682812502</c:v>
                </c:pt>
                <c:pt idx="4276">
                  <c:v>43668.821099479166</c:v>
                </c:pt>
                <c:pt idx="4277">
                  <c:v>43668.83151614583</c:v>
                </c:pt>
                <c:pt idx="4278">
                  <c:v>43668.841932812502</c:v>
                </c:pt>
                <c:pt idx="4279">
                  <c:v>43668.852349479166</c:v>
                </c:pt>
                <c:pt idx="4280">
                  <c:v>43668.86276614583</c:v>
                </c:pt>
                <c:pt idx="4281">
                  <c:v>43668.873182812502</c:v>
                </c:pt>
                <c:pt idx="4282">
                  <c:v>43668.883599479166</c:v>
                </c:pt>
                <c:pt idx="4283">
                  <c:v>43668.89401614583</c:v>
                </c:pt>
                <c:pt idx="4284">
                  <c:v>43668.904432812502</c:v>
                </c:pt>
                <c:pt idx="4285">
                  <c:v>43668.914849479166</c:v>
                </c:pt>
                <c:pt idx="4286">
                  <c:v>43668.92526614583</c:v>
                </c:pt>
                <c:pt idx="4287">
                  <c:v>43668.935682812502</c:v>
                </c:pt>
                <c:pt idx="4288">
                  <c:v>43668.946099479166</c:v>
                </c:pt>
                <c:pt idx="4289">
                  <c:v>43668.95651614583</c:v>
                </c:pt>
                <c:pt idx="4290">
                  <c:v>43668.966932812502</c:v>
                </c:pt>
                <c:pt idx="4291">
                  <c:v>43668.977349479166</c:v>
                </c:pt>
                <c:pt idx="4292">
                  <c:v>43668.98776614583</c:v>
                </c:pt>
                <c:pt idx="4293">
                  <c:v>43668.998182812502</c:v>
                </c:pt>
                <c:pt idx="4294">
                  <c:v>43669.008599479166</c:v>
                </c:pt>
                <c:pt idx="4295">
                  <c:v>43669.01901614583</c:v>
                </c:pt>
                <c:pt idx="4296">
                  <c:v>43669.029432812502</c:v>
                </c:pt>
                <c:pt idx="4297">
                  <c:v>43669.039849479166</c:v>
                </c:pt>
                <c:pt idx="4298">
                  <c:v>43669.05026614583</c:v>
                </c:pt>
                <c:pt idx="4299">
                  <c:v>43669.060682812502</c:v>
                </c:pt>
                <c:pt idx="4300">
                  <c:v>43669.071099479166</c:v>
                </c:pt>
                <c:pt idx="4301">
                  <c:v>43669.08151614583</c:v>
                </c:pt>
                <c:pt idx="4302">
                  <c:v>43669.091932812502</c:v>
                </c:pt>
                <c:pt idx="4303">
                  <c:v>43669.102349479166</c:v>
                </c:pt>
                <c:pt idx="4304">
                  <c:v>43669.11276614583</c:v>
                </c:pt>
                <c:pt idx="4305">
                  <c:v>43669.123182812502</c:v>
                </c:pt>
                <c:pt idx="4306">
                  <c:v>43669.133599479166</c:v>
                </c:pt>
                <c:pt idx="4307">
                  <c:v>43669.14401614583</c:v>
                </c:pt>
                <c:pt idx="4308">
                  <c:v>43669.154432812502</c:v>
                </c:pt>
                <c:pt idx="4309">
                  <c:v>43669.164849479166</c:v>
                </c:pt>
                <c:pt idx="4310">
                  <c:v>43669.17526614583</c:v>
                </c:pt>
                <c:pt idx="4311">
                  <c:v>43669.185682812502</c:v>
                </c:pt>
                <c:pt idx="4312">
                  <c:v>43669.196099479166</c:v>
                </c:pt>
                <c:pt idx="4313">
                  <c:v>43669.20651614583</c:v>
                </c:pt>
                <c:pt idx="4314">
                  <c:v>43669.216932812502</c:v>
                </c:pt>
                <c:pt idx="4315">
                  <c:v>43669.227349479166</c:v>
                </c:pt>
                <c:pt idx="4316">
                  <c:v>43669.23776614583</c:v>
                </c:pt>
                <c:pt idx="4317">
                  <c:v>43669.248182812502</c:v>
                </c:pt>
                <c:pt idx="4318">
                  <c:v>43669.258599479166</c:v>
                </c:pt>
                <c:pt idx="4319">
                  <c:v>43669.26901614583</c:v>
                </c:pt>
                <c:pt idx="4320">
                  <c:v>43669.279432812502</c:v>
                </c:pt>
                <c:pt idx="4321">
                  <c:v>43669.289849479166</c:v>
                </c:pt>
                <c:pt idx="4322">
                  <c:v>43669.30026614583</c:v>
                </c:pt>
                <c:pt idx="4323">
                  <c:v>43669.310682812502</c:v>
                </c:pt>
                <c:pt idx="4324">
                  <c:v>43669.321099479166</c:v>
                </c:pt>
                <c:pt idx="4325">
                  <c:v>43669.33151614583</c:v>
                </c:pt>
                <c:pt idx="4326">
                  <c:v>43669.341932812502</c:v>
                </c:pt>
                <c:pt idx="4327">
                  <c:v>43669.352349479166</c:v>
                </c:pt>
                <c:pt idx="4328">
                  <c:v>43669.36276614583</c:v>
                </c:pt>
                <c:pt idx="4329">
                  <c:v>43669.373182812502</c:v>
                </c:pt>
                <c:pt idx="4330">
                  <c:v>43669.383599479166</c:v>
                </c:pt>
                <c:pt idx="4331">
                  <c:v>43669.39401614583</c:v>
                </c:pt>
                <c:pt idx="4332">
                  <c:v>43669.404432812502</c:v>
                </c:pt>
                <c:pt idx="4333">
                  <c:v>43669.414849479166</c:v>
                </c:pt>
                <c:pt idx="4334">
                  <c:v>43669.42526614583</c:v>
                </c:pt>
                <c:pt idx="4335">
                  <c:v>43669.435682812502</c:v>
                </c:pt>
                <c:pt idx="4336">
                  <c:v>43669.446099479166</c:v>
                </c:pt>
                <c:pt idx="4337">
                  <c:v>43669.45651614583</c:v>
                </c:pt>
                <c:pt idx="4338">
                  <c:v>43669.466932812502</c:v>
                </c:pt>
                <c:pt idx="4339">
                  <c:v>43669.477349479166</c:v>
                </c:pt>
                <c:pt idx="4340">
                  <c:v>43669.48776614583</c:v>
                </c:pt>
                <c:pt idx="4341">
                  <c:v>43669.498182812502</c:v>
                </c:pt>
                <c:pt idx="4342">
                  <c:v>43669.508599479166</c:v>
                </c:pt>
                <c:pt idx="4343">
                  <c:v>43669.51901614583</c:v>
                </c:pt>
                <c:pt idx="4344">
                  <c:v>43669.529432812502</c:v>
                </c:pt>
                <c:pt idx="4345">
                  <c:v>43669.539849479166</c:v>
                </c:pt>
                <c:pt idx="4346">
                  <c:v>43669.55026614583</c:v>
                </c:pt>
                <c:pt idx="4347">
                  <c:v>43669.560682812502</c:v>
                </c:pt>
                <c:pt idx="4348">
                  <c:v>43669.571099479166</c:v>
                </c:pt>
                <c:pt idx="4349">
                  <c:v>43669.58151614583</c:v>
                </c:pt>
                <c:pt idx="4350">
                  <c:v>43669.591932812502</c:v>
                </c:pt>
                <c:pt idx="4351">
                  <c:v>43669.602349479166</c:v>
                </c:pt>
                <c:pt idx="4352">
                  <c:v>43669.61276614583</c:v>
                </c:pt>
                <c:pt idx="4353">
                  <c:v>43669.623182812502</c:v>
                </c:pt>
                <c:pt idx="4354">
                  <c:v>43669.633599479166</c:v>
                </c:pt>
                <c:pt idx="4355">
                  <c:v>43669.64401614583</c:v>
                </c:pt>
                <c:pt idx="4356">
                  <c:v>43669.654432812502</c:v>
                </c:pt>
                <c:pt idx="4357">
                  <c:v>43669.664849479166</c:v>
                </c:pt>
                <c:pt idx="4358">
                  <c:v>43669.67526614583</c:v>
                </c:pt>
                <c:pt idx="4359">
                  <c:v>43669.685682812502</c:v>
                </c:pt>
                <c:pt idx="4360">
                  <c:v>43669.696099479166</c:v>
                </c:pt>
                <c:pt idx="4361">
                  <c:v>43669.70651614583</c:v>
                </c:pt>
                <c:pt idx="4362">
                  <c:v>43669.716932812502</c:v>
                </c:pt>
                <c:pt idx="4363">
                  <c:v>43669.727349479166</c:v>
                </c:pt>
                <c:pt idx="4364">
                  <c:v>43669.73776614583</c:v>
                </c:pt>
                <c:pt idx="4365">
                  <c:v>43669.748182812502</c:v>
                </c:pt>
                <c:pt idx="4366">
                  <c:v>43669.758599479166</c:v>
                </c:pt>
                <c:pt idx="4367">
                  <c:v>43669.76901614583</c:v>
                </c:pt>
                <c:pt idx="4368">
                  <c:v>43669.779432812502</c:v>
                </c:pt>
                <c:pt idx="4369">
                  <c:v>43669.789849479166</c:v>
                </c:pt>
                <c:pt idx="4370">
                  <c:v>43669.80026614583</c:v>
                </c:pt>
                <c:pt idx="4371">
                  <c:v>43669.810682812502</c:v>
                </c:pt>
                <c:pt idx="4372">
                  <c:v>43669.821099479166</c:v>
                </c:pt>
                <c:pt idx="4373">
                  <c:v>43669.83151614583</c:v>
                </c:pt>
                <c:pt idx="4374">
                  <c:v>43669.841932812502</c:v>
                </c:pt>
                <c:pt idx="4375">
                  <c:v>43669.852349479166</c:v>
                </c:pt>
                <c:pt idx="4376">
                  <c:v>43669.86276614583</c:v>
                </c:pt>
                <c:pt idx="4377">
                  <c:v>43669.873182812502</c:v>
                </c:pt>
                <c:pt idx="4378">
                  <c:v>43669.883599479166</c:v>
                </c:pt>
                <c:pt idx="4379">
                  <c:v>43669.89401614583</c:v>
                </c:pt>
                <c:pt idx="4380">
                  <c:v>43669.904432812502</c:v>
                </c:pt>
                <c:pt idx="4381">
                  <c:v>43669.914849479166</c:v>
                </c:pt>
                <c:pt idx="4382">
                  <c:v>43669.92526614583</c:v>
                </c:pt>
                <c:pt idx="4383">
                  <c:v>43669.935682812502</c:v>
                </c:pt>
                <c:pt idx="4384">
                  <c:v>43669.946099479166</c:v>
                </c:pt>
                <c:pt idx="4385">
                  <c:v>43669.95651614583</c:v>
                </c:pt>
                <c:pt idx="4386">
                  <c:v>43669.966932812502</c:v>
                </c:pt>
                <c:pt idx="4387">
                  <c:v>43669.977349479166</c:v>
                </c:pt>
                <c:pt idx="4388">
                  <c:v>43669.98776614583</c:v>
                </c:pt>
                <c:pt idx="4389">
                  <c:v>43669.998182812502</c:v>
                </c:pt>
                <c:pt idx="4390">
                  <c:v>43670.008599479166</c:v>
                </c:pt>
                <c:pt idx="4391">
                  <c:v>43670.01901614583</c:v>
                </c:pt>
                <c:pt idx="4392">
                  <c:v>43670.029432812502</c:v>
                </c:pt>
                <c:pt idx="4393">
                  <c:v>43670.039849479166</c:v>
                </c:pt>
                <c:pt idx="4394">
                  <c:v>43670.05026614583</c:v>
                </c:pt>
                <c:pt idx="4395">
                  <c:v>43670.060682812502</c:v>
                </c:pt>
                <c:pt idx="4396">
                  <c:v>43670.071099479166</c:v>
                </c:pt>
                <c:pt idx="4397">
                  <c:v>43670.08151614583</c:v>
                </c:pt>
                <c:pt idx="4398">
                  <c:v>43670.091932812502</c:v>
                </c:pt>
                <c:pt idx="4399">
                  <c:v>43670.102349479166</c:v>
                </c:pt>
                <c:pt idx="4400">
                  <c:v>43670.11276614583</c:v>
                </c:pt>
                <c:pt idx="4401">
                  <c:v>43670.123182812502</c:v>
                </c:pt>
                <c:pt idx="4402">
                  <c:v>43670.133599479166</c:v>
                </c:pt>
                <c:pt idx="4403">
                  <c:v>43670.14401614583</c:v>
                </c:pt>
                <c:pt idx="4404">
                  <c:v>43670.154432812502</c:v>
                </c:pt>
                <c:pt idx="4405">
                  <c:v>43670.164849479166</c:v>
                </c:pt>
                <c:pt idx="4406">
                  <c:v>43670.17526614583</c:v>
                </c:pt>
                <c:pt idx="4407">
                  <c:v>43670.185682812502</c:v>
                </c:pt>
                <c:pt idx="4408">
                  <c:v>43670.196099479166</c:v>
                </c:pt>
                <c:pt idx="4409">
                  <c:v>43670.20651614583</c:v>
                </c:pt>
                <c:pt idx="4410">
                  <c:v>43670.216932812502</c:v>
                </c:pt>
                <c:pt idx="4411">
                  <c:v>43670.227349479166</c:v>
                </c:pt>
                <c:pt idx="4412">
                  <c:v>43670.23776614583</c:v>
                </c:pt>
                <c:pt idx="4413">
                  <c:v>43670.248182812502</c:v>
                </c:pt>
                <c:pt idx="4414">
                  <c:v>43670.258599479166</c:v>
                </c:pt>
                <c:pt idx="4415">
                  <c:v>43670.26901614583</c:v>
                </c:pt>
                <c:pt idx="4416">
                  <c:v>43670.279432812502</c:v>
                </c:pt>
                <c:pt idx="4417">
                  <c:v>43670.289849479166</c:v>
                </c:pt>
                <c:pt idx="4418">
                  <c:v>43670.30026614583</c:v>
                </c:pt>
                <c:pt idx="4419">
                  <c:v>43670.310682812502</c:v>
                </c:pt>
                <c:pt idx="4420">
                  <c:v>43670.321099479166</c:v>
                </c:pt>
                <c:pt idx="4421">
                  <c:v>43670.33151614583</c:v>
                </c:pt>
                <c:pt idx="4422">
                  <c:v>43670.341932812502</c:v>
                </c:pt>
                <c:pt idx="4423">
                  <c:v>43670.352349479166</c:v>
                </c:pt>
                <c:pt idx="4424">
                  <c:v>43670.36276614583</c:v>
                </c:pt>
                <c:pt idx="4425">
                  <c:v>43670.373182812502</c:v>
                </c:pt>
                <c:pt idx="4426">
                  <c:v>43670.383599479166</c:v>
                </c:pt>
                <c:pt idx="4427">
                  <c:v>43670.39401614583</c:v>
                </c:pt>
                <c:pt idx="4428">
                  <c:v>43670.404432812502</c:v>
                </c:pt>
                <c:pt idx="4429">
                  <c:v>43670.414849479166</c:v>
                </c:pt>
                <c:pt idx="4430">
                  <c:v>43670.42526614583</c:v>
                </c:pt>
                <c:pt idx="4431">
                  <c:v>43670.435682812502</c:v>
                </c:pt>
                <c:pt idx="4432">
                  <c:v>43670.446099479166</c:v>
                </c:pt>
                <c:pt idx="4433">
                  <c:v>43670.45651614583</c:v>
                </c:pt>
                <c:pt idx="4434">
                  <c:v>43670.466932812502</c:v>
                </c:pt>
                <c:pt idx="4435">
                  <c:v>43670.477349479166</c:v>
                </c:pt>
                <c:pt idx="4436">
                  <c:v>43670.48776614583</c:v>
                </c:pt>
                <c:pt idx="4437">
                  <c:v>43670.498182812502</c:v>
                </c:pt>
                <c:pt idx="4438">
                  <c:v>43670.508599479166</c:v>
                </c:pt>
                <c:pt idx="4439">
                  <c:v>43670.51901614583</c:v>
                </c:pt>
                <c:pt idx="4440">
                  <c:v>43670.529432812502</c:v>
                </c:pt>
                <c:pt idx="4441">
                  <c:v>43670.539849479166</c:v>
                </c:pt>
                <c:pt idx="4442">
                  <c:v>43670.55026614583</c:v>
                </c:pt>
                <c:pt idx="4443">
                  <c:v>43670.560682812502</c:v>
                </c:pt>
                <c:pt idx="4444">
                  <c:v>43670.571099479166</c:v>
                </c:pt>
                <c:pt idx="4445">
                  <c:v>43670.58151614583</c:v>
                </c:pt>
                <c:pt idx="4446">
                  <c:v>43670.591932812502</c:v>
                </c:pt>
                <c:pt idx="4447">
                  <c:v>43670.602349479166</c:v>
                </c:pt>
                <c:pt idx="4448">
                  <c:v>43670.61276614583</c:v>
                </c:pt>
                <c:pt idx="4449">
                  <c:v>43670.623182812502</c:v>
                </c:pt>
                <c:pt idx="4450">
                  <c:v>43670.633599479166</c:v>
                </c:pt>
                <c:pt idx="4451">
                  <c:v>43670.64401614583</c:v>
                </c:pt>
                <c:pt idx="4452">
                  <c:v>43670.654432812502</c:v>
                </c:pt>
                <c:pt idx="4453">
                  <c:v>43670.664849479166</c:v>
                </c:pt>
                <c:pt idx="4454">
                  <c:v>43670.67526614583</c:v>
                </c:pt>
                <c:pt idx="4455">
                  <c:v>43670.685682812502</c:v>
                </c:pt>
                <c:pt idx="4456">
                  <c:v>43670.696099479166</c:v>
                </c:pt>
                <c:pt idx="4457">
                  <c:v>43670.70651614583</c:v>
                </c:pt>
                <c:pt idx="4458">
                  <c:v>43670.716932812502</c:v>
                </c:pt>
                <c:pt idx="4459">
                  <c:v>43670.727349479166</c:v>
                </c:pt>
                <c:pt idx="4460">
                  <c:v>43670.73776614583</c:v>
                </c:pt>
                <c:pt idx="4461">
                  <c:v>43670.748182812502</c:v>
                </c:pt>
                <c:pt idx="4462">
                  <c:v>43670.758599479166</c:v>
                </c:pt>
                <c:pt idx="4463">
                  <c:v>43670.76901614583</c:v>
                </c:pt>
                <c:pt idx="4464">
                  <c:v>43670.779432812502</c:v>
                </c:pt>
                <c:pt idx="4465">
                  <c:v>43670.789849479166</c:v>
                </c:pt>
                <c:pt idx="4466">
                  <c:v>43670.80026614583</c:v>
                </c:pt>
                <c:pt idx="4467">
                  <c:v>43670.810682812502</c:v>
                </c:pt>
                <c:pt idx="4468">
                  <c:v>43670.821099479166</c:v>
                </c:pt>
                <c:pt idx="4469">
                  <c:v>43670.83151614583</c:v>
                </c:pt>
                <c:pt idx="4470">
                  <c:v>43670.841932812502</c:v>
                </c:pt>
                <c:pt idx="4471">
                  <c:v>43670.852349479166</c:v>
                </c:pt>
                <c:pt idx="4472">
                  <c:v>43670.86276614583</c:v>
                </c:pt>
                <c:pt idx="4473">
                  <c:v>43670.873182812502</c:v>
                </c:pt>
                <c:pt idx="4474">
                  <c:v>43670.883599479166</c:v>
                </c:pt>
                <c:pt idx="4475">
                  <c:v>43670.89401614583</c:v>
                </c:pt>
                <c:pt idx="4476">
                  <c:v>43670.904432812502</c:v>
                </c:pt>
                <c:pt idx="4477">
                  <c:v>43670.914849479166</c:v>
                </c:pt>
                <c:pt idx="4478">
                  <c:v>43670.92526614583</c:v>
                </c:pt>
                <c:pt idx="4479">
                  <c:v>43670.935682812502</c:v>
                </c:pt>
                <c:pt idx="4480">
                  <c:v>43670.946099479166</c:v>
                </c:pt>
                <c:pt idx="4481">
                  <c:v>43670.95651614583</c:v>
                </c:pt>
                <c:pt idx="4482">
                  <c:v>43670.966932812502</c:v>
                </c:pt>
                <c:pt idx="4483">
                  <c:v>43670.977349479166</c:v>
                </c:pt>
                <c:pt idx="4484">
                  <c:v>43670.98776614583</c:v>
                </c:pt>
                <c:pt idx="4485">
                  <c:v>43670.998182812502</c:v>
                </c:pt>
                <c:pt idx="4486">
                  <c:v>43671.008599479166</c:v>
                </c:pt>
                <c:pt idx="4487">
                  <c:v>43671.01901614583</c:v>
                </c:pt>
                <c:pt idx="4488">
                  <c:v>43671.029432812502</c:v>
                </c:pt>
                <c:pt idx="4489">
                  <c:v>43671.039849479166</c:v>
                </c:pt>
                <c:pt idx="4490">
                  <c:v>43671.05026614583</c:v>
                </c:pt>
                <c:pt idx="4491">
                  <c:v>43671.060682812502</c:v>
                </c:pt>
                <c:pt idx="4492">
                  <c:v>43671.071099479166</c:v>
                </c:pt>
                <c:pt idx="4493">
                  <c:v>43671.08151614583</c:v>
                </c:pt>
                <c:pt idx="4494">
                  <c:v>43671.091932812502</c:v>
                </c:pt>
                <c:pt idx="4495">
                  <c:v>43671.102349479166</c:v>
                </c:pt>
                <c:pt idx="4496">
                  <c:v>43671.11276614583</c:v>
                </c:pt>
                <c:pt idx="4497">
                  <c:v>43671.123182812502</c:v>
                </c:pt>
                <c:pt idx="4498">
                  <c:v>43671.133599479166</c:v>
                </c:pt>
                <c:pt idx="4499">
                  <c:v>43671.14401614583</c:v>
                </c:pt>
                <c:pt idx="4500">
                  <c:v>43671.154432812502</c:v>
                </c:pt>
                <c:pt idx="4501">
                  <c:v>43671.164849479166</c:v>
                </c:pt>
                <c:pt idx="4502">
                  <c:v>43671.17526614583</c:v>
                </c:pt>
                <c:pt idx="4503">
                  <c:v>43671.185682812502</c:v>
                </c:pt>
                <c:pt idx="4504">
                  <c:v>43671.196099479166</c:v>
                </c:pt>
                <c:pt idx="4505">
                  <c:v>43671.20651614583</c:v>
                </c:pt>
                <c:pt idx="4506">
                  <c:v>43671.216932812502</c:v>
                </c:pt>
                <c:pt idx="4507">
                  <c:v>43671.227349479166</c:v>
                </c:pt>
                <c:pt idx="4508">
                  <c:v>43671.23776614583</c:v>
                </c:pt>
                <c:pt idx="4509">
                  <c:v>43671.248182812502</c:v>
                </c:pt>
                <c:pt idx="4510">
                  <c:v>43671.258599479166</c:v>
                </c:pt>
                <c:pt idx="4511">
                  <c:v>43671.26901614583</c:v>
                </c:pt>
                <c:pt idx="4512">
                  <c:v>43671.279432812502</c:v>
                </c:pt>
                <c:pt idx="4513">
                  <c:v>43671.289849479166</c:v>
                </c:pt>
                <c:pt idx="4514">
                  <c:v>43671.30026614583</c:v>
                </c:pt>
                <c:pt idx="4515">
                  <c:v>43671.310682812502</c:v>
                </c:pt>
                <c:pt idx="4516">
                  <c:v>43671.321099479166</c:v>
                </c:pt>
                <c:pt idx="4517">
                  <c:v>43671.33151614583</c:v>
                </c:pt>
                <c:pt idx="4518">
                  <c:v>43671.341932812502</c:v>
                </c:pt>
                <c:pt idx="4519">
                  <c:v>43671.352349479166</c:v>
                </c:pt>
                <c:pt idx="4520">
                  <c:v>43671.36276614583</c:v>
                </c:pt>
                <c:pt idx="4521">
                  <c:v>43671.373182812502</c:v>
                </c:pt>
                <c:pt idx="4522">
                  <c:v>43671.383599479166</c:v>
                </c:pt>
                <c:pt idx="4523">
                  <c:v>43671.39401614583</c:v>
                </c:pt>
                <c:pt idx="4524">
                  <c:v>43671.404432812502</c:v>
                </c:pt>
                <c:pt idx="4525">
                  <c:v>43671.414849479166</c:v>
                </c:pt>
                <c:pt idx="4526">
                  <c:v>43671.42526614583</c:v>
                </c:pt>
                <c:pt idx="4527">
                  <c:v>43671.435682812502</c:v>
                </c:pt>
                <c:pt idx="4528">
                  <c:v>43671.446099479166</c:v>
                </c:pt>
                <c:pt idx="4529">
                  <c:v>43671.45651614583</c:v>
                </c:pt>
                <c:pt idx="4530">
                  <c:v>43671.466932812502</c:v>
                </c:pt>
                <c:pt idx="4531">
                  <c:v>43671.477349479166</c:v>
                </c:pt>
                <c:pt idx="4532">
                  <c:v>43671.48776614583</c:v>
                </c:pt>
                <c:pt idx="4533">
                  <c:v>43671.498182812502</c:v>
                </c:pt>
                <c:pt idx="4534">
                  <c:v>43671.508599479166</c:v>
                </c:pt>
                <c:pt idx="4535">
                  <c:v>43671.51901614583</c:v>
                </c:pt>
                <c:pt idx="4536">
                  <c:v>43671.529432812502</c:v>
                </c:pt>
                <c:pt idx="4537">
                  <c:v>43671.539849479166</c:v>
                </c:pt>
                <c:pt idx="4538">
                  <c:v>43671.55026614583</c:v>
                </c:pt>
                <c:pt idx="4539">
                  <c:v>43671.560682812502</c:v>
                </c:pt>
                <c:pt idx="4540">
                  <c:v>43671.571099479166</c:v>
                </c:pt>
                <c:pt idx="4541">
                  <c:v>43671.58151614583</c:v>
                </c:pt>
                <c:pt idx="4542">
                  <c:v>43671.591932812502</c:v>
                </c:pt>
                <c:pt idx="4543">
                  <c:v>43671.602349479166</c:v>
                </c:pt>
                <c:pt idx="4544">
                  <c:v>43671.61276614583</c:v>
                </c:pt>
                <c:pt idx="4545">
                  <c:v>43671.623182812502</c:v>
                </c:pt>
                <c:pt idx="4546">
                  <c:v>43671.633599479166</c:v>
                </c:pt>
                <c:pt idx="4547">
                  <c:v>43671.64401614583</c:v>
                </c:pt>
                <c:pt idx="4548">
                  <c:v>43671.654432812502</c:v>
                </c:pt>
                <c:pt idx="4549">
                  <c:v>43671.664849479166</c:v>
                </c:pt>
                <c:pt idx="4550">
                  <c:v>43671.67526614583</c:v>
                </c:pt>
                <c:pt idx="4551">
                  <c:v>43671.685682812502</c:v>
                </c:pt>
                <c:pt idx="4552">
                  <c:v>43671.696099479166</c:v>
                </c:pt>
                <c:pt idx="4553">
                  <c:v>43671.70651614583</c:v>
                </c:pt>
                <c:pt idx="4554">
                  <c:v>43671.716932812502</c:v>
                </c:pt>
                <c:pt idx="4555">
                  <c:v>43671.727349479166</c:v>
                </c:pt>
                <c:pt idx="4556">
                  <c:v>43671.73776614583</c:v>
                </c:pt>
                <c:pt idx="4557">
                  <c:v>43671.748182812502</c:v>
                </c:pt>
                <c:pt idx="4558">
                  <c:v>43671.758599479166</c:v>
                </c:pt>
                <c:pt idx="4559">
                  <c:v>43671.76901614583</c:v>
                </c:pt>
                <c:pt idx="4560">
                  <c:v>43671.779432812502</c:v>
                </c:pt>
                <c:pt idx="4561">
                  <c:v>43671.789849479166</c:v>
                </c:pt>
                <c:pt idx="4562">
                  <c:v>43671.80026614583</c:v>
                </c:pt>
                <c:pt idx="4563">
                  <c:v>43671.810682812502</c:v>
                </c:pt>
                <c:pt idx="4564">
                  <c:v>43671.821099479166</c:v>
                </c:pt>
                <c:pt idx="4565">
                  <c:v>43671.83151614583</c:v>
                </c:pt>
                <c:pt idx="4566">
                  <c:v>43671.841932812502</c:v>
                </c:pt>
                <c:pt idx="4567">
                  <c:v>43671.852349479166</c:v>
                </c:pt>
                <c:pt idx="4568">
                  <c:v>43671.86276614583</c:v>
                </c:pt>
                <c:pt idx="4569">
                  <c:v>43671.873182812502</c:v>
                </c:pt>
                <c:pt idx="4570">
                  <c:v>43671.883599479166</c:v>
                </c:pt>
                <c:pt idx="4571">
                  <c:v>43671.89401614583</c:v>
                </c:pt>
                <c:pt idx="4572">
                  <c:v>43671.904432812502</c:v>
                </c:pt>
                <c:pt idx="4573">
                  <c:v>43671.914849479166</c:v>
                </c:pt>
                <c:pt idx="4574">
                  <c:v>43671.92526614583</c:v>
                </c:pt>
                <c:pt idx="4575">
                  <c:v>43671.935682812502</c:v>
                </c:pt>
                <c:pt idx="4576">
                  <c:v>43671.946099479166</c:v>
                </c:pt>
                <c:pt idx="4577">
                  <c:v>43671.95651614583</c:v>
                </c:pt>
                <c:pt idx="4578">
                  <c:v>43671.966932812502</c:v>
                </c:pt>
                <c:pt idx="4579">
                  <c:v>43671.977349479166</c:v>
                </c:pt>
                <c:pt idx="4580">
                  <c:v>43671.98776614583</c:v>
                </c:pt>
                <c:pt idx="4581">
                  <c:v>43671.998182812502</c:v>
                </c:pt>
                <c:pt idx="4582">
                  <c:v>43672.008599479166</c:v>
                </c:pt>
                <c:pt idx="4583">
                  <c:v>43672.01901614583</c:v>
                </c:pt>
                <c:pt idx="4584">
                  <c:v>43672.029432812502</c:v>
                </c:pt>
                <c:pt idx="4585">
                  <c:v>43672.039849479166</c:v>
                </c:pt>
                <c:pt idx="4586">
                  <c:v>43672.05026614583</c:v>
                </c:pt>
                <c:pt idx="4587">
                  <c:v>43672.060682812502</c:v>
                </c:pt>
                <c:pt idx="4588">
                  <c:v>43672.071099479166</c:v>
                </c:pt>
                <c:pt idx="4589">
                  <c:v>43672.08151614583</c:v>
                </c:pt>
                <c:pt idx="4590">
                  <c:v>43672.091932812502</c:v>
                </c:pt>
                <c:pt idx="4591">
                  <c:v>43672.102349479166</c:v>
                </c:pt>
                <c:pt idx="4592">
                  <c:v>43672.11276614583</c:v>
                </c:pt>
                <c:pt idx="4593">
                  <c:v>43672.123182812502</c:v>
                </c:pt>
                <c:pt idx="4594">
                  <c:v>43672.133599479166</c:v>
                </c:pt>
                <c:pt idx="4595">
                  <c:v>43672.14401614583</c:v>
                </c:pt>
                <c:pt idx="4596">
                  <c:v>43672.154432812502</c:v>
                </c:pt>
                <c:pt idx="4597">
                  <c:v>43672.164849479166</c:v>
                </c:pt>
                <c:pt idx="4598">
                  <c:v>43672.17526614583</c:v>
                </c:pt>
                <c:pt idx="4599">
                  <c:v>43672.185682812502</c:v>
                </c:pt>
                <c:pt idx="4600">
                  <c:v>43672.196099479166</c:v>
                </c:pt>
                <c:pt idx="4601">
                  <c:v>43672.20651614583</c:v>
                </c:pt>
                <c:pt idx="4602">
                  <c:v>43672.216932812502</c:v>
                </c:pt>
                <c:pt idx="4603">
                  <c:v>43672.227349479166</c:v>
                </c:pt>
                <c:pt idx="4604">
                  <c:v>43672.23776614583</c:v>
                </c:pt>
                <c:pt idx="4605">
                  <c:v>43672.248182812502</c:v>
                </c:pt>
                <c:pt idx="4606">
                  <c:v>43672.258599479166</c:v>
                </c:pt>
                <c:pt idx="4607">
                  <c:v>43672.26901614583</c:v>
                </c:pt>
                <c:pt idx="4608">
                  <c:v>43672.279432812502</c:v>
                </c:pt>
                <c:pt idx="4609">
                  <c:v>43672.289849479166</c:v>
                </c:pt>
                <c:pt idx="4610">
                  <c:v>43672.30026614583</c:v>
                </c:pt>
                <c:pt idx="4611">
                  <c:v>43672.310682812502</c:v>
                </c:pt>
                <c:pt idx="4612">
                  <c:v>43672.321099479166</c:v>
                </c:pt>
                <c:pt idx="4613">
                  <c:v>43672.33151614583</c:v>
                </c:pt>
                <c:pt idx="4614">
                  <c:v>43672.341932812502</c:v>
                </c:pt>
                <c:pt idx="4615">
                  <c:v>43672.352349479166</c:v>
                </c:pt>
                <c:pt idx="4616">
                  <c:v>43672.36276614583</c:v>
                </c:pt>
                <c:pt idx="4617">
                  <c:v>43672.373182812502</c:v>
                </c:pt>
                <c:pt idx="4618">
                  <c:v>43672.383599479166</c:v>
                </c:pt>
                <c:pt idx="4619">
                  <c:v>43672.39401614583</c:v>
                </c:pt>
                <c:pt idx="4620">
                  <c:v>43672.404432812502</c:v>
                </c:pt>
                <c:pt idx="4621">
                  <c:v>43672.414849479166</c:v>
                </c:pt>
                <c:pt idx="4622">
                  <c:v>43672.42526614583</c:v>
                </c:pt>
                <c:pt idx="4623">
                  <c:v>43672.435682812502</c:v>
                </c:pt>
                <c:pt idx="4624">
                  <c:v>43672.446099479166</c:v>
                </c:pt>
                <c:pt idx="4625">
                  <c:v>43672.45651614583</c:v>
                </c:pt>
                <c:pt idx="4626">
                  <c:v>43672.466932812502</c:v>
                </c:pt>
                <c:pt idx="4627">
                  <c:v>43672.477349479166</c:v>
                </c:pt>
                <c:pt idx="4628">
                  <c:v>43672.48776614583</c:v>
                </c:pt>
                <c:pt idx="4629">
                  <c:v>43672.498182812502</c:v>
                </c:pt>
                <c:pt idx="4630">
                  <c:v>43672.508599479166</c:v>
                </c:pt>
                <c:pt idx="4631">
                  <c:v>43672.51901614583</c:v>
                </c:pt>
                <c:pt idx="4632">
                  <c:v>43672.529432812502</c:v>
                </c:pt>
                <c:pt idx="4633">
                  <c:v>43672.539849479166</c:v>
                </c:pt>
                <c:pt idx="4634">
                  <c:v>43672.55026614583</c:v>
                </c:pt>
                <c:pt idx="4635">
                  <c:v>43672.560682812502</c:v>
                </c:pt>
                <c:pt idx="4636">
                  <c:v>43672.571099479166</c:v>
                </c:pt>
                <c:pt idx="4637">
                  <c:v>43672.58151614583</c:v>
                </c:pt>
                <c:pt idx="4638">
                  <c:v>43672.591932812502</c:v>
                </c:pt>
                <c:pt idx="4639">
                  <c:v>43672.602349479166</c:v>
                </c:pt>
                <c:pt idx="4640">
                  <c:v>43672.61276614583</c:v>
                </c:pt>
                <c:pt idx="4641">
                  <c:v>43672.623182812502</c:v>
                </c:pt>
                <c:pt idx="4642">
                  <c:v>43672.633599479166</c:v>
                </c:pt>
                <c:pt idx="4643">
                  <c:v>43672.64401614583</c:v>
                </c:pt>
                <c:pt idx="4644">
                  <c:v>43672.654432812502</c:v>
                </c:pt>
                <c:pt idx="4645">
                  <c:v>43672.664849479166</c:v>
                </c:pt>
                <c:pt idx="4646">
                  <c:v>43672.67526614583</c:v>
                </c:pt>
                <c:pt idx="4647">
                  <c:v>43672.685682812502</c:v>
                </c:pt>
                <c:pt idx="4648">
                  <c:v>43672.696099479166</c:v>
                </c:pt>
                <c:pt idx="4649">
                  <c:v>43672.70651614583</c:v>
                </c:pt>
                <c:pt idx="4650">
                  <c:v>43672.716932812502</c:v>
                </c:pt>
                <c:pt idx="4651">
                  <c:v>43672.727349479166</c:v>
                </c:pt>
                <c:pt idx="4652">
                  <c:v>43672.73776614583</c:v>
                </c:pt>
                <c:pt idx="4653">
                  <c:v>43672.748182812502</c:v>
                </c:pt>
                <c:pt idx="4654">
                  <c:v>43672.758599479166</c:v>
                </c:pt>
                <c:pt idx="4655">
                  <c:v>43672.76901614583</c:v>
                </c:pt>
                <c:pt idx="4656">
                  <c:v>43672.779432812502</c:v>
                </c:pt>
                <c:pt idx="4657">
                  <c:v>43672.789849479166</c:v>
                </c:pt>
                <c:pt idx="4658">
                  <c:v>43672.80026614583</c:v>
                </c:pt>
                <c:pt idx="4659">
                  <c:v>43672.810682812502</c:v>
                </c:pt>
                <c:pt idx="4660">
                  <c:v>43672.821099479166</c:v>
                </c:pt>
                <c:pt idx="4661">
                  <c:v>43672.83151614583</c:v>
                </c:pt>
                <c:pt idx="4662">
                  <c:v>43672.841932812502</c:v>
                </c:pt>
                <c:pt idx="4663">
                  <c:v>43672.852349479166</c:v>
                </c:pt>
                <c:pt idx="4664">
                  <c:v>43672.86276614583</c:v>
                </c:pt>
                <c:pt idx="4665">
                  <c:v>43672.873182812502</c:v>
                </c:pt>
                <c:pt idx="4666">
                  <c:v>43672.883599479166</c:v>
                </c:pt>
                <c:pt idx="4667">
                  <c:v>43672.89401614583</c:v>
                </c:pt>
                <c:pt idx="4668">
                  <c:v>43672.904432812502</c:v>
                </c:pt>
                <c:pt idx="4669">
                  <c:v>43672.914849479166</c:v>
                </c:pt>
                <c:pt idx="4670">
                  <c:v>43672.92526614583</c:v>
                </c:pt>
                <c:pt idx="4671">
                  <c:v>43672.935682812502</c:v>
                </c:pt>
                <c:pt idx="4672">
                  <c:v>43672.946099479166</c:v>
                </c:pt>
                <c:pt idx="4673">
                  <c:v>43672.95651614583</c:v>
                </c:pt>
                <c:pt idx="4674">
                  <c:v>43672.966932812502</c:v>
                </c:pt>
                <c:pt idx="4675">
                  <c:v>43672.977349479166</c:v>
                </c:pt>
                <c:pt idx="4676">
                  <c:v>43672.98776614583</c:v>
                </c:pt>
                <c:pt idx="4677">
                  <c:v>43672.998182812502</c:v>
                </c:pt>
                <c:pt idx="4678">
                  <c:v>43673.008599479166</c:v>
                </c:pt>
                <c:pt idx="4679">
                  <c:v>43673.01901614583</c:v>
                </c:pt>
                <c:pt idx="4680">
                  <c:v>43673.029432812502</c:v>
                </c:pt>
                <c:pt idx="4681">
                  <c:v>43673.039849479166</c:v>
                </c:pt>
                <c:pt idx="4682">
                  <c:v>43673.05026614583</c:v>
                </c:pt>
                <c:pt idx="4683">
                  <c:v>43673.060682812502</c:v>
                </c:pt>
                <c:pt idx="4684">
                  <c:v>43673.071099479166</c:v>
                </c:pt>
                <c:pt idx="4685">
                  <c:v>43673.08151614583</c:v>
                </c:pt>
                <c:pt idx="4686">
                  <c:v>43673.091932812502</c:v>
                </c:pt>
                <c:pt idx="4687">
                  <c:v>43673.102349479166</c:v>
                </c:pt>
                <c:pt idx="4688">
                  <c:v>43673.11276614583</c:v>
                </c:pt>
                <c:pt idx="4689">
                  <c:v>43673.123182812502</c:v>
                </c:pt>
                <c:pt idx="4690">
                  <c:v>43673.133599479166</c:v>
                </c:pt>
                <c:pt idx="4691">
                  <c:v>43673.14401614583</c:v>
                </c:pt>
                <c:pt idx="4692">
                  <c:v>43673.154432812502</c:v>
                </c:pt>
                <c:pt idx="4693">
                  <c:v>43673.164849479166</c:v>
                </c:pt>
                <c:pt idx="4694">
                  <c:v>43673.17526614583</c:v>
                </c:pt>
                <c:pt idx="4695">
                  <c:v>43673.185682812502</c:v>
                </c:pt>
                <c:pt idx="4696">
                  <c:v>43673.196099479166</c:v>
                </c:pt>
                <c:pt idx="4697">
                  <c:v>43673.20651614583</c:v>
                </c:pt>
                <c:pt idx="4698">
                  <c:v>43673.216932812502</c:v>
                </c:pt>
                <c:pt idx="4699">
                  <c:v>43673.227349479166</c:v>
                </c:pt>
                <c:pt idx="4700">
                  <c:v>43673.23776614583</c:v>
                </c:pt>
                <c:pt idx="4701">
                  <c:v>43673.248182812502</c:v>
                </c:pt>
                <c:pt idx="4702">
                  <c:v>43673.258599479166</c:v>
                </c:pt>
                <c:pt idx="4703">
                  <c:v>43673.26901614583</c:v>
                </c:pt>
                <c:pt idx="4704">
                  <c:v>43673.279432812502</c:v>
                </c:pt>
                <c:pt idx="4705">
                  <c:v>43673.289849479166</c:v>
                </c:pt>
                <c:pt idx="4706">
                  <c:v>43673.30026614583</c:v>
                </c:pt>
                <c:pt idx="4707">
                  <c:v>43673.310682812502</c:v>
                </c:pt>
                <c:pt idx="4708">
                  <c:v>43673.321099479166</c:v>
                </c:pt>
                <c:pt idx="4709">
                  <c:v>43673.33151614583</c:v>
                </c:pt>
                <c:pt idx="4710">
                  <c:v>43673.341932812502</c:v>
                </c:pt>
                <c:pt idx="4711">
                  <c:v>43673.352349479166</c:v>
                </c:pt>
                <c:pt idx="4712">
                  <c:v>43673.36276614583</c:v>
                </c:pt>
                <c:pt idx="4713">
                  <c:v>43673.373182812502</c:v>
                </c:pt>
                <c:pt idx="4714">
                  <c:v>43673.383599479166</c:v>
                </c:pt>
                <c:pt idx="4715">
                  <c:v>43673.39401614583</c:v>
                </c:pt>
                <c:pt idx="4716">
                  <c:v>43673.404432812502</c:v>
                </c:pt>
                <c:pt idx="4717">
                  <c:v>43673.414849479166</c:v>
                </c:pt>
                <c:pt idx="4718">
                  <c:v>43673.42526614583</c:v>
                </c:pt>
                <c:pt idx="4719">
                  <c:v>43673.435682812502</c:v>
                </c:pt>
                <c:pt idx="4720">
                  <c:v>43673.446099479166</c:v>
                </c:pt>
                <c:pt idx="4721">
                  <c:v>43673.45651614583</c:v>
                </c:pt>
                <c:pt idx="4722">
                  <c:v>43673.466932812502</c:v>
                </c:pt>
                <c:pt idx="4723">
                  <c:v>43673.477349479166</c:v>
                </c:pt>
                <c:pt idx="4724">
                  <c:v>43673.48776614583</c:v>
                </c:pt>
                <c:pt idx="4725">
                  <c:v>43673.498182812502</c:v>
                </c:pt>
                <c:pt idx="4726">
                  <c:v>43673.508599479166</c:v>
                </c:pt>
                <c:pt idx="4727">
                  <c:v>43673.51901614583</c:v>
                </c:pt>
                <c:pt idx="4728">
                  <c:v>43673.529432812502</c:v>
                </c:pt>
                <c:pt idx="4729">
                  <c:v>43673.539849479166</c:v>
                </c:pt>
                <c:pt idx="4730">
                  <c:v>43673.55026614583</c:v>
                </c:pt>
                <c:pt idx="4731">
                  <c:v>43673.560682812502</c:v>
                </c:pt>
                <c:pt idx="4732">
                  <c:v>43673.571099479166</c:v>
                </c:pt>
                <c:pt idx="4733">
                  <c:v>43673.58151614583</c:v>
                </c:pt>
                <c:pt idx="4734">
                  <c:v>43673.591932812502</c:v>
                </c:pt>
                <c:pt idx="4735">
                  <c:v>43673.602349479166</c:v>
                </c:pt>
                <c:pt idx="4736">
                  <c:v>43673.61276614583</c:v>
                </c:pt>
                <c:pt idx="4737">
                  <c:v>43673.623182812502</c:v>
                </c:pt>
                <c:pt idx="4738">
                  <c:v>43673.633599479166</c:v>
                </c:pt>
                <c:pt idx="4739">
                  <c:v>43673.64401614583</c:v>
                </c:pt>
                <c:pt idx="4740">
                  <c:v>43673.654432812502</c:v>
                </c:pt>
                <c:pt idx="4741">
                  <c:v>43673.664849479166</c:v>
                </c:pt>
                <c:pt idx="4742">
                  <c:v>43673.67526614583</c:v>
                </c:pt>
                <c:pt idx="4743">
                  <c:v>43673.685682812502</c:v>
                </c:pt>
                <c:pt idx="4744">
                  <c:v>43673.696099479166</c:v>
                </c:pt>
                <c:pt idx="4745">
                  <c:v>43673.70651614583</c:v>
                </c:pt>
                <c:pt idx="4746">
                  <c:v>43673.716932812502</c:v>
                </c:pt>
                <c:pt idx="4747">
                  <c:v>43673.727349479166</c:v>
                </c:pt>
                <c:pt idx="4748">
                  <c:v>43673.73776614583</c:v>
                </c:pt>
                <c:pt idx="4749">
                  <c:v>43673.748182812502</c:v>
                </c:pt>
                <c:pt idx="4750">
                  <c:v>43673.758599479166</c:v>
                </c:pt>
                <c:pt idx="4751">
                  <c:v>43673.76901614583</c:v>
                </c:pt>
                <c:pt idx="4752">
                  <c:v>43673.779432812502</c:v>
                </c:pt>
                <c:pt idx="4753">
                  <c:v>43673.789849479166</c:v>
                </c:pt>
                <c:pt idx="4754">
                  <c:v>43673.80026614583</c:v>
                </c:pt>
                <c:pt idx="4755">
                  <c:v>43673.810682812502</c:v>
                </c:pt>
                <c:pt idx="4756">
                  <c:v>43673.821099479166</c:v>
                </c:pt>
                <c:pt idx="4757">
                  <c:v>43673.83151614583</c:v>
                </c:pt>
                <c:pt idx="4758">
                  <c:v>43673.841932812502</c:v>
                </c:pt>
                <c:pt idx="4759">
                  <c:v>43673.852349479166</c:v>
                </c:pt>
                <c:pt idx="4760">
                  <c:v>43673.86276614583</c:v>
                </c:pt>
                <c:pt idx="4761">
                  <c:v>43673.873182812502</c:v>
                </c:pt>
                <c:pt idx="4762">
                  <c:v>43673.883599479166</c:v>
                </c:pt>
                <c:pt idx="4763">
                  <c:v>43673.89401614583</c:v>
                </c:pt>
                <c:pt idx="4764">
                  <c:v>43673.904432812502</c:v>
                </c:pt>
                <c:pt idx="4765">
                  <c:v>43673.914849479166</c:v>
                </c:pt>
                <c:pt idx="4766">
                  <c:v>43673.92526614583</c:v>
                </c:pt>
                <c:pt idx="4767">
                  <c:v>43673.935682812502</c:v>
                </c:pt>
                <c:pt idx="4768">
                  <c:v>43673.946099479166</c:v>
                </c:pt>
                <c:pt idx="4769">
                  <c:v>43673.95651614583</c:v>
                </c:pt>
                <c:pt idx="4770">
                  <c:v>43673.966932812502</c:v>
                </c:pt>
                <c:pt idx="4771">
                  <c:v>43673.977349479166</c:v>
                </c:pt>
                <c:pt idx="4772">
                  <c:v>43673.98776614583</c:v>
                </c:pt>
                <c:pt idx="4773">
                  <c:v>43673.998182812502</c:v>
                </c:pt>
                <c:pt idx="4774">
                  <c:v>43674.008599479166</c:v>
                </c:pt>
                <c:pt idx="4775">
                  <c:v>43674.01901614583</c:v>
                </c:pt>
                <c:pt idx="4776">
                  <c:v>43674.029432812502</c:v>
                </c:pt>
                <c:pt idx="4777">
                  <c:v>43674.039849479166</c:v>
                </c:pt>
                <c:pt idx="4778">
                  <c:v>43674.05026614583</c:v>
                </c:pt>
                <c:pt idx="4779">
                  <c:v>43674.060682812502</c:v>
                </c:pt>
                <c:pt idx="4780">
                  <c:v>43674.071099479166</c:v>
                </c:pt>
                <c:pt idx="4781">
                  <c:v>43674.08151614583</c:v>
                </c:pt>
                <c:pt idx="4782">
                  <c:v>43674.091932812502</c:v>
                </c:pt>
                <c:pt idx="4783">
                  <c:v>43674.102349479166</c:v>
                </c:pt>
                <c:pt idx="4784">
                  <c:v>43674.11276614583</c:v>
                </c:pt>
                <c:pt idx="4785">
                  <c:v>43674.123182812502</c:v>
                </c:pt>
                <c:pt idx="4786">
                  <c:v>43674.133599479166</c:v>
                </c:pt>
                <c:pt idx="4787">
                  <c:v>43674.14401614583</c:v>
                </c:pt>
                <c:pt idx="4788">
                  <c:v>43674.154432812502</c:v>
                </c:pt>
                <c:pt idx="4789">
                  <c:v>43674.164849479166</c:v>
                </c:pt>
                <c:pt idx="4790">
                  <c:v>43674.17526614583</c:v>
                </c:pt>
                <c:pt idx="4791">
                  <c:v>43674.185682812502</c:v>
                </c:pt>
                <c:pt idx="4792">
                  <c:v>43674.196099479166</c:v>
                </c:pt>
                <c:pt idx="4793">
                  <c:v>43674.20651614583</c:v>
                </c:pt>
                <c:pt idx="4794">
                  <c:v>43674.216932812502</c:v>
                </c:pt>
                <c:pt idx="4795">
                  <c:v>43674.227349479166</c:v>
                </c:pt>
                <c:pt idx="4796">
                  <c:v>43674.23776614583</c:v>
                </c:pt>
                <c:pt idx="4797">
                  <c:v>43674.248182812502</c:v>
                </c:pt>
                <c:pt idx="4798">
                  <c:v>43674.258599479166</c:v>
                </c:pt>
                <c:pt idx="4799">
                  <c:v>43674.26901614583</c:v>
                </c:pt>
                <c:pt idx="4800">
                  <c:v>43674.279432812502</c:v>
                </c:pt>
                <c:pt idx="4801">
                  <c:v>43674.289849479166</c:v>
                </c:pt>
                <c:pt idx="4802">
                  <c:v>43674.30026614583</c:v>
                </c:pt>
                <c:pt idx="4803">
                  <c:v>43674.310682812502</c:v>
                </c:pt>
                <c:pt idx="4804">
                  <c:v>43674.321099479166</c:v>
                </c:pt>
                <c:pt idx="4805">
                  <c:v>43674.33151614583</c:v>
                </c:pt>
                <c:pt idx="4806">
                  <c:v>43674.341932812502</c:v>
                </c:pt>
                <c:pt idx="4807">
                  <c:v>43674.352349479166</c:v>
                </c:pt>
                <c:pt idx="4808">
                  <c:v>43674.36276614583</c:v>
                </c:pt>
                <c:pt idx="4809">
                  <c:v>43674.373182812502</c:v>
                </c:pt>
                <c:pt idx="4810">
                  <c:v>43674.383599479166</c:v>
                </c:pt>
                <c:pt idx="4811">
                  <c:v>43674.39401614583</c:v>
                </c:pt>
                <c:pt idx="4812">
                  <c:v>43674.404432812502</c:v>
                </c:pt>
                <c:pt idx="4813">
                  <c:v>43674.414849479166</c:v>
                </c:pt>
                <c:pt idx="4814">
                  <c:v>43674.42526614583</c:v>
                </c:pt>
                <c:pt idx="4815">
                  <c:v>43674.435682812502</c:v>
                </c:pt>
                <c:pt idx="4816">
                  <c:v>43674.446099479166</c:v>
                </c:pt>
                <c:pt idx="4817">
                  <c:v>43674.45651614583</c:v>
                </c:pt>
                <c:pt idx="4818">
                  <c:v>43674.466932812502</c:v>
                </c:pt>
                <c:pt idx="4819">
                  <c:v>43674.477349479166</c:v>
                </c:pt>
                <c:pt idx="4820">
                  <c:v>43674.48776614583</c:v>
                </c:pt>
                <c:pt idx="4821">
                  <c:v>43674.498182812502</c:v>
                </c:pt>
                <c:pt idx="4822">
                  <c:v>43674.508599479166</c:v>
                </c:pt>
                <c:pt idx="4823">
                  <c:v>43674.51901614583</c:v>
                </c:pt>
                <c:pt idx="4824">
                  <c:v>43674.529432812502</c:v>
                </c:pt>
                <c:pt idx="4825">
                  <c:v>43674.539849479166</c:v>
                </c:pt>
                <c:pt idx="4826">
                  <c:v>43674.55026614583</c:v>
                </c:pt>
                <c:pt idx="4827">
                  <c:v>43674.560682812502</c:v>
                </c:pt>
                <c:pt idx="4828">
                  <c:v>43674.571099479166</c:v>
                </c:pt>
                <c:pt idx="4829">
                  <c:v>43674.58151614583</c:v>
                </c:pt>
                <c:pt idx="4830">
                  <c:v>43674.591932812502</c:v>
                </c:pt>
                <c:pt idx="4831">
                  <c:v>43674.602349479166</c:v>
                </c:pt>
                <c:pt idx="4832">
                  <c:v>43674.61276614583</c:v>
                </c:pt>
                <c:pt idx="4833">
                  <c:v>43674.623182812502</c:v>
                </c:pt>
                <c:pt idx="4834">
                  <c:v>43674.633599479166</c:v>
                </c:pt>
                <c:pt idx="4835">
                  <c:v>43674.64401614583</c:v>
                </c:pt>
                <c:pt idx="4836">
                  <c:v>43674.654432812502</c:v>
                </c:pt>
                <c:pt idx="4837">
                  <c:v>43674.664849479166</c:v>
                </c:pt>
                <c:pt idx="4838">
                  <c:v>43674.67526614583</c:v>
                </c:pt>
                <c:pt idx="4839">
                  <c:v>43674.685682812502</c:v>
                </c:pt>
                <c:pt idx="4840">
                  <c:v>43674.696099479166</c:v>
                </c:pt>
                <c:pt idx="4841">
                  <c:v>43674.70651614583</c:v>
                </c:pt>
                <c:pt idx="4842">
                  <c:v>43674.716932812502</c:v>
                </c:pt>
                <c:pt idx="4843">
                  <c:v>43674.727349479166</c:v>
                </c:pt>
                <c:pt idx="4844">
                  <c:v>43674.73776614583</c:v>
                </c:pt>
                <c:pt idx="4845">
                  <c:v>43674.748182812502</c:v>
                </c:pt>
                <c:pt idx="4846">
                  <c:v>43674.758599479166</c:v>
                </c:pt>
                <c:pt idx="4847">
                  <c:v>43674.76901614583</c:v>
                </c:pt>
                <c:pt idx="4848">
                  <c:v>43674.779432812502</c:v>
                </c:pt>
                <c:pt idx="4849">
                  <c:v>43674.789849479166</c:v>
                </c:pt>
                <c:pt idx="4850">
                  <c:v>43674.80026614583</c:v>
                </c:pt>
                <c:pt idx="4851">
                  <c:v>43674.810682812502</c:v>
                </c:pt>
                <c:pt idx="4852">
                  <c:v>43674.821099479166</c:v>
                </c:pt>
                <c:pt idx="4853">
                  <c:v>43674.83151614583</c:v>
                </c:pt>
                <c:pt idx="4854">
                  <c:v>43674.841932812502</c:v>
                </c:pt>
                <c:pt idx="4855">
                  <c:v>43674.852349479166</c:v>
                </c:pt>
                <c:pt idx="4856">
                  <c:v>43674.86276614583</c:v>
                </c:pt>
                <c:pt idx="4857">
                  <c:v>43674.873182812502</c:v>
                </c:pt>
                <c:pt idx="4858">
                  <c:v>43674.883599479166</c:v>
                </c:pt>
                <c:pt idx="4859">
                  <c:v>43674.89401614583</c:v>
                </c:pt>
                <c:pt idx="4860">
                  <c:v>43674.904432812502</c:v>
                </c:pt>
                <c:pt idx="4861">
                  <c:v>43674.914849479166</c:v>
                </c:pt>
                <c:pt idx="4862">
                  <c:v>43674.92526614583</c:v>
                </c:pt>
                <c:pt idx="4863">
                  <c:v>43674.935682812502</c:v>
                </c:pt>
                <c:pt idx="4864">
                  <c:v>43674.946099479166</c:v>
                </c:pt>
                <c:pt idx="4865">
                  <c:v>43674.95651614583</c:v>
                </c:pt>
                <c:pt idx="4866">
                  <c:v>43674.966932812502</c:v>
                </c:pt>
                <c:pt idx="4867">
                  <c:v>43674.977349479166</c:v>
                </c:pt>
                <c:pt idx="4868">
                  <c:v>43674.98776614583</c:v>
                </c:pt>
                <c:pt idx="4869">
                  <c:v>43674.998182812502</c:v>
                </c:pt>
                <c:pt idx="4870">
                  <c:v>43675.008599479166</c:v>
                </c:pt>
                <c:pt idx="4871">
                  <c:v>43675.01901614583</c:v>
                </c:pt>
                <c:pt idx="4872">
                  <c:v>43675.029432812502</c:v>
                </c:pt>
                <c:pt idx="4873">
                  <c:v>43675.039849479166</c:v>
                </c:pt>
                <c:pt idx="4874">
                  <c:v>43675.05026614583</c:v>
                </c:pt>
                <c:pt idx="4875">
                  <c:v>43675.060682812502</c:v>
                </c:pt>
                <c:pt idx="4876">
                  <c:v>43675.071099479166</c:v>
                </c:pt>
                <c:pt idx="4877">
                  <c:v>43675.08151614583</c:v>
                </c:pt>
                <c:pt idx="4878">
                  <c:v>43675.091932812502</c:v>
                </c:pt>
                <c:pt idx="4879">
                  <c:v>43675.102349479166</c:v>
                </c:pt>
                <c:pt idx="4880">
                  <c:v>43675.11276614583</c:v>
                </c:pt>
                <c:pt idx="4881">
                  <c:v>43675.123182812502</c:v>
                </c:pt>
                <c:pt idx="4882">
                  <c:v>43675.133599479166</c:v>
                </c:pt>
                <c:pt idx="4883">
                  <c:v>43675.14401614583</c:v>
                </c:pt>
                <c:pt idx="4884">
                  <c:v>43675.154432812502</c:v>
                </c:pt>
                <c:pt idx="4885">
                  <c:v>43675.164849479166</c:v>
                </c:pt>
                <c:pt idx="4886">
                  <c:v>43675.17526614583</c:v>
                </c:pt>
                <c:pt idx="4887">
                  <c:v>43675.185682812502</c:v>
                </c:pt>
                <c:pt idx="4888">
                  <c:v>43675.196099479166</c:v>
                </c:pt>
                <c:pt idx="4889">
                  <c:v>43675.20651614583</c:v>
                </c:pt>
                <c:pt idx="4890">
                  <c:v>43675.216932812502</c:v>
                </c:pt>
                <c:pt idx="4891">
                  <c:v>43675.227349479166</c:v>
                </c:pt>
                <c:pt idx="4892">
                  <c:v>43675.23776614583</c:v>
                </c:pt>
                <c:pt idx="4893">
                  <c:v>43675.248182812502</c:v>
                </c:pt>
                <c:pt idx="4894">
                  <c:v>43675.258599479166</c:v>
                </c:pt>
                <c:pt idx="4895">
                  <c:v>43675.26901614583</c:v>
                </c:pt>
                <c:pt idx="4896">
                  <c:v>43675.279432812502</c:v>
                </c:pt>
                <c:pt idx="4897">
                  <c:v>43675.289849479166</c:v>
                </c:pt>
                <c:pt idx="4898">
                  <c:v>43675.30026614583</c:v>
                </c:pt>
                <c:pt idx="4899">
                  <c:v>43675.310682812502</c:v>
                </c:pt>
                <c:pt idx="4900">
                  <c:v>43675.321099479166</c:v>
                </c:pt>
                <c:pt idx="4901">
                  <c:v>43675.33151614583</c:v>
                </c:pt>
                <c:pt idx="4902">
                  <c:v>43675.341932812502</c:v>
                </c:pt>
                <c:pt idx="4903">
                  <c:v>43675.352349479166</c:v>
                </c:pt>
                <c:pt idx="4904">
                  <c:v>43675.36276614583</c:v>
                </c:pt>
                <c:pt idx="4905">
                  <c:v>43675.373182812502</c:v>
                </c:pt>
                <c:pt idx="4906">
                  <c:v>43675.383599479166</c:v>
                </c:pt>
                <c:pt idx="4907">
                  <c:v>43675.39401614583</c:v>
                </c:pt>
                <c:pt idx="4908">
                  <c:v>43675.404432812502</c:v>
                </c:pt>
                <c:pt idx="4909">
                  <c:v>43675.414849479166</c:v>
                </c:pt>
                <c:pt idx="4910">
                  <c:v>43675.42526614583</c:v>
                </c:pt>
                <c:pt idx="4911">
                  <c:v>43675.435682812502</c:v>
                </c:pt>
                <c:pt idx="4912">
                  <c:v>43675.446099479166</c:v>
                </c:pt>
                <c:pt idx="4913">
                  <c:v>43675.45651614583</c:v>
                </c:pt>
                <c:pt idx="4914">
                  <c:v>43675.466932812502</c:v>
                </c:pt>
                <c:pt idx="4915">
                  <c:v>43675.477349479166</c:v>
                </c:pt>
                <c:pt idx="4916">
                  <c:v>43675.48776614583</c:v>
                </c:pt>
                <c:pt idx="4917">
                  <c:v>43675.498182812502</c:v>
                </c:pt>
                <c:pt idx="4918">
                  <c:v>43675.508599479166</c:v>
                </c:pt>
                <c:pt idx="4919">
                  <c:v>43675.51901614583</c:v>
                </c:pt>
                <c:pt idx="4920">
                  <c:v>43675.529432812502</c:v>
                </c:pt>
                <c:pt idx="4921">
                  <c:v>43675.539849479166</c:v>
                </c:pt>
                <c:pt idx="4922">
                  <c:v>43675.55026614583</c:v>
                </c:pt>
                <c:pt idx="4923">
                  <c:v>43675.560682812502</c:v>
                </c:pt>
                <c:pt idx="4924">
                  <c:v>43675.571099479166</c:v>
                </c:pt>
                <c:pt idx="4925">
                  <c:v>43675.58151614583</c:v>
                </c:pt>
                <c:pt idx="4926">
                  <c:v>43675.591932812502</c:v>
                </c:pt>
                <c:pt idx="4927">
                  <c:v>43675.602349479166</c:v>
                </c:pt>
                <c:pt idx="4928">
                  <c:v>43675.61276614583</c:v>
                </c:pt>
                <c:pt idx="4929">
                  <c:v>43675.623182812502</c:v>
                </c:pt>
                <c:pt idx="4930">
                  <c:v>43675.633599479166</c:v>
                </c:pt>
                <c:pt idx="4931">
                  <c:v>43675.64401614583</c:v>
                </c:pt>
                <c:pt idx="4932">
                  <c:v>43675.654432812502</c:v>
                </c:pt>
                <c:pt idx="4933">
                  <c:v>43675.664849479166</c:v>
                </c:pt>
                <c:pt idx="4934">
                  <c:v>43675.67526614583</c:v>
                </c:pt>
                <c:pt idx="4935">
                  <c:v>43675.685682812502</c:v>
                </c:pt>
                <c:pt idx="4936">
                  <c:v>43675.696099479166</c:v>
                </c:pt>
                <c:pt idx="4937">
                  <c:v>43675.70651614583</c:v>
                </c:pt>
                <c:pt idx="4938">
                  <c:v>43675.716932812502</c:v>
                </c:pt>
                <c:pt idx="4939">
                  <c:v>43675.727349479166</c:v>
                </c:pt>
                <c:pt idx="4940">
                  <c:v>43675.73776614583</c:v>
                </c:pt>
                <c:pt idx="4941">
                  <c:v>43675.748182812502</c:v>
                </c:pt>
                <c:pt idx="4942">
                  <c:v>43675.758599479166</c:v>
                </c:pt>
                <c:pt idx="4943">
                  <c:v>43675.76901614583</c:v>
                </c:pt>
                <c:pt idx="4944">
                  <c:v>43675.779432812502</c:v>
                </c:pt>
                <c:pt idx="4945">
                  <c:v>43675.789849479166</c:v>
                </c:pt>
                <c:pt idx="4946">
                  <c:v>43675.80026614583</c:v>
                </c:pt>
                <c:pt idx="4947">
                  <c:v>43675.810682812502</c:v>
                </c:pt>
                <c:pt idx="4948">
                  <c:v>43675.821099479166</c:v>
                </c:pt>
                <c:pt idx="4949">
                  <c:v>43675.83151614583</c:v>
                </c:pt>
                <c:pt idx="4950">
                  <c:v>43675.841932812502</c:v>
                </c:pt>
                <c:pt idx="4951">
                  <c:v>43675.852349479166</c:v>
                </c:pt>
                <c:pt idx="4952">
                  <c:v>43675.86276614583</c:v>
                </c:pt>
                <c:pt idx="4953">
                  <c:v>43675.873182812502</c:v>
                </c:pt>
                <c:pt idx="4954">
                  <c:v>43675.883599479166</c:v>
                </c:pt>
                <c:pt idx="4955">
                  <c:v>43675.89401614583</c:v>
                </c:pt>
                <c:pt idx="4956">
                  <c:v>43675.904432812502</c:v>
                </c:pt>
                <c:pt idx="4957">
                  <c:v>43675.914849479166</c:v>
                </c:pt>
                <c:pt idx="4958">
                  <c:v>43675.92526614583</c:v>
                </c:pt>
                <c:pt idx="4959">
                  <c:v>43675.935682812502</c:v>
                </c:pt>
                <c:pt idx="4960">
                  <c:v>43675.946099479166</c:v>
                </c:pt>
                <c:pt idx="4961">
                  <c:v>43675.95651614583</c:v>
                </c:pt>
                <c:pt idx="4962">
                  <c:v>43675.966932812502</c:v>
                </c:pt>
                <c:pt idx="4963">
                  <c:v>43675.977349479166</c:v>
                </c:pt>
                <c:pt idx="4964">
                  <c:v>43675.98776614583</c:v>
                </c:pt>
                <c:pt idx="4965">
                  <c:v>43675.998182812502</c:v>
                </c:pt>
                <c:pt idx="4966">
                  <c:v>43676.008599479166</c:v>
                </c:pt>
                <c:pt idx="4967">
                  <c:v>43676.01901614583</c:v>
                </c:pt>
                <c:pt idx="4968">
                  <c:v>43676.029432812502</c:v>
                </c:pt>
                <c:pt idx="4969">
                  <c:v>43676.039849479166</c:v>
                </c:pt>
                <c:pt idx="4970">
                  <c:v>43676.05026614583</c:v>
                </c:pt>
                <c:pt idx="4971">
                  <c:v>43676.060682812502</c:v>
                </c:pt>
                <c:pt idx="4972">
                  <c:v>43676.071099479166</c:v>
                </c:pt>
                <c:pt idx="4973">
                  <c:v>43676.08151614583</c:v>
                </c:pt>
                <c:pt idx="4974">
                  <c:v>43676.091932812502</c:v>
                </c:pt>
                <c:pt idx="4975">
                  <c:v>43676.102349479166</c:v>
                </c:pt>
                <c:pt idx="4976">
                  <c:v>43676.11276614583</c:v>
                </c:pt>
                <c:pt idx="4977">
                  <c:v>43676.123182812502</c:v>
                </c:pt>
                <c:pt idx="4978">
                  <c:v>43676.133599479166</c:v>
                </c:pt>
                <c:pt idx="4979">
                  <c:v>43676.14401614583</c:v>
                </c:pt>
                <c:pt idx="4980">
                  <c:v>43676.154432812502</c:v>
                </c:pt>
                <c:pt idx="4981">
                  <c:v>43676.164849479166</c:v>
                </c:pt>
                <c:pt idx="4982">
                  <c:v>43676.17526614583</c:v>
                </c:pt>
                <c:pt idx="4983">
                  <c:v>43676.185682812502</c:v>
                </c:pt>
                <c:pt idx="4984">
                  <c:v>43676.196099479166</c:v>
                </c:pt>
                <c:pt idx="4985">
                  <c:v>43676.20651614583</c:v>
                </c:pt>
                <c:pt idx="4986">
                  <c:v>43676.216932812502</c:v>
                </c:pt>
                <c:pt idx="4987">
                  <c:v>43676.227349479166</c:v>
                </c:pt>
                <c:pt idx="4988">
                  <c:v>43676.23776614583</c:v>
                </c:pt>
                <c:pt idx="4989">
                  <c:v>43676.248182812502</c:v>
                </c:pt>
                <c:pt idx="4990">
                  <c:v>43676.258599479166</c:v>
                </c:pt>
                <c:pt idx="4991">
                  <c:v>43676.26901614583</c:v>
                </c:pt>
                <c:pt idx="4992">
                  <c:v>43676.279432812502</c:v>
                </c:pt>
                <c:pt idx="4993">
                  <c:v>43676.289849479166</c:v>
                </c:pt>
                <c:pt idx="4994">
                  <c:v>43676.30026614583</c:v>
                </c:pt>
                <c:pt idx="4995">
                  <c:v>43676.310682812502</c:v>
                </c:pt>
                <c:pt idx="4996">
                  <c:v>43676.321099479166</c:v>
                </c:pt>
                <c:pt idx="4997">
                  <c:v>43676.33151614583</c:v>
                </c:pt>
                <c:pt idx="4998">
                  <c:v>43676.341932812502</c:v>
                </c:pt>
                <c:pt idx="4999">
                  <c:v>43676.352349479166</c:v>
                </c:pt>
                <c:pt idx="5000">
                  <c:v>43676.36276614583</c:v>
                </c:pt>
                <c:pt idx="5001">
                  <c:v>43676.373182812502</c:v>
                </c:pt>
                <c:pt idx="5002">
                  <c:v>43676.383599479166</c:v>
                </c:pt>
                <c:pt idx="5003">
                  <c:v>43676.39401614583</c:v>
                </c:pt>
                <c:pt idx="5004">
                  <c:v>43676.404432812502</c:v>
                </c:pt>
                <c:pt idx="5005">
                  <c:v>43676.414849479166</c:v>
                </c:pt>
                <c:pt idx="5006">
                  <c:v>43676.42526614583</c:v>
                </c:pt>
                <c:pt idx="5007">
                  <c:v>43676.435682812502</c:v>
                </c:pt>
                <c:pt idx="5008">
                  <c:v>43676.446099479166</c:v>
                </c:pt>
                <c:pt idx="5009">
                  <c:v>43676.45651614583</c:v>
                </c:pt>
                <c:pt idx="5010">
                  <c:v>43676.466932812502</c:v>
                </c:pt>
                <c:pt idx="5011">
                  <c:v>43676.477349479166</c:v>
                </c:pt>
                <c:pt idx="5012">
                  <c:v>43676.48776614583</c:v>
                </c:pt>
                <c:pt idx="5013">
                  <c:v>43676.498182812502</c:v>
                </c:pt>
                <c:pt idx="5014">
                  <c:v>43676.508599479166</c:v>
                </c:pt>
                <c:pt idx="5015">
                  <c:v>43676.51901614583</c:v>
                </c:pt>
                <c:pt idx="5016">
                  <c:v>43676.529432812502</c:v>
                </c:pt>
                <c:pt idx="5017">
                  <c:v>43676.539849479166</c:v>
                </c:pt>
                <c:pt idx="5018">
                  <c:v>43676.55026614583</c:v>
                </c:pt>
                <c:pt idx="5019">
                  <c:v>43676.560682812502</c:v>
                </c:pt>
                <c:pt idx="5020">
                  <c:v>43676.571099479166</c:v>
                </c:pt>
                <c:pt idx="5021">
                  <c:v>43676.58151614583</c:v>
                </c:pt>
                <c:pt idx="5022">
                  <c:v>43676.591932812502</c:v>
                </c:pt>
                <c:pt idx="5023">
                  <c:v>43676.602349479166</c:v>
                </c:pt>
                <c:pt idx="5024">
                  <c:v>43676.61276614583</c:v>
                </c:pt>
                <c:pt idx="5025">
                  <c:v>43676.623182812502</c:v>
                </c:pt>
                <c:pt idx="5026">
                  <c:v>43676.633599479166</c:v>
                </c:pt>
                <c:pt idx="5027">
                  <c:v>43676.64401614583</c:v>
                </c:pt>
                <c:pt idx="5028">
                  <c:v>43676.654432812502</c:v>
                </c:pt>
                <c:pt idx="5029">
                  <c:v>43676.664849479166</c:v>
                </c:pt>
                <c:pt idx="5030">
                  <c:v>43676.67526614583</c:v>
                </c:pt>
                <c:pt idx="5031">
                  <c:v>43676.685682812502</c:v>
                </c:pt>
                <c:pt idx="5032">
                  <c:v>43676.696099479166</c:v>
                </c:pt>
                <c:pt idx="5033">
                  <c:v>43676.70651614583</c:v>
                </c:pt>
                <c:pt idx="5034">
                  <c:v>43676.716932812502</c:v>
                </c:pt>
                <c:pt idx="5035">
                  <c:v>43676.727349479166</c:v>
                </c:pt>
                <c:pt idx="5036">
                  <c:v>43676.73776614583</c:v>
                </c:pt>
                <c:pt idx="5037">
                  <c:v>43676.748182812502</c:v>
                </c:pt>
                <c:pt idx="5038">
                  <c:v>43676.758599479166</c:v>
                </c:pt>
                <c:pt idx="5039">
                  <c:v>43676.76901614583</c:v>
                </c:pt>
                <c:pt idx="5040">
                  <c:v>43676.779432812502</c:v>
                </c:pt>
                <c:pt idx="5041">
                  <c:v>43676.789849479166</c:v>
                </c:pt>
                <c:pt idx="5042">
                  <c:v>43676.80026614583</c:v>
                </c:pt>
                <c:pt idx="5043">
                  <c:v>43676.810682812502</c:v>
                </c:pt>
                <c:pt idx="5044">
                  <c:v>43676.821099479166</c:v>
                </c:pt>
                <c:pt idx="5045">
                  <c:v>43676.83151614583</c:v>
                </c:pt>
                <c:pt idx="5046">
                  <c:v>43676.841932812502</c:v>
                </c:pt>
                <c:pt idx="5047">
                  <c:v>43676.852349479166</c:v>
                </c:pt>
                <c:pt idx="5048">
                  <c:v>43676.86276614583</c:v>
                </c:pt>
                <c:pt idx="5049">
                  <c:v>43676.873182812502</c:v>
                </c:pt>
                <c:pt idx="5050">
                  <c:v>43676.883599479166</c:v>
                </c:pt>
                <c:pt idx="5051">
                  <c:v>43676.89401614583</c:v>
                </c:pt>
                <c:pt idx="5052">
                  <c:v>43676.904432812502</c:v>
                </c:pt>
                <c:pt idx="5053">
                  <c:v>43676.914849479166</c:v>
                </c:pt>
                <c:pt idx="5054">
                  <c:v>43676.92526614583</c:v>
                </c:pt>
                <c:pt idx="5055">
                  <c:v>43676.935682812502</c:v>
                </c:pt>
                <c:pt idx="5056">
                  <c:v>43676.946099479166</c:v>
                </c:pt>
                <c:pt idx="5057">
                  <c:v>43676.95651614583</c:v>
                </c:pt>
                <c:pt idx="5058">
                  <c:v>43676.966932812502</c:v>
                </c:pt>
                <c:pt idx="5059">
                  <c:v>43676.977349479166</c:v>
                </c:pt>
                <c:pt idx="5060">
                  <c:v>43676.98776614583</c:v>
                </c:pt>
                <c:pt idx="5061">
                  <c:v>43676.998182812502</c:v>
                </c:pt>
                <c:pt idx="5062">
                  <c:v>43677.008599479166</c:v>
                </c:pt>
                <c:pt idx="5063">
                  <c:v>43677.01901614583</c:v>
                </c:pt>
                <c:pt idx="5064">
                  <c:v>43677.029432812502</c:v>
                </c:pt>
                <c:pt idx="5065">
                  <c:v>43677.039849479166</c:v>
                </c:pt>
                <c:pt idx="5066">
                  <c:v>43677.05026614583</c:v>
                </c:pt>
                <c:pt idx="5067">
                  <c:v>43677.060682812502</c:v>
                </c:pt>
                <c:pt idx="5068">
                  <c:v>43677.071099479166</c:v>
                </c:pt>
                <c:pt idx="5069">
                  <c:v>43677.08151614583</c:v>
                </c:pt>
                <c:pt idx="5070">
                  <c:v>43677.091932812502</c:v>
                </c:pt>
                <c:pt idx="5071">
                  <c:v>43677.102349479166</c:v>
                </c:pt>
                <c:pt idx="5072">
                  <c:v>43677.11276614583</c:v>
                </c:pt>
                <c:pt idx="5073">
                  <c:v>43677.123182812502</c:v>
                </c:pt>
                <c:pt idx="5074">
                  <c:v>43677.133599479166</c:v>
                </c:pt>
                <c:pt idx="5075">
                  <c:v>43677.14401614583</c:v>
                </c:pt>
                <c:pt idx="5076">
                  <c:v>43677.154432812502</c:v>
                </c:pt>
                <c:pt idx="5077">
                  <c:v>43677.164849479166</c:v>
                </c:pt>
                <c:pt idx="5078">
                  <c:v>43677.17526614583</c:v>
                </c:pt>
                <c:pt idx="5079">
                  <c:v>43677.185682812502</c:v>
                </c:pt>
                <c:pt idx="5080">
                  <c:v>43677.196099479166</c:v>
                </c:pt>
                <c:pt idx="5081">
                  <c:v>43677.20651614583</c:v>
                </c:pt>
                <c:pt idx="5082">
                  <c:v>43677.216932812502</c:v>
                </c:pt>
                <c:pt idx="5083">
                  <c:v>43677.227349479166</c:v>
                </c:pt>
                <c:pt idx="5084">
                  <c:v>43677.23776614583</c:v>
                </c:pt>
                <c:pt idx="5085">
                  <c:v>43677.248182812502</c:v>
                </c:pt>
                <c:pt idx="5086">
                  <c:v>43677.258599479166</c:v>
                </c:pt>
                <c:pt idx="5087">
                  <c:v>43677.26901614583</c:v>
                </c:pt>
                <c:pt idx="5088">
                  <c:v>43677.279432812502</c:v>
                </c:pt>
                <c:pt idx="5089">
                  <c:v>43677.289849479166</c:v>
                </c:pt>
                <c:pt idx="5090">
                  <c:v>43677.30026614583</c:v>
                </c:pt>
                <c:pt idx="5091">
                  <c:v>43677.310682812502</c:v>
                </c:pt>
                <c:pt idx="5092">
                  <c:v>43677.321099479166</c:v>
                </c:pt>
                <c:pt idx="5093">
                  <c:v>43677.33151614583</c:v>
                </c:pt>
                <c:pt idx="5094">
                  <c:v>43677.341932812502</c:v>
                </c:pt>
                <c:pt idx="5095">
                  <c:v>43677.352349479166</c:v>
                </c:pt>
                <c:pt idx="5096">
                  <c:v>43677.36276614583</c:v>
                </c:pt>
                <c:pt idx="5097">
                  <c:v>43677.373182812502</c:v>
                </c:pt>
                <c:pt idx="5098">
                  <c:v>43677.383599479166</c:v>
                </c:pt>
                <c:pt idx="5099">
                  <c:v>43677.39401614583</c:v>
                </c:pt>
                <c:pt idx="5100">
                  <c:v>43677.404432812502</c:v>
                </c:pt>
                <c:pt idx="5101">
                  <c:v>43677.414849479166</c:v>
                </c:pt>
                <c:pt idx="5102">
                  <c:v>43677.42526614583</c:v>
                </c:pt>
                <c:pt idx="5103">
                  <c:v>43677.435682812502</c:v>
                </c:pt>
                <c:pt idx="5104">
                  <c:v>43677.446099479166</c:v>
                </c:pt>
                <c:pt idx="5105">
                  <c:v>43677.45651614583</c:v>
                </c:pt>
                <c:pt idx="5106">
                  <c:v>43677.466932812502</c:v>
                </c:pt>
                <c:pt idx="5107">
                  <c:v>43677.477349479166</c:v>
                </c:pt>
                <c:pt idx="5108">
                  <c:v>43677.48776614583</c:v>
                </c:pt>
                <c:pt idx="5109">
                  <c:v>43677.498182812502</c:v>
                </c:pt>
                <c:pt idx="5110">
                  <c:v>43677.508599479166</c:v>
                </c:pt>
                <c:pt idx="5111">
                  <c:v>43677.51901614583</c:v>
                </c:pt>
                <c:pt idx="5112">
                  <c:v>43677.529432812502</c:v>
                </c:pt>
                <c:pt idx="5113">
                  <c:v>43677.539849479166</c:v>
                </c:pt>
                <c:pt idx="5114">
                  <c:v>43677.55026614583</c:v>
                </c:pt>
                <c:pt idx="5115">
                  <c:v>43677.560682812502</c:v>
                </c:pt>
                <c:pt idx="5116">
                  <c:v>43677.571099479166</c:v>
                </c:pt>
                <c:pt idx="5117">
                  <c:v>43677.58151614583</c:v>
                </c:pt>
                <c:pt idx="5118">
                  <c:v>43677.591932812502</c:v>
                </c:pt>
                <c:pt idx="5119">
                  <c:v>43677.602349479166</c:v>
                </c:pt>
                <c:pt idx="5120">
                  <c:v>43677.61276614583</c:v>
                </c:pt>
                <c:pt idx="5121">
                  <c:v>43677.623182812502</c:v>
                </c:pt>
                <c:pt idx="5122">
                  <c:v>43677.633599479166</c:v>
                </c:pt>
                <c:pt idx="5123">
                  <c:v>43677.64401614583</c:v>
                </c:pt>
                <c:pt idx="5124">
                  <c:v>43677.654432812502</c:v>
                </c:pt>
                <c:pt idx="5125">
                  <c:v>43677.664849479166</c:v>
                </c:pt>
                <c:pt idx="5126">
                  <c:v>43677.67526614583</c:v>
                </c:pt>
                <c:pt idx="5127">
                  <c:v>43677.685682812502</c:v>
                </c:pt>
                <c:pt idx="5128">
                  <c:v>43677.696099479166</c:v>
                </c:pt>
                <c:pt idx="5129">
                  <c:v>43677.70651614583</c:v>
                </c:pt>
                <c:pt idx="5130">
                  <c:v>43677.716932812502</c:v>
                </c:pt>
                <c:pt idx="5131">
                  <c:v>43677.727349479166</c:v>
                </c:pt>
                <c:pt idx="5132">
                  <c:v>43677.73776614583</c:v>
                </c:pt>
                <c:pt idx="5133">
                  <c:v>43677.748182812502</c:v>
                </c:pt>
                <c:pt idx="5134">
                  <c:v>43677.758599479166</c:v>
                </c:pt>
                <c:pt idx="5135">
                  <c:v>43677.76901614583</c:v>
                </c:pt>
                <c:pt idx="5136">
                  <c:v>43677.779432812502</c:v>
                </c:pt>
                <c:pt idx="5137">
                  <c:v>43677.789849479166</c:v>
                </c:pt>
                <c:pt idx="5138">
                  <c:v>43677.80026614583</c:v>
                </c:pt>
                <c:pt idx="5139">
                  <c:v>43677.810682812502</c:v>
                </c:pt>
                <c:pt idx="5140">
                  <c:v>43677.821099479166</c:v>
                </c:pt>
                <c:pt idx="5141">
                  <c:v>43677.83151614583</c:v>
                </c:pt>
                <c:pt idx="5142">
                  <c:v>43677.841932812502</c:v>
                </c:pt>
                <c:pt idx="5143">
                  <c:v>43677.852349479166</c:v>
                </c:pt>
                <c:pt idx="5144">
                  <c:v>43677.86276614583</c:v>
                </c:pt>
                <c:pt idx="5145">
                  <c:v>43677.873182812502</c:v>
                </c:pt>
                <c:pt idx="5146">
                  <c:v>43677.883599479166</c:v>
                </c:pt>
                <c:pt idx="5147">
                  <c:v>43677.89401614583</c:v>
                </c:pt>
                <c:pt idx="5148">
                  <c:v>43677.904432812502</c:v>
                </c:pt>
                <c:pt idx="5149">
                  <c:v>43677.914849479166</c:v>
                </c:pt>
                <c:pt idx="5150">
                  <c:v>43677.92526614583</c:v>
                </c:pt>
                <c:pt idx="5151">
                  <c:v>43677.935682812502</c:v>
                </c:pt>
                <c:pt idx="5152">
                  <c:v>43677.946099479166</c:v>
                </c:pt>
                <c:pt idx="5153">
                  <c:v>43677.95651614583</c:v>
                </c:pt>
                <c:pt idx="5154">
                  <c:v>43677.966932812502</c:v>
                </c:pt>
                <c:pt idx="5155">
                  <c:v>43677.977349479166</c:v>
                </c:pt>
                <c:pt idx="5156">
                  <c:v>43677.98776614583</c:v>
                </c:pt>
                <c:pt idx="5157">
                  <c:v>43677.998182812502</c:v>
                </c:pt>
                <c:pt idx="5158">
                  <c:v>43678.008599479166</c:v>
                </c:pt>
                <c:pt idx="5159">
                  <c:v>43678.01901614583</c:v>
                </c:pt>
                <c:pt idx="5160">
                  <c:v>43678.029432812502</c:v>
                </c:pt>
                <c:pt idx="5161">
                  <c:v>43678.039849479166</c:v>
                </c:pt>
                <c:pt idx="5162">
                  <c:v>43678.05026614583</c:v>
                </c:pt>
                <c:pt idx="5163">
                  <c:v>43678.060682812502</c:v>
                </c:pt>
                <c:pt idx="5164">
                  <c:v>43678.071099479166</c:v>
                </c:pt>
                <c:pt idx="5165">
                  <c:v>43678.08151614583</c:v>
                </c:pt>
                <c:pt idx="5166">
                  <c:v>43678.091932812502</c:v>
                </c:pt>
                <c:pt idx="5167">
                  <c:v>43678.102349479166</c:v>
                </c:pt>
                <c:pt idx="5168">
                  <c:v>43678.11276614583</c:v>
                </c:pt>
                <c:pt idx="5169">
                  <c:v>43678.123182812502</c:v>
                </c:pt>
                <c:pt idx="5170">
                  <c:v>43678.133599479166</c:v>
                </c:pt>
                <c:pt idx="5171">
                  <c:v>43678.14401614583</c:v>
                </c:pt>
                <c:pt idx="5172">
                  <c:v>43678.154432812502</c:v>
                </c:pt>
                <c:pt idx="5173">
                  <c:v>43678.164849479166</c:v>
                </c:pt>
                <c:pt idx="5174">
                  <c:v>43678.17526614583</c:v>
                </c:pt>
                <c:pt idx="5175">
                  <c:v>43678.185682812502</c:v>
                </c:pt>
                <c:pt idx="5176">
                  <c:v>43678.196099479166</c:v>
                </c:pt>
                <c:pt idx="5177">
                  <c:v>43678.20651614583</c:v>
                </c:pt>
                <c:pt idx="5178">
                  <c:v>43678.216932812502</c:v>
                </c:pt>
                <c:pt idx="5179">
                  <c:v>43678.227349479166</c:v>
                </c:pt>
                <c:pt idx="5180">
                  <c:v>43678.23776614583</c:v>
                </c:pt>
                <c:pt idx="5181">
                  <c:v>43678.248182812502</c:v>
                </c:pt>
                <c:pt idx="5182">
                  <c:v>43678.258599479166</c:v>
                </c:pt>
                <c:pt idx="5183">
                  <c:v>43678.26901614583</c:v>
                </c:pt>
                <c:pt idx="5184">
                  <c:v>43678.279432812502</c:v>
                </c:pt>
                <c:pt idx="5185">
                  <c:v>43678.289849479166</c:v>
                </c:pt>
                <c:pt idx="5186">
                  <c:v>43678.30026614583</c:v>
                </c:pt>
                <c:pt idx="5187">
                  <c:v>43678.310682812502</c:v>
                </c:pt>
                <c:pt idx="5188">
                  <c:v>43678.321099479166</c:v>
                </c:pt>
                <c:pt idx="5189">
                  <c:v>43678.33151614583</c:v>
                </c:pt>
                <c:pt idx="5190">
                  <c:v>43678.341932812502</c:v>
                </c:pt>
                <c:pt idx="5191">
                  <c:v>43678.352349479166</c:v>
                </c:pt>
                <c:pt idx="5192">
                  <c:v>43678.36276614583</c:v>
                </c:pt>
                <c:pt idx="5193">
                  <c:v>43678.373182812502</c:v>
                </c:pt>
                <c:pt idx="5194">
                  <c:v>43678.383599479166</c:v>
                </c:pt>
                <c:pt idx="5195">
                  <c:v>43678.39401614583</c:v>
                </c:pt>
                <c:pt idx="5196">
                  <c:v>43678.404432812502</c:v>
                </c:pt>
                <c:pt idx="5197">
                  <c:v>43678.414849479166</c:v>
                </c:pt>
                <c:pt idx="5198">
                  <c:v>43678.42526614583</c:v>
                </c:pt>
                <c:pt idx="5199">
                  <c:v>43678.435682812502</c:v>
                </c:pt>
                <c:pt idx="5200">
                  <c:v>43678.446099479166</c:v>
                </c:pt>
                <c:pt idx="5201">
                  <c:v>43678.45651614583</c:v>
                </c:pt>
                <c:pt idx="5202">
                  <c:v>43678.466932812502</c:v>
                </c:pt>
                <c:pt idx="5203">
                  <c:v>43678.477349479166</c:v>
                </c:pt>
                <c:pt idx="5204">
                  <c:v>43678.48776614583</c:v>
                </c:pt>
                <c:pt idx="5205">
                  <c:v>43678.498182812502</c:v>
                </c:pt>
                <c:pt idx="5206">
                  <c:v>43678.508599479166</c:v>
                </c:pt>
                <c:pt idx="5207">
                  <c:v>43678.51901614583</c:v>
                </c:pt>
                <c:pt idx="5208">
                  <c:v>43678.529432812502</c:v>
                </c:pt>
                <c:pt idx="5209">
                  <c:v>43678.539849479166</c:v>
                </c:pt>
                <c:pt idx="5210">
                  <c:v>43678.55026614583</c:v>
                </c:pt>
                <c:pt idx="5211">
                  <c:v>43678.560682812502</c:v>
                </c:pt>
                <c:pt idx="5212">
                  <c:v>43678.571099479166</c:v>
                </c:pt>
                <c:pt idx="5213">
                  <c:v>43678.58151614583</c:v>
                </c:pt>
                <c:pt idx="5214">
                  <c:v>43678.591932812502</c:v>
                </c:pt>
                <c:pt idx="5215">
                  <c:v>43678.602349479166</c:v>
                </c:pt>
                <c:pt idx="5216">
                  <c:v>43678.61276614583</c:v>
                </c:pt>
                <c:pt idx="5217">
                  <c:v>43678.623182812502</c:v>
                </c:pt>
                <c:pt idx="5218">
                  <c:v>43678.633599479166</c:v>
                </c:pt>
                <c:pt idx="5219">
                  <c:v>43678.64401614583</c:v>
                </c:pt>
                <c:pt idx="5220">
                  <c:v>43678.654432812502</c:v>
                </c:pt>
                <c:pt idx="5221">
                  <c:v>43678.664849479166</c:v>
                </c:pt>
                <c:pt idx="5222">
                  <c:v>43678.67526614583</c:v>
                </c:pt>
                <c:pt idx="5223">
                  <c:v>43678.685682812502</c:v>
                </c:pt>
                <c:pt idx="5224">
                  <c:v>43678.696099479166</c:v>
                </c:pt>
                <c:pt idx="5225">
                  <c:v>43678.70651614583</c:v>
                </c:pt>
                <c:pt idx="5226">
                  <c:v>43678.716932812502</c:v>
                </c:pt>
                <c:pt idx="5227">
                  <c:v>43678.727349479166</c:v>
                </c:pt>
                <c:pt idx="5228">
                  <c:v>43678.73776614583</c:v>
                </c:pt>
                <c:pt idx="5229">
                  <c:v>43678.748182812502</c:v>
                </c:pt>
                <c:pt idx="5230">
                  <c:v>43678.758599479166</c:v>
                </c:pt>
                <c:pt idx="5231">
                  <c:v>43678.76901614583</c:v>
                </c:pt>
                <c:pt idx="5232">
                  <c:v>43678.779432812502</c:v>
                </c:pt>
                <c:pt idx="5233">
                  <c:v>43678.789849479166</c:v>
                </c:pt>
                <c:pt idx="5234">
                  <c:v>43678.80026614583</c:v>
                </c:pt>
                <c:pt idx="5235">
                  <c:v>43678.810682812502</c:v>
                </c:pt>
                <c:pt idx="5236">
                  <c:v>43678.821099479166</c:v>
                </c:pt>
                <c:pt idx="5237">
                  <c:v>43678.83151614583</c:v>
                </c:pt>
                <c:pt idx="5238">
                  <c:v>43678.841932812502</c:v>
                </c:pt>
                <c:pt idx="5239">
                  <c:v>43678.852349479166</c:v>
                </c:pt>
                <c:pt idx="5240">
                  <c:v>43678.86276614583</c:v>
                </c:pt>
                <c:pt idx="5241">
                  <c:v>43678.873182812502</c:v>
                </c:pt>
                <c:pt idx="5242">
                  <c:v>43678.883599479166</c:v>
                </c:pt>
                <c:pt idx="5243">
                  <c:v>43678.89401614583</c:v>
                </c:pt>
                <c:pt idx="5244">
                  <c:v>43678.904432812502</c:v>
                </c:pt>
                <c:pt idx="5245">
                  <c:v>43678.914849479166</c:v>
                </c:pt>
                <c:pt idx="5246">
                  <c:v>43678.92526614583</c:v>
                </c:pt>
                <c:pt idx="5247">
                  <c:v>43678.935682812502</c:v>
                </c:pt>
                <c:pt idx="5248">
                  <c:v>43678.946099479166</c:v>
                </c:pt>
                <c:pt idx="5249">
                  <c:v>43678.95651614583</c:v>
                </c:pt>
                <c:pt idx="5250">
                  <c:v>43678.966932812502</c:v>
                </c:pt>
                <c:pt idx="5251">
                  <c:v>43678.977349479166</c:v>
                </c:pt>
                <c:pt idx="5252">
                  <c:v>43678.98776614583</c:v>
                </c:pt>
                <c:pt idx="5253">
                  <c:v>43678.998182812502</c:v>
                </c:pt>
                <c:pt idx="5254">
                  <c:v>43679.008599479166</c:v>
                </c:pt>
                <c:pt idx="5255">
                  <c:v>43679.01901614583</c:v>
                </c:pt>
                <c:pt idx="5256">
                  <c:v>43679.029432812502</c:v>
                </c:pt>
                <c:pt idx="5257">
                  <c:v>43679.039849479166</c:v>
                </c:pt>
                <c:pt idx="5258">
                  <c:v>43679.05026614583</c:v>
                </c:pt>
                <c:pt idx="5259">
                  <c:v>43679.060682812502</c:v>
                </c:pt>
                <c:pt idx="5260">
                  <c:v>43679.071099479166</c:v>
                </c:pt>
                <c:pt idx="5261">
                  <c:v>43679.08151614583</c:v>
                </c:pt>
                <c:pt idx="5262">
                  <c:v>43679.091932812502</c:v>
                </c:pt>
                <c:pt idx="5263">
                  <c:v>43679.102349479166</c:v>
                </c:pt>
                <c:pt idx="5264">
                  <c:v>43679.11276614583</c:v>
                </c:pt>
                <c:pt idx="5265">
                  <c:v>43679.123182812502</c:v>
                </c:pt>
                <c:pt idx="5266">
                  <c:v>43679.133599479166</c:v>
                </c:pt>
                <c:pt idx="5267">
                  <c:v>43679.14401614583</c:v>
                </c:pt>
                <c:pt idx="5268">
                  <c:v>43679.154432812502</c:v>
                </c:pt>
                <c:pt idx="5269">
                  <c:v>43679.164849479166</c:v>
                </c:pt>
                <c:pt idx="5270">
                  <c:v>43679.17526614583</c:v>
                </c:pt>
                <c:pt idx="5271">
                  <c:v>43679.185682812502</c:v>
                </c:pt>
                <c:pt idx="5272">
                  <c:v>43679.196099479166</c:v>
                </c:pt>
                <c:pt idx="5273">
                  <c:v>43679.20651614583</c:v>
                </c:pt>
                <c:pt idx="5274">
                  <c:v>43679.216932812502</c:v>
                </c:pt>
                <c:pt idx="5275">
                  <c:v>43679.227349479166</c:v>
                </c:pt>
                <c:pt idx="5276">
                  <c:v>43679.23776614583</c:v>
                </c:pt>
                <c:pt idx="5277">
                  <c:v>43679.248182812502</c:v>
                </c:pt>
                <c:pt idx="5278">
                  <c:v>43679.258599479166</c:v>
                </c:pt>
                <c:pt idx="5279">
                  <c:v>43679.26901614583</c:v>
                </c:pt>
                <c:pt idx="5280">
                  <c:v>43679.279432812502</c:v>
                </c:pt>
                <c:pt idx="5281">
                  <c:v>43679.289849479166</c:v>
                </c:pt>
                <c:pt idx="5282">
                  <c:v>43679.30026614583</c:v>
                </c:pt>
                <c:pt idx="5283">
                  <c:v>43679.310682812502</c:v>
                </c:pt>
                <c:pt idx="5284">
                  <c:v>43679.321099479166</c:v>
                </c:pt>
                <c:pt idx="5285">
                  <c:v>43679.33151614583</c:v>
                </c:pt>
                <c:pt idx="5286">
                  <c:v>43679.341932812502</c:v>
                </c:pt>
                <c:pt idx="5287">
                  <c:v>43679.352349479166</c:v>
                </c:pt>
                <c:pt idx="5288">
                  <c:v>43679.36276614583</c:v>
                </c:pt>
                <c:pt idx="5289">
                  <c:v>43679.373182812502</c:v>
                </c:pt>
                <c:pt idx="5290">
                  <c:v>43679.383599479166</c:v>
                </c:pt>
                <c:pt idx="5291">
                  <c:v>43679.39401614583</c:v>
                </c:pt>
                <c:pt idx="5292">
                  <c:v>43679.404432812502</c:v>
                </c:pt>
                <c:pt idx="5293">
                  <c:v>43679.414849479166</c:v>
                </c:pt>
                <c:pt idx="5294">
                  <c:v>43679.42526614583</c:v>
                </c:pt>
                <c:pt idx="5295">
                  <c:v>43679.435682812502</c:v>
                </c:pt>
                <c:pt idx="5296">
                  <c:v>43679.446099479166</c:v>
                </c:pt>
                <c:pt idx="5297">
                  <c:v>43679.45651614583</c:v>
                </c:pt>
                <c:pt idx="5298">
                  <c:v>43679.466932812502</c:v>
                </c:pt>
                <c:pt idx="5299">
                  <c:v>43679.477349479166</c:v>
                </c:pt>
                <c:pt idx="5300">
                  <c:v>43679.48776614583</c:v>
                </c:pt>
                <c:pt idx="5301">
                  <c:v>43679.498182812502</c:v>
                </c:pt>
                <c:pt idx="5302">
                  <c:v>43679.508599479166</c:v>
                </c:pt>
                <c:pt idx="5303">
                  <c:v>43679.51901614583</c:v>
                </c:pt>
                <c:pt idx="5304">
                  <c:v>43679.529432812502</c:v>
                </c:pt>
                <c:pt idx="5305">
                  <c:v>43679.539849479166</c:v>
                </c:pt>
                <c:pt idx="5306">
                  <c:v>43679.55026614583</c:v>
                </c:pt>
                <c:pt idx="5307">
                  <c:v>43679.560682812502</c:v>
                </c:pt>
                <c:pt idx="5308">
                  <c:v>43679.571099479166</c:v>
                </c:pt>
                <c:pt idx="5309">
                  <c:v>43679.58151614583</c:v>
                </c:pt>
                <c:pt idx="5310">
                  <c:v>43679.591932812502</c:v>
                </c:pt>
                <c:pt idx="5311">
                  <c:v>43679.602349479166</c:v>
                </c:pt>
                <c:pt idx="5312">
                  <c:v>43679.61276614583</c:v>
                </c:pt>
                <c:pt idx="5313">
                  <c:v>43679.623182812502</c:v>
                </c:pt>
                <c:pt idx="5314">
                  <c:v>43679.633599479166</c:v>
                </c:pt>
                <c:pt idx="5315">
                  <c:v>43679.64401614583</c:v>
                </c:pt>
                <c:pt idx="5316">
                  <c:v>43679.654432812502</c:v>
                </c:pt>
                <c:pt idx="5317">
                  <c:v>43679.664849479166</c:v>
                </c:pt>
                <c:pt idx="5318">
                  <c:v>43679.67526614583</c:v>
                </c:pt>
                <c:pt idx="5319">
                  <c:v>43679.685682812502</c:v>
                </c:pt>
                <c:pt idx="5320">
                  <c:v>43679.696099479166</c:v>
                </c:pt>
                <c:pt idx="5321">
                  <c:v>43679.70651614583</c:v>
                </c:pt>
                <c:pt idx="5322">
                  <c:v>43679.716932812502</c:v>
                </c:pt>
                <c:pt idx="5323">
                  <c:v>43679.727349479166</c:v>
                </c:pt>
                <c:pt idx="5324">
                  <c:v>43679.73776614583</c:v>
                </c:pt>
                <c:pt idx="5325">
                  <c:v>43679.748182812502</c:v>
                </c:pt>
                <c:pt idx="5326">
                  <c:v>43679.758599479166</c:v>
                </c:pt>
                <c:pt idx="5327">
                  <c:v>43679.76901614583</c:v>
                </c:pt>
                <c:pt idx="5328">
                  <c:v>43679.779432812502</c:v>
                </c:pt>
                <c:pt idx="5329">
                  <c:v>43679.789849479166</c:v>
                </c:pt>
                <c:pt idx="5330">
                  <c:v>43679.80026614583</c:v>
                </c:pt>
                <c:pt idx="5331">
                  <c:v>43679.810682812502</c:v>
                </c:pt>
                <c:pt idx="5332">
                  <c:v>43679.821099479166</c:v>
                </c:pt>
                <c:pt idx="5333">
                  <c:v>43679.83151614583</c:v>
                </c:pt>
                <c:pt idx="5334">
                  <c:v>43679.841932812502</c:v>
                </c:pt>
                <c:pt idx="5335">
                  <c:v>43679.852349479166</c:v>
                </c:pt>
                <c:pt idx="5336">
                  <c:v>43679.86276614583</c:v>
                </c:pt>
                <c:pt idx="5337">
                  <c:v>43679.873182812502</c:v>
                </c:pt>
                <c:pt idx="5338">
                  <c:v>43679.883599479166</c:v>
                </c:pt>
                <c:pt idx="5339">
                  <c:v>43679.89401614583</c:v>
                </c:pt>
                <c:pt idx="5340">
                  <c:v>43679.904432812502</c:v>
                </c:pt>
                <c:pt idx="5341">
                  <c:v>43679.914849479166</c:v>
                </c:pt>
                <c:pt idx="5342">
                  <c:v>43679.92526614583</c:v>
                </c:pt>
                <c:pt idx="5343">
                  <c:v>43679.935682812502</c:v>
                </c:pt>
                <c:pt idx="5344">
                  <c:v>43679.946099479166</c:v>
                </c:pt>
                <c:pt idx="5345">
                  <c:v>43679.95651614583</c:v>
                </c:pt>
                <c:pt idx="5346">
                  <c:v>43679.966932812502</c:v>
                </c:pt>
                <c:pt idx="5347">
                  <c:v>43679.977349479166</c:v>
                </c:pt>
                <c:pt idx="5348">
                  <c:v>43679.98776614583</c:v>
                </c:pt>
                <c:pt idx="5349">
                  <c:v>43679.998182812502</c:v>
                </c:pt>
                <c:pt idx="5350">
                  <c:v>43680.008599479166</c:v>
                </c:pt>
                <c:pt idx="5351">
                  <c:v>43680.01901614583</c:v>
                </c:pt>
                <c:pt idx="5352">
                  <c:v>43680.029432812502</c:v>
                </c:pt>
                <c:pt idx="5353">
                  <c:v>43680.039849479166</c:v>
                </c:pt>
                <c:pt idx="5354">
                  <c:v>43680.05026614583</c:v>
                </c:pt>
                <c:pt idx="5355">
                  <c:v>43680.060682812502</c:v>
                </c:pt>
                <c:pt idx="5356">
                  <c:v>43680.071099479166</c:v>
                </c:pt>
                <c:pt idx="5357">
                  <c:v>43680.08151614583</c:v>
                </c:pt>
                <c:pt idx="5358">
                  <c:v>43680.091932812502</c:v>
                </c:pt>
                <c:pt idx="5359">
                  <c:v>43680.102349479166</c:v>
                </c:pt>
                <c:pt idx="5360">
                  <c:v>43680.11276614583</c:v>
                </c:pt>
                <c:pt idx="5361">
                  <c:v>43680.123182812502</c:v>
                </c:pt>
                <c:pt idx="5362">
                  <c:v>43680.133599479166</c:v>
                </c:pt>
                <c:pt idx="5363">
                  <c:v>43680.14401614583</c:v>
                </c:pt>
                <c:pt idx="5364">
                  <c:v>43680.154432812502</c:v>
                </c:pt>
                <c:pt idx="5365">
                  <c:v>43680.164849479166</c:v>
                </c:pt>
                <c:pt idx="5366">
                  <c:v>43680.17526614583</c:v>
                </c:pt>
                <c:pt idx="5367">
                  <c:v>43680.185682812502</c:v>
                </c:pt>
                <c:pt idx="5368">
                  <c:v>43680.196099479166</c:v>
                </c:pt>
                <c:pt idx="5369">
                  <c:v>43680.20651614583</c:v>
                </c:pt>
                <c:pt idx="5370">
                  <c:v>43680.216932812502</c:v>
                </c:pt>
                <c:pt idx="5371">
                  <c:v>43680.227349479166</c:v>
                </c:pt>
                <c:pt idx="5372">
                  <c:v>43680.23776614583</c:v>
                </c:pt>
                <c:pt idx="5373">
                  <c:v>43680.248182812502</c:v>
                </c:pt>
                <c:pt idx="5374">
                  <c:v>43680.258599479166</c:v>
                </c:pt>
                <c:pt idx="5375">
                  <c:v>43680.26901614583</c:v>
                </c:pt>
                <c:pt idx="5376">
                  <c:v>43680.279432812502</c:v>
                </c:pt>
                <c:pt idx="5377">
                  <c:v>43680.289849479166</c:v>
                </c:pt>
                <c:pt idx="5378">
                  <c:v>43680.30026614583</c:v>
                </c:pt>
                <c:pt idx="5379">
                  <c:v>43680.310682812502</c:v>
                </c:pt>
                <c:pt idx="5380">
                  <c:v>43680.321099479166</c:v>
                </c:pt>
                <c:pt idx="5381">
                  <c:v>43680.33151614583</c:v>
                </c:pt>
                <c:pt idx="5382">
                  <c:v>43680.341932812502</c:v>
                </c:pt>
                <c:pt idx="5383">
                  <c:v>43680.352349479166</c:v>
                </c:pt>
                <c:pt idx="5384">
                  <c:v>43680.36276614583</c:v>
                </c:pt>
                <c:pt idx="5385">
                  <c:v>43680.373182812502</c:v>
                </c:pt>
                <c:pt idx="5386">
                  <c:v>43680.383599479166</c:v>
                </c:pt>
                <c:pt idx="5387">
                  <c:v>43680.39401614583</c:v>
                </c:pt>
                <c:pt idx="5388">
                  <c:v>43680.404432812502</c:v>
                </c:pt>
                <c:pt idx="5389">
                  <c:v>43680.414849479166</c:v>
                </c:pt>
                <c:pt idx="5390">
                  <c:v>43680.42526614583</c:v>
                </c:pt>
                <c:pt idx="5391">
                  <c:v>43680.435682812502</c:v>
                </c:pt>
                <c:pt idx="5392">
                  <c:v>43680.446099479166</c:v>
                </c:pt>
                <c:pt idx="5393">
                  <c:v>43680.45651614583</c:v>
                </c:pt>
                <c:pt idx="5394">
                  <c:v>43680.466932812502</c:v>
                </c:pt>
                <c:pt idx="5395">
                  <c:v>43680.477349479166</c:v>
                </c:pt>
                <c:pt idx="5396">
                  <c:v>43680.48776614583</c:v>
                </c:pt>
                <c:pt idx="5397">
                  <c:v>43680.498182812502</c:v>
                </c:pt>
                <c:pt idx="5398">
                  <c:v>43680.508599479166</c:v>
                </c:pt>
                <c:pt idx="5399">
                  <c:v>43680.51901614583</c:v>
                </c:pt>
                <c:pt idx="5400">
                  <c:v>43680.529432812502</c:v>
                </c:pt>
                <c:pt idx="5401">
                  <c:v>43680.539849479166</c:v>
                </c:pt>
                <c:pt idx="5402">
                  <c:v>43680.55026614583</c:v>
                </c:pt>
                <c:pt idx="5403">
                  <c:v>43680.560682812502</c:v>
                </c:pt>
                <c:pt idx="5404">
                  <c:v>43680.571099479166</c:v>
                </c:pt>
                <c:pt idx="5405">
                  <c:v>43680.58151614583</c:v>
                </c:pt>
                <c:pt idx="5406">
                  <c:v>43680.591932812502</c:v>
                </c:pt>
                <c:pt idx="5407">
                  <c:v>43680.602349479166</c:v>
                </c:pt>
                <c:pt idx="5408">
                  <c:v>43680.61276614583</c:v>
                </c:pt>
                <c:pt idx="5409">
                  <c:v>43680.623182812502</c:v>
                </c:pt>
                <c:pt idx="5410">
                  <c:v>43680.633599479166</c:v>
                </c:pt>
                <c:pt idx="5411">
                  <c:v>43680.64401614583</c:v>
                </c:pt>
                <c:pt idx="5412">
                  <c:v>43680.654432812502</c:v>
                </c:pt>
                <c:pt idx="5413">
                  <c:v>43680.664849479166</c:v>
                </c:pt>
                <c:pt idx="5414">
                  <c:v>43680.67526614583</c:v>
                </c:pt>
                <c:pt idx="5415">
                  <c:v>43680.685682812502</c:v>
                </c:pt>
                <c:pt idx="5416">
                  <c:v>43680.696099479166</c:v>
                </c:pt>
                <c:pt idx="5417">
                  <c:v>43680.70651614583</c:v>
                </c:pt>
                <c:pt idx="5418">
                  <c:v>43680.716932812502</c:v>
                </c:pt>
                <c:pt idx="5419">
                  <c:v>43680.727349479166</c:v>
                </c:pt>
                <c:pt idx="5420">
                  <c:v>43680.73776614583</c:v>
                </c:pt>
                <c:pt idx="5421">
                  <c:v>43680.748182812502</c:v>
                </c:pt>
                <c:pt idx="5422">
                  <c:v>43680.758599479166</c:v>
                </c:pt>
                <c:pt idx="5423">
                  <c:v>43680.76901614583</c:v>
                </c:pt>
                <c:pt idx="5424">
                  <c:v>43680.779432812502</c:v>
                </c:pt>
                <c:pt idx="5425">
                  <c:v>43680.789849479166</c:v>
                </c:pt>
                <c:pt idx="5426">
                  <c:v>43680.80026614583</c:v>
                </c:pt>
                <c:pt idx="5427">
                  <c:v>43680.810682812502</c:v>
                </c:pt>
                <c:pt idx="5428">
                  <c:v>43680.821099479166</c:v>
                </c:pt>
                <c:pt idx="5429">
                  <c:v>43680.83151614583</c:v>
                </c:pt>
                <c:pt idx="5430">
                  <c:v>43680.841932812502</c:v>
                </c:pt>
                <c:pt idx="5431">
                  <c:v>43680.852349479166</c:v>
                </c:pt>
                <c:pt idx="5432">
                  <c:v>43680.86276614583</c:v>
                </c:pt>
                <c:pt idx="5433">
                  <c:v>43680.873182812502</c:v>
                </c:pt>
                <c:pt idx="5434">
                  <c:v>43680.883599479166</c:v>
                </c:pt>
                <c:pt idx="5435">
                  <c:v>43680.89401614583</c:v>
                </c:pt>
                <c:pt idx="5436">
                  <c:v>43680.904432812502</c:v>
                </c:pt>
                <c:pt idx="5437">
                  <c:v>43680.914849479166</c:v>
                </c:pt>
                <c:pt idx="5438">
                  <c:v>43680.92526614583</c:v>
                </c:pt>
                <c:pt idx="5439">
                  <c:v>43680.935682812502</c:v>
                </c:pt>
                <c:pt idx="5440">
                  <c:v>43680.946099479166</c:v>
                </c:pt>
                <c:pt idx="5441">
                  <c:v>43680.95651614583</c:v>
                </c:pt>
                <c:pt idx="5442">
                  <c:v>43680.966932812502</c:v>
                </c:pt>
                <c:pt idx="5443">
                  <c:v>43680.977349479166</c:v>
                </c:pt>
                <c:pt idx="5444">
                  <c:v>43680.98776614583</c:v>
                </c:pt>
                <c:pt idx="5445">
                  <c:v>43680.998182812502</c:v>
                </c:pt>
                <c:pt idx="5446">
                  <c:v>43681.008599479166</c:v>
                </c:pt>
                <c:pt idx="5447">
                  <c:v>43681.01901614583</c:v>
                </c:pt>
                <c:pt idx="5448">
                  <c:v>43681.029432812502</c:v>
                </c:pt>
                <c:pt idx="5449">
                  <c:v>43681.039849479166</c:v>
                </c:pt>
                <c:pt idx="5450">
                  <c:v>43681.05026614583</c:v>
                </c:pt>
                <c:pt idx="5451">
                  <c:v>43681.060682812502</c:v>
                </c:pt>
                <c:pt idx="5452">
                  <c:v>43681.071099479166</c:v>
                </c:pt>
                <c:pt idx="5453">
                  <c:v>43681.08151614583</c:v>
                </c:pt>
                <c:pt idx="5454">
                  <c:v>43681.091932812502</c:v>
                </c:pt>
                <c:pt idx="5455">
                  <c:v>43681.102349479166</c:v>
                </c:pt>
                <c:pt idx="5456">
                  <c:v>43681.11276614583</c:v>
                </c:pt>
                <c:pt idx="5457">
                  <c:v>43681.123182812502</c:v>
                </c:pt>
                <c:pt idx="5458">
                  <c:v>43681.133599479166</c:v>
                </c:pt>
                <c:pt idx="5459">
                  <c:v>43681.14401614583</c:v>
                </c:pt>
                <c:pt idx="5460">
                  <c:v>43681.154432812502</c:v>
                </c:pt>
                <c:pt idx="5461">
                  <c:v>43681.164849479166</c:v>
                </c:pt>
                <c:pt idx="5462">
                  <c:v>43681.17526614583</c:v>
                </c:pt>
                <c:pt idx="5463">
                  <c:v>43681.185682812502</c:v>
                </c:pt>
                <c:pt idx="5464">
                  <c:v>43681.196099479166</c:v>
                </c:pt>
                <c:pt idx="5465">
                  <c:v>43681.20651614583</c:v>
                </c:pt>
                <c:pt idx="5466">
                  <c:v>43681.216932812502</c:v>
                </c:pt>
                <c:pt idx="5467">
                  <c:v>43681.227349479166</c:v>
                </c:pt>
                <c:pt idx="5468">
                  <c:v>43681.23776614583</c:v>
                </c:pt>
                <c:pt idx="5469">
                  <c:v>43681.248182812502</c:v>
                </c:pt>
                <c:pt idx="5470">
                  <c:v>43681.258599479166</c:v>
                </c:pt>
                <c:pt idx="5471">
                  <c:v>43681.26901614583</c:v>
                </c:pt>
                <c:pt idx="5472">
                  <c:v>43681.279432812502</c:v>
                </c:pt>
                <c:pt idx="5473">
                  <c:v>43681.289849479166</c:v>
                </c:pt>
                <c:pt idx="5474">
                  <c:v>43681.30026614583</c:v>
                </c:pt>
                <c:pt idx="5475">
                  <c:v>43681.310682812502</c:v>
                </c:pt>
                <c:pt idx="5476">
                  <c:v>43681.321099479166</c:v>
                </c:pt>
                <c:pt idx="5477">
                  <c:v>43681.33151614583</c:v>
                </c:pt>
                <c:pt idx="5478">
                  <c:v>43681.341932812502</c:v>
                </c:pt>
                <c:pt idx="5479">
                  <c:v>43681.352349479166</c:v>
                </c:pt>
                <c:pt idx="5480">
                  <c:v>43681.36276614583</c:v>
                </c:pt>
                <c:pt idx="5481">
                  <c:v>43681.373182812502</c:v>
                </c:pt>
                <c:pt idx="5482">
                  <c:v>43681.383599479166</c:v>
                </c:pt>
                <c:pt idx="5483">
                  <c:v>43681.39401614583</c:v>
                </c:pt>
                <c:pt idx="5484">
                  <c:v>43681.404432812502</c:v>
                </c:pt>
                <c:pt idx="5485">
                  <c:v>43681.414849479166</c:v>
                </c:pt>
                <c:pt idx="5486">
                  <c:v>43681.42526614583</c:v>
                </c:pt>
                <c:pt idx="5487">
                  <c:v>43681.435682812502</c:v>
                </c:pt>
                <c:pt idx="5488">
                  <c:v>43681.446099479166</c:v>
                </c:pt>
                <c:pt idx="5489">
                  <c:v>43681.45651614583</c:v>
                </c:pt>
                <c:pt idx="5490">
                  <c:v>43681.466932812502</c:v>
                </c:pt>
                <c:pt idx="5491">
                  <c:v>43681.477349479166</c:v>
                </c:pt>
                <c:pt idx="5492">
                  <c:v>43681.48776614583</c:v>
                </c:pt>
                <c:pt idx="5493">
                  <c:v>43681.498182812502</c:v>
                </c:pt>
                <c:pt idx="5494">
                  <c:v>43681.508599479166</c:v>
                </c:pt>
                <c:pt idx="5495">
                  <c:v>43681.51901614583</c:v>
                </c:pt>
                <c:pt idx="5496">
                  <c:v>43681.529432812502</c:v>
                </c:pt>
                <c:pt idx="5497">
                  <c:v>43681.539849479166</c:v>
                </c:pt>
                <c:pt idx="5498">
                  <c:v>43681.55026614583</c:v>
                </c:pt>
                <c:pt idx="5499">
                  <c:v>43681.560682812502</c:v>
                </c:pt>
                <c:pt idx="5500">
                  <c:v>43681.571099479166</c:v>
                </c:pt>
                <c:pt idx="5501">
                  <c:v>43681.58151614583</c:v>
                </c:pt>
                <c:pt idx="5502">
                  <c:v>43681.591932812502</c:v>
                </c:pt>
                <c:pt idx="5503">
                  <c:v>43681.602349479166</c:v>
                </c:pt>
                <c:pt idx="5504">
                  <c:v>43681.61276614583</c:v>
                </c:pt>
                <c:pt idx="5505">
                  <c:v>43681.623182812502</c:v>
                </c:pt>
                <c:pt idx="5506">
                  <c:v>43681.633599479166</c:v>
                </c:pt>
                <c:pt idx="5507">
                  <c:v>43681.64401614583</c:v>
                </c:pt>
                <c:pt idx="5508">
                  <c:v>43681.654432812502</c:v>
                </c:pt>
                <c:pt idx="5509">
                  <c:v>43681.664849479166</c:v>
                </c:pt>
                <c:pt idx="5510">
                  <c:v>43681.67526614583</c:v>
                </c:pt>
                <c:pt idx="5511">
                  <c:v>43681.685682812502</c:v>
                </c:pt>
                <c:pt idx="5512">
                  <c:v>43681.696099479166</c:v>
                </c:pt>
                <c:pt idx="5513">
                  <c:v>43681.70651614583</c:v>
                </c:pt>
                <c:pt idx="5514">
                  <c:v>43681.716932812502</c:v>
                </c:pt>
                <c:pt idx="5515">
                  <c:v>43681.727349479166</c:v>
                </c:pt>
                <c:pt idx="5516">
                  <c:v>43681.73776614583</c:v>
                </c:pt>
                <c:pt idx="5517">
                  <c:v>43681.748182812502</c:v>
                </c:pt>
                <c:pt idx="5518">
                  <c:v>43681.758599479166</c:v>
                </c:pt>
                <c:pt idx="5519">
                  <c:v>43681.76901614583</c:v>
                </c:pt>
                <c:pt idx="5520">
                  <c:v>43681.779432812502</c:v>
                </c:pt>
                <c:pt idx="5521">
                  <c:v>43681.789849479166</c:v>
                </c:pt>
                <c:pt idx="5522">
                  <c:v>43681.80026614583</c:v>
                </c:pt>
                <c:pt idx="5523">
                  <c:v>43681.810682812502</c:v>
                </c:pt>
                <c:pt idx="5524">
                  <c:v>43681.821099479166</c:v>
                </c:pt>
                <c:pt idx="5525">
                  <c:v>43681.83151614583</c:v>
                </c:pt>
                <c:pt idx="5526">
                  <c:v>43681.841932812502</c:v>
                </c:pt>
                <c:pt idx="5527">
                  <c:v>43681.852349479166</c:v>
                </c:pt>
                <c:pt idx="5528">
                  <c:v>43681.86276614583</c:v>
                </c:pt>
                <c:pt idx="5529">
                  <c:v>43681.873182812502</c:v>
                </c:pt>
                <c:pt idx="5530">
                  <c:v>43681.883599479166</c:v>
                </c:pt>
                <c:pt idx="5531">
                  <c:v>43681.89401614583</c:v>
                </c:pt>
                <c:pt idx="5532">
                  <c:v>43681.904432812502</c:v>
                </c:pt>
                <c:pt idx="5533">
                  <c:v>43681.914849479166</c:v>
                </c:pt>
                <c:pt idx="5534">
                  <c:v>43681.92526614583</c:v>
                </c:pt>
                <c:pt idx="5535">
                  <c:v>43681.935682812502</c:v>
                </c:pt>
                <c:pt idx="5536">
                  <c:v>43681.946099479166</c:v>
                </c:pt>
                <c:pt idx="5537">
                  <c:v>43681.95651614583</c:v>
                </c:pt>
                <c:pt idx="5538">
                  <c:v>43681.966932812502</c:v>
                </c:pt>
                <c:pt idx="5539">
                  <c:v>43681.977349479166</c:v>
                </c:pt>
                <c:pt idx="5540">
                  <c:v>43681.98776614583</c:v>
                </c:pt>
                <c:pt idx="5541">
                  <c:v>43681.998182812502</c:v>
                </c:pt>
                <c:pt idx="5542">
                  <c:v>43682.008599479166</c:v>
                </c:pt>
                <c:pt idx="5543">
                  <c:v>43682.01901614583</c:v>
                </c:pt>
                <c:pt idx="5544">
                  <c:v>43682.029432812502</c:v>
                </c:pt>
                <c:pt idx="5545">
                  <c:v>43682.039849479166</c:v>
                </c:pt>
                <c:pt idx="5546">
                  <c:v>43682.05026614583</c:v>
                </c:pt>
                <c:pt idx="5547">
                  <c:v>43682.060682812502</c:v>
                </c:pt>
                <c:pt idx="5548">
                  <c:v>43682.071099479166</c:v>
                </c:pt>
                <c:pt idx="5549">
                  <c:v>43682.08151614583</c:v>
                </c:pt>
                <c:pt idx="5550">
                  <c:v>43682.091932812502</c:v>
                </c:pt>
                <c:pt idx="5551">
                  <c:v>43682.102349479166</c:v>
                </c:pt>
                <c:pt idx="5552">
                  <c:v>43682.11276614583</c:v>
                </c:pt>
                <c:pt idx="5553">
                  <c:v>43682.123182812502</c:v>
                </c:pt>
                <c:pt idx="5554">
                  <c:v>43682.133599479166</c:v>
                </c:pt>
                <c:pt idx="5555">
                  <c:v>43682.14401614583</c:v>
                </c:pt>
                <c:pt idx="5556">
                  <c:v>43682.154432812502</c:v>
                </c:pt>
                <c:pt idx="5557">
                  <c:v>43682.164849479166</c:v>
                </c:pt>
                <c:pt idx="5558">
                  <c:v>43682.17526614583</c:v>
                </c:pt>
                <c:pt idx="5559">
                  <c:v>43682.185682812502</c:v>
                </c:pt>
                <c:pt idx="5560">
                  <c:v>43682.196099479166</c:v>
                </c:pt>
                <c:pt idx="5561">
                  <c:v>43682.20651614583</c:v>
                </c:pt>
                <c:pt idx="5562">
                  <c:v>43682.216932812502</c:v>
                </c:pt>
                <c:pt idx="5563">
                  <c:v>43682.227349479166</c:v>
                </c:pt>
                <c:pt idx="5564">
                  <c:v>43682.23776614583</c:v>
                </c:pt>
                <c:pt idx="5565">
                  <c:v>43682.248182812502</c:v>
                </c:pt>
                <c:pt idx="5566">
                  <c:v>43682.258599479166</c:v>
                </c:pt>
                <c:pt idx="5567">
                  <c:v>43682.26901614583</c:v>
                </c:pt>
                <c:pt idx="5568">
                  <c:v>43682.279432812502</c:v>
                </c:pt>
                <c:pt idx="5569">
                  <c:v>43682.289849479166</c:v>
                </c:pt>
                <c:pt idx="5570">
                  <c:v>43682.30026614583</c:v>
                </c:pt>
                <c:pt idx="5571">
                  <c:v>43682.310682812502</c:v>
                </c:pt>
                <c:pt idx="5572">
                  <c:v>43682.321099479166</c:v>
                </c:pt>
                <c:pt idx="5573">
                  <c:v>43682.33151614583</c:v>
                </c:pt>
                <c:pt idx="5574">
                  <c:v>43682.341932812502</c:v>
                </c:pt>
                <c:pt idx="5575">
                  <c:v>43682.352349479166</c:v>
                </c:pt>
                <c:pt idx="5576">
                  <c:v>43682.36276614583</c:v>
                </c:pt>
                <c:pt idx="5577">
                  <c:v>43682.373182812502</c:v>
                </c:pt>
                <c:pt idx="5578">
                  <c:v>43682.383599479166</c:v>
                </c:pt>
                <c:pt idx="5579">
                  <c:v>43682.39401614583</c:v>
                </c:pt>
                <c:pt idx="5580">
                  <c:v>43682.404432812502</c:v>
                </c:pt>
                <c:pt idx="5581">
                  <c:v>43682.414849479166</c:v>
                </c:pt>
                <c:pt idx="5582">
                  <c:v>43682.42526614583</c:v>
                </c:pt>
                <c:pt idx="5583">
                  <c:v>43682.435682812502</c:v>
                </c:pt>
                <c:pt idx="5584">
                  <c:v>43682.446099479166</c:v>
                </c:pt>
                <c:pt idx="5585">
                  <c:v>43682.45651614583</c:v>
                </c:pt>
                <c:pt idx="5586">
                  <c:v>43682.466932812502</c:v>
                </c:pt>
                <c:pt idx="5587">
                  <c:v>43682.477349479166</c:v>
                </c:pt>
                <c:pt idx="5588">
                  <c:v>43682.48776614583</c:v>
                </c:pt>
                <c:pt idx="5589">
                  <c:v>43682.498182812502</c:v>
                </c:pt>
                <c:pt idx="5590">
                  <c:v>43682.508599479166</c:v>
                </c:pt>
                <c:pt idx="5591">
                  <c:v>43682.51901614583</c:v>
                </c:pt>
                <c:pt idx="5592">
                  <c:v>43682.529432812502</c:v>
                </c:pt>
                <c:pt idx="5593">
                  <c:v>43682.539849479166</c:v>
                </c:pt>
                <c:pt idx="5594">
                  <c:v>43682.55026614583</c:v>
                </c:pt>
                <c:pt idx="5595">
                  <c:v>43682.560682812502</c:v>
                </c:pt>
                <c:pt idx="5596">
                  <c:v>43682.571099479166</c:v>
                </c:pt>
                <c:pt idx="5597">
                  <c:v>43682.58151614583</c:v>
                </c:pt>
                <c:pt idx="5598">
                  <c:v>43682.591932812502</c:v>
                </c:pt>
                <c:pt idx="5599">
                  <c:v>43682.602349479166</c:v>
                </c:pt>
                <c:pt idx="5600">
                  <c:v>43682.61276614583</c:v>
                </c:pt>
                <c:pt idx="5601">
                  <c:v>43682.623182812502</c:v>
                </c:pt>
                <c:pt idx="5602">
                  <c:v>43682.633599479166</c:v>
                </c:pt>
                <c:pt idx="5603">
                  <c:v>43682.64401614583</c:v>
                </c:pt>
                <c:pt idx="5604">
                  <c:v>43682.654432812502</c:v>
                </c:pt>
                <c:pt idx="5605">
                  <c:v>43682.664849479166</c:v>
                </c:pt>
                <c:pt idx="5606">
                  <c:v>43682.67526614583</c:v>
                </c:pt>
                <c:pt idx="5607">
                  <c:v>43682.685682812502</c:v>
                </c:pt>
                <c:pt idx="5608">
                  <c:v>43682.696099479166</c:v>
                </c:pt>
                <c:pt idx="5609">
                  <c:v>43682.70651614583</c:v>
                </c:pt>
                <c:pt idx="5610">
                  <c:v>43682.716932812502</c:v>
                </c:pt>
                <c:pt idx="5611">
                  <c:v>43682.727349479166</c:v>
                </c:pt>
                <c:pt idx="5612">
                  <c:v>43682.73776614583</c:v>
                </c:pt>
                <c:pt idx="5613">
                  <c:v>43682.748182812502</c:v>
                </c:pt>
                <c:pt idx="5614">
                  <c:v>43682.758599479166</c:v>
                </c:pt>
                <c:pt idx="5615">
                  <c:v>43682.76901614583</c:v>
                </c:pt>
                <c:pt idx="5616">
                  <c:v>43682.779432812502</c:v>
                </c:pt>
                <c:pt idx="5617">
                  <c:v>43682.789849479166</c:v>
                </c:pt>
                <c:pt idx="5618">
                  <c:v>43682.80026614583</c:v>
                </c:pt>
                <c:pt idx="5619">
                  <c:v>43682.810682812502</c:v>
                </c:pt>
                <c:pt idx="5620">
                  <c:v>43682.821099479166</c:v>
                </c:pt>
                <c:pt idx="5621">
                  <c:v>43682.83151614583</c:v>
                </c:pt>
                <c:pt idx="5622">
                  <c:v>43682.841932812502</c:v>
                </c:pt>
                <c:pt idx="5623">
                  <c:v>43682.852349479166</c:v>
                </c:pt>
                <c:pt idx="5624">
                  <c:v>43682.86276614583</c:v>
                </c:pt>
                <c:pt idx="5625">
                  <c:v>43682.873182812502</c:v>
                </c:pt>
                <c:pt idx="5626">
                  <c:v>43682.883599479166</c:v>
                </c:pt>
                <c:pt idx="5627">
                  <c:v>43682.89401614583</c:v>
                </c:pt>
                <c:pt idx="5628">
                  <c:v>43682.904432812502</c:v>
                </c:pt>
                <c:pt idx="5629">
                  <c:v>43682.914849479166</c:v>
                </c:pt>
                <c:pt idx="5630">
                  <c:v>43682.92526614583</c:v>
                </c:pt>
                <c:pt idx="5631">
                  <c:v>43682.935682812502</c:v>
                </c:pt>
                <c:pt idx="5632">
                  <c:v>43682.946099479166</c:v>
                </c:pt>
                <c:pt idx="5633">
                  <c:v>43682.95651614583</c:v>
                </c:pt>
                <c:pt idx="5634">
                  <c:v>43682.966932812502</c:v>
                </c:pt>
                <c:pt idx="5635">
                  <c:v>43682.977349479166</c:v>
                </c:pt>
                <c:pt idx="5636">
                  <c:v>43682.98776614583</c:v>
                </c:pt>
                <c:pt idx="5637">
                  <c:v>43682.998182812502</c:v>
                </c:pt>
                <c:pt idx="5638">
                  <c:v>43683.008599479166</c:v>
                </c:pt>
                <c:pt idx="5639">
                  <c:v>43683.01901614583</c:v>
                </c:pt>
                <c:pt idx="5640">
                  <c:v>43683.029432812502</c:v>
                </c:pt>
                <c:pt idx="5641">
                  <c:v>43683.039849479166</c:v>
                </c:pt>
                <c:pt idx="5642">
                  <c:v>43683.05026614583</c:v>
                </c:pt>
                <c:pt idx="5643">
                  <c:v>43683.060682812502</c:v>
                </c:pt>
                <c:pt idx="5644">
                  <c:v>43683.071099479166</c:v>
                </c:pt>
                <c:pt idx="5645">
                  <c:v>43683.08151614583</c:v>
                </c:pt>
                <c:pt idx="5646">
                  <c:v>43683.091932812502</c:v>
                </c:pt>
                <c:pt idx="5647">
                  <c:v>43683.102349479166</c:v>
                </c:pt>
                <c:pt idx="5648">
                  <c:v>43683.11276614583</c:v>
                </c:pt>
                <c:pt idx="5649">
                  <c:v>43683.123182812502</c:v>
                </c:pt>
                <c:pt idx="5650">
                  <c:v>43683.133599479166</c:v>
                </c:pt>
                <c:pt idx="5651">
                  <c:v>43683.14401614583</c:v>
                </c:pt>
                <c:pt idx="5652">
                  <c:v>43683.154432812502</c:v>
                </c:pt>
                <c:pt idx="5653">
                  <c:v>43683.164849479166</c:v>
                </c:pt>
                <c:pt idx="5654">
                  <c:v>43683.17526614583</c:v>
                </c:pt>
                <c:pt idx="5655">
                  <c:v>43683.185682812502</c:v>
                </c:pt>
                <c:pt idx="5656">
                  <c:v>43683.196099479166</c:v>
                </c:pt>
                <c:pt idx="5657">
                  <c:v>43683.20651614583</c:v>
                </c:pt>
                <c:pt idx="5658">
                  <c:v>43683.216932812502</c:v>
                </c:pt>
                <c:pt idx="5659">
                  <c:v>43683.227349479166</c:v>
                </c:pt>
                <c:pt idx="5660">
                  <c:v>43683.23776614583</c:v>
                </c:pt>
                <c:pt idx="5661">
                  <c:v>43683.248182812502</c:v>
                </c:pt>
                <c:pt idx="5662">
                  <c:v>43683.258599479166</c:v>
                </c:pt>
                <c:pt idx="5663">
                  <c:v>43683.26901614583</c:v>
                </c:pt>
                <c:pt idx="5664">
                  <c:v>43683.279432812502</c:v>
                </c:pt>
                <c:pt idx="5665">
                  <c:v>43683.289849479166</c:v>
                </c:pt>
                <c:pt idx="5666">
                  <c:v>43683.30026614583</c:v>
                </c:pt>
                <c:pt idx="5667">
                  <c:v>43683.310682812502</c:v>
                </c:pt>
                <c:pt idx="5668">
                  <c:v>43683.321099479166</c:v>
                </c:pt>
                <c:pt idx="5669">
                  <c:v>43683.33151614583</c:v>
                </c:pt>
                <c:pt idx="5670">
                  <c:v>43683.341932812502</c:v>
                </c:pt>
                <c:pt idx="5671">
                  <c:v>43683.352349479166</c:v>
                </c:pt>
                <c:pt idx="5672">
                  <c:v>43683.36276614583</c:v>
                </c:pt>
                <c:pt idx="5673">
                  <c:v>43683.373182812502</c:v>
                </c:pt>
                <c:pt idx="5674">
                  <c:v>43683.383599479166</c:v>
                </c:pt>
                <c:pt idx="5675">
                  <c:v>43683.39401614583</c:v>
                </c:pt>
                <c:pt idx="5676">
                  <c:v>43683.404432812502</c:v>
                </c:pt>
                <c:pt idx="5677">
                  <c:v>43683.414849479166</c:v>
                </c:pt>
                <c:pt idx="5678">
                  <c:v>43683.42526614583</c:v>
                </c:pt>
                <c:pt idx="5679">
                  <c:v>43683.435682812502</c:v>
                </c:pt>
                <c:pt idx="5680">
                  <c:v>43683.446099479166</c:v>
                </c:pt>
                <c:pt idx="5681">
                  <c:v>43683.45651614583</c:v>
                </c:pt>
                <c:pt idx="5682">
                  <c:v>43683.466932812502</c:v>
                </c:pt>
                <c:pt idx="5683">
                  <c:v>43683.477349479166</c:v>
                </c:pt>
                <c:pt idx="5684">
                  <c:v>43683.48776614583</c:v>
                </c:pt>
                <c:pt idx="5685">
                  <c:v>43683.498182812502</c:v>
                </c:pt>
                <c:pt idx="5686">
                  <c:v>43683.508599479166</c:v>
                </c:pt>
                <c:pt idx="5687">
                  <c:v>43683.51901614583</c:v>
                </c:pt>
                <c:pt idx="5688">
                  <c:v>43683.529432812502</c:v>
                </c:pt>
                <c:pt idx="5689">
                  <c:v>43683.539849479166</c:v>
                </c:pt>
                <c:pt idx="5690">
                  <c:v>43683.55026614583</c:v>
                </c:pt>
                <c:pt idx="5691">
                  <c:v>43683.560682812502</c:v>
                </c:pt>
                <c:pt idx="5692">
                  <c:v>43683.571099479166</c:v>
                </c:pt>
                <c:pt idx="5693">
                  <c:v>43683.58151614583</c:v>
                </c:pt>
                <c:pt idx="5694">
                  <c:v>43683.591932812502</c:v>
                </c:pt>
                <c:pt idx="5695">
                  <c:v>43683.602349479166</c:v>
                </c:pt>
                <c:pt idx="5696">
                  <c:v>43683.61276614583</c:v>
                </c:pt>
                <c:pt idx="5697">
                  <c:v>43683.623182812502</c:v>
                </c:pt>
                <c:pt idx="5698">
                  <c:v>43683.633599479166</c:v>
                </c:pt>
                <c:pt idx="5699">
                  <c:v>43683.64401614583</c:v>
                </c:pt>
                <c:pt idx="5700">
                  <c:v>43683.654432812502</c:v>
                </c:pt>
                <c:pt idx="5701">
                  <c:v>43683.664849479166</c:v>
                </c:pt>
                <c:pt idx="5702">
                  <c:v>43683.67526614583</c:v>
                </c:pt>
                <c:pt idx="5703">
                  <c:v>43683.685682812502</c:v>
                </c:pt>
                <c:pt idx="5704">
                  <c:v>43683.696099479166</c:v>
                </c:pt>
                <c:pt idx="5705">
                  <c:v>43683.70651614583</c:v>
                </c:pt>
                <c:pt idx="5706">
                  <c:v>43683.716932812502</c:v>
                </c:pt>
                <c:pt idx="5707">
                  <c:v>43683.727349479166</c:v>
                </c:pt>
                <c:pt idx="5708">
                  <c:v>43683.73776614583</c:v>
                </c:pt>
                <c:pt idx="5709">
                  <c:v>43683.748182812502</c:v>
                </c:pt>
                <c:pt idx="5710">
                  <c:v>43683.758599479166</c:v>
                </c:pt>
                <c:pt idx="5711">
                  <c:v>43683.76901614583</c:v>
                </c:pt>
                <c:pt idx="5712">
                  <c:v>43683.779432812502</c:v>
                </c:pt>
                <c:pt idx="5713">
                  <c:v>43683.789849479166</c:v>
                </c:pt>
                <c:pt idx="5714">
                  <c:v>43683.80026614583</c:v>
                </c:pt>
                <c:pt idx="5715">
                  <c:v>43683.810682812502</c:v>
                </c:pt>
                <c:pt idx="5716">
                  <c:v>43683.821099479166</c:v>
                </c:pt>
                <c:pt idx="5717">
                  <c:v>43683.83151614583</c:v>
                </c:pt>
                <c:pt idx="5718">
                  <c:v>43683.841932812502</c:v>
                </c:pt>
                <c:pt idx="5719">
                  <c:v>43683.852349479166</c:v>
                </c:pt>
                <c:pt idx="5720">
                  <c:v>43683.86276614583</c:v>
                </c:pt>
                <c:pt idx="5721">
                  <c:v>43683.873182812502</c:v>
                </c:pt>
                <c:pt idx="5722">
                  <c:v>43683.883599479166</c:v>
                </c:pt>
                <c:pt idx="5723">
                  <c:v>43683.89401614583</c:v>
                </c:pt>
                <c:pt idx="5724">
                  <c:v>43683.904432812502</c:v>
                </c:pt>
                <c:pt idx="5725">
                  <c:v>43683.914849479166</c:v>
                </c:pt>
                <c:pt idx="5726">
                  <c:v>43683.92526614583</c:v>
                </c:pt>
                <c:pt idx="5727">
                  <c:v>43683.935682812502</c:v>
                </c:pt>
                <c:pt idx="5728">
                  <c:v>43683.946099479166</c:v>
                </c:pt>
                <c:pt idx="5729">
                  <c:v>43683.95651614583</c:v>
                </c:pt>
                <c:pt idx="5730">
                  <c:v>43683.966932812502</c:v>
                </c:pt>
                <c:pt idx="5731">
                  <c:v>43683.977349479166</c:v>
                </c:pt>
                <c:pt idx="5732">
                  <c:v>43683.98776614583</c:v>
                </c:pt>
                <c:pt idx="5733">
                  <c:v>43683.998182812502</c:v>
                </c:pt>
                <c:pt idx="5734">
                  <c:v>43684.008599479166</c:v>
                </c:pt>
                <c:pt idx="5735">
                  <c:v>43684.01901614583</c:v>
                </c:pt>
                <c:pt idx="5736">
                  <c:v>43684.029432812502</c:v>
                </c:pt>
                <c:pt idx="5737">
                  <c:v>43684.039849479166</c:v>
                </c:pt>
                <c:pt idx="5738">
                  <c:v>43684.05026614583</c:v>
                </c:pt>
                <c:pt idx="5739">
                  <c:v>43684.060682812502</c:v>
                </c:pt>
                <c:pt idx="5740">
                  <c:v>43684.071099479166</c:v>
                </c:pt>
                <c:pt idx="5741">
                  <c:v>43684.08151614583</c:v>
                </c:pt>
                <c:pt idx="5742">
                  <c:v>43684.091932812502</c:v>
                </c:pt>
                <c:pt idx="5743">
                  <c:v>43684.102349479166</c:v>
                </c:pt>
                <c:pt idx="5744">
                  <c:v>43684.11276614583</c:v>
                </c:pt>
                <c:pt idx="5745">
                  <c:v>43684.123182812502</c:v>
                </c:pt>
                <c:pt idx="5746">
                  <c:v>43684.133599479166</c:v>
                </c:pt>
                <c:pt idx="5747">
                  <c:v>43684.14401614583</c:v>
                </c:pt>
                <c:pt idx="5748">
                  <c:v>43684.154432812502</c:v>
                </c:pt>
                <c:pt idx="5749">
                  <c:v>43684.164849479166</c:v>
                </c:pt>
                <c:pt idx="5750">
                  <c:v>43684.17526614583</c:v>
                </c:pt>
                <c:pt idx="5751">
                  <c:v>43684.185682812502</c:v>
                </c:pt>
                <c:pt idx="5752">
                  <c:v>43684.196099479166</c:v>
                </c:pt>
                <c:pt idx="5753">
                  <c:v>43684.20651614583</c:v>
                </c:pt>
                <c:pt idx="5754">
                  <c:v>43684.216932812502</c:v>
                </c:pt>
                <c:pt idx="5755">
                  <c:v>43684.227349479166</c:v>
                </c:pt>
                <c:pt idx="5756">
                  <c:v>43684.23776614583</c:v>
                </c:pt>
                <c:pt idx="5757">
                  <c:v>43684.248182812502</c:v>
                </c:pt>
                <c:pt idx="5758">
                  <c:v>43684.258599479166</c:v>
                </c:pt>
                <c:pt idx="5759">
                  <c:v>43684.26901614583</c:v>
                </c:pt>
                <c:pt idx="5760">
                  <c:v>43684.279432812502</c:v>
                </c:pt>
                <c:pt idx="5761">
                  <c:v>43684.289849479166</c:v>
                </c:pt>
                <c:pt idx="5762">
                  <c:v>43684.30026614583</c:v>
                </c:pt>
                <c:pt idx="5763">
                  <c:v>43684.310682812502</c:v>
                </c:pt>
                <c:pt idx="5764">
                  <c:v>43684.321099479166</c:v>
                </c:pt>
                <c:pt idx="5765">
                  <c:v>43684.33151614583</c:v>
                </c:pt>
                <c:pt idx="5766">
                  <c:v>43684.341932812502</c:v>
                </c:pt>
                <c:pt idx="5767">
                  <c:v>43684.352349479166</c:v>
                </c:pt>
                <c:pt idx="5768">
                  <c:v>43684.36276614583</c:v>
                </c:pt>
                <c:pt idx="5769">
                  <c:v>43684.373182812502</c:v>
                </c:pt>
                <c:pt idx="5770">
                  <c:v>43684.383599479166</c:v>
                </c:pt>
                <c:pt idx="5771">
                  <c:v>43684.39401614583</c:v>
                </c:pt>
                <c:pt idx="5772">
                  <c:v>43684.404432812502</c:v>
                </c:pt>
                <c:pt idx="5773">
                  <c:v>43684.414849479166</c:v>
                </c:pt>
                <c:pt idx="5774">
                  <c:v>43684.42526614583</c:v>
                </c:pt>
                <c:pt idx="5775">
                  <c:v>43684.435682812502</c:v>
                </c:pt>
                <c:pt idx="5776">
                  <c:v>43684.446099479166</c:v>
                </c:pt>
                <c:pt idx="5777">
                  <c:v>43684.45651614583</c:v>
                </c:pt>
                <c:pt idx="5778">
                  <c:v>43684.466932812502</c:v>
                </c:pt>
                <c:pt idx="5779">
                  <c:v>43684.477349479166</c:v>
                </c:pt>
                <c:pt idx="5780">
                  <c:v>43684.48776614583</c:v>
                </c:pt>
                <c:pt idx="5781">
                  <c:v>43684.498182812502</c:v>
                </c:pt>
                <c:pt idx="5782">
                  <c:v>43684.508599479166</c:v>
                </c:pt>
                <c:pt idx="5783">
                  <c:v>43684.51901614583</c:v>
                </c:pt>
                <c:pt idx="5784">
                  <c:v>43684.529432812502</c:v>
                </c:pt>
                <c:pt idx="5785">
                  <c:v>43684.539849479166</c:v>
                </c:pt>
                <c:pt idx="5786">
                  <c:v>43684.55026614583</c:v>
                </c:pt>
                <c:pt idx="5787">
                  <c:v>43684.560682812502</c:v>
                </c:pt>
                <c:pt idx="5788">
                  <c:v>43684.571099479166</c:v>
                </c:pt>
                <c:pt idx="5789">
                  <c:v>43684.58151614583</c:v>
                </c:pt>
                <c:pt idx="5790">
                  <c:v>43684.591932812502</c:v>
                </c:pt>
                <c:pt idx="5791">
                  <c:v>43684.602349479166</c:v>
                </c:pt>
                <c:pt idx="5792">
                  <c:v>43684.61276614583</c:v>
                </c:pt>
                <c:pt idx="5793">
                  <c:v>43684.623182812502</c:v>
                </c:pt>
                <c:pt idx="5794">
                  <c:v>43684.633599479166</c:v>
                </c:pt>
                <c:pt idx="5795">
                  <c:v>43684.64401614583</c:v>
                </c:pt>
                <c:pt idx="5796">
                  <c:v>43684.654432812502</c:v>
                </c:pt>
                <c:pt idx="5797">
                  <c:v>43684.664849479166</c:v>
                </c:pt>
                <c:pt idx="5798">
                  <c:v>43684.67526614583</c:v>
                </c:pt>
                <c:pt idx="5799">
                  <c:v>43684.685682812502</c:v>
                </c:pt>
                <c:pt idx="5800">
                  <c:v>43684.696099479166</c:v>
                </c:pt>
                <c:pt idx="5801">
                  <c:v>43684.70651614583</c:v>
                </c:pt>
                <c:pt idx="5802">
                  <c:v>43684.716932812502</c:v>
                </c:pt>
                <c:pt idx="5803">
                  <c:v>43684.727349479166</c:v>
                </c:pt>
                <c:pt idx="5804">
                  <c:v>43684.73776614583</c:v>
                </c:pt>
                <c:pt idx="5805">
                  <c:v>43684.748182812502</c:v>
                </c:pt>
                <c:pt idx="5806">
                  <c:v>43684.758599479166</c:v>
                </c:pt>
                <c:pt idx="5807">
                  <c:v>43684.76901614583</c:v>
                </c:pt>
                <c:pt idx="5808">
                  <c:v>43684.779432812502</c:v>
                </c:pt>
                <c:pt idx="5809">
                  <c:v>43684.789849479166</c:v>
                </c:pt>
                <c:pt idx="5810">
                  <c:v>43684.80026614583</c:v>
                </c:pt>
                <c:pt idx="5811">
                  <c:v>43684.810682812502</c:v>
                </c:pt>
                <c:pt idx="5812">
                  <c:v>43684.821099479166</c:v>
                </c:pt>
                <c:pt idx="5813">
                  <c:v>43684.83151614583</c:v>
                </c:pt>
                <c:pt idx="5814">
                  <c:v>43684.841932812502</c:v>
                </c:pt>
                <c:pt idx="5815">
                  <c:v>43684.852349479166</c:v>
                </c:pt>
                <c:pt idx="5816">
                  <c:v>43684.86276614583</c:v>
                </c:pt>
                <c:pt idx="5817">
                  <c:v>43684.873182812502</c:v>
                </c:pt>
                <c:pt idx="5818">
                  <c:v>43684.883599479166</c:v>
                </c:pt>
                <c:pt idx="5819">
                  <c:v>43684.89401614583</c:v>
                </c:pt>
                <c:pt idx="5820">
                  <c:v>43684.904432812502</c:v>
                </c:pt>
                <c:pt idx="5821">
                  <c:v>43684.914849479166</c:v>
                </c:pt>
                <c:pt idx="5822">
                  <c:v>43684.92526614583</c:v>
                </c:pt>
                <c:pt idx="5823">
                  <c:v>43684.935682812502</c:v>
                </c:pt>
                <c:pt idx="5824">
                  <c:v>43684.946099479166</c:v>
                </c:pt>
                <c:pt idx="5825">
                  <c:v>43684.95651614583</c:v>
                </c:pt>
                <c:pt idx="5826">
                  <c:v>43684.966932812502</c:v>
                </c:pt>
                <c:pt idx="5827">
                  <c:v>43684.977349479166</c:v>
                </c:pt>
                <c:pt idx="5828">
                  <c:v>43684.98776614583</c:v>
                </c:pt>
                <c:pt idx="5829">
                  <c:v>43684.998182812502</c:v>
                </c:pt>
                <c:pt idx="5830">
                  <c:v>43685.008599479166</c:v>
                </c:pt>
                <c:pt idx="5831">
                  <c:v>43685.01901614583</c:v>
                </c:pt>
                <c:pt idx="5832">
                  <c:v>43685.029432812502</c:v>
                </c:pt>
                <c:pt idx="5833">
                  <c:v>43685.039849479166</c:v>
                </c:pt>
                <c:pt idx="5834">
                  <c:v>43685.05026614583</c:v>
                </c:pt>
                <c:pt idx="5835">
                  <c:v>43685.060682812502</c:v>
                </c:pt>
                <c:pt idx="5836">
                  <c:v>43685.071099479166</c:v>
                </c:pt>
                <c:pt idx="5837">
                  <c:v>43685.08151614583</c:v>
                </c:pt>
                <c:pt idx="5838">
                  <c:v>43685.091932812502</c:v>
                </c:pt>
                <c:pt idx="5839">
                  <c:v>43685.102349479166</c:v>
                </c:pt>
                <c:pt idx="5840">
                  <c:v>43685.11276614583</c:v>
                </c:pt>
                <c:pt idx="5841">
                  <c:v>43685.123182812502</c:v>
                </c:pt>
                <c:pt idx="5842">
                  <c:v>43685.133599479166</c:v>
                </c:pt>
                <c:pt idx="5843">
                  <c:v>43685.14401614583</c:v>
                </c:pt>
                <c:pt idx="5844">
                  <c:v>43685.154432812502</c:v>
                </c:pt>
                <c:pt idx="5845">
                  <c:v>43685.164849479166</c:v>
                </c:pt>
                <c:pt idx="5846">
                  <c:v>43685.17526614583</c:v>
                </c:pt>
                <c:pt idx="5847">
                  <c:v>43685.185682812502</c:v>
                </c:pt>
                <c:pt idx="5848">
                  <c:v>43685.196099479166</c:v>
                </c:pt>
                <c:pt idx="5849">
                  <c:v>43685.20651614583</c:v>
                </c:pt>
                <c:pt idx="5850">
                  <c:v>43685.216932812502</c:v>
                </c:pt>
                <c:pt idx="5851">
                  <c:v>43685.227349479166</c:v>
                </c:pt>
                <c:pt idx="5852">
                  <c:v>43685.23776614583</c:v>
                </c:pt>
                <c:pt idx="5853">
                  <c:v>43685.248182812502</c:v>
                </c:pt>
                <c:pt idx="5854">
                  <c:v>43685.258599479166</c:v>
                </c:pt>
                <c:pt idx="5855">
                  <c:v>43685.26901614583</c:v>
                </c:pt>
                <c:pt idx="5856">
                  <c:v>43685.279432812502</c:v>
                </c:pt>
                <c:pt idx="5857">
                  <c:v>43685.289849479166</c:v>
                </c:pt>
                <c:pt idx="5858">
                  <c:v>43685.30026614583</c:v>
                </c:pt>
                <c:pt idx="5859">
                  <c:v>43685.310682812502</c:v>
                </c:pt>
                <c:pt idx="5860">
                  <c:v>43685.321099479166</c:v>
                </c:pt>
                <c:pt idx="5861">
                  <c:v>43685.33151614583</c:v>
                </c:pt>
                <c:pt idx="5862">
                  <c:v>43685.341932812502</c:v>
                </c:pt>
                <c:pt idx="5863">
                  <c:v>43685.352349479166</c:v>
                </c:pt>
                <c:pt idx="5864">
                  <c:v>43685.36276614583</c:v>
                </c:pt>
                <c:pt idx="5865">
                  <c:v>43685.373182812502</c:v>
                </c:pt>
                <c:pt idx="5866">
                  <c:v>43685.383599479166</c:v>
                </c:pt>
                <c:pt idx="5867">
                  <c:v>43685.39401614583</c:v>
                </c:pt>
                <c:pt idx="5868">
                  <c:v>43685.404432812502</c:v>
                </c:pt>
                <c:pt idx="5869">
                  <c:v>43685.414849479166</c:v>
                </c:pt>
                <c:pt idx="5870">
                  <c:v>43685.42526614583</c:v>
                </c:pt>
                <c:pt idx="5871">
                  <c:v>43685.435682812502</c:v>
                </c:pt>
                <c:pt idx="5872">
                  <c:v>43685.446099479166</c:v>
                </c:pt>
                <c:pt idx="5873">
                  <c:v>43685.45651614583</c:v>
                </c:pt>
                <c:pt idx="5874">
                  <c:v>43685.466932812502</c:v>
                </c:pt>
                <c:pt idx="5875">
                  <c:v>43685.477349479166</c:v>
                </c:pt>
                <c:pt idx="5876">
                  <c:v>43685.48776614583</c:v>
                </c:pt>
                <c:pt idx="5877">
                  <c:v>43685.498182812502</c:v>
                </c:pt>
                <c:pt idx="5878">
                  <c:v>43685.508599479166</c:v>
                </c:pt>
                <c:pt idx="5879">
                  <c:v>43685.51901614583</c:v>
                </c:pt>
                <c:pt idx="5880">
                  <c:v>43685.529432812502</c:v>
                </c:pt>
                <c:pt idx="5881">
                  <c:v>43685.539849479166</c:v>
                </c:pt>
                <c:pt idx="5882">
                  <c:v>43685.55026614583</c:v>
                </c:pt>
                <c:pt idx="5883">
                  <c:v>43685.560682812502</c:v>
                </c:pt>
                <c:pt idx="5884">
                  <c:v>43685.571099479166</c:v>
                </c:pt>
                <c:pt idx="5885">
                  <c:v>43685.58151614583</c:v>
                </c:pt>
                <c:pt idx="5886">
                  <c:v>43685.591932812502</c:v>
                </c:pt>
                <c:pt idx="5887">
                  <c:v>43685.602349479166</c:v>
                </c:pt>
                <c:pt idx="5888">
                  <c:v>43685.61276614583</c:v>
                </c:pt>
                <c:pt idx="5889">
                  <c:v>43685.623182812502</c:v>
                </c:pt>
                <c:pt idx="5890">
                  <c:v>43685.633599479166</c:v>
                </c:pt>
                <c:pt idx="5891">
                  <c:v>43685.64401614583</c:v>
                </c:pt>
                <c:pt idx="5892">
                  <c:v>43685.654432812502</c:v>
                </c:pt>
                <c:pt idx="5893">
                  <c:v>43685.664849479166</c:v>
                </c:pt>
                <c:pt idx="5894">
                  <c:v>43685.67526614583</c:v>
                </c:pt>
                <c:pt idx="5895">
                  <c:v>43685.685682812502</c:v>
                </c:pt>
                <c:pt idx="5896">
                  <c:v>43685.696099479166</c:v>
                </c:pt>
                <c:pt idx="5897">
                  <c:v>43685.70651614583</c:v>
                </c:pt>
                <c:pt idx="5898">
                  <c:v>43685.716932812502</c:v>
                </c:pt>
                <c:pt idx="5899">
                  <c:v>43685.727349479166</c:v>
                </c:pt>
                <c:pt idx="5900">
                  <c:v>43685.73776614583</c:v>
                </c:pt>
                <c:pt idx="5901">
                  <c:v>43685.748182812502</c:v>
                </c:pt>
                <c:pt idx="5902">
                  <c:v>43685.758599479166</c:v>
                </c:pt>
                <c:pt idx="5903">
                  <c:v>43685.76901614583</c:v>
                </c:pt>
                <c:pt idx="5904">
                  <c:v>43685.779432812502</c:v>
                </c:pt>
                <c:pt idx="5905">
                  <c:v>43685.789849479166</c:v>
                </c:pt>
                <c:pt idx="5906">
                  <c:v>43685.80026614583</c:v>
                </c:pt>
                <c:pt idx="5907">
                  <c:v>43685.810682812502</c:v>
                </c:pt>
                <c:pt idx="5908">
                  <c:v>43685.821099479166</c:v>
                </c:pt>
                <c:pt idx="5909">
                  <c:v>43685.83151614583</c:v>
                </c:pt>
                <c:pt idx="5910">
                  <c:v>43685.841932812502</c:v>
                </c:pt>
                <c:pt idx="5911">
                  <c:v>43685.852349479166</c:v>
                </c:pt>
                <c:pt idx="5912">
                  <c:v>43685.86276614583</c:v>
                </c:pt>
                <c:pt idx="5913">
                  <c:v>43685.873182812502</c:v>
                </c:pt>
                <c:pt idx="5914">
                  <c:v>43685.883599479166</c:v>
                </c:pt>
                <c:pt idx="5915">
                  <c:v>43685.89401614583</c:v>
                </c:pt>
                <c:pt idx="5916">
                  <c:v>43685.904432812502</c:v>
                </c:pt>
                <c:pt idx="5917">
                  <c:v>43685.914849479166</c:v>
                </c:pt>
                <c:pt idx="5918">
                  <c:v>43685.92526614583</c:v>
                </c:pt>
                <c:pt idx="5919">
                  <c:v>43685.935682812502</c:v>
                </c:pt>
                <c:pt idx="5920">
                  <c:v>43685.946099479166</c:v>
                </c:pt>
                <c:pt idx="5921">
                  <c:v>43685.95651614583</c:v>
                </c:pt>
                <c:pt idx="5922">
                  <c:v>43685.966932812502</c:v>
                </c:pt>
                <c:pt idx="5923">
                  <c:v>43685.977349479166</c:v>
                </c:pt>
                <c:pt idx="5924">
                  <c:v>43685.98776614583</c:v>
                </c:pt>
                <c:pt idx="5925">
                  <c:v>43685.998182812502</c:v>
                </c:pt>
                <c:pt idx="5926">
                  <c:v>43686.008599479166</c:v>
                </c:pt>
                <c:pt idx="5927">
                  <c:v>43686.01901614583</c:v>
                </c:pt>
                <c:pt idx="5928">
                  <c:v>43686.029432812502</c:v>
                </c:pt>
                <c:pt idx="5929">
                  <c:v>43686.039849479166</c:v>
                </c:pt>
                <c:pt idx="5930">
                  <c:v>43686.05026614583</c:v>
                </c:pt>
                <c:pt idx="5931">
                  <c:v>43686.060682812502</c:v>
                </c:pt>
                <c:pt idx="5932">
                  <c:v>43686.071099479166</c:v>
                </c:pt>
                <c:pt idx="5933">
                  <c:v>43686.08151614583</c:v>
                </c:pt>
                <c:pt idx="5934">
                  <c:v>43686.091932812502</c:v>
                </c:pt>
                <c:pt idx="5935">
                  <c:v>43686.102349479166</c:v>
                </c:pt>
                <c:pt idx="5936">
                  <c:v>43686.11276614583</c:v>
                </c:pt>
                <c:pt idx="5937">
                  <c:v>43686.123182812502</c:v>
                </c:pt>
                <c:pt idx="5938">
                  <c:v>43686.133599479166</c:v>
                </c:pt>
                <c:pt idx="5939">
                  <c:v>43686.14401614583</c:v>
                </c:pt>
                <c:pt idx="5940">
                  <c:v>43686.154432812502</c:v>
                </c:pt>
                <c:pt idx="5941">
                  <c:v>43686.164849479166</c:v>
                </c:pt>
                <c:pt idx="5942">
                  <c:v>43686.17526614583</c:v>
                </c:pt>
                <c:pt idx="5943">
                  <c:v>43686.185682812502</c:v>
                </c:pt>
                <c:pt idx="5944">
                  <c:v>43686.196099479166</c:v>
                </c:pt>
                <c:pt idx="5945">
                  <c:v>43686.20651614583</c:v>
                </c:pt>
                <c:pt idx="5946">
                  <c:v>43686.216932812502</c:v>
                </c:pt>
                <c:pt idx="5947">
                  <c:v>43686.227349479166</c:v>
                </c:pt>
                <c:pt idx="5948">
                  <c:v>43686.23776614583</c:v>
                </c:pt>
                <c:pt idx="5949">
                  <c:v>43686.248182812502</c:v>
                </c:pt>
                <c:pt idx="5950">
                  <c:v>43686.258599479166</c:v>
                </c:pt>
                <c:pt idx="5951">
                  <c:v>43686.26901614583</c:v>
                </c:pt>
                <c:pt idx="5952">
                  <c:v>43686.279432812502</c:v>
                </c:pt>
                <c:pt idx="5953">
                  <c:v>43686.289849479166</c:v>
                </c:pt>
                <c:pt idx="5954">
                  <c:v>43686.30026614583</c:v>
                </c:pt>
                <c:pt idx="5955">
                  <c:v>43686.310682812502</c:v>
                </c:pt>
                <c:pt idx="5956">
                  <c:v>43686.321099479166</c:v>
                </c:pt>
                <c:pt idx="5957">
                  <c:v>43686.33151614583</c:v>
                </c:pt>
                <c:pt idx="5958">
                  <c:v>43686.341932812502</c:v>
                </c:pt>
                <c:pt idx="5959">
                  <c:v>43686.352349479166</c:v>
                </c:pt>
                <c:pt idx="5960">
                  <c:v>43686.36276614583</c:v>
                </c:pt>
                <c:pt idx="5961">
                  <c:v>43686.373182812502</c:v>
                </c:pt>
                <c:pt idx="5962">
                  <c:v>43686.383599479166</c:v>
                </c:pt>
                <c:pt idx="5963">
                  <c:v>43686.39401614583</c:v>
                </c:pt>
                <c:pt idx="5964">
                  <c:v>43686.404432812502</c:v>
                </c:pt>
                <c:pt idx="5965">
                  <c:v>43686.414849479166</c:v>
                </c:pt>
                <c:pt idx="5966">
                  <c:v>43686.42526614583</c:v>
                </c:pt>
                <c:pt idx="5967">
                  <c:v>43686.435682812502</c:v>
                </c:pt>
                <c:pt idx="5968">
                  <c:v>43686.446099479166</c:v>
                </c:pt>
                <c:pt idx="5969">
                  <c:v>43686.45651614583</c:v>
                </c:pt>
                <c:pt idx="5970">
                  <c:v>43686.466932812502</c:v>
                </c:pt>
                <c:pt idx="5971">
                  <c:v>43686.477349479166</c:v>
                </c:pt>
                <c:pt idx="5972">
                  <c:v>43686.48776614583</c:v>
                </c:pt>
                <c:pt idx="5973">
                  <c:v>43686.498182812502</c:v>
                </c:pt>
                <c:pt idx="5974">
                  <c:v>43686.508599479166</c:v>
                </c:pt>
                <c:pt idx="5975">
                  <c:v>43686.51901614583</c:v>
                </c:pt>
                <c:pt idx="5976">
                  <c:v>43686.529432812502</c:v>
                </c:pt>
                <c:pt idx="5977">
                  <c:v>43686.539849479166</c:v>
                </c:pt>
                <c:pt idx="5978">
                  <c:v>43686.55026614583</c:v>
                </c:pt>
                <c:pt idx="5979">
                  <c:v>43686.560682812502</c:v>
                </c:pt>
                <c:pt idx="5980">
                  <c:v>43686.571099479166</c:v>
                </c:pt>
                <c:pt idx="5981">
                  <c:v>43686.58151614583</c:v>
                </c:pt>
                <c:pt idx="5982">
                  <c:v>43686.591932812502</c:v>
                </c:pt>
                <c:pt idx="5983">
                  <c:v>43686.602349479166</c:v>
                </c:pt>
                <c:pt idx="5984">
                  <c:v>43686.61276614583</c:v>
                </c:pt>
                <c:pt idx="5985">
                  <c:v>43686.623182812502</c:v>
                </c:pt>
                <c:pt idx="5986">
                  <c:v>43686.633599479166</c:v>
                </c:pt>
                <c:pt idx="5987">
                  <c:v>43686.64401614583</c:v>
                </c:pt>
                <c:pt idx="5988">
                  <c:v>43686.654432812502</c:v>
                </c:pt>
                <c:pt idx="5989">
                  <c:v>43686.664849479166</c:v>
                </c:pt>
                <c:pt idx="5990">
                  <c:v>43686.67526614583</c:v>
                </c:pt>
                <c:pt idx="5991">
                  <c:v>43686.685682812502</c:v>
                </c:pt>
                <c:pt idx="5992">
                  <c:v>43686.696099479166</c:v>
                </c:pt>
                <c:pt idx="5993">
                  <c:v>43686.70651614583</c:v>
                </c:pt>
                <c:pt idx="5994">
                  <c:v>43686.716932812502</c:v>
                </c:pt>
                <c:pt idx="5995">
                  <c:v>43686.727349479166</c:v>
                </c:pt>
                <c:pt idx="5996">
                  <c:v>43686.73776614583</c:v>
                </c:pt>
                <c:pt idx="5997">
                  <c:v>43686.748182812502</c:v>
                </c:pt>
                <c:pt idx="5998">
                  <c:v>43686.758599479166</c:v>
                </c:pt>
                <c:pt idx="5999">
                  <c:v>43686.76901614583</c:v>
                </c:pt>
                <c:pt idx="6000">
                  <c:v>43686.779432812502</c:v>
                </c:pt>
                <c:pt idx="6001">
                  <c:v>43686.789849479166</c:v>
                </c:pt>
                <c:pt idx="6002">
                  <c:v>43686.80026614583</c:v>
                </c:pt>
                <c:pt idx="6003">
                  <c:v>43686.810682812502</c:v>
                </c:pt>
                <c:pt idx="6004">
                  <c:v>43686.821099479166</c:v>
                </c:pt>
                <c:pt idx="6005">
                  <c:v>43686.83151614583</c:v>
                </c:pt>
                <c:pt idx="6006">
                  <c:v>43686.841932812502</c:v>
                </c:pt>
                <c:pt idx="6007">
                  <c:v>43686.852349479166</c:v>
                </c:pt>
                <c:pt idx="6008">
                  <c:v>43686.86276614583</c:v>
                </c:pt>
                <c:pt idx="6009">
                  <c:v>43686.873182812502</c:v>
                </c:pt>
                <c:pt idx="6010">
                  <c:v>43686.883599479166</c:v>
                </c:pt>
                <c:pt idx="6011">
                  <c:v>43686.89401614583</c:v>
                </c:pt>
                <c:pt idx="6012">
                  <c:v>43686.904432812502</c:v>
                </c:pt>
                <c:pt idx="6013">
                  <c:v>43686.914849479166</c:v>
                </c:pt>
                <c:pt idx="6014">
                  <c:v>43686.92526614583</c:v>
                </c:pt>
                <c:pt idx="6015">
                  <c:v>43686.935682812502</c:v>
                </c:pt>
                <c:pt idx="6016">
                  <c:v>43686.946099479166</c:v>
                </c:pt>
                <c:pt idx="6017">
                  <c:v>43686.95651614583</c:v>
                </c:pt>
                <c:pt idx="6018">
                  <c:v>43686.966932812502</c:v>
                </c:pt>
                <c:pt idx="6019">
                  <c:v>43686.977349479166</c:v>
                </c:pt>
                <c:pt idx="6020">
                  <c:v>43686.98776614583</c:v>
                </c:pt>
                <c:pt idx="6021">
                  <c:v>43686.998182812502</c:v>
                </c:pt>
                <c:pt idx="6022">
                  <c:v>43687.008599479166</c:v>
                </c:pt>
                <c:pt idx="6023">
                  <c:v>43687.01901614583</c:v>
                </c:pt>
                <c:pt idx="6024">
                  <c:v>43687.029432812502</c:v>
                </c:pt>
                <c:pt idx="6025">
                  <c:v>43687.039849479166</c:v>
                </c:pt>
                <c:pt idx="6026">
                  <c:v>43687.05026614583</c:v>
                </c:pt>
                <c:pt idx="6027">
                  <c:v>43687.060682812502</c:v>
                </c:pt>
                <c:pt idx="6028">
                  <c:v>43687.071099479166</c:v>
                </c:pt>
                <c:pt idx="6029">
                  <c:v>43687.08151614583</c:v>
                </c:pt>
                <c:pt idx="6030">
                  <c:v>43687.091932812502</c:v>
                </c:pt>
                <c:pt idx="6031">
                  <c:v>43687.102349479166</c:v>
                </c:pt>
                <c:pt idx="6032">
                  <c:v>43687.11276614583</c:v>
                </c:pt>
                <c:pt idx="6033">
                  <c:v>43687.123182812502</c:v>
                </c:pt>
                <c:pt idx="6034">
                  <c:v>43687.133599479166</c:v>
                </c:pt>
                <c:pt idx="6035">
                  <c:v>43687.14401614583</c:v>
                </c:pt>
                <c:pt idx="6036">
                  <c:v>43687.154432812502</c:v>
                </c:pt>
                <c:pt idx="6037">
                  <c:v>43687.164849479166</c:v>
                </c:pt>
                <c:pt idx="6038">
                  <c:v>43687.17526614583</c:v>
                </c:pt>
                <c:pt idx="6039">
                  <c:v>43687.185682812502</c:v>
                </c:pt>
                <c:pt idx="6040">
                  <c:v>43687.196099479166</c:v>
                </c:pt>
                <c:pt idx="6041">
                  <c:v>43687.20651614583</c:v>
                </c:pt>
                <c:pt idx="6042">
                  <c:v>43687.216932812502</c:v>
                </c:pt>
                <c:pt idx="6043">
                  <c:v>43687.227349479166</c:v>
                </c:pt>
                <c:pt idx="6044">
                  <c:v>43687.23776614583</c:v>
                </c:pt>
                <c:pt idx="6045">
                  <c:v>43687.248182812502</c:v>
                </c:pt>
                <c:pt idx="6046">
                  <c:v>43687.258599479166</c:v>
                </c:pt>
                <c:pt idx="6047">
                  <c:v>43687.26901614583</c:v>
                </c:pt>
                <c:pt idx="6048">
                  <c:v>43687.279432812502</c:v>
                </c:pt>
                <c:pt idx="6049">
                  <c:v>43687.289849479166</c:v>
                </c:pt>
                <c:pt idx="6050">
                  <c:v>43687.30026614583</c:v>
                </c:pt>
                <c:pt idx="6051">
                  <c:v>43687.310682812502</c:v>
                </c:pt>
                <c:pt idx="6052">
                  <c:v>43687.321099479166</c:v>
                </c:pt>
                <c:pt idx="6053">
                  <c:v>43687.33151614583</c:v>
                </c:pt>
                <c:pt idx="6054">
                  <c:v>43687.341932812502</c:v>
                </c:pt>
                <c:pt idx="6055">
                  <c:v>43687.352349479166</c:v>
                </c:pt>
                <c:pt idx="6056">
                  <c:v>43687.36276614583</c:v>
                </c:pt>
                <c:pt idx="6057">
                  <c:v>43687.373182812502</c:v>
                </c:pt>
                <c:pt idx="6058">
                  <c:v>43687.383599479166</c:v>
                </c:pt>
                <c:pt idx="6059">
                  <c:v>43687.39401614583</c:v>
                </c:pt>
                <c:pt idx="6060">
                  <c:v>43687.404432812502</c:v>
                </c:pt>
                <c:pt idx="6061">
                  <c:v>43687.414849479166</c:v>
                </c:pt>
                <c:pt idx="6062">
                  <c:v>43687.42526614583</c:v>
                </c:pt>
                <c:pt idx="6063">
                  <c:v>43687.435682812502</c:v>
                </c:pt>
                <c:pt idx="6064">
                  <c:v>43687.446099479166</c:v>
                </c:pt>
                <c:pt idx="6065">
                  <c:v>43687.45651614583</c:v>
                </c:pt>
                <c:pt idx="6066">
                  <c:v>43687.466932812502</c:v>
                </c:pt>
                <c:pt idx="6067">
                  <c:v>43687.477349479166</c:v>
                </c:pt>
                <c:pt idx="6068">
                  <c:v>43687.48776614583</c:v>
                </c:pt>
                <c:pt idx="6069">
                  <c:v>43687.498182812502</c:v>
                </c:pt>
                <c:pt idx="6070">
                  <c:v>43687.508599479166</c:v>
                </c:pt>
                <c:pt idx="6071">
                  <c:v>43687.51901614583</c:v>
                </c:pt>
                <c:pt idx="6072">
                  <c:v>43687.529432812502</c:v>
                </c:pt>
                <c:pt idx="6073">
                  <c:v>43687.539849479166</c:v>
                </c:pt>
                <c:pt idx="6074">
                  <c:v>43687.55026614583</c:v>
                </c:pt>
                <c:pt idx="6075">
                  <c:v>43687.560682812502</c:v>
                </c:pt>
                <c:pt idx="6076">
                  <c:v>43687.571099479166</c:v>
                </c:pt>
                <c:pt idx="6077">
                  <c:v>43687.58151614583</c:v>
                </c:pt>
                <c:pt idx="6078">
                  <c:v>43687.591932812502</c:v>
                </c:pt>
                <c:pt idx="6079">
                  <c:v>43687.602349479166</c:v>
                </c:pt>
                <c:pt idx="6080">
                  <c:v>43687.61276614583</c:v>
                </c:pt>
                <c:pt idx="6081">
                  <c:v>43687.623182812502</c:v>
                </c:pt>
                <c:pt idx="6082">
                  <c:v>43687.633599479166</c:v>
                </c:pt>
                <c:pt idx="6083">
                  <c:v>43687.64401614583</c:v>
                </c:pt>
                <c:pt idx="6084">
                  <c:v>43687.654432812502</c:v>
                </c:pt>
                <c:pt idx="6085">
                  <c:v>43687.664849479166</c:v>
                </c:pt>
                <c:pt idx="6086">
                  <c:v>43687.67526614583</c:v>
                </c:pt>
                <c:pt idx="6087">
                  <c:v>43687.685682812502</c:v>
                </c:pt>
                <c:pt idx="6088">
                  <c:v>43687.696099479166</c:v>
                </c:pt>
                <c:pt idx="6089">
                  <c:v>43687.70651614583</c:v>
                </c:pt>
                <c:pt idx="6090">
                  <c:v>43687.716932812502</c:v>
                </c:pt>
                <c:pt idx="6091">
                  <c:v>43687.727349479166</c:v>
                </c:pt>
                <c:pt idx="6092">
                  <c:v>43687.73776614583</c:v>
                </c:pt>
                <c:pt idx="6093">
                  <c:v>43687.748182812502</c:v>
                </c:pt>
                <c:pt idx="6094">
                  <c:v>43687.758599479166</c:v>
                </c:pt>
                <c:pt idx="6095">
                  <c:v>43687.76901614583</c:v>
                </c:pt>
                <c:pt idx="6096">
                  <c:v>43687.779432812502</c:v>
                </c:pt>
                <c:pt idx="6097">
                  <c:v>43687.789849479166</c:v>
                </c:pt>
                <c:pt idx="6098">
                  <c:v>43687.80026614583</c:v>
                </c:pt>
                <c:pt idx="6099">
                  <c:v>43687.810682812502</c:v>
                </c:pt>
                <c:pt idx="6100">
                  <c:v>43687.821099479166</c:v>
                </c:pt>
                <c:pt idx="6101">
                  <c:v>43687.83151614583</c:v>
                </c:pt>
                <c:pt idx="6102">
                  <c:v>43687.841932812502</c:v>
                </c:pt>
                <c:pt idx="6103">
                  <c:v>43687.852349479166</c:v>
                </c:pt>
                <c:pt idx="6104">
                  <c:v>43687.86276614583</c:v>
                </c:pt>
                <c:pt idx="6105">
                  <c:v>43687.873182812502</c:v>
                </c:pt>
                <c:pt idx="6106">
                  <c:v>43687.883599479166</c:v>
                </c:pt>
                <c:pt idx="6107">
                  <c:v>43687.89401614583</c:v>
                </c:pt>
                <c:pt idx="6108">
                  <c:v>43687.904432812502</c:v>
                </c:pt>
                <c:pt idx="6109">
                  <c:v>43687.914849479166</c:v>
                </c:pt>
                <c:pt idx="6110">
                  <c:v>43687.92526614583</c:v>
                </c:pt>
                <c:pt idx="6111">
                  <c:v>43687.935682812502</c:v>
                </c:pt>
                <c:pt idx="6112">
                  <c:v>43687.946099479166</c:v>
                </c:pt>
                <c:pt idx="6113">
                  <c:v>43687.95651614583</c:v>
                </c:pt>
                <c:pt idx="6114">
                  <c:v>43687.966932812502</c:v>
                </c:pt>
                <c:pt idx="6115">
                  <c:v>43687.977349479166</c:v>
                </c:pt>
                <c:pt idx="6116">
                  <c:v>43687.98776614583</c:v>
                </c:pt>
                <c:pt idx="6117">
                  <c:v>43687.998182812502</c:v>
                </c:pt>
                <c:pt idx="6118">
                  <c:v>43688.008599479166</c:v>
                </c:pt>
                <c:pt idx="6119">
                  <c:v>43688.01901614583</c:v>
                </c:pt>
                <c:pt idx="6120">
                  <c:v>43688.029432812502</c:v>
                </c:pt>
                <c:pt idx="6121">
                  <c:v>43688.039849479166</c:v>
                </c:pt>
                <c:pt idx="6122">
                  <c:v>43688.05026614583</c:v>
                </c:pt>
                <c:pt idx="6123">
                  <c:v>43688.060682812502</c:v>
                </c:pt>
                <c:pt idx="6124">
                  <c:v>43688.071099479166</c:v>
                </c:pt>
                <c:pt idx="6125">
                  <c:v>43688.08151614583</c:v>
                </c:pt>
                <c:pt idx="6126">
                  <c:v>43688.091932812502</c:v>
                </c:pt>
                <c:pt idx="6127">
                  <c:v>43688.102349479166</c:v>
                </c:pt>
                <c:pt idx="6128">
                  <c:v>43688.11276614583</c:v>
                </c:pt>
                <c:pt idx="6129">
                  <c:v>43688.123182812502</c:v>
                </c:pt>
                <c:pt idx="6130">
                  <c:v>43688.133599479166</c:v>
                </c:pt>
                <c:pt idx="6131">
                  <c:v>43688.14401614583</c:v>
                </c:pt>
                <c:pt idx="6132">
                  <c:v>43688.154432812502</c:v>
                </c:pt>
                <c:pt idx="6133">
                  <c:v>43688.164849479166</c:v>
                </c:pt>
                <c:pt idx="6134">
                  <c:v>43688.17526614583</c:v>
                </c:pt>
                <c:pt idx="6135">
                  <c:v>43688.185682812502</c:v>
                </c:pt>
                <c:pt idx="6136">
                  <c:v>43688.196099479166</c:v>
                </c:pt>
                <c:pt idx="6137">
                  <c:v>43688.20651614583</c:v>
                </c:pt>
                <c:pt idx="6138">
                  <c:v>43688.216932812502</c:v>
                </c:pt>
                <c:pt idx="6139">
                  <c:v>43688.227349479166</c:v>
                </c:pt>
                <c:pt idx="6140">
                  <c:v>43688.23776614583</c:v>
                </c:pt>
                <c:pt idx="6141">
                  <c:v>43688.248182812502</c:v>
                </c:pt>
                <c:pt idx="6142">
                  <c:v>43688.258599479166</c:v>
                </c:pt>
                <c:pt idx="6143">
                  <c:v>43688.26901614583</c:v>
                </c:pt>
                <c:pt idx="6144">
                  <c:v>43688.279432812502</c:v>
                </c:pt>
                <c:pt idx="6145">
                  <c:v>43688.289849479166</c:v>
                </c:pt>
                <c:pt idx="6146">
                  <c:v>43688.30026614583</c:v>
                </c:pt>
                <c:pt idx="6147">
                  <c:v>43688.310682812502</c:v>
                </c:pt>
                <c:pt idx="6148">
                  <c:v>43688.321099479166</c:v>
                </c:pt>
                <c:pt idx="6149">
                  <c:v>43688.33151614583</c:v>
                </c:pt>
                <c:pt idx="6150">
                  <c:v>43688.341932812502</c:v>
                </c:pt>
                <c:pt idx="6151">
                  <c:v>43688.352349479166</c:v>
                </c:pt>
                <c:pt idx="6152">
                  <c:v>43688.36276614583</c:v>
                </c:pt>
                <c:pt idx="6153">
                  <c:v>43688.373182812502</c:v>
                </c:pt>
                <c:pt idx="6154">
                  <c:v>43688.383599479166</c:v>
                </c:pt>
                <c:pt idx="6155">
                  <c:v>43688.39401614583</c:v>
                </c:pt>
                <c:pt idx="6156">
                  <c:v>43688.404432812502</c:v>
                </c:pt>
                <c:pt idx="6157">
                  <c:v>43688.414849479166</c:v>
                </c:pt>
                <c:pt idx="6158">
                  <c:v>43688.42526614583</c:v>
                </c:pt>
                <c:pt idx="6159">
                  <c:v>43688.435682812502</c:v>
                </c:pt>
                <c:pt idx="6160">
                  <c:v>43688.446099479166</c:v>
                </c:pt>
                <c:pt idx="6161">
                  <c:v>43688.45651614583</c:v>
                </c:pt>
                <c:pt idx="6162">
                  <c:v>43688.466932812502</c:v>
                </c:pt>
                <c:pt idx="6163">
                  <c:v>43688.477349479166</c:v>
                </c:pt>
                <c:pt idx="6164">
                  <c:v>43688.48776614583</c:v>
                </c:pt>
                <c:pt idx="6165">
                  <c:v>43688.498182812502</c:v>
                </c:pt>
                <c:pt idx="6166">
                  <c:v>43688.508599479166</c:v>
                </c:pt>
                <c:pt idx="6167">
                  <c:v>43688.51901614583</c:v>
                </c:pt>
                <c:pt idx="6168">
                  <c:v>43688.529432812502</c:v>
                </c:pt>
                <c:pt idx="6169">
                  <c:v>43688.539849479166</c:v>
                </c:pt>
                <c:pt idx="6170">
                  <c:v>43688.55026614583</c:v>
                </c:pt>
                <c:pt idx="6171">
                  <c:v>43688.560682812502</c:v>
                </c:pt>
                <c:pt idx="6172">
                  <c:v>43688.571099479166</c:v>
                </c:pt>
                <c:pt idx="6173">
                  <c:v>43688.58151614583</c:v>
                </c:pt>
                <c:pt idx="6174">
                  <c:v>43688.591932812502</c:v>
                </c:pt>
                <c:pt idx="6175">
                  <c:v>43688.602349479166</c:v>
                </c:pt>
                <c:pt idx="6176">
                  <c:v>43688.61276614583</c:v>
                </c:pt>
                <c:pt idx="6177">
                  <c:v>43688.623182812502</c:v>
                </c:pt>
                <c:pt idx="6178">
                  <c:v>43688.633599479166</c:v>
                </c:pt>
                <c:pt idx="6179">
                  <c:v>43688.64401614583</c:v>
                </c:pt>
                <c:pt idx="6180">
                  <c:v>43688.654432812502</c:v>
                </c:pt>
                <c:pt idx="6181">
                  <c:v>43688.664849479166</c:v>
                </c:pt>
                <c:pt idx="6182">
                  <c:v>43688.67526614583</c:v>
                </c:pt>
                <c:pt idx="6183">
                  <c:v>43688.685682812502</c:v>
                </c:pt>
                <c:pt idx="6184">
                  <c:v>43688.696099479166</c:v>
                </c:pt>
                <c:pt idx="6185">
                  <c:v>43688.70651614583</c:v>
                </c:pt>
                <c:pt idx="6186">
                  <c:v>43688.716932812502</c:v>
                </c:pt>
                <c:pt idx="6187">
                  <c:v>43688.727349479166</c:v>
                </c:pt>
                <c:pt idx="6188">
                  <c:v>43688.73776614583</c:v>
                </c:pt>
                <c:pt idx="6189">
                  <c:v>43688.748182812502</c:v>
                </c:pt>
                <c:pt idx="6190">
                  <c:v>43688.758599479166</c:v>
                </c:pt>
                <c:pt idx="6191">
                  <c:v>43688.76901614583</c:v>
                </c:pt>
                <c:pt idx="6192">
                  <c:v>43688.779432812502</c:v>
                </c:pt>
                <c:pt idx="6193">
                  <c:v>43688.789849479166</c:v>
                </c:pt>
                <c:pt idx="6194">
                  <c:v>43688.80026614583</c:v>
                </c:pt>
                <c:pt idx="6195">
                  <c:v>43688.810682812502</c:v>
                </c:pt>
                <c:pt idx="6196">
                  <c:v>43688.821099479166</c:v>
                </c:pt>
                <c:pt idx="6197">
                  <c:v>43688.83151614583</c:v>
                </c:pt>
                <c:pt idx="6198">
                  <c:v>43688.841932812502</c:v>
                </c:pt>
                <c:pt idx="6199">
                  <c:v>43688.852349479166</c:v>
                </c:pt>
                <c:pt idx="6200">
                  <c:v>43688.86276614583</c:v>
                </c:pt>
                <c:pt idx="6201">
                  <c:v>43688.873182812502</c:v>
                </c:pt>
                <c:pt idx="6202">
                  <c:v>43688.883599479166</c:v>
                </c:pt>
                <c:pt idx="6203">
                  <c:v>43688.89401614583</c:v>
                </c:pt>
                <c:pt idx="6204">
                  <c:v>43688.904432812502</c:v>
                </c:pt>
                <c:pt idx="6205">
                  <c:v>43688.914849479166</c:v>
                </c:pt>
                <c:pt idx="6206">
                  <c:v>43688.92526614583</c:v>
                </c:pt>
                <c:pt idx="6207">
                  <c:v>43688.935682812502</c:v>
                </c:pt>
                <c:pt idx="6208">
                  <c:v>43688.946099479166</c:v>
                </c:pt>
                <c:pt idx="6209">
                  <c:v>43688.95651614583</c:v>
                </c:pt>
                <c:pt idx="6210">
                  <c:v>43688.966932812502</c:v>
                </c:pt>
                <c:pt idx="6211">
                  <c:v>43688.977349479166</c:v>
                </c:pt>
                <c:pt idx="6212">
                  <c:v>43688.98776614583</c:v>
                </c:pt>
                <c:pt idx="6213">
                  <c:v>43688.998182812502</c:v>
                </c:pt>
                <c:pt idx="6214">
                  <c:v>43689.008599479166</c:v>
                </c:pt>
                <c:pt idx="6215">
                  <c:v>43689.01901614583</c:v>
                </c:pt>
                <c:pt idx="6216">
                  <c:v>43689.029432812502</c:v>
                </c:pt>
                <c:pt idx="6217">
                  <c:v>43689.039849479166</c:v>
                </c:pt>
                <c:pt idx="6218">
                  <c:v>43689.05026614583</c:v>
                </c:pt>
                <c:pt idx="6219">
                  <c:v>43689.060682812502</c:v>
                </c:pt>
                <c:pt idx="6220">
                  <c:v>43689.071099479166</c:v>
                </c:pt>
                <c:pt idx="6221">
                  <c:v>43689.08151614583</c:v>
                </c:pt>
                <c:pt idx="6222">
                  <c:v>43689.091932812502</c:v>
                </c:pt>
                <c:pt idx="6223">
                  <c:v>43689.102349479166</c:v>
                </c:pt>
                <c:pt idx="6224">
                  <c:v>43689.11276614583</c:v>
                </c:pt>
                <c:pt idx="6225">
                  <c:v>43689.123182812502</c:v>
                </c:pt>
                <c:pt idx="6226">
                  <c:v>43689.133599479166</c:v>
                </c:pt>
                <c:pt idx="6227">
                  <c:v>43689.14401614583</c:v>
                </c:pt>
                <c:pt idx="6228">
                  <c:v>43689.154432812502</c:v>
                </c:pt>
                <c:pt idx="6229">
                  <c:v>43689.164849479166</c:v>
                </c:pt>
                <c:pt idx="6230">
                  <c:v>43689.17526614583</c:v>
                </c:pt>
                <c:pt idx="6231">
                  <c:v>43689.185682812502</c:v>
                </c:pt>
                <c:pt idx="6232">
                  <c:v>43689.196099479166</c:v>
                </c:pt>
                <c:pt idx="6233">
                  <c:v>43689.20651614583</c:v>
                </c:pt>
                <c:pt idx="6234">
                  <c:v>43689.216932812502</c:v>
                </c:pt>
                <c:pt idx="6235">
                  <c:v>43689.227349479166</c:v>
                </c:pt>
                <c:pt idx="6236">
                  <c:v>43689.23776614583</c:v>
                </c:pt>
                <c:pt idx="6237">
                  <c:v>43689.248182812502</c:v>
                </c:pt>
                <c:pt idx="6238">
                  <c:v>43689.258599479166</c:v>
                </c:pt>
                <c:pt idx="6239">
                  <c:v>43689.26901614583</c:v>
                </c:pt>
                <c:pt idx="6240">
                  <c:v>43689.279432812502</c:v>
                </c:pt>
                <c:pt idx="6241">
                  <c:v>43689.289849479166</c:v>
                </c:pt>
                <c:pt idx="6242">
                  <c:v>43689.30026614583</c:v>
                </c:pt>
                <c:pt idx="6243">
                  <c:v>43689.310682812502</c:v>
                </c:pt>
                <c:pt idx="6244">
                  <c:v>43689.321099479166</c:v>
                </c:pt>
                <c:pt idx="6245">
                  <c:v>43689.33151614583</c:v>
                </c:pt>
                <c:pt idx="6246">
                  <c:v>43689.341932812502</c:v>
                </c:pt>
                <c:pt idx="6247">
                  <c:v>43689.352349479166</c:v>
                </c:pt>
                <c:pt idx="6248">
                  <c:v>43689.36276614583</c:v>
                </c:pt>
                <c:pt idx="6249">
                  <c:v>43689.373182812502</c:v>
                </c:pt>
                <c:pt idx="6250">
                  <c:v>43689.383599479166</c:v>
                </c:pt>
                <c:pt idx="6251">
                  <c:v>43689.39401614583</c:v>
                </c:pt>
                <c:pt idx="6252">
                  <c:v>43689.404432812502</c:v>
                </c:pt>
                <c:pt idx="6253">
                  <c:v>43689.414849479166</c:v>
                </c:pt>
                <c:pt idx="6254">
                  <c:v>43689.42526614583</c:v>
                </c:pt>
                <c:pt idx="6255">
                  <c:v>43689.435682812502</c:v>
                </c:pt>
                <c:pt idx="6256">
                  <c:v>43689.446099479166</c:v>
                </c:pt>
                <c:pt idx="6257">
                  <c:v>43689.45651614583</c:v>
                </c:pt>
                <c:pt idx="6258">
                  <c:v>43689.466932812502</c:v>
                </c:pt>
                <c:pt idx="6259">
                  <c:v>43689.477349479166</c:v>
                </c:pt>
                <c:pt idx="6260">
                  <c:v>43689.48776614583</c:v>
                </c:pt>
                <c:pt idx="6261">
                  <c:v>43689.498182812502</c:v>
                </c:pt>
                <c:pt idx="6262">
                  <c:v>43689.508599479166</c:v>
                </c:pt>
                <c:pt idx="6263">
                  <c:v>43689.51901614583</c:v>
                </c:pt>
                <c:pt idx="6264">
                  <c:v>43689.529432812502</c:v>
                </c:pt>
                <c:pt idx="6265">
                  <c:v>43689.539849479166</c:v>
                </c:pt>
                <c:pt idx="6266">
                  <c:v>43689.55026614583</c:v>
                </c:pt>
                <c:pt idx="6267">
                  <c:v>43689.560682812502</c:v>
                </c:pt>
                <c:pt idx="6268">
                  <c:v>43689.571099479166</c:v>
                </c:pt>
                <c:pt idx="6269">
                  <c:v>43689.58151614583</c:v>
                </c:pt>
                <c:pt idx="6270">
                  <c:v>43689.591932812502</c:v>
                </c:pt>
                <c:pt idx="6271">
                  <c:v>43689.602349479166</c:v>
                </c:pt>
                <c:pt idx="6272">
                  <c:v>43689.61276614583</c:v>
                </c:pt>
                <c:pt idx="6273">
                  <c:v>43689.623182812502</c:v>
                </c:pt>
                <c:pt idx="6274">
                  <c:v>43689.633599479166</c:v>
                </c:pt>
                <c:pt idx="6275">
                  <c:v>43689.64401614583</c:v>
                </c:pt>
                <c:pt idx="6276">
                  <c:v>43689.654432812502</c:v>
                </c:pt>
                <c:pt idx="6277">
                  <c:v>43689.664849479166</c:v>
                </c:pt>
                <c:pt idx="6278">
                  <c:v>43689.67526614583</c:v>
                </c:pt>
                <c:pt idx="6279">
                  <c:v>43689.685682812502</c:v>
                </c:pt>
                <c:pt idx="6280">
                  <c:v>43689.696099479166</c:v>
                </c:pt>
                <c:pt idx="6281">
                  <c:v>43689.70651614583</c:v>
                </c:pt>
                <c:pt idx="6282">
                  <c:v>43689.716932812502</c:v>
                </c:pt>
                <c:pt idx="6283">
                  <c:v>43689.727349479166</c:v>
                </c:pt>
                <c:pt idx="6284">
                  <c:v>43689.73776614583</c:v>
                </c:pt>
                <c:pt idx="6285">
                  <c:v>43689.748182812502</c:v>
                </c:pt>
                <c:pt idx="6286">
                  <c:v>43689.758599479166</c:v>
                </c:pt>
                <c:pt idx="6287">
                  <c:v>43689.76901614583</c:v>
                </c:pt>
                <c:pt idx="6288">
                  <c:v>43689.779432812502</c:v>
                </c:pt>
                <c:pt idx="6289">
                  <c:v>43689.789849479166</c:v>
                </c:pt>
                <c:pt idx="6290">
                  <c:v>43689.80026614583</c:v>
                </c:pt>
                <c:pt idx="6291">
                  <c:v>43689.810682812502</c:v>
                </c:pt>
                <c:pt idx="6292">
                  <c:v>43689.821099479166</c:v>
                </c:pt>
                <c:pt idx="6293">
                  <c:v>43689.83151614583</c:v>
                </c:pt>
                <c:pt idx="6294">
                  <c:v>43689.841932812502</c:v>
                </c:pt>
                <c:pt idx="6295">
                  <c:v>43689.852349479166</c:v>
                </c:pt>
                <c:pt idx="6296">
                  <c:v>43689.86276614583</c:v>
                </c:pt>
                <c:pt idx="6297">
                  <c:v>43689.873182812502</c:v>
                </c:pt>
                <c:pt idx="6298">
                  <c:v>43689.883599479166</c:v>
                </c:pt>
                <c:pt idx="6299">
                  <c:v>43689.89401614583</c:v>
                </c:pt>
                <c:pt idx="6300">
                  <c:v>43689.904432812502</c:v>
                </c:pt>
                <c:pt idx="6301">
                  <c:v>43689.914849479166</c:v>
                </c:pt>
                <c:pt idx="6302">
                  <c:v>43689.92526614583</c:v>
                </c:pt>
                <c:pt idx="6303">
                  <c:v>43689.935682812502</c:v>
                </c:pt>
                <c:pt idx="6304">
                  <c:v>43689.946099479166</c:v>
                </c:pt>
                <c:pt idx="6305">
                  <c:v>43689.95651614583</c:v>
                </c:pt>
                <c:pt idx="6306">
                  <c:v>43689.966932812502</c:v>
                </c:pt>
                <c:pt idx="6307">
                  <c:v>43689.977349479166</c:v>
                </c:pt>
                <c:pt idx="6308">
                  <c:v>43689.98776614583</c:v>
                </c:pt>
                <c:pt idx="6309">
                  <c:v>43689.998182812502</c:v>
                </c:pt>
                <c:pt idx="6310">
                  <c:v>43711.520925868055</c:v>
                </c:pt>
                <c:pt idx="6311">
                  <c:v>43711.531342534719</c:v>
                </c:pt>
                <c:pt idx="6312">
                  <c:v>43711.541759201391</c:v>
                </c:pt>
                <c:pt idx="6313">
                  <c:v>43711.552175868055</c:v>
                </c:pt>
                <c:pt idx="6314">
                  <c:v>43711.562592534719</c:v>
                </c:pt>
                <c:pt idx="6315">
                  <c:v>43711.573009201391</c:v>
                </c:pt>
                <c:pt idx="6316">
                  <c:v>43711.583425868055</c:v>
                </c:pt>
                <c:pt idx="6317">
                  <c:v>43711.593842534719</c:v>
                </c:pt>
                <c:pt idx="6318">
                  <c:v>43711.604259201391</c:v>
                </c:pt>
                <c:pt idx="6319">
                  <c:v>43711.614675868055</c:v>
                </c:pt>
                <c:pt idx="6320">
                  <c:v>43711.625092534719</c:v>
                </c:pt>
                <c:pt idx="6321">
                  <c:v>43711.635509201391</c:v>
                </c:pt>
                <c:pt idx="6322">
                  <c:v>43711.645925868055</c:v>
                </c:pt>
                <c:pt idx="6323">
                  <c:v>43711.656342534719</c:v>
                </c:pt>
                <c:pt idx="6324">
                  <c:v>43711.666759201391</c:v>
                </c:pt>
                <c:pt idx="6325">
                  <c:v>43711.677175868055</c:v>
                </c:pt>
                <c:pt idx="6326">
                  <c:v>43711.687592534719</c:v>
                </c:pt>
                <c:pt idx="6327">
                  <c:v>43711.698009201391</c:v>
                </c:pt>
                <c:pt idx="6328">
                  <c:v>43711.708425868055</c:v>
                </c:pt>
                <c:pt idx="6329">
                  <c:v>43711.718842534719</c:v>
                </c:pt>
                <c:pt idx="6330">
                  <c:v>43711.729259201391</c:v>
                </c:pt>
                <c:pt idx="6331">
                  <c:v>43711.739675868055</c:v>
                </c:pt>
                <c:pt idx="6332">
                  <c:v>43711.750092534719</c:v>
                </c:pt>
                <c:pt idx="6333">
                  <c:v>43711.760509201391</c:v>
                </c:pt>
                <c:pt idx="6334">
                  <c:v>43711.770925868055</c:v>
                </c:pt>
                <c:pt idx="6335">
                  <c:v>43711.781342534719</c:v>
                </c:pt>
                <c:pt idx="6336">
                  <c:v>43711.791759201391</c:v>
                </c:pt>
                <c:pt idx="6337">
                  <c:v>43711.802175868055</c:v>
                </c:pt>
                <c:pt idx="6338">
                  <c:v>43711.812592534719</c:v>
                </c:pt>
                <c:pt idx="6339">
                  <c:v>43711.823009201391</c:v>
                </c:pt>
                <c:pt idx="6340">
                  <c:v>43711.833425868055</c:v>
                </c:pt>
                <c:pt idx="6341">
                  <c:v>43711.843842534719</c:v>
                </c:pt>
                <c:pt idx="6342">
                  <c:v>43711.854259201391</c:v>
                </c:pt>
                <c:pt idx="6343">
                  <c:v>43711.864675868055</c:v>
                </c:pt>
                <c:pt idx="6344">
                  <c:v>43711.875092534719</c:v>
                </c:pt>
                <c:pt idx="6345">
                  <c:v>43711.885509201391</c:v>
                </c:pt>
                <c:pt idx="6346">
                  <c:v>43711.895925868055</c:v>
                </c:pt>
                <c:pt idx="6347">
                  <c:v>43711.906342534719</c:v>
                </c:pt>
                <c:pt idx="6348">
                  <c:v>43711.916759201391</c:v>
                </c:pt>
                <c:pt idx="6349">
                  <c:v>43711.927175868055</c:v>
                </c:pt>
                <c:pt idx="6350">
                  <c:v>43711.937592534719</c:v>
                </c:pt>
                <c:pt idx="6351">
                  <c:v>43711.948009201391</c:v>
                </c:pt>
                <c:pt idx="6352">
                  <c:v>43711.958425868055</c:v>
                </c:pt>
                <c:pt idx="6353">
                  <c:v>43711.968842534719</c:v>
                </c:pt>
                <c:pt idx="6354">
                  <c:v>43711.979259201391</c:v>
                </c:pt>
                <c:pt idx="6355">
                  <c:v>43711.989675868055</c:v>
                </c:pt>
                <c:pt idx="6356">
                  <c:v>43712.000092534719</c:v>
                </c:pt>
                <c:pt idx="6357">
                  <c:v>43712.010509201391</c:v>
                </c:pt>
                <c:pt idx="6358">
                  <c:v>43712.020925868055</c:v>
                </c:pt>
                <c:pt idx="6359">
                  <c:v>43712.031342534719</c:v>
                </c:pt>
                <c:pt idx="6360">
                  <c:v>43712.041759201391</c:v>
                </c:pt>
                <c:pt idx="6361">
                  <c:v>43712.052175868055</c:v>
                </c:pt>
                <c:pt idx="6362">
                  <c:v>43712.062592534719</c:v>
                </c:pt>
                <c:pt idx="6363">
                  <c:v>43712.073009201391</c:v>
                </c:pt>
                <c:pt idx="6364">
                  <c:v>43712.083425868055</c:v>
                </c:pt>
                <c:pt idx="6365">
                  <c:v>43712.093842534719</c:v>
                </c:pt>
                <c:pt idx="6366">
                  <c:v>43712.104259201391</c:v>
                </c:pt>
                <c:pt idx="6367">
                  <c:v>43712.114675868055</c:v>
                </c:pt>
                <c:pt idx="6368">
                  <c:v>43712.125092534719</c:v>
                </c:pt>
                <c:pt idx="6369">
                  <c:v>43712.135509201391</c:v>
                </c:pt>
                <c:pt idx="6370">
                  <c:v>43712.145925868055</c:v>
                </c:pt>
                <c:pt idx="6371">
                  <c:v>43712.156342534719</c:v>
                </c:pt>
                <c:pt idx="6372">
                  <c:v>43712.166759201391</c:v>
                </c:pt>
                <c:pt idx="6373">
                  <c:v>43712.177175868055</c:v>
                </c:pt>
                <c:pt idx="6374">
                  <c:v>43712.187592534719</c:v>
                </c:pt>
                <c:pt idx="6375">
                  <c:v>43712.198009201391</c:v>
                </c:pt>
                <c:pt idx="6376">
                  <c:v>43712.208425868055</c:v>
                </c:pt>
                <c:pt idx="6377">
                  <c:v>43712.218842534719</c:v>
                </c:pt>
                <c:pt idx="6378">
                  <c:v>43712.229259201391</c:v>
                </c:pt>
                <c:pt idx="6379">
                  <c:v>43712.239675868055</c:v>
                </c:pt>
                <c:pt idx="6380">
                  <c:v>43712.250092534719</c:v>
                </c:pt>
                <c:pt idx="6381">
                  <c:v>43712.260509201391</c:v>
                </c:pt>
                <c:pt idx="6382">
                  <c:v>43712.270925868055</c:v>
                </c:pt>
                <c:pt idx="6383">
                  <c:v>43712.281342534719</c:v>
                </c:pt>
                <c:pt idx="6384">
                  <c:v>43712.291759201391</c:v>
                </c:pt>
                <c:pt idx="6385">
                  <c:v>43712.302175868055</c:v>
                </c:pt>
                <c:pt idx="6386">
                  <c:v>43712.312592534719</c:v>
                </c:pt>
                <c:pt idx="6387">
                  <c:v>43712.323009201391</c:v>
                </c:pt>
                <c:pt idx="6388">
                  <c:v>43712.333425868055</c:v>
                </c:pt>
                <c:pt idx="6389">
                  <c:v>43712.343842534719</c:v>
                </c:pt>
                <c:pt idx="6390">
                  <c:v>43712.354259201391</c:v>
                </c:pt>
                <c:pt idx="6391">
                  <c:v>43712.364675868055</c:v>
                </c:pt>
                <c:pt idx="6392">
                  <c:v>43712.375092534719</c:v>
                </c:pt>
                <c:pt idx="6393">
                  <c:v>43712.385509201391</c:v>
                </c:pt>
                <c:pt idx="6394">
                  <c:v>43712.395925868055</c:v>
                </c:pt>
                <c:pt idx="6395">
                  <c:v>43712.406342534719</c:v>
                </c:pt>
                <c:pt idx="6396">
                  <c:v>43712.416759201391</c:v>
                </c:pt>
                <c:pt idx="6397">
                  <c:v>43712.427175868055</c:v>
                </c:pt>
                <c:pt idx="6398">
                  <c:v>43712.437592534719</c:v>
                </c:pt>
                <c:pt idx="6399">
                  <c:v>43712.448009201391</c:v>
                </c:pt>
                <c:pt idx="6400">
                  <c:v>43712.458425868055</c:v>
                </c:pt>
                <c:pt idx="6401">
                  <c:v>43712.468842534719</c:v>
                </c:pt>
                <c:pt idx="6402">
                  <c:v>43712.479259201391</c:v>
                </c:pt>
                <c:pt idx="6403">
                  <c:v>43712.489675868055</c:v>
                </c:pt>
                <c:pt idx="6404">
                  <c:v>43712.500092534719</c:v>
                </c:pt>
                <c:pt idx="6405">
                  <c:v>43712.510509201391</c:v>
                </c:pt>
                <c:pt idx="6406">
                  <c:v>43712.520925868055</c:v>
                </c:pt>
                <c:pt idx="6407">
                  <c:v>43712.531342534719</c:v>
                </c:pt>
                <c:pt idx="6408">
                  <c:v>43712.541759201391</c:v>
                </c:pt>
                <c:pt idx="6409">
                  <c:v>43712.552175868055</c:v>
                </c:pt>
                <c:pt idx="6410">
                  <c:v>43712.562592534719</c:v>
                </c:pt>
                <c:pt idx="6411">
                  <c:v>43712.573009201391</c:v>
                </c:pt>
                <c:pt idx="6412">
                  <c:v>43712.583425868055</c:v>
                </c:pt>
                <c:pt idx="6413">
                  <c:v>43712.593842534719</c:v>
                </c:pt>
                <c:pt idx="6414">
                  <c:v>43712.604259201391</c:v>
                </c:pt>
                <c:pt idx="6415">
                  <c:v>43712.614675868055</c:v>
                </c:pt>
                <c:pt idx="6416">
                  <c:v>43712.625092534719</c:v>
                </c:pt>
                <c:pt idx="6417">
                  <c:v>43712.635509201391</c:v>
                </c:pt>
                <c:pt idx="6418">
                  <c:v>43712.645925868055</c:v>
                </c:pt>
                <c:pt idx="6419">
                  <c:v>43712.656342534719</c:v>
                </c:pt>
                <c:pt idx="6420">
                  <c:v>43712.666759201391</c:v>
                </c:pt>
                <c:pt idx="6421">
                  <c:v>43712.677175868055</c:v>
                </c:pt>
                <c:pt idx="6422">
                  <c:v>43712.687592534719</c:v>
                </c:pt>
                <c:pt idx="6423">
                  <c:v>43712.698009201391</c:v>
                </c:pt>
                <c:pt idx="6424">
                  <c:v>43712.708425868055</c:v>
                </c:pt>
                <c:pt idx="6425">
                  <c:v>43712.718842534719</c:v>
                </c:pt>
                <c:pt idx="6426">
                  <c:v>43712.729259201391</c:v>
                </c:pt>
                <c:pt idx="6427">
                  <c:v>43712.739675868055</c:v>
                </c:pt>
                <c:pt idx="6428">
                  <c:v>43712.750092534719</c:v>
                </c:pt>
                <c:pt idx="6429">
                  <c:v>43712.760509201391</c:v>
                </c:pt>
                <c:pt idx="6430">
                  <c:v>43712.770925868055</c:v>
                </c:pt>
                <c:pt idx="6431">
                  <c:v>43712.781342534719</c:v>
                </c:pt>
                <c:pt idx="6432">
                  <c:v>43712.791759201391</c:v>
                </c:pt>
                <c:pt idx="6433">
                  <c:v>43712.802175868055</c:v>
                </c:pt>
                <c:pt idx="6434">
                  <c:v>43712.812592534719</c:v>
                </c:pt>
                <c:pt idx="6435">
                  <c:v>43712.823009201391</c:v>
                </c:pt>
                <c:pt idx="6436">
                  <c:v>43712.833425868055</c:v>
                </c:pt>
                <c:pt idx="6437">
                  <c:v>43712.843842534719</c:v>
                </c:pt>
                <c:pt idx="6438">
                  <c:v>43712.854259201391</c:v>
                </c:pt>
                <c:pt idx="6439">
                  <c:v>43712.864675868055</c:v>
                </c:pt>
                <c:pt idx="6440">
                  <c:v>43712.875092534719</c:v>
                </c:pt>
                <c:pt idx="6441">
                  <c:v>43712.885509201391</c:v>
                </c:pt>
                <c:pt idx="6442">
                  <c:v>43712.895925868055</c:v>
                </c:pt>
                <c:pt idx="6443">
                  <c:v>43712.906342534719</c:v>
                </c:pt>
                <c:pt idx="6444">
                  <c:v>43712.916759201391</c:v>
                </c:pt>
                <c:pt idx="6445">
                  <c:v>43712.927175868055</c:v>
                </c:pt>
                <c:pt idx="6446">
                  <c:v>43712.937592534719</c:v>
                </c:pt>
                <c:pt idx="6447">
                  <c:v>43712.948009201391</c:v>
                </c:pt>
                <c:pt idx="6448">
                  <c:v>43712.958425868055</c:v>
                </c:pt>
                <c:pt idx="6449">
                  <c:v>43712.968842534719</c:v>
                </c:pt>
                <c:pt idx="6450">
                  <c:v>43712.979259201391</c:v>
                </c:pt>
                <c:pt idx="6451">
                  <c:v>43712.989675868055</c:v>
                </c:pt>
                <c:pt idx="6452">
                  <c:v>43713.000092534719</c:v>
                </c:pt>
                <c:pt idx="6453">
                  <c:v>43713.010509201391</c:v>
                </c:pt>
                <c:pt idx="6454">
                  <c:v>43713.020925868055</c:v>
                </c:pt>
                <c:pt idx="6455">
                  <c:v>43713.031342534719</c:v>
                </c:pt>
                <c:pt idx="6456">
                  <c:v>43713.041759201391</c:v>
                </c:pt>
                <c:pt idx="6457">
                  <c:v>43713.052175868055</c:v>
                </c:pt>
                <c:pt idx="6458">
                  <c:v>43713.062592534719</c:v>
                </c:pt>
                <c:pt idx="6459">
                  <c:v>43713.073009201391</c:v>
                </c:pt>
                <c:pt idx="6460">
                  <c:v>43713.083425868055</c:v>
                </c:pt>
                <c:pt idx="6461">
                  <c:v>43713.093842534719</c:v>
                </c:pt>
                <c:pt idx="6462">
                  <c:v>43713.104259201391</c:v>
                </c:pt>
                <c:pt idx="6463">
                  <c:v>43713.114675868055</c:v>
                </c:pt>
                <c:pt idx="6464">
                  <c:v>43713.125092534719</c:v>
                </c:pt>
                <c:pt idx="6465">
                  <c:v>43713.135509201391</c:v>
                </c:pt>
                <c:pt idx="6466">
                  <c:v>43713.145925868055</c:v>
                </c:pt>
                <c:pt idx="6467">
                  <c:v>43713.156342534719</c:v>
                </c:pt>
                <c:pt idx="6468">
                  <c:v>43713.166759201391</c:v>
                </c:pt>
                <c:pt idx="6469">
                  <c:v>43713.177175868055</c:v>
                </c:pt>
                <c:pt idx="6470">
                  <c:v>43713.187592534719</c:v>
                </c:pt>
                <c:pt idx="6471">
                  <c:v>43713.198009201391</c:v>
                </c:pt>
                <c:pt idx="6472">
                  <c:v>43713.208425868055</c:v>
                </c:pt>
                <c:pt idx="6473">
                  <c:v>43713.218842534719</c:v>
                </c:pt>
                <c:pt idx="6474">
                  <c:v>43713.229259201391</c:v>
                </c:pt>
                <c:pt idx="6475">
                  <c:v>43713.239675868055</c:v>
                </c:pt>
                <c:pt idx="6476">
                  <c:v>43713.250092534719</c:v>
                </c:pt>
                <c:pt idx="6477">
                  <c:v>43713.260509201391</c:v>
                </c:pt>
                <c:pt idx="6478">
                  <c:v>43713.270925868055</c:v>
                </c:pt>
                <c:pt idx="6479">
                  <c:v>43713.281342534719</c:v>
                </c:pt>
                <c:pt idx="6480">
                  <c:v>43713.291759201391</c:v>
                </c:pt>
                <c:pt idx="6481">
                  <c:v>43713.302175868055</c:v>
                </c:pt>
                <c:pt idx="6482">
                  <c:v>43713.312592534719</c:v>
                </c:pt>
                <c:pt idx="6483">
                  <c:v>43713.323009201391</c:v>
                </c:pt>
                <c:pt idx="6484">
                  <c:v>43713.333425868055</c:v>
                </c:pt>
                <c:pt idx="6485">
                  <c:v>43713.343842534719</c:v>
                </c:pt>
                <c:pt idx="6486">
                  <c:v>43713.354259201391</c:v>
                </c:pt>
                <c:pt idx="6487">
                  <c:v>43713.364675868055</c:v>
                </c:pt>
                <c:pt idx="6488">
                  <c:v>43713.375092534719</c:v>
                </c:pt>
                <c:pt idx="6489">
                  <c:v>43713.385509201391</c:v>
                </c:pt>
                <c:pt idx="6490">
                  <c:v>43713.395925868055</c:v>
                </c:pt>
                <c:pt idx="6491">
                  <c:v>43713.406342534719</c:v>
                </c:pt>
                <c:pt idx="6492">
                  <c:v>43713.416759201391</c:v>
                </c:pt>
                <c:pt idx="6493">
                  <c:v>43713.427175868055</c:v>
                </c:pt>
                <c:pt idx="6494">
                  <c:v>43713.437592534719</c:v>
                </c:pt>
                <c:pt idx="6495">
                  <c:v>43713.448009201391</c:v>
                </c:pt>
                <c:pt idx="6496">
                  <c:v>43713.458425868055</c:v>
                </c:pt>
                <c:pt idx="6497">
                  <c:v>43713.468842534719</c:v>
                </c:pt>
                <c:pt idx="6498">
                  <c:v>43713.479259201391</c:v>
                </c:pt>
                <c:pt idx="6499">
                  <c:v>43713.489675868055</c:v>
                </c:pt>
                <c:pt idx="6500">
                  <c:v>43713.500092534719</c:v>
                </c:pt>
                <c:pt idx="6501">
                  <c:v>43713.510509201391</c:v>
                </c:pt>
                <c:pt idx="6502">
                  <c:v>43713.520925868055</c:v>
                </c:pt>
                <c:pt idx="6503">
                  <c:v>43713.531342534719</c:v>
                </c:pt>
                <c:pt idx="6504">
                  <c:v>43713.541759201391</c:v>
                </c:pt>
                <c:pt idx="6505">
                  <c:v>43713.552175868055</c:v>
                </c:pt>
                <c:pt idx="6506">
                  <c:v>43713.562592534719</c:v>
                </c:pt>
                <c:pt idx="6507">
                  <c:v>43713.573009201391</c:v>
                </c:pt>
                <c:pt idx="6508">
                  <c:v>43713.583425868055</c:v>
                </c:pt>
                <c:pt idx="6509">
                  <c:v>43713.593842534719</c:v>
                </c:pt>
                <c:pt idx="6510">
                  <c:v>43713.604259201391</c:v>
                </c:pt>
                <c:pt idx="6511">
                  <c:v>43713.614675868055</c:v>
                </c:pt>
                <c:pt idx="6512">
                  <c:v>43713.625092534719</c:v>
                </c:pt>
                <c:pt idx="6513">
                  <c:v>43713.635509201391</c:v>
                </c:pt>
                <c:pt idx="6514">
                  <c:v>43713.645925868055</c:v>
                </c:pt>
                <c:pt idx="6515">
                  <c:v>43713.656342534719</c:v>
                </c:pt>
                <c:pt idx="6516">
                  <c:v>43713.666759201391</c:v>
                </c:pt>
                <c:pt idx="6517">
                  <c:v>43713.677175868055</c:v>
                </c:pt>
                <c:pt idx="6518">
                  <c:v>43713.687592534719</c:v>
                </c:pt>
                <c:pt idx="6519">
                  <c:v>43713.698009201391</c:v>
                </c:pt>
                <c:pt idx="6520">
                  <c:v>43713.708425868055</c:v>
                </c:pt>
                <c:pt idx="6521">
                  <c:v>43713.718842534719</c:v>
                </c:pt>
                <c:pt idx="6522">
                  <c:v>43713.729259201391</c:v>
                </c:pt>
                <c:pt idx="6523">
                  <c:v>43713.739675868055</c:v>
                </c:pt>
                <c:pt idx="6524">
                  <c:v>43713.750092534719</c:v>
                </c:pt>
                <c:pt idx="6525">
                  <c:v>43713.760509201391</c:v>
                </c:pt>
                <c:pt idx="6526">
                  <c:v>43713.770925868055</c:v>
                </c:pt>
                <c:pt idx="6527">
                  <c:v>43713.781342534719</c:v>
                </c:pt>
                <c:pt idx="6528">
                  <c:v>43713.791759201391</c:v>
                </c:pt>
                <c:pt idx="6529">
                  <c:v>43713.802175868055</c:v>
                </c:pt>
                <c:pt idx="6530">
                  <c:v>43713.812592534719</c:v>
                </c:pt>
                <c:pt idx="6531">
                  <c:v>43713.823009201391</c:v>
                </c:pt>
                <c:pt idx="6532">
                  <c:v>43713.833425868055</c:v>
                </c:pt>
                <c:pt idx="6533">
                  <c:v>43713.843842534719</c:v>
                </c:pt>
                <c:pt idx="6534">
                  <c:v>43713.854259201391</c:v>
                </c:pt>
                <c:pt idx="6535">
                  <c:v>43713.864675868055</c:v>
                </c:pt>
                <c:pt idx="6536">
                  <c:v>43713.875092534719</c:v>
                </c:pt>
                <c:pt idx="6537">
                  <c:v>43713.885509201391</c:v>
                </c:pt>
                <c:pt idx="6538">
                  <c:v>43713.895925868055</c:v>
                </c:pt>
                <c:pt idx="6539">
                  <c:v>43713.906342534719</c:v>
                </c:pt>
                <c:pt idx="6540">
                  <c:v>43713.916759201391</c:v>
                </c:pt>
                <c:pt idx="6541">
                  <c:v>43713.927175868055</c:v>
                </c:pt>
                <c:pt idx="6542">
                  <c:v>43713.937592534719</c:v>
                </c:pt>
                <c:pt idx="6543">
                  <c:v>43713.948009201391</c:v>
                </c:pt>
                <c:pt idx="6544">
                  <c:v>43713.958425868055</c:v>
                </c:pt>
                <c:pt idx="6545">
                  <c:v>43713.968842534719</c:v>
                </c:pt>
                <c:pt idx="6546">
                  <c:v>43713.979259201391</c:v>
                </c:pt>
                <c:pt idx="6547">
                  <c:v>43713.989675868055</c:v>
                </c:pt>
                <c:pt idx="6548">
                  <c:v>43714.000092534719</c:v>
                </c:pt>
                <c:pt idx="6549">
                  <c:v>43714.010509201391</c:v>
                </c:pt>
                <c:pt idx="6550">
                  <c:v>43714.020925868055</c:v>
                </c:pt>
                <c:pt idx="6551">
                  <c:v>43714.031342534719</c:v>
                </c:pt>
                <c:pt idx="6552">
                  <c:v>43714.041759201391</c:v>
                </c:pt>
                <c:pt idx="6553">
                  <c:v>43714.052175868055</c:v>
                </c:pt>
                <c:pt idx="6554">
                  <c:v>43714.062592534719</c:v>
                </c:pt>
                <c:pt idx="6555">
                  <c:v>43714.073009201391</c:v>
                </c:pt>
                <c:pt idx="6556">
                  <c:v>43714.083425868055</c:v>
                </c:pt>
                <c:pt idx="6557">
                  <c:v>43714.093842534719</c:v>
                </c:pt>
                <c:pt idx="6558">
                  <c:v>43714.104259201391</c:v>
                </c:pt>
                <c:pt idx="6559">
                  <c:v>43714.114675868055</c:v>
                </c:pt>
                <c:pt idx="6560">
                  <c:v>43714.125092534719</c:v>
                </c:pt>
                <c:pt idx="6561">
                  <c:v>43714.135509201391</c:v>
                </c:pt>
                <c:pt idx="6562">
                  <c:v>43714.145925868055</c:v>
                </c:pt>
                <c:pt idx="6563">
                  <c:v>43714.156342534719</c:v>
                </c:pt>
                <c:pt idx="6564">
                  <c:v>43714.166759201391</c:v>
                </c:pt>
                <c:pt idx="6565">
                  <c:v>43714.177175868055</c:v>
                </c:pt>
                <c:pt idx="6566">
                  <c:v>43714.187592534719</c:v>
                </c:pt>
                <c:pt idx="6567">
                  <c:v>43714.198009201391</c:v>
                </c:pt>
                <c:pt idx="6568">
                  <c:v>43714.208425868055</c:v>
                </c:pt>
                <c:pt idx="6569">
                  <c:v>43714.218842534719</c:v>
                </c:pt>
                <c:pt idx="6570">
                  <c:v>43714.229259201391</c:v>
                </c:pt>
                <c:pt idx="6571">
                  <c:v>43714.239675868055</c:v>
                </c:pt>
                <c:pt idx="6572">
                  <c:v>43714.250092534719</c:v>
                </c:pt>
                <c:pt idx="6573">
                  <c:v>43714.260509201391</c:v>
                </c:pt>
                <c:pt idx="6574">
                  <c:v>43714.270925868055</c:v>
                </c:pt>
                <c:pt idx="6575">
                  <c:v>43714.281342534719</c:v>
                </c:pt>
                <c:pt idx="6576">
                  <c:v>43714.291759201391</c:v>
                </c:pt>
                <c:pt idx="6577">
                  <c:v>43714.302175868055</c:v>
                </c:pt>
                <c:pt idx="6578">
                  <c:v>43714.312592534719</c:v>
                </c:pt>
                <c:pt idx="6579">
                  <c:v>43714.323009201391</c:v>
                </c:pt>
                <c:pt idx="6580">
                  <c:v>43714.333425868055</c:v>
                </c:pt>
                <c:pt idx="6581">
                  <c:v>43714.343842534719</c:v>
                </c:pt>
                <c:pt idx="6582">
                  <c:v>43714.354259201391</c:v>
                </c:pt>
                <c:pt idx="6583">
                  <c:v>43714.364675868055</c:v>
                </c:pt>
                <c:pt idx="6584">
                  <c:v>43714.375092534719</c:v>
                </c:pt>
                <c:pt idx="6585">
                  <c:v>43714.385509201391</c:v>
                </c:pt>
                <c:pt idx="6586">
                  <c:v>43714.395925868055</c:v>
                </c:pt>
                <c:pt idx="6587">
                  <c:v>43714.406342534719</c:v>
                </c:pt>
                <c:pt idx="6588">
                  <c:v>43714.416759201391</c:v>
                </c:pt>
                <c:pt idx="6589">
                  <c:v>43714.427175868055</c:v>
                </c:pt>
                <c:pt idx="6590">
                  <c:v>43714.437592534719</c:v>
                </c:pt>
                <c:pt idx="6591">
                  <c:v>43714.448009201391</c:v>
                </c:pt>
                <c:pt idx="6592">
                  <c:v>43714.458425868055</c:v>
                </c:pt>
                <c:pt idx="6593">
                  <c:v>43714.468842534719</c:v>
                </c:pt>
                <c:pt idx="6594">
                  <c:v>43714.479259201391</c:v>
                </c:pt>
                <c:pt idx="6595">
                  <c:v>43714.489675868055</c:v>
                </c:pt>
                <c:pt idx="6596">
                  <c:v>43714.500092534719</c:v>
                </c:pt>
                <c:pt idx="6597">
                  <c:v>43714.510509201391</c:v>
                </c:pt>
                <c:pt idx="6598">
                  <c:v>43714.520925868055</c:v>
                </c:pt>
                <c:pt idx="6599">
                  <c:v>43714.531342534719</c:v>
                </c:pt>
                <c:pt idx="6600">
                  <c:v>43714.541759201391</c:v>
                </c:pt>
                <c:pt idx="6601">
                  <c:v>43714.552175868055</c:v>
                </c:pt>
                <c:pt idx="6602">
                  <c:v>43714.562592534719</c:v>
                </c:pt>
                <c:pt idx="6603">
                  <c:v>43714.573009201391</c:v>
                </c:pt>
                <c:pt idx="6604">
                  <c:v>43714.583425868055</c:v>
                </c:pt>
                <c:pt idx="6605">
                  <c:v>43714.593842534719</c:v>
                </c:pt>
                <c:pt idx="6606">
                  <c:v>43714.604259201391</c:v>
                </c:pt>
                <c:pt idx="6607">
                  <c:v>43714.614675868055</c:v>
                </c:pt>
                <c:pt idx="6608">
                  <c:v>43714.625092534719</c:v>
                </c:pt>
                <c:pt idx="6609">
                  <c:v>43714.635509201391</c:v>
                </c:pt>
                <c:pt idx="6610">
                  <c:v>43714.645925868055</c:v>
                </c:pt>
                <c:pt idx="6611">
                  <c:v>43714.656342534719</c:v>
                </c:pt>
                <c:pt idx="6612">
                  <c:v>43714.666759201391</c:v>
                </c:pt>
                <c:pt idx="6613">
                  <c:v>43714.677175868055</c:v>
                </c:pt>
                <c:pt idx="6614">
                  <c:v>43714.687592534719</c:v>
                </c:pt>
                <c:pt idx="6615">
                  <c:v>43714.698009201391</c:v>
                </c:pt>
                <c:pt idx="6616">
                  <c:v>43714.708425868055</c:v>
                </c:pt>
                <c:pt idx="6617">
                  <c:v>43714.718842534719</c:v>
                </c:pt>
                <c:pt idx="6618">
                  <c:v>43714.729259201391</c:v>
                </c:pt>
                <c:pt idx="6619">
                  <c:v>43714.739675868055</c:v>
                </c:pt>
                <c:pt idx="6620">
                  <c:v>43714.750092534719</c:v>
                </c:pt>
                <c:pt idx="6621">
                  <c:v>43714.760509201391</c:v>
                </c:pt>
                <c:pt idx="6622">
                  <c:v>43714.770925868055</c:v>
                </c:pt>
                <c:pt idx="6623">
                  <c:v>43714.781342534719</c:v>
                </c:pt>
                <c:pt idx="6624">
                  <c:v>43714.791759201391</c:v>
                </c:pt>
                <c:pt idx="6625">
                  <c:v>43714.802175868055</c:v>
                </c:pt>
                <c:pt idx="6626">
                  <c:v>43714.812592534719</c:v>
                </c:pt>
                <c:pt idx="6627">
                  <c:v>43714.823009201391</c:v>
                </c:pt>
                <c:pt idx="6628">
                  <c:v>43714.833425868055</c:v>
                </c:pt>
                <c:pt idx="6629">
                  <c:v>43714.843842534719</c:v>
                </c:pt>
                <c:pt idx="6630">
                  <c:v>43714.854259201391</c:v>
                </c:pt>
                <c:pt idx="6631">
                  <c:v>43714.864675868055</c:v>
                </c:pt>
                <c:pt idx="6632">
                  <c:v>43714.875092534719</c:v>
                </c:pt>
                <c:pt idx="6633">
                  <c:v>43714.885509201391</c:v>
                </c:pt>
                <c:pt idx="6634">
                  <c:v>43714.895925868055</c:v>
                </c:pt>
                <c:pt idx="6635">
                  <c:v>43714.906342534719</c:v>
                </c:pt>
                <c:pt idx="6636">
                  <c:v>43714.916759201391</c:v>
                </c:pt>
                <c:pt idx="6637">
                  <c:v>43714.927175868055</c:v>
                </c:pt>
                <c:pt idx="6638">
                  <c:v>43714.937592534719</c:v>
                </c:pt>
                <c:pt idx="6639">
                  <c:v>43714.948009201391</c:v>
                </c:pt>
                <c:pt idx="6640">
                  <c:v>43714.958425868055</c:v>
                </c:pt>
                <c:pt idx="6641">
                  <c:v>43714.968842534719</c:v>
                </c:pt>
                <c:pt idx="6642">
                  <c:v>43714.979259201391</c:v>
                </c:pt>
                <c:pt idx="6643">
                  <c:v>43714.989675868055</c:v>
                </c:pt>
                <c:pt idx="6644">
                  <c:v>43715.000092534719</c:v>
                </c:pt>
                <c:pt idx="6645">
                  <c:v>43715.010509201391</c:v>
                </c:pt>
                <c:pt idx="6646">
                  <c:v>43715.020925868055</c:v>
                </c:pt>
                <c:pt idx="6647">
                  <c:v>43715.031342534719</c:v>
                </c:pt>
                <c:pt idx="6648">
                  <c:v>43715.041759201391</c:v>
                </c:pt>
                <c:pt idx="6649">
                  <c:v>43715.052175868055</c:v>
                </c:pt>
                <c:pt idx="6650">
                  <c:v>43715.062592534719</c:v>
                </c:pt>
                <c:pt idx="6651">
                  <c:v>43715.073009201391</c:v>
                </c:pt>
                <c:pt idx="6652">
                  <c:v>43715.083425868055</c:v>
                </c:pt>
                <c:pt idx="6653">
                  <c:v>43715.093842534719</c:v>
                </c:pt>
                <c:pt idx="6654">
                  <c:v>43715.104259201391</c:v>
                </c:pt>
                <c:pt idx="6655">
                  <c:v>43715.114675868055</c:v>
                </c:pt>
                <c:pt idx="6656">
                  <c:v>43715.125092534719</c:v>
                </c:pt>
                <c:pt idx="6657">
                  <c:v>43715.135509201391</c:v>
                </c:pt>
                <c:pt idx="6658">
                  <c:v>43715.145925868055</c:v>
                </c:pt>
                <c:pt idx="6659">
                  <c:v>43715.156342534719</c:v>
                </c:pt>
                <c:pt idx="6660">
                  <c:v>43715.166759201391</c:v>
                </c:pt>
                <c:pt idx="6661">
                  <c:v>43715.177175868055</c:v>
                </c:pt>
                <c:pt idx="6662">
                  <c:v>43715.187592534719</c:v>
                </c:pt>
                <c:pt idx="6663">
                  <c:v>43715.198009201391</c:v>
                </c:pt>
                <c:pt idx="6664">
                  <c:v>43715.208425868055</c:v>
                </c:pt>
                <c:pt idx="6665">
                  <c:v>43715.218842534719</c:v>
                </c:pt>
                <c:pt idx="6666">
                  <c:v>43715.229259201391</c:v>
                </c:pt>
                <c:pt idx="6667">
                  <c:v>43715.239675868055</c:v>
                </c:pt>
                <c:pt idx="6668">
                  <c:v>43715.250092534719</c:v>
                </c:pt>
                <c:pt idx="6669">
                  <c:v>43715.260509201391</c:v>
                </c:pt>
                <c:pt idx="6670">
                  <c:v>43715.270925868055</c:v>
                </c:pt>
                <c:pt idx="6671">
                  <c:v>43715.281342534719</c:v>
                </c:pt>
                <c:pt idx="6672">
                  <c:v>43715.291759201391</c:v>
                </c:pt>
                <c:pt idx="6673">
                  <c:v>43715.302175868055</c:v>
                </c:pt>
                <c:pt idx="6674">
                  <c:v>43715.312592534719</c:v>
                </c:pt>
                <c:pt idx="6675">
                  <c:v>43715.323009201391</c:v>
                </c:pt>
                <c:pt idx="6676">
                  <c:v>43715.333425868055</c:v>
                </c:pt>
                <c:pt idx="6677">
                  <c:v>43715.343842534719</c:v>
                </c:pt>
                <c:pt idx="6678">
                  <c:v>43715.354259201391</c:v>
                </c:pt>
                <c:pt idx="6679">
                  <c:v>43715.364675868055</c:v>
                </c:pt>
                <c:pt idx="6680">
                  <c:v>43715.375092534719</c:v>
                </c:pt>
                <c:pt idx="6681">
                  <c:v>43715.385509201391</c:v>
                </c:pt>
                <c:pt idx="6682">
                  <c:v>43715.395925868055</c:v>
                </c:pt>
                <c:pt idx="6683">
                  <c:v>43715.406342534719</c:v>
                </c:pt>
                <c:pt idx="6684">
                  <c:v>43715.416759201391</c:v>
                </c:pt>
                <c:pt idx="6685">
                  <c:v>43715.427175868055</c:v>
                </c:pt>
                <c:pt idx="6686">
                  <c:v>43715.437592534719</c:v>
                </c:pt>
                <c:pt idx="6687">
                  <c:v>43715.448009201391</c:v>
                </c:pt>
                <c:pt idx="6688">
                  <c:v>43715.458425868055</c:v>
                </c:pt>
                <c:pt idx="6689">
                  <c:v>43715.468842534719</c:v>
                </c:pt>
                <c:pt idx="6690">
                  <c:v>43715.479259201391</c:v>
                </c:pt>
                <c:pt idx="6691">
                  <c:v>43715.489675868055</c:v>
                </c:pt>
                <c:pt idx="6692">
                  <c:v>43715.500092534719</c:v>
                </c:pt>
                <c:pt idx="6693">
                  <c:v>43715.510509201391</c:v>
                </c:pt>
                <c:pt idx="6694">
                  <c:v>43715.520925868055</c:v>
                </c:pt>
                <c:pt idx="6695">
                  <c:v>43715.531342534719</c:v>
                </c:pt>
                <c:pt idx="6696">
                  <c:v>43715.541759201391</c:v>
                </c:pt>
                <c:pt idx="6697">
                  <c:v>43715.552175868055</c:v>
                </c:pt>
                <c:pt idx="6698">
                  <c:v>43715.562592534719</c:v>
                </c:pt>
                <c:pt idx="6699">
                  <c:v>43715.573009201391</c:v>
                </c:pt>
                <c:pt idx="6700">
                  <c:v>43715.583425868055</c:v>
                </c:pt>
                <c:pt idx="6701">
                  <c:v>43715.593842534719</c:v>
                </c:pt>
                <c:pt idx="6702">
                  <c:v>43715.604259201391</c:v>
                </c:pt>
                <c:pt idx="6703">
                  <c:v>43715.614675868055</c:v>
                </c:pt>
                <c:pt idx="6704">
                  <c:v>43715.625092534719</c:v>
                </c:pt>
                <c:pt idx="6705">
                  <c:v>43715.635509201391</c:v>
                </c:pt>
                <c:pt idx="6706">
                  <c:v>43715.645925868055</c:v>
                </c:pt>
                <c:pt idx="6707">
                  <c:v>43715.656342534719</c:v>
                </c:pt>
                <c:pt idx="6708">
                  <c:v>43715.666759201391</c:v>
                </c:pt>
                <c:pt idx="6709">
                  <c:v>43715.677175868055</c:v>
                </c:pt>
                <c:pt idx="6710">
                  <c:v>43715.687592534719</c:v>
                </c:pt>
                <c:pt idx="6711">
                  <c:v>43715.698009201391</c:v>
                </c:pt>
                <c:pt idx="6712">
                  <c:v>43715.708425868055</c:v>
                </c:pt>
                <c:pt idx="6713">
                  <c:v>43715.718842534719</c:v>
                </c:pt>
                <c:pt idx="6714">
                  <c:v>43715.729259201391</c:v>
                </c:pt>
                <c:pt idx="6715">
                  <c:v>43715.739675868055</c:v>
                </c:pt>
                <c:pt idx="6716">
                  <c:v>43715.750092534719</c:v>
                </c:pt>
                <c:pt idx="6717">
                  <c:v>43715.760509201391</c:v>
                </c:pt>
                <c:pt idx="6718">
                  <c:v>43715.770925868055</c:v>
                </c:pt>
                <c:pt idx="6719">
                  <c:v>43715.781342534719</c:v>
                </c:pt>
                <c:pt idx="6720">
                  <c:v>43715.791759201391</c:v>
                </c:pt>
                <c:pt idx="6721">
                  <c:v>43715.802175868055</c:v>
                </c:pt>
                <c:pt idx="6722">
                  <c:v>43715.812592534719</c:v>
                </c:pt>
                <c:pt idx="6723">
                  <c:v>43715.823009201391</c:v>
                </c:pt>
                <c:pt idx="6724">
                  <c:v>43715.833425868055</c:v>
                </c:pt>
                <c:pt idx="6725">
                  <c:v>43715.843842534719</c:v>
                </c:pt>
                <c:pt idx="6726">
                  <c:v>43715.854259201391</c:v>
                </c:pt>
                <c:pt idx="6727">
                  <c:v>43715.864675868055</c:v>
                </c:pt>
                <c:pt idx="6728">
                  <c:v>43715.875092534719</c:v>
                </c:pt>
                <c:pt idx="6729">
                  <c:v>43715.885509201391</c:v>
                </c:pt>
                <c:pt idx="6730">
                  <c:v>43715.895925868055</c:v>
                </c:pt>
                <c:pt idx="6731">
                  <c:v>43715.906342534719</c:v>
                </c:pt>
                <c:pt idx="6732">
                  <c:v>43715.916759201391</c:v>
                </c:pt>
                <c:pt idx="6733">
                  <c:v>43715.927175868055</c:v>
                </c:pt>
                <c:pt idx="6734">
                  <c:v>43715.937592534719</c:v>
                </c:pt>
                <c:pt idx="6735">
                  <c:v>43715.948009201391</c:v>
                </c:pt>
                <c:pt idx="6736">
                  <c:v>43715.958425868055</c:v>
                </c:pt>
                <c:pt idx="6737">
                  <c:v>43715.968842534719</c:v>
                </c:pt>
                <c:pt idx="6738">
                  <c:v>43715.979259201391</c:v>
                </c:pt>
                <c:pt idx="6739">
                  <c:v>43715.989675868055</c:v>
                </c:pt>
                <c:pt idx="6740">
                  <c:v>43716.000092534719</c:v>
                </c:pt>
                <c:pt idx="6741">
                  <c:v>43716.010509201391</c:v>
                </c:pt>
                <c:pt idx="6742">
                  <c:v>43716.020925868055</c:v>
                </c:pt>
                <c:pt idx="6743">
                  <c:v>43716.031342534719</c:v>
                </c:pt>
                <c:pt idx="6744">
                  <c:v>43716.041759201391</c:v>
                </c:pt>
                <c:pt idx="6745">
                  <c:v>43716.052175868055</c:v>
                </c:pt>
                <c:pt idx="6746">
                  <c:v>43716.062592534719</c:v>
                </c:pt>
                <c:pt idx="6747">
                  <c:v>43716.073009201391</c:v>
                </c:pt>
                <c:pt idx="6748">
                  <c:v>43716.083425868055</c:v>
                </c:pt>
                <c:pt idx="6749">
                  <c:v>43716.093842534719</c:v>
                </c:pt>
                <c:pt idx="6750">
                  <c:v>43716.104259201391</c:v>
                </c:pt>
                <c:pt idx="6751">
                  <c:v>43716.114675868055</c:v>
                </c:pt>
                <c:pt idx="6752">
                  <c:v>43716.125092534719</c:v>
                </c:pt>
                <c:pt idx="6753">
                  <c:v>43716.135509201391</c:v>
                </c:pt>
                <c:pt idx="6754">
                  <c:v>43716.145925868055</c:v>
                </c:pt>
                <c:pt idx="6755">
                  <c:v>43716.156342534719</c:v>
                </c:pt>
                <c:pt idx="6756">
                  <c:v>43716.166759201391</c:v>
                </c:pt>
                <c:pt idx="6757">
                  <c:v>43716.177175868055</c:v>
                </c:pt>
                <c:pt idx="6758">
                  <c:v>43716.187592534719</c:v>
                </c:pt>
                <c:pt idx="6759">
                  <c:v>43716.198009201391</c:v>
                </c:pt>
                <c:pt idx="6760">
                  <c:v>43716.208425868055</c:v>
                </c:pt>
                <c:pt idx="6761">
                  <c:v>43716.218842534719</c:v>
                </c:pt>
                <c:pt idx="6762">
                  <c:v>43716.229259201391</c:v>
                </c:pt>
                <c:pt idx="6763">
                  <c:v>43716.239675868055</c:v>
                </c:pt>
                <c:pt idx="6764">
                  <c:v>43716.250092534719</c:v>
                </c:pt>
                <c:pt idx="6765">
                  <c:v>43716.260509201391</c:v>
                </c:pt>
                <c:pt idx="6766">
                  <c:v>43716.270925868055</c:v>
                </c:pt>
                <c:pt idx="6767">
                  <c:v>43716.281342534719</c:v>
                </c:pt>
                <c:pt idx="6768">
                  <c:v>43716.291759201391</c:v>
                </c:pt>
                <c:pt idx="6769">
                  <c:v>43716.302175868055</c:v>
                </c:pt>
                <c:pt idx="6770">
                  <c:v>43716.312592534719</c:v>
                </c:pt>
                <c:pt idx="6771">
                  <c:v>43716.323009201391</c:v>
                </c:pt>
                <c:pt idx="6772">
                  <c:v>43716.333425868055</c:v>
                </c:pt>
                <c:pt idx="6773">
                  <c:v>43716.343842534719</c:v>
                </c:pt>
                <c:pt idx="6774">
                  <c:v>43716.354259201391</c:v>
                </c:pt>
                <c:pt idx="6775">
                  <c:v>43716.364675868055</c:v>
                </c:pt>
                <c:pt idx="6776">
                  <c:v>43716.375092534719</c:v>
                </c:pt>
                <c:pt idx="6777">
                  <c:v>43716.385509201391</c:v>
                </c:pt>
                <c:pt idx="6778">
                  <c:v>43716.395925868055</c:v>
                </c:pt>
                <c:pt idx="6779">
                  <c:v>43716.406342534719</c:v>
                </c:pt>
                <c:pt idx="6780">
                  <c:v>43716.416759201391</c:v>
                </c:pt>
                <c:pt idx="6781">
                  <c:v>43716.427175868055</c:v>
                </c:pt>
                <c:pt idx="6782">
                  <c:v>43716.437592534719</c:v>
                </c:pt>
                <c:pt idx="6783">
                  <c:v>43716.448009201391</c:v>
                </c:pt>
                <c:pt idx="6784">
                  <c:v>43716.458425868055</c:v>
                </c:pt>
                <c:pt idx="6785">
                  <c:v>43716.468842534719</c:v>
                </c:pt>
                <c:pt idx="6786">
                  <c:v>43716.479259201391</c:v>
                </c:pt>
                <c:pt idx="6787">
                  <c:v>43716.489675868055</c:v>
                </c:pt>
                <c:pt idx="6788">
                  <c:v>43716.500092534719</c:v>
                </c:pt>
                <c:pt idx="6789">
                  <c:v>43716.510509201391</c:v>
                </c:pt>
                <c:pt idx="6790">
                  <c:v>43716.520925868055</c:v>
                </c:pt>
                <c:pt idx="6791">
                  <c:v>43716.531342534719</c:v>
                </c:pt>
                <c:pt idx="6792">
                  <c:v>43716.541759201391</c:v>
                </c:pt>
                <c:pt idx="6793">
                  <c:v>43716.552175868055</c:v>
                </c:pt>
                <c:pt idx="6794">
                  <c:v>43716.562592534719</c:v>
                </c:pt>
                <c:pt idx="6795">
                  <c:v>43716.573009201391</c:v>
                </c:pt>
                <c:pt idx="6796">
                  <c:v>43716.583425868055</c:v>
                </c:pt>
                <c:pt idx="6797">
                  <c:v>43716.593842534719</c:v>
                </c:pt>
                <c:pt idx="6798">
                  <c:v>43716.604259201391</c:v>
                </c:pt>
                <c:pt idx="6799">
                  <c:v>43716.614675868055</c:v>
                </c:pt>
                <c:pt idx="6800">
                  <c:v>43716.625092534719</c:v>
                </c:pt>
                <c:pt idx="6801">
                  <c:v>43716.635509201391</c:v>
                </c:pt>
                <c:pt idx="6802">
                  <c:v>43716.645925868055</c:v>
                </c:pt>
                <c:pt idx="6803">
                  <c:v>43716.656342534719</c:v>
                </c:pt>
                <c:pt idx="6804">
                  <c:v>43716.666759201391</c:v>
                </c:pt>
                <c:pt idx="6805">
                  <c:v>43716.677175868055</c:v>
                </c:pt>
                <c:pt idx="6806">
                  <c:v>43716.687592534719</c:v>
                </c:pt>
                <c:pt idx="6807">
                  <c:v>43716.698009201391</c:v>
                </c:pt>
                <c:pt idx="6808">
                  <c:v>43716.708425868055</c:v>
                </c:pt>
                <c:pt idx="6809">
                  <c:v>43716.718842534719</c:v>
                </c:pt>
                <c:pt idx="6810">
                  <c:v>43716.729259201391</c:v>
                </c:pt>
                <c:pt idx="6811">
                  <c:v>43716.739675868055</c:v>
                </c:pt>
                <c:pt idx="6812">
                  <c:v>43716.750092534719</c:v>
                </c:pt>
                <c:pt idx="6813">
                  <c:v>43716.760509201391</c:v>
                </c:pt>
                <c:pt idx="6814">
                  <c:v>43716.770925868055</c:v>
                </c:pt>
                <c:pt idx="6815">
                  <c:v>43716.781342534719</c:v>
                </c:pt>
                <c:pt idx="6816">
                  <c:v>43716.791759201391</c:v>
                </c:pt>
                <c:pt idx="6817">
                  <c:v>43716.802175868055</c:v>
                </c:pt>
                <c:pt idx="6818">
                  <c:v>43716.812592534719</c:v>
                </c:pt>
                <c:pt idx="6819">
                  <c:v>43716.823009201391</c:v>
                </c:pt>
                <c:pt idx="6820">
                  <c:v>43716.833425868055</c:v>
                </c:pt>
                <c:pt idx="6821">
                  <c:v>43716.843842534719</c:v>
                </c:pt>
                <c:pt idx="6822">
                  <c:v>43716.854259201391</c:v>
                </c:pt>
                <c:pt idx="6823">
                  <c:v>43716.864675868055</c:v>
                </c:pt>
                <c:pt idx="6824">
                  <c:v>43716.875092534719</c:v>
                </c:pt>
                <c:pt idx="6825">
                  <c:v>43716.885509201391</c:v>
                </c:pt>
                <c:pt idx="6826">
                  <c:v>43716.895925868055</c:v>
                </c:pt>
                <c:pt idx="6827">
                  <c:v>43716.906342534719</c:v>
                </c:pt>
                <c:pt idx="6828">
                  <c:v>43716.916759201391</c:v>
                </c:pt>
                <c:pt idx="6829">
                  <c:v>43716.927175868055</c:v>
                </c:pt>
                <c:pt idx="6830">
                  <c:v>43716.937592534719</c:v>
                </c:pt>
                <c:pt idx="6831">
                  <c:v>43716.948009201391</c:v>
                </c:pt>
                <c:pt idx="6832">
                  <c:v>43716.958425868055</c:v>
                </c:pt>
                <c:pt idx="6833">
                  <c:v>43716.968842534719</c:v>
                </c:pt>
                <c:pt idx="6834">
                  <c:v>43716.979259201391</c:v>
                </c:pt>
                <c:pt idx="6835">
                  <c:v>43716.989675868055</c:v>
                </c:pt>
                <c:pt idx="6836">
                  <c:v>43717.000092534719</c:v>
                </c:pt>
                <c:pt idx="6837">
                  <c:v>43717.010509201391</c:v>
                </c:pt>
                <c:pt idx="6838">
                  <c:v>43717.020925868055</c:v>
                </c:pt>
                <c:pt idx="6839">
                  <c:v>43717.031342534719</c:v>
                </c:pt>
                <c:pt idx="6840">
                  <c:v>43717.041759201391</c:v>
                </c:pt>
                <c:pt idx="6841">
                  <c:v>43717.052175868055</c:v>
                </c:pt>
                <c:pt idx="6842">
                  <c:v>43717.062592534719</c:v>
                </c:pt>
                <c:pt idx="6843">
                  <c:v>43717.073009201391</c:v>
                </c:pt>
                <c:pt idx="6844">
                  <c:v>43717.083425868055</c:v>
                </c:pt>
                <c:pt idx="6845">
                  <c:v>43717.093842534719</c:v>
                </c:pt>
                <c:pt idx="6846">
                  <c:v>43717.104259201391</c:v>
                </c:pt>
                <c:pt idx="6847">
                  <c:v>43717.114675868055</c:v>
                </c:pt>
                <c:pt idx="6848">
                  <c:v>43717.125092534719</c:v>
                </c:pt>
                <c:pt idx="6849">
                  <c:v>43717.135509201391</c:v>
                </c:pt>
                <c:pt idx="6850">
                  <c:v>43717.145925868055</c:v>
                </c:pt>
                <c:pt idx="6851">
                  <c:v>43717.156342534719</c:v>
                </c:pt>
                <c:pt idx="6852">
                  <c:v>43717.166759201391</c:v>
                </c:pt>
                <c:pt idx="6853">
                  <c:v>43717.177175868055</c:v>
                </c:pt>
                <c:pt idx="6854">
                  <c:v>43717.187592534719</c:v>
                </c:pt>
                <c:pt idx="6855">
                  <c:v>43717.198009201391</c:v>
                </c:pt>
                <c:pt idx="6856">
                  <c:v>43717.208425868055</c:v>
                </c:pt>
                <c:pt idx="6857">
                  <c:v>43717.218842534719</c:v>
                </c:pt>
                <c:pt idx="6858">
                  <c:v>43717.229259201391</c:v>
                </c:pt>
                <c:pt idx="6859">
                  <c:v>43717.239675868055</c:v>
                </c:pt>
                <c:pt idx="6860">
                  <c:v>43717.250092534719</c:v>
                </c:pt>
                <c:pt idx="6861">
                  <c:v>43717.260509201391</c:v>
                </c:pt>
                <c:pt idx="6862">
                  <c:v>43717.270925868055</c:v>
                </c:pt>
                <c:pt idx="6863">
                  <c:v>43717.281342534719</c:v>
                </c:pt>
                <c:pt idx="6864">
                  <c:v>43717.291759201391</c:v>
                </c:pt>
                <c:pt idx="6865">
                  <c:v>43717.302175868055</c:v>
                </c:pt>
                <c:pt idx="6866">
                  <c:v>43717.312592534719</c:v>
                </c:pt>
                <c:pt idx="6867">
                  <c:v>43717.323009201391</c:v>
                </c:pt>
                <c:pt idx="6868">
                  <c:v>43717.333425868055</c:v>
                </c:pt>
                <c:pt idx="6869">
                  <c:v>43717.343842534719</c:v>
                </c:pt>
                <c:pt idx="6870">
                  <c:v>43717.354259201391</c:v>
                </c:pt>
                <c:pt idx="6871">
                  <c:v>43717.364675868055</c:v>
                </c:pt>
                <c:pt idx="6872">
                  <c:v>43717.375092534719</c:v>
                </c:pt>
                <c:pt idx="6873">
                  <c:v>43717.385509201391</c:v>
                </c:pt>
                <c:pt idx="6874">
                  <c:v>43717.395925868055</c:v>
                </c:pt>
                <c:pt idx="6875">
                  <c:v>43717.406342534719</c:v>
                </c:pt>
                <c:pt idx="6876">
                  <c:v>43717.429363425923</c:v>
                </c:pt>
                <c:pt idx="6877">
                  <c:v>43717.439780092594</c:v>
                </c:pt>
                <c:pt idx="6878">
                  <c:v>43717.450196817132</c:v>
                </c:pt>
                <c:pt idx="6879">
                  <c:v>43717.460613541669</c:v>
                </c:pt>
                <c:pt idx="6880">
                  <c:v>43717.471030266206</c:v>
                </c:pt>
                <c:pt idx="6881">
                  <c:v>43717.481446990743</c:v>
                </c:pt>
                <c:pt idx="6882">
                  <c:v>43717.49186371528</c:v>
                </c:pt>
                <c:pt idx="6883">
                  <c:v>43717.502280439818</c:v>
                </c:pt>
                <c:pt idx="6884">
                  <c:v>43717.512697164355</c:v>
                </c:pt>
                <c:pt idx="6885">
                  <c:v>43717.523113888892</c:v>
                </c:pt>
                <c:pt idx="6886">
                  <c:v>43717.533530613429</c:v>
                </c:pt>
                <c:pt idx="6887">
                  <c:v>43717.543947337967</c:v>
                </c:pt>
                <c:pt idx="6888">
                  <c:v>43717.554364062496</c:v>
                </c:pt>
                <c:pt idx="6889">
                  <c:v>43717.564780787034</c:v>
                </c:pt>
                <c:pt idx="6890">
                  <c:v>43717.575197511571</c:v>
                </c:pt>
                <c:pt idx="6891">
                  <c:v>43717.585614236108</c:v>
                </c:pt>
                <c:pt idx="6892">
                  <c:v>43717.596030960645</c:v>
                </c:pt>
                <c:pt idx="6893">
                  <c:v>43717.606447685183</c:v>
                </c:pt>
                <c:pt idx="6894">
                  <c:v>43717.61686440972</c:v>
                </c:pt>
                <c:pt idx="6895">
                  <c:v>43717.627281134257</c:v>
                </c:pt>
                <c:pt idx="6896">
                  <c:v>43717.637697858794</c:v>
                </c:pt>
                <c:pt idx="6897">
                  <c:v>43717.648114583331</c:v>
                </c:pt>
                <c:pt idx="6898">
                  <c:v>43717.658531307869</c:v>
                </c:pt>
                <c:pt idx="6899">
                  <c:v>43717.668948032406</c:v>
                </c:pt>
                <c:pt idx="6900">
                  <c:v>43717.679364756943</c:v>
                </c:pt>
                <c:pt idx="6901">
                  <c:v>43717.68978148148</c:v>
                </c:pt>
                <c:pt idx="6902">
                  <c:v>43717.700198206017</c:v>
                </c:pt>
                <c:pt idx="6903">
                  <c:v>43717.710614930555</c:v>
                </c:pt>
                <c:pt idx="6904">
                  <c:v>43717.721031655092</c:v>
                </c:pt>
                <c:pt idx="6905">
                  <c:v>43717.731448379629</c:v>
                </c:pt>
                <c:pt idx="6906">
                  <c:v>43717.741865104166</c:v>
                </c:pt>
                <c:pt idx="6907">
                  <c:v>43717.752281828703</c:v>
                </c:pt>
                <c:pt idx="6908">
                  <c:v>43717.762698553241</c:v>
                </c:pt>
                <c:pt idx="6909">
                  <c:v>43717.773115277778</c:v>
                </c:pt>
                <c:pt idx="6910">
                  <c:v>43717.783532002315</c:v>
                </c:pt>
                <c:pt idx="6911">
                  <c:v>43717.793948726852</c:v>
                </c:pt>
                <c:pt idx="6912">
                  <c:v>43717.804365451389</c:v>
                </c:pt>
                <c:pt idx="6913">
                  <c:v>43717.814782175927</c:v>
                </c:pt>
                <c:pt idx="6914">
                  <c:v>43717.825198900464</c:v>
                </c:pt>
                <c:pt idx="6915">
                  <c:v>43717.835615625001</c:v>
                </c:pt>
                <c:pt idx="6916">
                  <c:v>43717.846032349538</c:v>
                </c:pt>
                <c:pt idx="6917">
                  <c:v>43717.856449074075</c:v>
                </c:pt>
                <c:pt idx="6918">
                  <c:v>43717.866865798613</c:v>
                </c:pt>
                <c:pt idx="6919">
                  <c:v>43717.87728252315</c:v>
                </c:pt>
                <c:pt idx="6920">
                  <c:v>43717.887699247687</c:v>
                </c:pt>
                <c:pt idx="6921">
                  <c:v>43717.898115972224</c:v>
                </c:pt>
                <c:pt idx="6922">
                  <c:v>43717.908532696762</c:v>
                </c:pt>
                <c:pt idx="6923">
                  <c:v>43717.918949421299</c:v>
                </c:pt>
                <c:pt idx="6924">
                  <c:v>43717.929366145836</c:v>
                </c:pt>
                <c:pt idx="6925">
                  <c:v>43717.939782870373</c:v>
                </c:pt>
                <c:pt idx="6926">
                  <c:v>43717.95019959491</c:v>
                </c:pt>
                <c:pt idx="6927">
                  <c:v>43717.960616319448</c:v>
                </c:pt>
                <c:pt idx="6928">
                  <c:v>43717.971033043985</c:v>
                </c:pt>
                <c:pt idx="6929">
                  <c:v>43717.981449768522</c:v>
                </c:pt>
                <c:pt idx="6930">
                  <c:v>43717.991866493052</c:v>
                </c:pt>
                <c:pt idx="6931">
                  <c:v>43718.002283217589</c:v>
                </c:pt>
                <c:pt idx="6932">
                  <c:v>43718.012699942126</c:v>
                </c:pt>
                <c:pt idx="6933">
                  <c:v>43718.023116666664</c:v>
                </c:pt>
                <c:pt idx="6934">
                  <c:v>43718.033533391201</c:v>
                </c:pt>
                <c:pt idx="6935">
                  <c:v>43718.043950115738</c:v>
                </c:pt>
                <c:pt idx="6936">
                  <c:v>43718.054366840275</c:v>
                </c:pt>
                <c:pt idx="6937">
                  <c:v>43718.064783564812</c:v>
                </c:pt>
                <c:pt idx="6938">
                  <c:v>43718.07520028935</c:v>
                </c:pt>
                <c:pt idx="6939">
                  <c:v>43718.085617013887</c:v>
                </c:pt>
                <c:pt idx="6940">
                  <c:v>43718.096033738424</c:v>
                </c:pt>
                <c:pt idx="6941">
                  <c:v>43718.106450462961</c:v>
                </c:pt>
                <c:pt idx="6942">
                  <c:v>43718.116867187498</c:v>
                </c:pt>
                <c:pt idx="6943">
                  <c:v>43718.127283912036</c:v>
                </c:pt>
                <c:pt idx="6944">
                  <c:v>43718.137700636573</c:v>
                </c:pt>
                <c:pt idx="6945">
                  <c:v>43718.14811736111</c:v>
                </c:pt>
                <c:pt idx="6946">
                  <c:v>43718.158534085647</c:v>
                </c:pt>
                <c:pt idx="6947">
                  <c:v>43718.168950810184</c:v>
                </c:pt>
                <c:pt idx="6948">
                  <c:v>43718.179367534722</c:v>
                </c:pt>
                <c:pt idx="6949">
                  <c:v>43718.189784259259</c:v>
                </c:pt>
                <c:pt idx="6950">
                  <c:v>43718.200200983796</c:v>
                </c:pt>
                <c:pt idx="6951">
                  <c:v>43718.210617708333</c:v>
                </c:pt>
                <c:pt idx="6952">
                  <c:v>43718.221034432871</c:v>
                </c:pt>
                <c:pt idx="6953">
                  <c:v>43718.231451157408</c:v>
                </c:pt>
                <c:pt idx="6954">
                  <c:v>43718.241867881945</c:v>
                </c:pt>
                <c:pt idx="6955">
                  <c:v>43718.60645324074</c:v>
                </c:pt>
                <c:pt idx="6956">
                  <c:v>43718.616869965277</c:v>
                </c:pt>
                <c:pt idx="6957">
                  <c:v>43718.627286689814</c:v>
                </c:pt>
                <c:pt idx="6958">
                  <c:v>43718.637703414352</c:v>
                </c:pt>
                <c:pt idx="6959">
                  <c:v>43718.648120138889</c:v>
                </c:pt>
                <c:pt idx="6960">
                  <c:v>43718.658536863426</c:v>
                </c:pt>
                <c:pt idx="6961">
                  <c:v>43718.668953587963</c:v>
                </c:pt>
                <c:pt idx="6962">
                  <c:v>43718.6793703125</c:v>
                </c:pt>
                <c:pt idx="6963">
                  <c:v>43718.689787037038</c:v>
                </c:pt>
                <c:pt idx="6964">
                  <c:v>43718.700203761575</c:v>
                </c:pt>
                <c:pt idx="6965">
                  <c:v>43718.710620486112</c:v>
                </c:pt>
                <c:pt idx="6966">
                  <c:v>43718.721037210649</c:v>
                </c:pt>
                <c:pt idx="6967">
                  <c:v>43718.731453935186</c:v>
                </c:pt>
                <c:pt idx="6968">
                  <c:v>43718.741870659724</c:v>
                </c:pt>
                <c:pt idx="6969">
                  <c:v>43718.752287384261</c:v>
                </c:pt>
                <c:pt idx="6970">
                  <c:v>43718.762704108798</c:v>
                </c:pt>
                <c:pt idx="6971">
                  <c:v>43718.773120833335</c:v>
                </c:pt>
                <c:pt idx="6972">
                  <c:v>43718.783537557872</c:v>
                </c:pt>
                <c:pt idx="6973">
                  <c:v>43718.79395428241</c:v>
                </c:pt>
                <c:pt idx="6974">
                  <c:v>43718.804371006947</c:v>
                </c:pt>
                <c:pt idx="6975">
                  <c:v>43718.814787731484</c:v>
                </c:pt>
                <c:pt idx="6976">
                  <c:v>43718.825204456021</c:v>
                </c:pt>
                <c:pt idx="6977">
                  <c:v>43718.835621180559</c:v>
                </c:pt>
                <c:pt idx="6978">
                  <c:v>43718.846037905096</c:v>
                </c:pt>
                <c:pt idx="6979">
                  <c:v>43718.856454629633</c:v>
                </c:pt>
                <c:pt idx="6980">
                  <c:v>43718.86687135417</c:v>
                </c:pt>
                <c:pt idx="6981">
                  <c:v>43718.8772880787</c:v>
                </c:pt>
                <c:pt idx="6982">
                  <c:v>43718.887704803237</c:v>
                </c:pt>
                <c:pt idx="6983">
                  <c:v>43718.898121527774</c:v>
                </c:pt>
                <c:pt idx="6984">
                  <c:v>43718.908538252312</c:v>
                </c:pt>
                <c:pt idx="6985">
                  <c:v>43718.918954976849</c:v>
                </c:pt>
                <c:pt idx="6986">
                  <c:v>43718.929371701386</c:v>
                </c:pt>
                <c:pt idx="6987">
                  <c:v>43718.939788425923</c:v>
                </c:pt>
                <c:pt idx="6988">
                  <c:v>43718.950205150461</c:v>
                </c:pt>
                <c:pt idx="6989">
                  <c:v>43718.960621874998</c:v>
                </c:pt>
                <c:pt idx="6990">
                  <c:v>43718.971038599535</c:v>
                </c:pt>
                <c:pt idx="6991">
                  <c:v>43718.981455324072</c:v>
                </c:pt>
                <c:pt idx="6992">
                  <c:v>43718.991872048609</c:v>
                </c:pt>
                <c:pt idx="6993">
                  <c:v>43719.002288773147</c:v>
                </c:pt>
                <c:pt idx="6994">
                  <c:v>43719.012705497684</c:v>
                </c:pt>
                <c:pt idx="6995">
                  <c:v>43719.023122222221</c:v>
                </c:pt>
                <c:pt idx="6996">
                  <c:v>43719.033538946758</c:v>
                </c:pt>
                <c:pt idx="6997">
                  <c:v>43719.043955671295</c:v>
                </c:pt>
                <c:pt idx="6998">
                  <c:v>43719.054372395833</c:v>
                </c:pt>
                <c:pt idx="6999">
                  <c:v>43719.06478912037</c:v>
                </c:pt>
                <c:pt idx="7000">
                  <c:v>43719.075205844907</c:v>
                </c:pt>
                <c:pt idx="7001">
                  <c:v>43719.085622569444</c:v>
                </c:pt>
                <c:pt idx="7002">
                  <c:v>43719.096039293981</c:v>
                </c:pt>
                <c:pt idx="7003">
                  <c:v>43719.106456018519</c:v>
                </c:pt>
                <c:pt idx="7004">
                  <c:v>43719.116872743056</c:v>
                </c:pt>
                <c:pt idx="7005">
                  <c:v>43719.127289467593</c:v>
                </c:pt>
                <c:pt idx="7006">
                  <c:v>43719.13770619213</c:v>
                </c:pt>
                <c:pt idx="7007">
                  <c:v>43719.148122916667</c:v>
                </c:pt>
                <c:pt idx="7008">
                  <c:v>43719.158539641205</c:v>
                </c:pt>
                <c:pt idx="7009">
                  <c:v>43719.168956365742</c:v>
                </c:pt>
                <c:pt idx="7010">
                  <c:v>43719.179373090279</c:v>
                </c:pt>
                <c:pt idx="7011">
                  <c:v>43719.189789814816</c:v>
                </c:pt>
                <c:pt idx="7012">
                  <c:v>43719.200206539354</c:v>
                </c:pt>
                <c:pt idx="7013">
                  <c:v>43719.210623263891</c:v>
                </c:pt>
                <c:pt idx="7014">
                  <c:v>43719.221039988428</c:v>
                </c:pt>
                <c:pt idx="7015">
                  <c:v>43719.231456712965</c:v>
                </c:pt>
                <c:pt idx="7016">
                  <c:v>43719.241873437502</c:v>
                </c:pt>
                <c:pt idx="7017">
                  <c:v>43719.25229016204</c:v>
                </c:pt>
                <c:pt idx="7018">
                  <c:v>43719.262706886577</c:v>
                </c:pt>
                <c:pt idx="7019">
                  <c:v>43719.273123611114</c:v>
                </c:pt>
                <c:pt idx="7020">
                  <c:v>43719.283540335651</c:v>
                </c:pt>
                <c:pt idx="7021">
                  <c:v>43719.293957060188</c:v>
                </c:pt>
                <c:pt idx="7022">
                  <c:v>43719.304373784726</c:v>
                </c:pt>
                <c:pt idx="7023">
                  <c:v>43719.314790509263</c:v>
                </c:pt>
                <c:pt idx="7024">
                  <c:v>43719.325207233793</c:v>
                </c:pt>
                <c:pt idx="7025">
                  <c:v>43719.33562395833</c:v>
                </c:pt>
                <c:pt idx="7026">
                  <c:v>43719.346040682867</c:v>
                </c:pt>
                <c:pt idx="7027">
                  <c:v>43719.356457407404</c:v>
                </c:pt>
                <c:pt idx="7028">
                  <c:v>43719.366874131942</c:v>
                </c:pt>
                <c:pt idx="7029">
                  <c:v>43719.377290856479</c:v>
                </c:pt>
                <c:pt idx="7030">
                  <c:v>43719.387707581016</c:v>
                </c:pt>
                <c:pt idx="7031">
                  <c:v>43719.398124305553</c:v>
                </c:pt>
                <c:pt idx="7032">
                  <c:v>43719.40854103009</c:v>
                </c:pt>
                <c:pt idx="7033">
                  <c:v>43719.418957754628</c:v>
                </c:pt>
                <c:pt idx="7034">
                  <c:v>43719.429374479165</c:v>
                </c:pt>
                <c:pt idx="7035">
                  <c:v>43719.439791203702</c:v>
                </c:pt>
                <c:pt idx="7036">
                  <c:v>43719.450207928239</c:v>
                </c:pt>
                <c:pt idx="7037">
                  <c:v>43719.460624652776</c:v>
                </c:pt>
                <c:pt idx="7038">
                  <c:v>43719.471041377314</c:v>
                </c:pt>
                <c:pt idx="7039">
                  <c:v>43719.481458101851</c:v>
                </c:pt>
                <c:pt idx="7040">
                  <c:v>43719.491874826388</c:v>
                </c:pt>
                <c:pt idx="7041">
                  <c:v>43719.502291550925</c:v>
                </c:pt>
                <c:pt idx="7042">
                  <c:v>43719.512708275463</c:v>
                </c:pt>
                <c:pt idx="7043">
                  <c:v>43719.523125</c:v>
                </c:pt>
                <c:pt idx="7044">
                  <c:v>43719.533541724537</c:v>
                </c:pt>
                <c:pt idx="7045">
                  <c:v>43719.543958449074</c:v>
                </c:pt>
                <c:pt idx="7046">
                  <c:v>43719.554375173611</c:v>
                </c:pt>
                <c:pt idx="7047">
                  <c:v>43719.564791898149</c:v>
                </c:pt>
                <c:pt idx="7048">
                  <c:v>43719.575208622686</c:v>
                </c:pt>
                <c:pt idx="7049">
                  <c:v>43719.585625347223</c:v>
                </c:pt>
                <c:pt idx="7050">
                  <c:v>43719.59604207176</c:v>
                </c:pt>
                <c:pt idx="7051">
                  <c:v>43719.606458796297</c:v>
                </c:pt>
                <c:pt idx="7052">
                  <c:v>43719.616875520835</c:v>
                </c:pt>
                <c:pt idx="7053">
                  <c:v>43719.627292245372</c:v>
                </c:pt>
                <c:pt idx="7054">
                  <c:v>43719.637708969909</c:v>
                </c:pt>
                <c:pt idx="7055">
                  <c:v>43719.648125694446</c:v>
                </c:pt>
                <c:pt idx="7056">
                  <c:v>43719.658542418983</c:v>
                </c:pt>
                <c:pt idx="7057">
                  <c:v>43719.668959143521</c:v>
                </c:pt>
                <c:pt idx="7058">
                  <c:v>43719.679375868058</c:v>
                </c:pt>
                <c:pt idx="7059">
                  <c:v>43719.689792592595</c:v>
                </c:pt>
                <c:pt idx="7060">
                  <c:v>43719.700209317132</c:v>
                </c:pt>
                <c:pt idx="7061">
                  <c:v>43719.710626041669</c:v>
                </c:pt>
                <c:pt idx="7062">
                  <c:v>43719.721042766207</c:v>
                </c:pt>
                <c:pt idx="7063">
                  <c:v>43719.731459490744</c:v>
                </c:pt>
                <c:pt idx="7064">
                  <c:v>43719.741876215281</c:v>
                </c:pt>
                <c:pt idx="7065">
                  <c:v>43719.752292939818</c:v>
                </c:pt>
                <c:pt idx="7066">
                  <c:v>43719.762709664348</c:v>
                </c:pt>
                <c:pt idx="7067">
                  <c:v>43719.773126388885</c:v>
                </c:pt>
                <c:pt idx="7068">
                  <c:v>43719.783543113423</c:v>
                </c:pt>
                <c:pt idx="7069">
                  <c:v>43719.79395983796</c:v>
                </c:pt>
                <c:pt idx="7070">
                  <c:v>43719.804376562497</c:v>
                </c:pt>
                <c:pt idx="7071">
                  <c:v>43719.814793287034</c:v>
                </c:pt>
                <c:pt idx="7072">
                  <c:v>43719.825210011571</c:v>
                </c:pt>
                <c:pt idx="7073">
                  <c:v>43719.835626736109</c:v>
                </c:pt>
                <c:pt idx="7074">
                  <c:v>43719.846043460646</c:v>
                </c:pt>
                <c:pt idx="7075">
                  <c:v>43719.856460185183</c:v>
                </c:pt>
                <c:pt idx="7076">
                  <c:v>43719.86687690972</c:v>
                </c:pt>
                <c:pt idx="7077">
                  <c:v>43719.877293634258</c:v>
                </c:pt>
                <c:pt idx="7078">
                  <c:v>43719.887710358795</c:v>
                </c:pt>
                <c:pt idx="7079">
                  <c:v>43719.898127083332</c:v>
                </c:pt>
                <c:pt idx="7080">
                  <c:v>43719.908543807869</c:v>
                </c:pt>
                <c:pt idx="7081">
                  <c:v>43719.918960532406</c:v>
                </c:pt>
                <c:pt idx="7082">
                  <c:v>43719.929377256944</c:v>
                </c:pt>
                <c:pt idx="7083">
                  <c:v>43719.939793981481</c:v>
                </c:pt>
                <c:pt idx="7084">
                  <c:v>43719.950210706018</c:v>
                </c:pt>
                <c:pt idx="7085">
                  <c:v>43719.960627430555</c:v>
                </c:pt>
                <c:pt idx="7086">
                  <c:v>43719.971044155092</c:v>
                </c:pt>
                <c:pt idx="7087">
                  <c:v>43719.98146087963</c:v>
                </c:pt>
                <c:pt idx="7088">
                  <c:v>43719.991877604167</c:v>
                </c:pt>
                <c:pt idx="7089">
                  <c:v>43720.002294328704</c:v>
                </c:pt>
                <c:pt idx="7090">
                  <c:v>43720.012711053241</c:v>
                </c:pt>
                <c:pt idx="7091">
                  <c:v>43720.023127777778</c:v>
                </c:pt>
                <c:pt idx="7092">
                  <c:v>43720.033544502316</c:v>
                </c:pt>
                <c:pt idx="7093">
                  <c:v>43720.043961226853</c:v>
                </c:pt>
                <c:pt idx="7094">
                  <c:v>43720.05437795139</c:v>
                </c:pt>
                <c:pt idx="7095">
                  <c:v>43720.064794675927</c:v>
                </c:pt>
                <c:pt idx="7096">
                  <c:v>43720.075211400464</c:v>
                </c:pt>
                <c:pt idx="7097">
                  <c:v>43720.085628125002</c:v>
                </c:pt>
                <c:pt idx="7098">
                  <c:v>43720.096044849539</c:v>
                </c:pt>
                <c:pt idx="7099">
                  <c:v>43720.106461574076</c:v>
                </c:pt>
                <c:pt idx="7100">
                  <c:v>43720.116878298613</c:v>
                </c:pt>
                <c:pt idx="7101">
                  <c:v>43720.127295023151</c:v>
                </c:pt>
                <c:pt idx="7102">
                  <c:v>43720.137711747688</c:v>
                </c:pt>
                <c:pt idx="7103">
                  <c:v>43720.148128472225</c:v>
                </c:pt>
                <c:pt idx="7104">
                  <c:v>43720.158545196762</c:v>
                </c:pt>
                <c:pt idx="7105">
                  <c:v>43720.168961921299</c:v>
                </c:pt>
                <c:pt idx="7106">
                  <c:v>43720.179378645837</c:v>
                </c:pt>
                <c:pt idx="7107">
                  <c:v>43720.189795370374</c:v>
                </c:pt>
                <c:pt idx="7108">
                  <c:v>43720.200212094911</c:v>
                </c:pt>
                <c:pt idx="7109">
                  <c:v>43720.210628819441</c:v>
                </c:pt>
                <c:pt idx="7110">
                  <c:v>43720.221045543978</c:v>
                </c:pt>
                <c:pt idx="7111">
                  <c:v>43720.231462268515</c:v>
                </c:pt>
                <c:pt idx="7112">
                  <c:v>43720.241878993053</c:v>
                </c:pt>
                <c:pt idx="7113">
                  <c:v>43720.25229571759</c:v>
                </c:pt>
                <c:pt idx="7114">
                  <c:v>43720.262712442127</c:v>
                </c:pt>
                <c:pt idx="7115">
                  <c:v>43720.273129166664</c:v>
                </c:pt>
                <c:pt idx="7116">
                  <c:v>43720.283545891201</c:v>
                </c:pt>
                <c:pt idx="7117">
                  <c:v>43720.293962615739</c:v>
                </c:pt>
                <c:pt idx="7118">
                  <c:v>43720.304379340276</c:v>
                </c:pt>
                <c:pt idx="7119">
                  <c:v>43720.314796064813</c:v>
                </c:pt>
                <c:pt idx="7120">
                  <c:v>43720.32521278935</c:v>
                </c:pt>
                <c:pt idx="7121">
                  <c:v>43720.335629513887</c:v>
                </c:pt>
                <c:pt idx="7122">
                  <c:v>43720.346046238425</c:v>
                </c:pt>
                <c:pt idx="7123">
                  <c:v>43720.356462962962</c:v>
                </c:pt>
                <c:pt idx="7124">
                  <c:v>43720.366879687499</c:v>
                </c:pt>
                <c:pt idx="7125">
                  <c:v>43720.377296412036</c:v>
                </c:pt>
                <c:pt idx="7126">
                  <c:v>43720.387713136573</c:v>
                </c:pt>
                <c:pt idx="7127">
                  <c:v>43720.398129861111</c:v>
                </c:pt>
                <c:pt idx="7128">
                  <c:v>43720.408546585648</c:v>
                </c:pt>
                <c:pt idx="7129">
                  <c:v>43720.418963310185</c:v>
                </c:pt>
                <c:pt idx="7130">
                  <c:v>43720.429380034722</c:v>
                </c:pt>
                <c:pt idx="7131">
                  <c:v>43720.439796759259</c:v>
                </c:pt>
                <c:pt idx="7132">
                  <c:v>43720.450213483797</c:v>
                </c:pt>
                <c:pt idx="7133">
                  <c:v>43720.460630208334</c:v>
                </c:pt>
                <c:pt idx="7134">
                  <c:v>43720.471046932871</c:v>
                </c:pt>
                <c:pt idx="7135">
                  <c:v>43720.481463657408</c:v>
                </c:pt>
                <c:pt idx="7136">
                  <c:v>43720.491880381946</c:v>
                </c:pt>
                <c:pt idx="7137">
                  <c:v>43720.502297106483</c:v>
                </c:pt>
                <c:pt idx="7138">
                  <c:v>43720.51271383102</c:v>
                </c:pt>
                <c:pt idx="7139">
                  <c:v>43720.523130555557</c:v>
                </c:pt>
                <c:pt idx="7140">
                  <c:v>43720.533547280094</c:v>
                </c:pt>
                <c:pt idx="7141">
                  <c:v>43720.543964004632</c:v>
                </c:pt>
                <c:pt idx="7142">
                  <c:v>43720.554380729169</c:v>
                </c:pt>
                <c:pt idx="7143">
                  <c:v>43720.564797453706</c:v>
                </c:pt>
                <c:pt idx="7144">
                  <c:v>43720.575214178243</c:v>
                </c:pt>
                <c:pt idx="7145">
                  <c:v>43720.58563090278</c:v>
                </c:pt>
                <c:pt idx="7146">
                  <c:v>43720.596047627318</c:v>
                </c:pt>
                <c:pt idx="7147">
                  <c:v>43720.606464351855</c:v>
                </c:pt>
                <c:pt idx="7148">
                  <c:v>43720.616881076392</c:v>
                </c:pt>
                <c:pt idx="7149">
                  <c:v>43720.627297800929</c:v>
                </c:pt>
                <c:pt idx="7150">
                  <c:v>43720.637714525466</c:v>
                </c:pt>
                <c:pt idx="7151">
                  <c:v>43720.648131249996</c:v>
                </c:pt>
                <c:pt idx="7152">
                  <c:v>43720.658547974534</c:v>
                </c:pt>
                <c:pt idx="7153">
                  <c:v>43720.668964699071</c:v>
                </c:pt>
                <c:pt idx="7154">
                  <c:v>43720.679381423608</c:v>
                </c:pt>
                <c:pt idx="7155">
                  <c:v>43720.689798148145</c:v>
                </c:pt>
                <c:pt idx="7156">
                  <c:v>43720.700214872682</c:v>
                </c:pt>
                <c:pt idx="7157">
                  <c:v>43720.71063159722</c:v>
                </c:pt>
                <c:pt idx="7158">
                  <c:v>43720.721048321757</c:v>
                </c:pt>
                <c:pt idx="7159">
                  <c:v>43720.731465046294</c:v>
                </c:pt>
                <c:pt idx="7160">
                  <c:v>43720.741881770831</c:v>
                </c:pt>
                <c:pt idx="7161">
                  <c:v>43720.752298495368</c:v>
                </c:pt>
                <c:pt idx="7162">
                  <c:v>43720.762715219906</c:v>
                </c:pt>
                <c:pt idx="7163">
                  <c:v>43720.773131944443</c:v>
                </c:pt>
                <c:pt idx="7164">
                  <c:v>43720.78354866898</c:v>
                </c:pt>
                <c:pt idx="7165">
                  <c:v>43720.793965393517</c:v>
                </c:pt>
                <c:pt idx="7166">
                  <c:v>43720.804382118054</c:v>
                </c:pt>
                <c:pt idx="7167">
                  <c:v>43720.814798842592</c:v>
                </c:pt>
                <c:pt idx="7168">
                  <c:v>43720.825215567129</c:v>
                </c:pt>
                <c:pt idx="7169">
                  <c:v>43720.835632291666</c:v>
                </c:pt>
                <c:pt idx="7170">
                  <c:v>43720.846049016203</c:v>
                </c:pt>
                <c:pt idx="7171">
                  <c:v>43720.856465740741</c:v>
                </c:pt>
                <c:pt idx="7172">
                  <c:v>43720.866882465278</c:v>
                </c:pt>
                <c:pt idx="7173">
                  <c:v>43720.877299189815</c:v>
                </c:pt>
                <c:pt idx="7174">
                  <c:v>43720.887715914352</c:v>
                </c:pt>
                <c:pt idx="7175">
                  <c:v>43720.898132638889</c:v>
                </c:pt>
                <c:pt idx="7176">
                  <c:v>43720.908549363427</c:v>
                </c:pt>
                <c:pt idx="7177">
                  <c:v>43720.918966087964</c:v>
                </c:pt>
                <c:pt idx="7178">
                  <c:v>43720.929382812501</c:v>
                </c:pt>
                <c:pt idx="7179">
                  <c:v>43720.939799537038</c:v>
                </c:pt>
                <c:pt idx="7180">
                  <c:v>43720.950216261575</c:v>
                </c:pt>
                <c:pt idx="7181">
                  <c:v>43720.960632986113</c:v>
                </c:pt>
                <c:pt idx="7182">
                  <c:v>43720.97104971065</c:v>
                </c:pt>
                <c:pt idx="7183">
                  <c:v>43720.981466435187</c:v>
                </c:pt>
                <c:pt idx="7184">
                  <c:v>43720.991883159724</c:v>
                </c:pt>
                <c:pt idx="7185">
                  <c:v>43721.002299884261</c:v>
                </c:pt>
                <c:pt idx="7186">
                  <c:v>43721.012716608799</c:v>
                </c:pt>
                <c:pt idx="7187">
                  <c:v>43721.023133333336</c:v>
                </c:pt>
                <c:pt idx="7188">
                  <c:v>43721.033550057873</c:v>
                </c:pt>
                <c:pt idx="7189">
                  <c:v>43721.04396678241</c:v>
                </c:pt>
                <c:pt idx="7190">
                  <c:v>43721.054383506947</c:v>
                </c:pt>
                <c:pt idx="7191">
                  <c:v>43721.064800231485</c:v>
                </c:pt>
                <c:pt idx="7192">
                  <c:v>43721.075216956022</c:v>
                </c:pt>
                <c:pt idx="7193">
                  <c:v>43721.085633680559</c:v>
                </c:pt>
                <c:pt idx="7194">
                  <c:v>43721.096050405089</c:v>
                </c:pt>
                <c:pt idx="7195">
                  <c:v>43721.106467129626</c:v>
                </c:pt>
                <c:pt idx="7196">
                  <c:v>43721.116883854163</c:v>
                </c:pt>
                <c:pt idx="7197">
                  <c:v>43721.127300578701</c:v>
                </c:pt>
                <c:pt idx="7198">
                  <c:v>43721.137717303238</c:v>
                </c:pt>
                <c:pt idx="7199">
                  <c:v>43721.148134027775</c:v>
                </c:pt>
                <c:pt idx="7200">
                  <c:v>43721.158550752312</c:v>
                </c:pt>
                <c:pt idx="7201">
                  <c:v>43721.16896747685</c:v>
                </c:pt>
                <c:pt idx="7202">
                  <c:v>43721.179384201387</c:v>
                </c:pt>
                <c:pt idx="7203">
                  <c:v>43721.189800925924</c:v>
                </c:pt>
                <c:pt idx="7204">
                  <c:v>43721.200217650461</c:v>
                </c:pt>
                <c:pt idx="7205">
                  <c:v>43721.210634374998</c:v>
                </c:pt>
                <c:pt idx="7206">
                  <c:v>43721.221051099536</c:v>
                </c:pt>
                <c:pt idx="7207">
                  <c:v>43721.231467824073</c:v>
                </c:pt>
                <c:pt idx="7208">
                  <c:v>43721.24188454861</c:v>
                </c:pt>
                <c:pt idx="7209">
                  <c:v>43721.252301273147</c:v>
                </c:pt>
                <c:pt idx="7210">
                  <c:v>43721.262717997684</c:v>
                </c:pt>
                <c:pt idx="7211">
                  <c:v>43721.273134722222</c:v>
                </c:pt>
                <c:pt idx="7212">
                  <c:v>43721.283551446759</c:v>
                </c:pt>
                <c:pt idx="7213">
                  <c:v>43721.293968171296</c:v>
                </c:pt>
                <c:pt idx="7214">
                  <c:v>43721.304384895833</c:v>
                </c:pt>
                <c:pt idx="7215">
                  <c:v>43721.31480162037</c:v>
                </c:pt>
                <c:pt idx="7216">
                  <c:v>43721.325218344908</c:v>
                </c:pt>
                <c:pt idx="7217">
                  <c:v>43721.335635069445</c:v>
                </c:pt>
                <c:pt idx="7218">
                  <c:v>43721.346051793982</c:v>
                </c:pt>
                <c:pt idx="7219">
                  <c:v>43721.356468518519</c:v>
                </c:pt>
                <c:pt idx="7220">
                  <c:v>43721.366885243056</c:v>
                </c:pt>
                <c:pt idx="7221">
                  <c:v>43721.377301967594</c:v>
                </c:pt>
                <c:pt idx="7222">
                  <c:v>43721.387718692131</c:v>
                </c:pt>
                <c:pt idx="7223">
                  <c:v>43721.398135416668</c:v>
                </c:pt>
                <c:pt idx="7224">
                  <c:v>43721.408552141205</c:v>
                </c:pt>
                <c:pt idx="7225">
                  <c:v>43721.418968865742</c:v>
                </c:pt>
                <c:pt idx="7226">
                  <c:v>43721.42938559028</c:v>
                </c:pt>
                <c:pt idx="7227">
                  <c:v>43721.439802314817</c:v>
                </c:pt>
                <c:pt idx="7228">
                  <c:v>43721.450219039354</c:v>
                </c:pt>
                <c:pt idx="7229">
                  <c:v>43721.460635763891</c:v>
                </c:pt>
                <c:pt idx="7230">
                  <c:v>43721.471052488429</c:v>
                </c:pt>
                <c:pt idx="7231">
                  <c:v>43721.481469212966</c:v>
                </c:pt>
                <c:pt idx="7232">
                  <c:v>43721.491885937503</c:v>
                </c:pt>
                <c:pt idx="7233">
                  <c:v>43721.50230266204</c:v>
                </c:pt>
                <c:pt idx="7234">
                  <c:v>43721.512719386577</c:v>
                </c:pt>
                <c:pt idx="7235">
                  <c:v>43721.523136111115</c:v>
                </c:pt>
                <c:pt idx="7236">
                  <c:v>43721.533552835645</c:v>
                </c:pt>
                <c:pt idx="7237">
                  <c:v>43721.543969560182</c:v>
                </c:pt>
                <c:pt idx="7238">
                  <c:v>43721.554386284719</c:v>
                </c:pt>
                <c:pt idx="7239">
                  <c:v>43721.564803009256</c:v>
                </c:pt>
                <c:pt idx="7240">
                  <c:v>43721.575219733793</c:v>
                </c:pt>
                <c:pt idx="7241">
                  <c:v>43721.585636458331</c:v>
                </c:pt>
                <c:pt idx="7242">
                  <c:v>43721.596053182868</c:v>
                </c:pt>
                <c:pt idx="7243">
                  <c:v>43721.606469907405</c:v>
                </c:pt>
                <c:pt idx="7244">
                  <c:v>43721.616886631942</c:v>
                </c:pt>
                <c:pt idx="7245">
                  <c:v>43721.627303356479</c:v>
                </c:pt>
                <c:pt idx="7246">
                  <c:v>43721.637720081017</c:v>
                </c:pt>
                <c:pt idx="7247">
                  <c:v>43721.648136805554</c:v>
                </c:pt>
                <c:pt idx="7248">
                  <c:v>43721.658553530091</c:v>
                </c:pt>
                <c:pt idx="7249">
                  <c:v>43721.668970254628</c:v>
                </c:pt>
                <c:pt idx="7250">
                  <c:v>43721.679386979165</c:v>
                </c:pt>
                <c:pt idx="7251">
                  <c:v>43721.689803703703</c:v>
                </c:pt>
                <c:pt idx="7252">
                  <c:v>43721.70022042824</c:v>
                </c:pt>
                <c:pt idx="7253">
                  <c:v>43721.710637152777</c:v>
                </c:pt>
                <c:pt idx="7254">
                  <c:v>43721.721053877314</c:v>
                </c:pt>
                <c:pt idx="7255">
                  <c:v>43721.731470601851</c:v>
                </c:pt>
                <c:pt idx="7256">
                  <c:v>43721.741887326389</c:v>
                </c:pt>
                <c:pt idx="7257">
                  <c:v>43721.752304050926</c:v>
                </c:pt>
                <c:pt idx="7258">
                  <c:v>43721.762720775463</c:v>
                </c:pt>
                <c:pt idx="7259">
                  <c:v>43721.7731375</c:v>
                </c:pt>
                <c:pt idx="7260">
                  <c:v>43721.783554224538</c:v>
                </c:pt>
                <c:pt idx="7261">
                  <c:v>43721.793970949075</c:v>
                </c:pt>
                <c:pt idx="7262">
                  <c:v>43721.804387673612</c:v>
                </c:pt>
                <c:pt idx="7263">
                  <c:v>43721.814804398149</c:v>
                </c:pt>
                <c:pt idx="7264">
                  <c:v>43721.825221122686</c:v>
                </c:pt>
                <c:pt idx="7265">
                  <c:v>43721.835637847224</c:v>
                </c:pt>
                <c:pt idx="7266">
                  <c:v>43721.846054571761</c:v>
                </c:pt>
                <c:pt idx="7267">
                  <c:v>43721.856471296298</c:v>
                </c:pt>
                <c:pt idx="7268">
                  <c:v>43721.866888020835</c:v>
                </c:pt>
                <c:pt idx="7269">
                  <c:v>43721.877304745372</c:v>
                </c:pt>
                <c:pt idx="7270">
                  <c:v>43721.88772146991</c:v>
                </c:pt>
                <c:pt idx="7271">
                  <c:v>43721.898138194447</c:v>
                </c:pt>
                <c:pt idx="7272">
                  <c:v>43721.908554918984</c:v>
                </c:pt>
                <c:pt idx="7273">
                  <c:v>43721.918971643521</c:v>
                </c:pt>
                <c:pt idx="7274">
                  <c:v>43721.929388368058</c:v>
                </c:pt>
                <c:pt idx="7275">
                  <c:v>43721.939805092596</c:v>
                </c:pt>
                <c:pt idx="7276">
                  <c:v>43721.950221817133</c:v>
                </c:pt>
                <c:pt idx="7277">
                  <c:v>43721.96063854167</c:v>
                </c:pt>
                <c:pt idx="7278">
                  <c:v>43721.971055266207</c:v>
                </c:pt>
                <c:pt idx="7279">
                  <c:v>43721.981471990737</c:v>
                </c:pt>
                <c:pt idx="7280">
                  <c:v>43721.991888715274</c:v>
                </c:pt>
                <c:pt idx="7281">
                  <c:v>43722.002305439812</c:v>
                </c:pt>
                <c:pt idx="7282">
                  <c:v>43722.012722164349</c:v>
                </c:pt>
                <c:pt idx="7283">
                  <c:v>43722.023138888886</c:v>
                </c:pt>
                <c:pt idx="7284">
                  <c:v>43722.033555613423</c:v>
                </c:pt>
                <c:pt idx="7285">
                  <c:v>43722.04397233796</c:v>
                </c:pt>
                <c:pt idx="7286">
                  <c:v>43722.054389062498</c:v>
                </c:pt>
                <c:pt idx="7287">
                  <c:v>43722.064805787035</c:v>
                </c:pt>
                <c:pt idx="7288">
                  <c:v>43722.075222511572</c:v>
                </c:pt>
                <c:pt idx="7289">
                  <c:v>43722.085639236109</c:v>
                </c:pt>
                <c:pt idx="7290">
                  <c:v>43722.096055960646</c:v>
                </c:pt>
                <c:pt idx="7291">
                  <c:v>43722.106472685184</c:v>
                </c:pt>
                <c:pt idx="7292">
                  <c:v>43722.116889409721</c:v>
                </c:pt>
                <c:pt idx="7293">
                  <c:v>43722.127306134258</c:v>
                </c:pt>
                <c:pt idx="7294">
                  <c:v>43722.137722858795</c:v>
                </c:pt>
                <c:pt idx="7295">
                  <c:v>43722.148139583333</c:v>
                </c:pt>
                <c:pt idx="7296">
                  <c:v>43722.15855630787</c:v>
                </c:pt>
                <c:pt idx="7297">
                  <c:v>43722.168973032407</c:v>
                </c:pt>
                <c:pt idx="7298">
                  <c:v>43722.179389756944</c:v>
                </c:pt>
                <c:pt idx="7299">
                  <c:v>43722.189806481481</c:v>
                </c:pt>
                <c:pt idx="7300">
                  <c:v>43722.200223206019</c:v>
                </c:pt>
                <c:pt idx="7301">
                  <c:v>43722.210639930556</c:v>
                </c:pt>
                <c:pt idx="7302">
                  <c:v>43722.221056655093</c:v>
                </c:pt>
                <c:pt idx="7303">
                  <c:v>43722.23147337963</c:v>
                </c:pt>
                <c:pt idx="7304">
                  <c:v>43722.241890104167</c:v>
                </c:pt>
                <c:pt idx="7305">
                  <c:v>43722.252306828705</c:v>
                </c:pt>
                <c:pt idx="7306">
                  <c:v>43722.262723553242</c:v>
                </c:pt>
                <c:pt idx="7307">
                  <c:v>43722.273140277779</c:v>
                </c:pt>
                <c:pt idx="7308">
                  <c:v>43722.283557002316</c:v>
                </c:pt>
                <c:pt idx="7309">
                  <c:v>43722.293973726853</c:v>
                </c:pt>
                <c:pt idx="7310">
                  <c:v>43722.304390451391</c:v>
                </c:pt>
                <c:pt idx="7311">
                  <c:v>43722.314807175928</c:v>
                </c:pt>
                <c:pt idx="7312">
                  <c:v>43722.325223900465</c:v>
                </c:pt>
                <c:pt idx="7313">
                  <c:v>43722.335640625002</c:v>
                </c:pt>
                <c:pt idx="7314">
                  <c:v>43722.346057349539</c:v>
                </c:pt>
                <c:pt idx="7315">
                  <c:v>43722.356474074077</c:v>
                </c:pt>
                <c:pt idx="7316">
                  <c:v>43722.366890798614</c:v>
                </c:pt>
                <c:pt idx="7317">
                  <c:v>43722.377307523151</c:v>
                </c:pt>
                <c:pt idx="7318">
                  <c:v>43722.387724247688</c:v>
                </c:pt>
                <c:pt idx="7319">
                  <c:v>43722.398140972226</c:v>
                </c:pt>
                <c:pt idx="7320">
                  <c:v>43722.408557696763</c:v>
                </c:pt>
                <c:pt idx="7321">
                  <c:v>43722.418974421293</c:v>
                </c:pt>
                <c:pt idx="7322">
                  <c:v>43722.42939114583</c:v>
                </c:pt>
                <c:pt idx="7323">
                  <c:v>43722.439807870367</c:v>
                </c:pt>
                <c:pt idx="7324">
                  <c:v>43722.450224594904</c:v>
                </c:pt>
                <c:pt idx="7325">
                  <c:v>43722.460641319441</c:v>
                </c:pt>
                <c:pt idx="7326">
                  <c:v>43722.471058043979</c:v>
                </c:pt>
                <c:pt idx="7327">
                  <c:v>43722.481474768516</c:v>
                </c:pt>
                <c:pt idx="7328">
                  <c:v>43722.491891493053</c:v>
                </c:pt>
                <c:pt idx="7329">
                  <c:v>43722.50230821759</c:v>
                </c:pt>
                <c:pt idx="7330">
                  <c:v>43722.512724942128</c:v>
                </c:pt>
                <c:pt idx="7331">
                  <c:v>43722.523141666665</c:v>
                </c:pt>
                <c:pt idx="7332">
                  <c:v>43722.533558391202</c:v>
                </c:pt>
                <c:pt idx="7333">
                  <c:v>43722.543975115739</c:v>
                </c:pt>
                <c:pt idx="7334">
                  <c:v>43722.554391840276</c:v>
                </c:pt>
                <c:pt idx="7335">
                  <c:v>43722.564808564814</c:v>
                </c:pt>
                <c:pt idx="7336">
                  <c:v>43722.575225289351</c:v>
                </c:pt>
                <c:pt idx="7337">
                  <c:v>43722.585642013888</c:v>
                </c:pt>
                <c:pt idx="7338">
                  <c:v>43722.596058738425</c:v>
                </c:pt>
                <c:pt idx="7339">
                  <c:v>43722.606475462962</c:v>
                </c:pt>
                <c:pt idx="7340">
                  <c:v>43722.6168921875</c:v>
                </c:pt>
                <c:pt idx="7341">
                  <c:v>43722.627308912037</c:v>
                </c:pt>
                <c:pt idx="7342">
                  <c:v>43722.637725636574</c:v>
                </c:pt>
                <c:pt idx="7343">
                  <c:v>43722.648142361111</c:v>
                </c:pt>
                <c:pt idx="7344">
                  <c:v>43722.658559085648</c:v>
                </c:pt>
                <c:pt idx="7345">
                  <c:v>43722.668975810186</c:v>
                </c:pt>
                <c:pt idx="7346">
                  <c:v>43722.679392534723</c:v>
                </c:pt>
                <c:pt idx="7347">
                  <c:v>43722.68980925926</c:v>
                </c:pt>
                <c:pt idx="7348">
                  <c:v>43722.700225983797</c:v>
                </c:pt>
                <c:pt idx="7349">
                  <c:v>43722.710642708334</c:v>
                </c:pt>
                <c:pt idx="7350">
                  <c:v>43722.721059432872</c:v>
                </c:pt>
                <c:pt idx="7351">
                  <c:v>43722.731476157409</c:v>
                </c:pt>
                <c:pt idx="7352">
                  <c:v>43722.741892881946</c:v>
                </c:pt>
                <c:pt idx="7353">
                  <c:v>43722.752309606483</c:v>
                </c:pt>
                <c:pt idx="7354">
                  <c:v>43722.762726331021</c:v>
                </c:pt>
                <c:pt idx="7355">
                  <c:v>43722.773143055558</c:v>
                </c:pt>
                <c:pt idx="7356">
                  <c:v>43722.783559780095</c:v>
                </c:pt>
                <c:pt idx="7357">
                  <c:v>43722.793976504632</c:v>
                </c:pt>
                <c:pt idx="7358">
                  <c:v>43722.804393229169</c:v>
                </c:pt>
                <c:pt idx="7359">
                  <c:v>43722.814809953707</c:v>
                </c:pt>
                <c:pt idx="7360">
                  <c:v>43722.825226678244</c:v>
                </c:pt>
                <c:pt idx="7361">
                  <c:v>43722.835643402781</c:v>
                </c:pt>
                <c:pt idx="7362">
                  <c:v>43722.846060127318</c:v>
                </c:pt>
                <c:pt idx="7363">
                  <c:v>43722.856476851855</c:v>
                </c:pt>
                <c:pt idx="7364">
                  <c:v>43722.866893576385</c:v>
                </c:pt>
                <c:pt idx="7365">
                  <c:v>43722.877310300923</c:v>
                </c:pt>
                <c:pt idx="7366">
                  <c:v>43722.88772702546</c:v>
                </c:pt>
                <c:pt idx="7367">
                  <c:v>43722.898143749997</c:v>
                </c:pt>
                <c:pt idx="7368">
                  <c:v>43722.908560474534</c:v>
                </c:pt>
                <c:pt idx="7369">
                  <c:v>43722.918977199071</c:v>
                </c:pt>
                <c:pt idx="7370">
                  <c:v>43722.929393923609</c:v>
                </c:pt>
                <c:pt idx="7371">
                  <c:v>43722.939810648146</c:v>
                </c:pt>
                <c:pt idx="7372">
                  <c:v>43722.950227372683</c:v>
                </c:pt>
                <c:pt idx="7373">
                  <c:v>43722.96064409722</c:v>
                </c:pt>
                <c:pt idx="7374">
                  <c:v>43722.971060821757</c:v>
                </c:pt>
                <c:pt idx="7375">
                  <c:v>43722.981477546295</c:v>
                </c:pt>
                <c:pt idx="7376">
                  <c:v>43722.991894270832</c:v>
                </c:pt>
                <c:pt idx="7377">
                  <c:v>43723.002310995369</c:v>
                </c:pt>
                <c:pt idx="7378">
                  <c:v>43723.012727719906</c:v>
                </c:pt>
                <c:pt idx="7379">
                  <c:v>43723.023144444443</c:v>
                </c:pt>
                <c:pt idx="7380">
                  <c:v>43723.033561168981</c:v>
                </c:pt>
                <c:pt idx="7381">
                  <c:v>43723.043977893518</c:v>
                </c:pt>
                <c:pt idx="7382">
                  <c:v>43723.054394618055</c:v>
                </c:pt>
                <c:pt idx="7383">
                  <c:v>43723.064811342592</c:v>
                </c:pt>
                <c:pt idx="7384">
                  <c:v>43723.07522806713</c:v>
                </c:pt>
                <c:pt idx="7385">
                  <c:v>43723.085644791667</c:v>
                </c:pt>
                <c:pt idx="7386">
                  <c:v>43723.096061516204</c:v>
                </c:pt>
                <c:pt idx="7387">
                  <c:v>43723.106478240741</c:v>
                </c:pt>
                <c:pt idx="7388">
                  <c:v>43723.116894965278</c:v>
                </c:pt>
                <c:pt idx="7389">
                  <c:v>43723.127311689816</c:v>
                </c:pt>
                <c:pt idx="7390">
                  <c:v>43723.137728414353</c:v>
                </c:pt>
                <c:pt idx="7391">
                  <c:v>43723.14814513889</c:v>
                </c:pt>
                <c:pt idx="7392">
                  <c:v>43723.158561863427</c:v>
                </c:pt>
                <c:pt idx="7393">
                  <c:v>43723.168978587964</c:v>
                </c:pt>
                <c:pt idx="7394">
                  <c:v>43723.179395312502</c:v>
                </c:pt>
                <c:pt idx="7395">
                  <c:v>43723.189812037039</c:v>
                </c:pt>
                <c:pt idx="7396">
                  <c:v>43723.200228761576</c:v>
                </c:pt>
                <c:pt idx="7397">
                  <c:v>43723.210645486113</c:v>
                </c:pt>
                <c:pt idx="7398">
                  <c:v>43723.22106221065</c:v>
                </c:pt>
                <c:pt idx="7399">
                  <c:v>43723.231478935188</c:v>
                </c:pt>
                <c:pt idx="7400">
                  <c:v>43723.241895659725</c:v>
                </c:pt>
                <c:pt idx="7401">
                  <c:v>43723.252312384262</c:v>
                </c:pt>
                <c:pt idx="7402">
                  <c:v>43723.262729108799</c:v>
                </c:pt>
                <c:pt idx="7403">
                  <c:v>43723.273145833336</c:v>
                </c:pt>
                <c:pt idx="7404">
                  <c:v>43723.283562557874</c:v>
                </c:pt>
                <c:pt idx="7405">
                  <c:v>43723.293979282411</c:v>
                </c:pt>
                <c:pt idx="7406">
                  <c:v>43723.304396006948</c:v>
                </c:pt>
                <c:pt idx="7407">
                  <c:v>43723.314812731478</c:v>
                </c:pt>
                <c:pt idx="7408">
                  <c:v>43723.325229456015</c:v>
                </c:pt>
                <c:pt idx="7409">
                  <c:v>43723.335646180552</c:v>
                </c:pt>
                <c:pt idx="7410">
                  <c:v>43723.34606290509</c:v>
                </c:pt>
                <c:pt idx="7411">
                  <c:v>43723.356479629627</c:v>
                </c:pt>
                <c:pt idx="7412">
                  <c:v>43723.366896354164</c:v>
                </c:pt>
                <c:pt idx="7413">
                  <c:v>43723.377313078701</c:v>
                </c:pt>
                <c:pt idx="7414">
                  <c:v>43723.387729803238</c:v>
                </c:pt>
                <c:pt idx="7415">
                  <c:v>43723.398146527776</c:v>
                </c:pt>
                <c:pt idx="7416">
                  <c:v>43723.408563252313</c:v>
                </c:pt>
                <c:pt idx="7417">
                  <c:v>43723.41897997685</c:v>
                </c:pt>
                <c:pt idx="7418">
                  <c:v>43723.429396701387</c:v>
                </c:pt>
                <c:pt idx="7419">
                  <c:v>43723.439813425925</c:v>
                </c:pt>
                <c:pt idx="7420">
                  <c:v>43723.450230150462</c:v>
                </c:pt>
                <c:pt idx="7421">
                  <c:v>43723.460646874999</c:v>
                </c:pt>
                <c:pt idx="7422">
                  <c:v>43723.471063599536</c:v>
                </c:pt>
                <c:pt idx="7423">
                  <c:v>43723.481480324073</c:v>
                </c:pt>
                <c:pt idx="7424">
                  <c:v>43723.491897048611</c:v>
                </c:pt>
                <c:pt idx="7425">
                  <c:v>43723.502313773148</c:v>
                </c:pt>
                <c:pt idx="7426">
                  <c:v>43723.512730497685</c:v>
                </c:pt>
                <c:pt idx="7427">
                  <c:v>43723.523147222222</c:v>
                </c:pt>
                <c:pt idx="7428">
                  <c:v>43723.533563946759</c:v>
                </c:pt>
                <c:pt idx="7429">
                  <c:v>43723.543980671297</c:v>
                </c:pt>
                <c:pt idx="7430">
                  <c:v>43723.554397395834</c:v>
                </c:pt>
                <c:pt idx="7431">
                  <c:v>43723.564814120371</c:v>
                </c:pt>
                <c:pt idx="7432">
                  <c:v>43723.575230844908</c:v>
                </c:pt>
                <c:pt idx="7433">
                  <c:v>43723.585647569445</c:v>
                </c:pt>
                <c:pt idx="7434">
                  <c:v>43723.596064293983</c:v>
                </c:pt>
                <c:pt idx="7435">
                  <c:v>43723.60648101852</c:v>
                </c:pt>
                <c:pt idx="7436">
                  <c:v>43723.616897743057</c:v>
                </c:pt>
                <c:pt idx="7437">
                  <c:v>43723.627314467594</c:v>
                </c:pt>
                <c:pt idx="7438">
                  <c:v>43723.637731192131</c:v>
                </c:pt>
                <c:pt idx="7439">
                  <c:v>43723.648147916669</c:v>
                </c:pt>
                <c:pt idx="7440">
                  <c:v>43723.658564641206</c:v>
                </c:pt>
                <c:pt idx="7441">
                  <c:v>43723.668981365743</c:v>
                </c:pt>
                <c:pt idx="7442">
                  <c:v>43723.67939809028</c:v>
                </c:pt>
                <c:pt idx="7443">
                  <c:v>43723.689814814818</c:v>
                </c:pt>
                <c:pt idx="7444">
                  <c:v>43723.700231539355</c:v>
                </c:pt>
                <c:pt idx="7445">
                  <c:v>43723.710648263892</c:v>
                </c:pt>
                <c:pt idx="7446">
                  <c:v>43723.721064988429</c:v>
                </c:pt>
                <c:pt idx="7447">
                  <c:v>43723.731481712966</c:v>
                </c:pt>
                <c:pt idx="7448">
                  <c:v>43723.741898437504</c:v>
                </c:pt>
                <c:pt idx="7449">
                  <c:v>43723.752315162033</c:v>
                </c:pt>
                <c:pt idx="7450">
                  <c:v>43723.762731886571</c:v>
                </c:pt>
                <c:pt idx="7451">
                  <c:v>43723.773148611108</c:v>
                </c:pt>
                <c:pt idx="7452">
                  <c:v>43723.783565335645</c:v>
                </c:pt>
                <c:pt idx="7453">
                  <c:v>43723.793982060182</c:v>
                </c:pt>
                <c:pt idx="7454">
                  <c:v>43723.80439878472</c:v>
                </c:pt>
                <c:pt idx="7455">
                  <c:v>43723.814815509257</c:v>
                </c:pt>
                <c:pt idx="7456">
                  <c:v>43723.825232233794</c:v>
                </c:pt>
                <c:pt idx="7457">
                  <c:v>43723.835648958331</c:v>
                </c:pt>
                <c:pt idx="7458">
                  <c:v>43723.846065682868</c:v>
                </c:pt>
                <c:pt idx="7459">
                  <c:v>43723.856482407406</c:v>
                </c:pt>
                <c:pt idx="7460">
                  <c:v>43723.866899131943</c:v>
                </c:pt>
                <c:pt idx="7461">
                  <c:v>43723.87731585648</c:v>
                </c:pt>
                <c:pt idx="7462">
                  <c:v>43723.887732581017</c:v>
                </c:pt>
                <c:pt idx="7463">
                  <c:v>43723.898149305554</c:v>
                </c:pt>
                <c:pt idx="7464">
                  <c:v>43723.908566030092</c:v>
                </c:pt>
                <c:pt idx="7465">
                  <c:v>43723.918982754629</c:v>
                </c:pt>
                <c:pt idx="7466">
                  <c:v>43723.929399479166</c:v>
                </c:pt>
                <c:pt idx="7467">
                  <c:v>43723.939816203703</c:v>
                </c:pt>
                <c:pt idx="7468">
                  <c:v>43723.95023292824</c:v>
                </c:pt>
                <c:pt idx="7469">
                  <c:v>43723.960649652778</c:v>
                </c:pt>
                <c:pt idx="7470">
                  <c:v>43723.971066377315</c:v>
                </c:pt>
                <c:pt idx="7471">
                  <c:v>43723.981483101852</c:v>
                </c:pt>
                <c:pt idx="7472">
                  <c:v>43723.991899826389</c:v>
                </c:pt>
                <c:pt idx="7473">
                  <c:v>43724.002316550926</c:v>
                </c:pt>
                <c:pt idx="7474">
                  <c:v>43724.012733275464</c:v>
                </c:pt>
                <c:pt idx="7475">
                  <c:v>43724.023150000001</c:v>
                </c:pt>
                <c:pt idx="7476">
                  <c:v>43724.033566724538</c:v>
                </c:pt>
                <c:pt idx="7477">
                  <c:v>43724.043983449075</c:v>
                </c:pt>
                <c:pt idx="7478">
                  <c:v>43724.054400173613</c:v>
                </c:pt>
                <c:pt idx="7479">
                  <c:v>43724.06481689815</c:v>
                </c:pt>
                <c:pt idx="7480">
                  <c:v>43724.075233622687</c:v>
                </c:pt>
                <c:pt idx="7481">
                  <c:v>43724.085650347224</c:v>
                </c:pt>
                <c:pt idx="7482">
                  <c:v>43724.096067071761</c:v>
                </c:pt>
                <c:pt idx="7483">
                  <c:v>43724.106483796299</c:v>
                </c:pt>
                <c:pt idx="7484">
                  <c:v>43724.116900520836</c:v>
                </c:pt>
                <c:pt idx="7485">
                  <c:v>43724.127317245373</c:v>
                </c:pt>
                <c:pt idx="7486">
                  <c:v>43724.13773396991</c:v>
                </c:pt>
                <c:pt idx="7487">
                  <c:v>43724.148150694447</c:v>
                </c:pt>
                <c:pt idx="7488">
                  <c:v>43724.158567418985</c:v>
                </c:pt>
                <c:pt idx="7489">
                  <c:v>43724.168984143522</c:v>
                </c:pt>
                <c:pt idx="7490">
                  <c:v>43724.179400868059</c:v>
                </c:pt>
                <c:pt idx="7491">
                  <c:v>43724.189817592596</c:v>
                </c:pt>
                <c:pt idx="7492">
                  <c:v>43724.200234317126</c:v>
                </c:pt>
                <c:pt idx="7493">
                  <c:v>43724.210651041663</c:v>
                </c:pt>
                <c:pt idx="7494">
                  <c:v>43724.221067766201</c:v>
                </c:pt>
                <c:pt idx="7495">
                  <c:v>43724.231484490738</c:v>
                </c:pt>
                <c:pt idx="7496">
                  <c:v>43724.241901215275</c:v>
                </c:pt>
                <c:pt idx="7497">
                  <c:v>43724.252317939812</c:v>
                </c:pt>
                <c:pt idx="7498">
                  <c:v>43724.262734664349</c:v>
                </c:pt>
                <c:pt idx="7499">
                  <c:v>43724.273151388887</c:v>
                </c:pt>
                <c:pt idx="7500">
                  <c:v>43724.283568113424</c:v>
                </c:pt>
                <c:pt idx="7501">
                  <c:v>43724.293984837961</c:v>
                </c:pt>
                <c:pt idx="7502">
                  <c:v>43724.304401562498</c:v>
                </c:pt>
                <c:pt idx="7503">
                  <c:v>43724.314818287035</c:v>
                </c:pt>
                <c:pt idx="7504">
                  <c:v>43724.325235011573</c:v>
                </c:pt>
                <c:pt idx="7505">
                  <c:v>43724.33565173611</c:v>
                </c:pt>
                <c:pt idx="7506">
                  <c:v>43724.346068460647</c:v>
                </c:pt>
                <c:pt idx="7507">
                  <c:v>43724.356485185184</c:v>
                </c:pt>
                <c:pt idx="7508">
                  <c:v>43724.366901909721</c:v>
                </c:pt>
                <c:pt idx="7509">
                  <c:v>43724.377318634259</c:v>
                </c:pt>
                <c:pt idx="7510">
                  <c:v>43724.387735358796</c:v>
                </c:pt>
                <c:pt idx="7511">
                  <c:v>43724.398152083333</c:v>
                </c:pt>
                <c:pt idx="7512">
                  <c:v>43724.40856880787</c:v>
                </c:pt>
                <c:pt idx="7513">
                  <c:v>43724.418985532408</c:v>
                </c:pt>
                <c:pt idx="7514">
                  <c:v>43724.429402256945</c:v>
                </c:pt>
                <c:pt idx="7515">
                  <c:v>43724.439818981482</c:v>
                </c:pt>
                <c:pt idx="7516">
                  <c:v>43724.450235706019</c:v>
                </c:pt>
                <c:pt idx="7517">
                  <c:v>43724.460652430556</c:v>
                </c:pt>
                <c:pt idx="7518">
                  <c:v>43724.471069155094</c:v>
                </c:pt>
                <c:pt idx="7519">
                  <c:v>43724.481485879631</c:v>
                </c:pt>
                <c:pt idx="7520">
                  <c:v>43724.491902604168</c:v>
                </c:pt>
                <c:pt idx="7521">
                  <c:v>43724.502319328705</c:v>
                </c:pt>
                <c:pt idx="7522">
                  <c:v>43724.512736053242</c:v>
                </c:pt>
                <c:pt idx="7523">
                  <c:v>43724.52315277778</c:v>
                </c:pt>
                <c:pt idx="7524">
                  <c:v>43724.533569502317</c:v>
                </c:pt>
                <c:pt idx="7525">
                  <c:v>43724.543986226854</c:v>
                </c:pt>
                <c:pt idx="7526">
                  <c:v>43724.554402951391</c:v>
                </c:pt>
                <c:pt idx="7527">
                  <c:v>43724.564819675928</c:v>
                </c:pt>
                <c:pt idx="7528">
                  <c:v>43724.575236400466</c:v>
                </c:pt>
                <c:pt idx="7529">
                  <c:v>43724.585653125003</c:v>
                </c:pt>
                <c:pt idx="7530">
                  <c:v>43724.59606984954</c:v>
                </c:pt>
                <c:pt idx="7531">
                  <c:v>43724.606486574077</c:v>
                </c:pt>
                <c:pt idx="7532">
                  <c:v>43724.616903298614</c:v>
                </c:pt>
                <c:pt idx="7533">
                  <c:v>43724.627320023152</c:v>
                </c:pt>
                <c:pt idx="7534">
                  <c:v>43724.637736747682</c:v>
                </c:pt>
                <c:pt idx="7535">
                  <c:v>43724.648153472219</c:v>
                </c:pt>
                <c:pt idx="7536">
                  <c:v>43724.658570196756</c:v>
                </c:pt>
                <c:pt idx="7537">
                  <c:v>43724.668986921293</c:v>
                </c:pt>
                <c:pt idx="7538">
                  <c:v>43724.67940364583</c:v>
                </c:pt>
                <c:pt idx="7539">
                  <c:v>43724.689820370368</c:v>
                </c:pt>
                <c:pt idx="7540">
                  <c:v>43724.700237094905</c:v>
                </c:pt>
                <c:pt idx="7541">
                  <c:v>43724.710653819442</c:v>
                </c:pt>
                <c:pt idx="7542">
                  <c:v>43724.721070543979</c:v>
                </c:pt>
                <c:pt idx="7543">
                  <c:v>43724.731487268517</c:v>
                </c:pt>
                <c:pt idx="7544">
                  <c:v>43724.741903993054</c:v>
                </c:pt>
                <c:pt idx="7545">
                  <c:v>43724.752320717591</c:v>
                </c:pt>
                <c:pt idx="7546">
                  <c:v>43724.762737442128</c:v>
                </c:pt>
                <c:pt idx="7547">
                  <c:v>43724.773154166665</c:v>
                </c:pt>
                <c:pt idx="7548">
                  <c:v>43724.783570891203</c:v>
                </c:pt>
                <c:pt idx="7549">
                  <c:v>43724.79398761574</c:v>
                </c:pt>
                <c:pt idx="7550">
                  <c:v>43724.804404340277</c:v>
                </c:pt>
                <c:pt idx="7551">
                  <c:v>43724.814821064814</c:v>
                </c:pt>
                <c:pt idx="7552">
                  <c:v>43724.825237789351</c:v>
                </c:pt>
                <c:pt idx="7553">
                  <c:v>43724.835654513889</c:v>
                </c:pt>
                <c:pt idx="7554">
                  <c:v>43724.846071238426</c:v>
                </c:pt>
                <c:pt idx="7555">
                  <c:v>43724.856487962963</c:v>
                </c:pt>
                <c:pt idx="7556">
                  <c:v>43724.8669046875</c:v>
                </c:pt>
                <c:pt idx="7557">
                  <c:v>43724.877321412037</c:v>
                </c:pt>
                <c:pt idx="7558">
                  <c:v>43724.887738136575</c:v>
                </c:pt>
                <c:pt idx="7559">
                  <c:v>43724.898154861112</c:v>
                </c:pt>
                <c:pt idx="7560">
                  <c:v>43724.908571585649</c:v>
                </c:pt>
                <c:pt idx="7561">
                  <c:v>43724.918988310186</c:v>
                </c:pt>
                <c:pt idx="7562">
                  <c:v>43724.929405034723</c:v>
                </c:pt>
                <c:pt idx="7563">
                  <c:v>43724.939821759261</c:v>
                </c:pt>
                <c:pt idx="7564">
                  <c:v>43724.950238483798</c:v>
                </c:pt>
                <c:pt idx="7565">
                  <c:v>43724.960655208335</c:v>
                </c:pt>
                <c:pt idx="7566">
                  <c:v>43724.971071932872</c:v>
                </c:pt>
                <c:pt idx="7567">
                  <c:v>43724.981488657409</c:v>
                </c:pt>
                <c:pt idx="7568">
                  <c:v>43724.991905381947</c:v>
                </c:pt>
                <c:pt idx="7569">
                  <c:v>43725.002322106484</c:v>
                </c:pt>
                <c:pt idx="7570">
                  <c:v>43725.012738831021</c:v>
                </c:pt>
                <c:pt idx="7571">
                  <c:v>43725.023155555558</c:v>
                </c:pt>
                <c:pt idx="7572">
                  <c:v>43725.033572280096</c:v>
                </c:pt>
                <c:pt idx="7573">
                  <c:v>43725.043989004633</c:v>
                </c:pt>
                <c:pt idx="7574">
                  <c:v>43725.05440572917</c:v>
                </c:pt>
                <c:pt idx="7575">
                  <c:v>43725.064822453707</c:v>
                </c:pt>
                <c:pt idx="7576">
                  <c:v>43725.075239178244</c:v>
                </c:pt>
                <c:pt idx="7577">
                  <c:v>43725.085655902774</c:v>
                </c:pt>
                <c:pt idx="7578">
                  <c:v>43725.096072627312</c:v>
                </c:pt>
                <c:pt idx="7579">
                  <c:v>43725.106489351849</c:v>
                </c:pt>
                <c:pt idx="7580">
                  <c:v>43725.116906076386</c:v>
                </c:pt>
                <c:pt idx="7581">
                  <c:v>43725.127322800923</c:v>
                </c:pt>
                <c:pt idx="7582">
                  <c:v>43725.13773952546</c:v>
                </c:pt>
                <c:pt idx="7583">
                  <c:v>43725.148156249998</c:v>
                </c:pt>
                <c:pt idx="7584">
                  <c:v>43725.158572974535</c:v>
                </c:pt>
                <c:pt idx="7585">
                  <c:v>43725.168989699072</c:v>
                </c:pt>
                <c:pt idx="7586">
                  <c:v>43725.179406423609</c:v>
                </c:pt>
                <c:pt idx="7587">
                  <c:v>43725.189823148146</c:v>
                </c:pt>
                <c:pt idx="7588">
                  <c:v>43725.200239872684</c:v>
                </c:pt>
                <c:pt idx="7589">
                  <c:v>43725.210656597221</c:v>
                </c:pt>
                <c:pt idx="7590">
                  <c:v>43725.221073321758</c:v>
                </c:pt>
                <c:pt idx="7591">
                  <c:v>43725.231490046295</c:v>
                </c:pt>
                <c:pt idx="7592">
                  <c:v>43725.241906770832</c:v>
                </c:pt>
                <c:pt idx="7593">
                  <c:v>43725.25232349537</c:v>
                </c:pt>
                <c:pt idx="7594">
                  <c:v>43725.262740219907</c:v>
                </c:pt>
                <c:pt idx="7595">
                  <c:v>43725.273156944444</c:v>
                </c:pt>
                <c:pt idx="7596">
                  <c:v>43725.283573668981</c:v>
                </c:pt>
                <c:pt idx="7597">
                  <c:v>43725.293990393518</c:v>
                </c:pt>
                <c:pt idx="7598">
                  <c:v>43725.304407118056</c:v>
                </c:pt>
                <c:pt idx="7599">
                  <c:v>43725.314823842593</c:v>
                </c:pt>
                <c:pt idx="7600">
                  <c:v>43725.32524056713</c:v>
                </c:pt>
                <c:pt idx="7601">
                  <c:v>43725.335657291667</c:v>
                </c:pt>
                <c:pt idx="7602">
                  <c:v>43725.346074016205</c:v>
                </c:pt>
                <c:pt idx="7603">
                  <c:v>43725.356490740742</c:v>
                </c:pt>
                <c:pt idx="7604">
                  <c:v>43725.366907465279</c:v>
                </c:pt>
                <c:pt idx="7605">
                  <c:v>43725.377324189816</c:v>
                </c:pt>
                <c:pt idx="7606">
                  <c:v>43725.387740914353</c:v>
                </c:pt>
                <c:pt idx="7607">
                  <c:v>43725.398157638891</c:v>
                </c:pt>
                <c:pt idx="7608">
                  <c:v>43725.408574363428</c:v>
                </c:pt>
                <c:pt idx="7609">
                  <c:v>43725.418991087965</c:v>
                </c:pt>
                <c:pt idx="7610">
                  <c:v>43725.429407812502</c:v>
                </c:pt>
                <c:pt idx="7611">
                  <c:v>43725.439824537039</c:v>
                </c:pt>
                <c:pt idx="7612">
                  <c:v>43725.450241261577</c:v>
                </c:pt>
                <c:pt idx="7613">
                  <c:v>43725.460657986114</c:v>
                </c:pt>
                <c:pt idx="7614">
                  <c:v>43725.471074710651</c:v>
                </c:pt>
                <c:pt idx="7615">
                  <c:v>43725.481491435188</c:v>
                </c:pt>
                <c:pt idx="7616">
                  <c:v>43725.491908159725</c:v>
                </c:pt>
                <c:pt idx="7617">
                  <c:v>43725.502324884263</c:v>
                </c:pt>
                <c:pt idx="7618">
                  <c:v>43725.5127416088</c:v>
                </c:pt>
                <c:pt idx="7619">
                  <c:v>43725.52315833333</c:v>
                </c:pt>
                <c:pt idx="7620">
                  <c:v>43725.533575057867</c:v>
                </c:pt>
                <c:pt idx="7621">
                  <c:v>43725.543991782404</c:v>
                </c:pt>
                <c:pt idx="7622">
                  <c:v>43725.554408506941</c:v>
                </c:pt>
                <c:pt idx="7623">
                  <c:v>43725.564825231479</c:v>
                </c:pt>
                <c:pt idx="7624">
                  <c:v>43725.575241956016</c:v>
                </c:pt>
                <c:pt idx="7625">
                  <c:v>43725.585658680553</c:v>
                </c:pt>
                <c:pt idx="7626">
                  <c:v>43725.59607540509</c:v>
                </c:pt>
                <c:pt idx="7627">
                  <c:v>43725.606492129627</c:v>
                </c:pt>
                <c:pt idx="7628">
                  <c:v>43725.616908854165</c:v>
                </c:pt>
                <c:pt idx="7629">
                  <c:v>43725.627325578702</c:v>
                </c:pt>
                <c:pt idx="7630">
                  <c:v>43725.637742303239</c:v>
                </c:pt>
                <c:pt idx="7631">
                  <c:v>43725.648159027776</c:v>
                </c:pt>
                <c:pt idx="7632">
                  <c:v>43725.658575752313</c:v>
                </c:pt>
                <c:pt idx="7633">
                  <c:v>43725.668992476851</c:v>
                </c:pt>
                <c:pt idx="7634">
                  <c:v>43725.679409201388</c:v>
                </c:pt>
                <c:pt idx="7635">
                  <c:v>43725.689825925925</c:v>
                </c:pt>
                <c:pt idx="7636">
                  <c:v>43725.700242650462</c:v>
                </c:pt>
                <c:pt idx="7637">
                  <c:v>43725.710659375</c:v>
                </c:pt>
                <c:pt idx="7638">
                  <c:v>43725.721076099537</c:v>
                </c:pt>
                <c:pt idx="7639">
                  <c:v>43725.731492824074</c:v>
                </c:pt>
                <c:pt idx="7640">
                  <c:v>43725.741909548611</c:v>
                </c:pt>
                <c:pt idx="7641">
                  <c:v>43725.752326273148</c:v>
                </c:pt>
                <c:pt idx="7642">
                  <c:v>43725.762742997686</c:v>
                </c:pt>
                <c:pt idx="7643">
                  <c:v>43725.773159722223</c:v>
                </c:pt>
                <c:pt idx="7644">
                  <c:v>43725.78357644676</c:v>
                </c:pt>
                <c:pt idx="7645">
                  <c:v>43725.793993171297</c:v>
                </c:pt>
                <c:pt idx="7646">
                  <c:v>43725.804409895834</c:v>
                </c:pt>
                <c:pt idx="7647">
                  <c:v>43725.814826620372</c:v>
                </c:pt>
                <c:pt idx="7648">
                  <c:v>43725.825243344909</c:v>
                </c:pt>
                <c:pt idx="7649">
                  <c:v>43725.835660069446</c:v>
                </c:pt>
                <c:pt idx="7650">
                  <c:v>43725.846076793983</c:v>
                </c:pt>
                <c:pt idx="7651">
                  <c:v>43725.85649351852</c:v>
                </c:pt>
                <c:pt idx="7652">
                  <c:v>43725.866910243058</c:v>
                </c:pt>
                <c:pt idx="7653">
                  <c:v>43725.877326967595</c:v>
                </c:pt>
                <c:pt idx="7654">
                  <c:v>43725.887743692132</c:v>
                </c:pt>
                <c:pt idx="7655">
                  <c:v>43725.898160416669</c:v>
                </c:pt>
                <c:pt idx="7656">
                  <c:v>43725.908577141206</c:v>
                </c:pt>
                <c:pt idx="7657">
                  <c:v>43725.918993865744</c:v>
                </c:pt>
                <c:pt idx="7658">
                  <c:v>43725.929410590281</c:v>
                </c:pt>
                <c:pt idx="7659">
                  <c:v>43725.939827314818</c:v>
                </c:pt>
                <c:pt idx="7660">
                  <c:v>43725.950244039355</c:v>
                </c:pt>
                <c:pt idx="7661">
                  <c:v>43725.960660763893</c:v>
                </c:pt>
                <c:pt idx="7662">
                  <c:v>43725.971077488422</c:v>
                </c:pt>
                <c:pt idx="7663">
                  <c:v>43725.98149421296</c:v>
                </c:pt>
                <c:pt idx="7664">
                  <c:v>43725.991910937497</c:v>
                </c:pt>
                <c:pt idx="7665">
                  <c:v>43726.002327662034</c:v>
                </c:pt>
                <c:pt idx="7666">
                  <c:v>43726.012744386571</c:v>
                </c:pt>
                <c:pt idx="7667">
                  <c:v>43726.023161111108</c:v>
                </c:pt>
                <c:pt idx="7668">
                  <c:v>43726.033577835646</c:v>
                </c:pt>
                <c:pt idx="7669">
                  <c:v>43726.043994560183</c:v>
                </c:pt>
                <c:pt idx="7670">
                  <c:v>43726.05441128472</c:v>
                </c:pt>
                <c:pt idx="7671">
                  <c:v>43726.064828009257</c:v>
                </c:pt>
                <c:pt idx="7672">
                  <c:v>43726.075244733795</c:v>
                </c:pt>
                <c:pt idx="7673">
                  <c:v>43726.085661458332</c:v>
                </c:pt>
                <c:pt idx="7674">
                  <c:v>43726.096078182869</c:v>
                </c:pt>
                <c:pt idx="7675">
                  <c:v>43726.106494907406</c:v>
                </c:pt>
                <c:pt idx="7676">
                  <c:v>43726.116911631943</c:v>
                </c:pt>
                <c:pt idx="7677">
                  <c:v>43726.127328356481</c:v>
                </c:pt>
                <c:pt idx="7678">
                  <c:v>43726.137745081018</c:v>
                </c:pt>
                <c:pt idx="7679">
                  <c:v>43726.148161805555</c:v>
                </c:pt>
                <c:pt idx="7680">
                  <c:v>43726.158578530092</c:v>
                </c:pt>
                <c:pt idx="7681">
                  <c:v>43726.168995254629</c:v>
                </c:pt>
                <c:pt idx="7682">
                  <c:v>43726.179411979167</c:v>
                </c:pt>
                <c:pt idx="7683">
                  <c:v>43726.189828703704</c:v>
                </c:pt>
                <c:pt idx="7684">
                  <c:v>43726.200245428241</c:v>
                </c:pt>
                <c:pt idx="7685">
                  <c:v>43726.210662152778</c:v>
                </c:pt>
                <c:pt idx="7686">
                  <c:v>43726.221078877315</c:v>
                </c:pt>
                <c:pt idx="7687">
                  <c:v>43726.231495601853</c:v>
                </c:pt>
                <c:pt idx="7688">
                  <c:v>43726.24191232639</c:v>
                </c:pt>
                <c:pt idx="7689">
                  <c:v>43726.252329050927</c:v>
                </c:pt>
                <c:pt idx="7690">
                  <c:v>43726.262745775464</c:v>
                </c:pt>
                <c:pt idx="7691">
                  <c:v>43726.273162500001</c:v>
                </c:pt>
                <c:pt idx="7692">
                  <c:v>43726.283579224539</c:v>
                </c:pt>
                <c:pt idx="7693">
                  <c:v>43726.293995949076</c:v>
                </c:pt>
                <c:pt idx="7694">
                  <c:v>43726.304412673613</c:v>
                </c:pt>
                <c:pt idx="7695">
                  <c:v>43726.31482939815</c:v>
                </c:pt>
                <c:pt idx="7696">
                  <c:v>43726.325246122688</c:v>
                </c:pt>
                <c:pt idx="7697">
                  <c:v>43726.335662847225</c:v>
                </c:pt>
                <c:pt idx="7698">
                  <c:v>43726.346079571762</c:v>
                </c:pt>
                <c:pt idx="7699">
                  <c:v>43726.356496296299</c:v>
                </c:pt>
                <c:pt idx="7700">
                  <c:v>43726.366913020836</c:v>
                </c:pt>
                <c:pt idx="7701">
                  <c:v>43726.377329745374</c:v>
                </c:pt>
                <c:pt idx="7702">
                  <c:v>43726.387746469911</c:v>
                </c:pt>
                <c:pt idx="7703">
                  <c:v>43726.398163194448</c:v>
                </c:pt>
                <c:pt idx="7704">
                  <c:v>43726.408579918978</c:v>
                </c:pt>
                <c:pt idx="7705">
                  <c:v>43726.418996643515</c:v>
                </c:pt>
                <c:pt idx="7706">
                  <c:v>43726.429413368052</c:v>
                </c:pt>
                <c:pt idx="7707">
                  <c:v>43726.43983009259</c:v>
                </c:pt>
                <c:pt idx="7708">
                  <c:v>43726.450246817127</c:v>
                </c:pt>
                <c:pt idx="7709">
                  <c:v>43726.460663541664</c:v>
                </c:pt>
                <c:pt idx="7710">
                  <c:v>43726.471080266201</c:v>
                </c:pt>
                <c:pt idx="7711">
                  <c:v>43726.481496990738</c:v>
                </c:pt>
                <c:pt idx="7712">
                  <c:v>43726.491913715276</c:v>
                </c:pt>
                <c:pt idx="7713">
                  <c:v>43726.502330439813</c:v>
                </c:pt>
                <c:pt idx="7714">
                  <c:v>43726.51274716435</c:v>
                </c:pt>
                <c:pt idx="7715">
                  <c:v>43726.523163888887</c:v>
                </c:pt>
                <c:pt idx="7716">
                  <c:v>43726.533580613424</c:v>
                </c:pt>
                <c:pt idx="7717">
                  <c:v>43726.543997337962</c:v>
                </c:pt>
                <c:pt idx="7718">
                  <c:v>43726.554414062499</c:v>
                </c:pt>
                <c:pt idx="7719">
                  <c:v>43726.564830787036</c:v>
                </c:pt>
                <c:pt idx="7720">
                  <c:v>43726.575247511573</c:v>
                </c:pt>
                <c:pt idx="7721">
                  <c:v>43726.58566423611</c:v>
                </c:pt>
                <c:pt idx="7722">
                  <c:v>43726.596080960648</c:v>
                </c:pt>
                <c:pt idx="7723">
                  <c:v>43726.606497685185</c:v>
                </c:pt>
                <c:pt idx="7724">
                  <c:v>43726.616914409722</c:v>
                </c:pt>
                <c:pt idx="7725">
                  <c:v>43726.627331134259</c:v>
                </c:pt>
                <c:pt idx="7726">
                  <c:v>43726.637747858797</c:v>
                </c:pt>
                <c:pt idx="7727">
                  <c:v>43726.648164583334</c:v>
                </c:pt>
                <c:pt idx="7728">
                  <c:v>43726.658581307871</c:v>
                </c:pt>
                <c:pt idx="7729">
                  <c:v>43726.668998032408</c:v>
                </c:pt>
                <c:pt idx="7730">
                  <c:v>43726.679414756945</c:v>
                </c:pt>
                <c:pt idx="7731">
                  <c:v>43726.689831481483</c:v>
                </c:pt>
                <c:pt idx="7732">
                  <c:v>43726.70024820602</c:v>
                </c:pt>
                <c:pt idx="7733">
                  <c:v>43726.710664930557</c:v>
                </c:pt>
                <c:pt idx="7734">
                  <c:v>43726.721081655094</c:v>
                </c:pt>
                <c:pt idx="7735">
                  <c:v>43726.731498379631</c:v>
                </c:pt>
                <c:pt idx="7736">
                  <c:v>43726.741915104169</c:v>
                </c:pt>
                <c:pt idx="7737">
                  <c:v>43726.752331828706</c:v>
                </c:pt>
                <c:pt idx="7738">
                  <c:v>43726.762748553243</c:v>
                </c:pt>
                <c:pt idx="7739">
                  <c:v>43726.77316527778</c:v>
                </c:pt>
                <c:pt idx="7740">
                  <c:v>43726.783582002317</c:v>
                </c:pt>
                <c:pt idx="7741">
                  <c:v>43726.793998726855</c:v>
                </c:pt>
                <c:pt idx="7742">
                  <c:v>43726.804415451392</c:v>
                </c:pt>
                <c:pt idx="7743">
                  <c:v>43726.814832175929</c:v>
                </c:pt>
                <c:pt idx="7744">
                  <c:v>43726.825248900466</c:v>
                </c:pt>
                <c:pt idx="7745">
                  <c:v>43726.835665625003</c:v>
                </c:pt>
                <c:pt idx="7746">
                  <c:v>43726.846082349541</c:v>
                </c:pt>
                <c:pt idx="7747">
                  <c:v>43726.856499074071</c:v>
                </c:pt>
                <c:pt idx="7748">
                  <c:v>43726.866915798608</c:v>
                </c:pt>
                <c:pt idx="7749">
                  <c:v>43726.877332523145</c:v>
                </c:pt>
                <c:pt idx="7750">
                  <c:v>43726.887749247682</c:v>
                </c:pt>
                <c:pt idx="7751">
                  <c:v>43726.898165972219</c:v>
                </c:pt>
                <c:pt idx="7752">
                  <c:v>43726.908582696757</c:v>
                </c:pt>
                <c:pt idx="7753">
                  <c:v>43726.918999421294</c:v>
                </c:pt>
                <c:pt idx="7754">
                  <c:v>43726.929416145831</c:v>
                </c:pt>
                <c:pt idx="7755">
                  <c:v>43726.939832870368</c:v>
                </c:pt>
                <c:pt idx="7756">
                  <c:v>43726.950249594905</c:v>
                </c:pt>
                <c:pt idx="7757">
                  <c:v>43726.960666319443</c:v>
                </c:pt>
                <c:pt idx="7758">
                  <c:v>43726.97108304398</c:v>
                </c:pt>
                <c:pt idx="7759">
                  <c:v>43726.981499768517</c:v>
                </c:pt>
                <c:pt idx="7760">
                  <c:v>43726.991916493054</c:v>
                </c:pt>
                <c:pt idx="7761">
                  <c:v>43727.002333217592</c:v>
                </c:pt>
                <c:pt idx="7762">
                  <c:v>43727.012749942129</c:v>
                </c:pt>
                <c:pt idx="7763">
                  <c:v>43727.023166666666</c:v>
                </c:pt>
                <c:pt idx="7764">
                  <c:v>43727.033583391203</c:v>
                </c:pt>
                <c:pt idx="7765">
                  <c:v>43727.04400011574</c:v>
                </c:pt>
                <c:pt idx="7766">
                  <c:v>43727.054416840278</c:v>
                </c:pt>
                <c:pt idx="7767">
                  <c:v>43727.064833564815</c:v>
                </c:pt>
                <c:pt idx="7768">
                  <c:v>43727.075250289352</c:v>
                </c:pt>
                <c:pt idx="7769">
                  <c:v>43727.085667013889</c:v>
                </c:pt>
                <c:pt idx="7770">
                  <c:v>43727.096083738426</c:v>
                </c:pt>
                <c:pt idx="7771">
                  <c:v>43727.106500462964</c:v>
                </c:pt>
                <c:pt idx="7772">
                  <c:v>43727.116917187501</c:v>
                </c:pt>
                <c:pt idx="7773">
                  <c:v>43727.127333912038</c:v>
                </c:pt>
                <c:pt idx="7774">
                  <c:v>43727.137750636575</c:v>
                </c:pt>
                <c:pt idx="7775">
                  <c:v>43727.148167361112</c:v>
                </c:pt>
                <c:pt idx="7776">
                  <c:v>43727.15858408565</c:v>
                </c:pt>
                <c:pt idx="7777">
                  <c:v>43727.169000810187</c:v>
                </c:pt>
                <c:pt idx="7778">
                  <c:v>43727.179417534724</c:v>
                </c:pt>
                <c:pt idx="7779">
                  <c:v>43727.189834259261</c:v>
                </c:pt>
                <c:pt idx="7780">
                  <c:v>43727.200250983798</c:v>
                </c:pt>
                <c:pt idx="7781">
                  <c:v>43727.210667708336</c:v>
                </c:pt>
                <c:pt idx="7782">
                  <c:v>43727.221084432873</c:v>
                </c:pt>
                <c:pt idx="7783">
                  <c:v>43727.23150115741</c:v>
                </c:pt>
                <c:pt idx="7784">
                  <c:v>43727.241917881947</c:v>
                </c:pt>
                <c:pt idx="7785">
                  <c:v>43727.252334606485</c:v>
                </c:pt>
                <c:pt idx="7786">
                  <c:v>43727.262751331022</c:v>
                </c:pt>
                <c:pt idx="7787">
                  <c:v>43727.273168055559</c:v>
                </c:pt>
                <c:pt idx="7788">
                  <c:v>43727.283584780096</c:v>
                </c:pt>
                <c:pt idx="7789">
                  <c:v>43727.294001504626</c:v>
                </c:pt>
                <c:pt idx="7790">
                  <c:v>43727.304418229163</c:v>
                </c:pt>
                <c:pt idx="7791">
                  <c:v>43727.3148349537</c:v>
                </c:pt>
                <c:pt idx="7792">
                  <c:v>43727.325251678238</c:v>
                </c:pt>
                <c:pt idx="7793">
                  <c:v>43727.335668402775</c:v>
                </c:pt>
                <c:pt idx="7794">
                  <c:v>43727.346085127312</c:v>
                </c:pt>
                <c:pt idx="7795">
                  <c:v>43727.356501851849</c:v>
                </c:pt>
                <c:pt idx="7796">
                  <c:v>43727.366918576387</c:v>
                </c:pt>
                <c:pt idx="7797">
                  <c:v>43727.377335300924</c:v>
                </c:pt>
                <c:pt idx="7798">
                  <c:v>43727.387752025461</c:v>
                </c:pt>
                <c:pt idx="7799">
                  <c:v>43727.398168749998</c:v>
                </c:pt>
                <c:pt idx="7800">
                  <c:v>43727.408585474535</c:v>
                </c:pt>
                <c:pt idx="7801">
                  <c:v>43727.419002199073</c:v>
                </c:pt>
                <c:pt idx="7802">
                  <c:v>43727.42941892361</c:v>
                </c:pt>
                <c:pt idx="7803">
                  <c:v>43727.439835648147</c:v>
                </c:pt>
                <c:pt idx="7804">
                  <c:v>43727.450252372684</c:v>
                </c:pt>
                <c:pt idx="7805">
                  <c:v>43727.460669097221</c:v>
                </c:pt>
                <c:pt idx="7806">
                  <c:v>43727.471085821759</c:v>
                </c:pt>
                <c:pt idx="7807">
                  <c:v>43727.481502546296</c:v>
                </c:pt>
                <c:pt idx="7808">
                  <c:v>43727.491919270833</c:v>
                </c:pt>
                <c:pt idx="7809">
                  <c:v>43727.50233599537</c:v>
                </c:pt>
                <c:pt idx="7810">
                  <c:v>43727.512752719907</c:v>
                </c:pt>
                <c:pt idx="7811">
                  <c:v>43727.523169444445</c:v>
                </c:pt>
                <c:pt idx="7812">
                  <c:v>43727.533586168982</c:v>
                </c:pt>
                <c:pt idx="7813">
                  <c:v>43727.544002893519</c:v>
                </c:pt>
                <c:pt idx="7814">
                  <c:v>43727.554419618056</c:v>
                </c:pt>
                <c:pt idx="7815">
                  <c:v>43727.564836342593</c:v>
                </c:pt>
                <c:pt idx="7816">
                  <c:v>43727.575253067131</c:v>
                </c:pt>
                <c:pt idx="7817">
                  <c:v>43727.585669791668</c:v>
                </c:pt>
                <c:pt idx="7818">
                  <c:v>43727.596086516205</c:v>
                </c:pt>
                <c:pt idx="7819">
                  <c:v>43727.606503240742</c:v>
                </c:pt>
                <c:pt idx="7820">
                  <c:v>43727.61691996528</c:v>
                </c:pt>
                <c:pt idx="7821">
                  <c:v>43727.627336689817</c:v>
                </c:pt>
                <c:pt idx="7822">
                  <c:v>43727.637753414354</c:v>
                </c:pt>
                <c:pt idx="7823">
                  <c:v>43727.648170138891</c:v>
                </c:pt>
                <c:pt idx="7824">
                  <c:v>43727.658586863428</c:v>
                </c:pt>
                <c:pt idx="7825">
                  <c:v>43727.669003587966</c:v>
                </c:pt>
                <c:pt idx="7826">
                  <c:v>43727.679420312503</c:v>
                </c:pt>
                <c:pt idx="7827">
                  <c:v>43727.68983703704</c:v>
                </c:pt>
                <c:pt idx="7828">
                  <c:v>43727.700253761577</c:v>
                </c:pt>
                <c:pt idx="7829">
                  <c:v>43727.710670486114</c:v>
                </c:pt>
                <c:pt idx="7830">
                  <c:v>43727.721087210652</c:v>
                </c:pt>
                <c:pt idx="7831">
                  <c:v>43727.731503935189</c:v>
                </c:pt>
                <c:pt idx="7832">
                  <c:v>43727.741920659719</c:v>
                </c:pt>
                <c:pt idx="7833">
                  <c:v>43727.752337384256</c:v>
                </c:pt>
                <c:pt idx="7834">
                  <c:v>43727.762754108793</c:v>
                </c:pt>
                <c:pt idx="7835">
                  <c:v>43727.77317083333</c:v>
                </c:pt>
                <c:pt idx="7836">
                  <c:v>43727.783587557868</c:v>
                </c:pt>
                <c:pt idx="7837">
                  <c:v>43727.794004282405</c:v>
                </c:pt>
                <c:pt idx="7838">
                  <c:v>43727.804421006942</c:v>
                </c:pt>
                <c:pt idx="7839">
                  <c:v>43727.814837731479</c:v>
                </c:pt>
                <c:pt idx="7840">
                  <c:v>43727.825254456016</c:v>
                </c:pt>
                <c:pt idx="7841">
                  <c:v>43727.835671180554</c:v>
                </c:pt>
                <c:pt idx="7842">
                  <c:v>43727.846087905091</c:v>
                </c:pt>
                <c:pt idx="7843">
                  <c:v>43727.856504629628</c:v>
                </c:pt>
                <c:pt idx="7844">
                  <c:v>43727.866921354165</c:v>
                </c:pt>
                <c:pt idx="7845">
                  <c:v>43727.877338078702</c:v>
                </c:pt>
                <c:pt idx="7846">
                  <c:v>43727.88775480324</c:v>
                </c:pt>
                <c:pt idx="7847">
                  <c:v>43727.898171527777</c:v>
                </c:pt>
                <c:pt idx="7848">
                  <c:v>43727.908588252314</c:v>
                </c:pt>
                <c:pt idx="7849">
                  <c:v>43727.919004976851</c:v>
                </c:pt>
                <c:pt idx="7850">
                  <c:v>43727.929421701388</c:v>
                </c:pt>
                <c:pt idx="7851">
                  <c:v>43727.939838425926</c:v>
                </c:pt>
                <c:pt idx="7852">
                  <c:v>43727.950255150463</c:v>
                </c:pt>
                <c:pt idx="7853">
                  <c:v>43727.960671875</c:v>
                </c:pt>
                <c:pt idx="7854">
                  <c:v>43727.971088599537</c:v>
                </c:pt>
                <c:pt idx="7855">
                  <c:v>43727.981505324075</c:v>
                </c:pt>
                <c:pt idx="7856">
                  <c:v>43727.991922048612</c:v>
                </c:pt>
                <c:pt idx="7857">
                  <c:v>43728.002338773149</c:v>
                </c:pt>
                <c:pt idx="7858">
                  <c:v>43728.012755497686</c:v>
                </c:pt>
                <c:pt idx="7859">
                  <c:v>43728.023172222223</c:v>
                </c:pt>
                <c:pt idx="7860">
                  <c:v>43728.033588946761</c:v>
                </c:pt>
                <c:pt idx="7861">
                  <c:v>43728.044005671298</c:v>
                </c:pt>
                <c:pt idx="7862">
                  <c:v>43728.054422395835</c:v>
                </c:pt>
                <c:pt idx="7863">
                  <c:v>43728.064839120372</c:v>
                </c:pt>
                <c:pt idx="7864">
                  <c:v>43728.075255844909</c:v>
                </c:pt>
                <c:pt idx="7865">
                  <c:v>43728.085672569447</c:v>
                </c:pt>
                <c:pt idx="7866">
                  <c:v>43728.096089293984</c:v>
                </c:pt>
                <c:pt idx="7867">
                  <c:v>43728.106506018521</c:v>
                </c:pt>
                <c:pt idx="7868">
                  <c:v>43728.116922743058</c:v>
                </c:pt>
                <c:pt idx="7869">
                  <c:v>43728.127339467595</c:v>
                </c:pt>
                <c:pt idx="7870">
                  <c:v>43728.137756192133</c:v>
                </c:pt>
                <c:pt idx="7871">
                  <c:v>43728.14817291667</c:v>
                </c:pt>
                <c:pt idx="7872">
                  <c:v>43728.158589641207</c:v>
                </c:pt>
                <c:pt idx="7873">
                  <c:v>43728.169006365744</c:v>
                </c:pt>
                <c:pt idx="7874">
                  <c:v>43728.179423090274</c:v>
                </c:pt>
                <c:pt idx="7875">
                  <c:v>43728.189839814811</c:v>
                </c:pt>
                <c:pt idx="7876">
                  <c:v>43728.200256539349</c:v>
                </c:pt>
                <c:pt idx="7877">
                  <c:v>43728.210673263886</c:v>
                </c:pt>
                <c:pt idx="7878">
                  <c:v>43728.221089988423</c:v>
                </c:pt>
                <c:pt idx="7879">
                  <c:v>43728.23150671296</c:v>
                </c:pt>
                <c:pt idx="7880">
                  <c:v>43728.241923437497</c:v>
                </c:pt>
                <c:pt idx="7881">
                  <c:v>43728.252340162035</c:v>
                </c:pt>
                <c:pt idx="7882">
                  <c:v>43728.262756886572</c:v>
                </c:pt>
                <c:pt idx="7883">
                  <c:v>43728.273173611109</c:v>
                </c:pt>
                <c:pt idx="7884">
                  <c:v>43728.283590335646</c:v>
                </c:pt>
                <c:pt idx="7885">
                  <c:v>43728.294007060184</c:v>
                </c:pt>
                <c:pt idx="7886">
                  <c:v>43728.304423784721</c:v>
                </c:pt>
                <c:pt idx="7887">
                  <c:v>43728.314840509258</c:v>
                </c:pt>
                <c:pt idx="7888">
                  <c:v>43728.325257233795</c:v>
                </c:pt>
                <c:pt idx="7889">
                  <c:v>43728.335673958332</c:v>
                </c:pt>
                <c:pt idx="7890">
                  <c:v>43728.34609068287</c:v>
                </c:pt>
                <c:pt idx="7891">
                  <c:v>43728.366924131944</c:v>
                </c:pt>
                <c:pt idx="7892">
                  <c:v>43728.377340856481</c:v>
                </c:pt>
                <c:pt idx="7893">
                  <c:v>43728.387757581018</c:v>
                </c:pt>
                <c:pt idx="7894">
                  <c:v>43728.408591030093</c:v>
                </c:pt>
                <c:pt idx="7895">
                  <c:v>43728.41900775463</c:v>
                </c:pt>
                <c:pt idx="7896">
                  <c:v>43728.429424479167</c:v>
                </c:pt>
                <c:pt idx="7897">
                  <c:v>43728.439841203704</c:v>
                </c:pt>
                <c:pt idx="7898">
                  <c:v>43728.450257928242</c:v>
                </c:pt>
                <c:pt idx="7899">
                  <c:v>43728.460674652779</c:v>
                </c:pt>
                <c:pt idx="7900">
                  <c:v>43728.471091377316</c:v>
                </c:pt>
                <c:pt idx="7901">
                  <c:v>43728.481508101853</c:v>
                </c:pt>
                <c:pt idx="7902">
                  <c:v>43728.49192482639</c:v>
                </c:pt>
                <c:pt idx="7903">
                  <c:v>43728.502341550928</c:v>
                </c:pt>
                <c:pt idx="7904">
                  <c:v>43728.512758275465</c:v>
                </c:pt>
                <c:pt idx="7905">
                  <c:v>43728.523175000002</c:v>
                </c:pt>
                <c:pt idx="7906">
                  <c:v>43728.533591724539</c:v>
                </c:pt>
                <c:pt idx="7907">
                  <c:v>43729.876631944448</c:v>
                </c:pt>
                <c:pt idx="7908">
                  <c:v>43730.324548611112</c:v>
                </c:pt>
                <c:pt idx="7909">
                  <c:v>43730.334965277776</c:v>
                </c:pt>
                <c:pt idx="7910">
                  <c:v>43730.345381944448</c:v>
                </c:pt>
                <c:pt idx="7911">
                  <c:v>43730.355798611112</c:v>
                </c:pt>
                <c:pt idx="7912">
                  <c:v>43730.366215277776</c:v>
                </c:pt>
                <c:pt idx="7913">
                  <c:v>43730.376631944448</c:v>
                </c:pt>
                <c:pt idx="7914">
                  <c:v>43730.387048611112</c:v>
                </c:pt>
                <c:pt idx="7915">
                  <c:v>43730.397465277776</c:v>
                </c:pt>
                <c:pt idx="7916">
                  <c:v>43730.407881944448</c:v>
                </c:pt>
                <c:pt idx="7917">
                  <c:v>43730.418298611112</c:v>
                </c:pt>
                <c:pt idx="7918">
                  <c:v>43730.428715277776</c:v>
                </c:pt>
                <c:pt idx="7919">
                  <c:v>43730.439131944448</c:v>
                </c:pt>
                <c:pt idx="7920">
                  <c:v>43730.449548611112</c:v>
                </c:pt>
                <c:pt idx="7921">
                  <c:v>43730.459965277776</c:v>
                </c:pt>
                <c:pt idx="7922">
                  <c:v>43730.470381944448</c:v>
                </c:pt>
                <c:pt idx="7923">
                  <c:v>43730.480798611112</c:v>
                </c:pt>
                <c:pt idx="7924">
                  <c:v>43730.491215277776</c:v>
                </c:pt>
                <c:pt idx="7925">
                  <c:v>43730.501631944448</c:v>
                </c:pt>
                <c:pt idx="7926">
                  <c:v>43730.512048611112</c:v>
                </c:pt>
                <c:pt idx="7927">
                  <c:v>43730.522465277776</c:v>
                </c:pt>
                <c:pt idx="7928">
                  <c:v>43730.532881944448</c:v>
                </c:pt>
                <c:pt idx="7929">
                  <c:v>43730.543298611112</c:v>
                </c:pt>
                <c:pt idx="7930">
                  <c:v>43730.553715277776</c:v>
                </c:pt>
                <c:pt idx="7931">
                  <c:v>43730.564131944448</c:v>
                </c:pt>
                <c:pt idx="7932">
                  <c:v>43730.574548611112</c:v>
                </c:pt>
                <c:pt idx="7933">
                  <c:v>43730.584965277776</c:v>
                </c:pt>
                <c:pt idx="7934">
                  <c:v>43730.595381944448</c:v>
                </c:pt>
                <c:pt idx="7935">
                  <c:v>43730.605798611112</c:v>
                </c:pt>
                <c:pt idx="7936">
                  <c:v>43730.616215277776</c:v>
                </c:pt>
                <c:pt idx="7937">
                  <c:v>43730.626631944448</c:v>
                </c:pt>
                <c:pt idx="7938">
                  <c:v>43730.637048611112</c:v>
                </c:pt>
                <c:pt idx="7939">
                  <c:v>43730.647465277776</c:v>
                </c:pt>
                <c:pt idx="7940">
                  <c:v>43730.657881944448</c:v>
                </c:pt>
                <c:pt idx="7941">
                  <c:v>43730.668298611112</c:v>
                </c:pt>
                <c:pt idx="7942">
                  <c:v>43730.678715277776</c:v>
                </c:pt>
                <c:pt idx="7943">
                  <c:v>43730.689131944448</c:v>
                </c:pt>
                <c:pt idx="7944">
                  <c:v>43730.699548611112</c:v>
                </c:pt>
                <c:pt idx="7945">
                  <c:v>43730.709965277776</c:v>
                </c:pt>
                <c:pt idx="7946">
                  <c:v>43730.720381944448</c:v>
                </c:pt>
                <c:pt idx="7947">
                  <c:v>43730.730798611112</c:v>
                </c:pt>
                <c:pt idx="7948">
                  <c:v>43730.741215277776</c:v>
                </c:pt>
                <c:pt idx="7949">
                  <c:v>43730.751631944448</c:v>
                </c:pt>
                <c:pt idx="7950">
                  <c:v>43730.762048611112</c:v>
                </c:pt>
                <c:pt idx="7951">
                  <c:v>43730.772465277776</c:v>
                </c:pt>
                <c:pt idx="7952">
                  <c:v>43730.782881944448</c:v>
                </c:pt>
                <c:pt idx="7953">
                  <c:v>43730.793298611112</c:v>
                </c:pt>
                <c:pt idx="7954">
                  <c:v>43730.803715277776</c:v>
                </c:pt>
                <c:pt idx="7955">
                  <c:v>43730.814131944448</c:v>
                </c:pt>
                <c:pt idx="7956">
                  <c:v>43730.824548611112</c:v>
                </c:pt>
                <c:pt idx="7957">
                  <c:v>43730.834965277776</c:v>
                </c:pt>
                <c:pt idx="7958">
                  <c:v>43730.845381944448</c:v>
                </c:pt>
                <c:pt idx="7959">
                  <c:v>43730.855798611112</c:v>
                </c:pt>
                <c:pt idx="7960">
                  <c:v>43730.866215277776</c:v>
                </c:pt>
                <c:pt idx="7961">
                  <c:v>43730.876631944448</c:v>
                </c:pt>
                <c:pt idx="7962">
                  <c:v>43730.887048611112</c:v>
                </c:pt>
                <c:pt idx="7963">
                  <c:v>43730.897465277776</c:v>
                </c:pt>
                <c:pt idx="7964">
                  <c:v>43730.907881944448</c:v>
                </c:pt>
                <c:pt idx="7965">
                  <c:v>43730.918298611112</c:v>
                </c:pt>
                <c:pt idx="7966">
                  <c:v>43730.928715277776</c:v>
                </c:pt>
                <c:pt idx="7967">
                  <c:v>43730.939131944448</c:v>
                </c:pt>
                <c:pt idx="7968">
                  <c:v>43730.949548611112</c:v>
                </c:pt>
                <c:pt idx="7969">
                  <c:v>43730.959965277776</c:v>
                </c:pt>
                <c:pt idx="7970">
                  <c:v>43730.970381944448</c:v>
                </c:pt>
                <c:pt idx="7971">
                  <c:v>43730.980798611112</c:v>
                </c:pt>
                <c:pt idx="7972">
                  <c:v>43730.991215277776</c:v>
                </c:pt>
                <c:pt idx="7973">
                  <c:v>43731.001631944448</c:v>
                </c:pt>
                <c:pt idx="7974">
                  <c:v>43731.012048611112</c:v>
                </c:pt>
                <c:pt idx="7975">
                  <c:v>43731.022465277776</c:v>
                </c:pt>
                <c:pt idx="7976">
                  <c:v>43731.032881944448</c:v>
                </c:pt>
                <c:pt idx="7977">
                  <c:v>43731.043298611112</c:v>
                </c:pt>
                <c:pt idx="7978">
                  <c:v>43731.053715277776</c:v>
                </c:pt>
                <c:pt idx="7979">
                  <c:v>43731.064131944448</c:v>
                </c:pt>
                <c:pt idx="7980">
                  <c:v>43731.074548611112</c:v>
                </c:pt>
                <c:pt idx="7981">
                  <c:v>43731.084965277776</c:v>
                </c:pt>
                <c:pt idx="7982">
                  <c:v>43731.095381944448</c:v>
                </c:pt>
                <c:pt idx="7983">
                  <c:v>43731.105798611112</c:v>
                </c:pt>
                <c:pt idx="7984">
                  <c:v>43731.116215277776</c:v>
                </c:pt>
                <c:pt idx="7985">
                  <c:v>43731.126631944448</c:v>
                </c:pt>
                <c:pt idx="7986">
                  <c:v>43731.137048611112</c:v>
                </c:pt>
                <c:pt idx="7987">
                  <c:v>43731.147465277776</c:v>
                </c:pt>
                <c:pt idx="7988">
                  <c:v>43731.157881944448</c:v>
                </c:pt>
                <c:pt idx="7989">
                  <c:v>43731.168298611112</c:v>
                </c:pt>
                <c:pt idx="7990">
                  <c:v>43731.178715277776</c:v>
                </c:pt>
                <c:pt idx="7991">
                  <c:v>43731.189131944448</c:v>
                </c:pt>
                <c:pt idx="7992">
                  <c:v>43731.199548611112</c:v>
                </c:pt>
                <c:pt idx="7993">
                  <c:v>43731.209965277776</c:v>
                </c:pt>
                <c:pt idx="7994">
                  <c:v>43731.220381944448</c:v>
                </c:pt>
                <c:pt idx="7995">
                  <c:v>43731.230798611112</c:v>
                </c:pt>
                <c:pt idx="7996">
                  <c:v>43731.241215277776</c:v>
                </c:pt>
                <c:pt idx="7997">
                  <c:v>43731.251631944448</c:v>
                </c:pt>
                <c:pt idx="7998">
                  <c:v>43731.262048611112</c:v>
                </c:pt>
                <c:pt idx="7999">
                  <c:v>43731.272465277776</c:v>
                </c:pt>
                <c:pt idx="8000">
                  <c:v>43731.282881944448</c:v>
                </c:pt>
                <c:pt idx="8001">
                  <c:v>43731.293298611112</c:v>
                </c:pt>
                <c:pt idx="8002">
                  <c:v>43731.303715277776</c:v>
                </c:pt>
                <c:pt idx="8003">
                  <c:v>43731.314131944448</c:v>
                </c:pt>
                <c:pt idx="8004">
                  <c:v>43731.324548611112</c:v>
                </c:pt>
                <c:pt idx="8005">
                  <c:v>43731.334965277776</c:v>
                </c:pt>
                <c:pt idx="8006">
                  <c:v>43731.345381944448</c:v>
                </c:pt>
                <c:pt idx="8007">
                  <c:v>43731.355798611112</c:v>
                </c:pt>
                <c:pt idx="8008">
                  <c:v>43731.366215277776</c:v>
                </c:pt>
                <c:pt idx="8009">
                  <c:v>43731.376631944448</c:v>
                </c:pt>
                <c:pt idx="8010">
                  <c:v>43731.387048611112</c:v>
                </c:pt>
                <c:pt idx="8011">
                  <c:v>43731.397465277776</c:v>
                </c:pt>
                <c:pt idx="8012">
                  <c:v>43731.407881944448</c:v>
                </c:pt>
                <c:pt idx="8013">
                  <c:v>43731.418298611112</c:v>
                </c:pt>
                <c:pt idx="8014">
                  <c:v>43731.428715277776</c:v>
                </c:pt>
                <c:pt idx="8015">
                  <c:v>43731.439131944448</c:v>
                </c:pt>
                <c:pt idx="8016">
                  <c:v>43731.449548611112</c:v>
                </c:pt>
                <c:pt idx="8017">
                  <c:v>43731.459965277776</c:v>
                </c:pt>
                <c:pt idx="8018">
                  <c:v>43731.470381944448</c:v>
                </c:pt>
                <c:pt idx="8019">
                  <c:v>43731.480798611112</c:v>
                </c:pt>
                <c:pt idx="8020">
                  <c:v>43731.491215277776</c:v>
                </c:pt>
                <c:pt idx="8021">
                  <c:v>43731.501631944448</c:v>
                </c:pt>
                <c:pt idx="8022">
                  <c:v>43731.512048611112</c:v>
                </c:pt>
                <c:pt idx="8023">
                  <c:v>43731.522465277776</c:v>
                </c:pt>
                <c:pt idx="8024">
                  <c:v>43731.532881944448</c:v>
                </c:pt>
                <c:pt idx="8025">
                  <c:v>43731.543298611112</c:v>
                </c:pt>
                <c:pt idx="8026">
                  <c:v>43731.553715277776</c:v>
                </c:pt>
                <c:pt idx="8027">
                  <c:v>43731.564131944448</c:v>
                </c:pt>
                <c:pt idx="8028">
                  <c:v>43731.574548611112</c:v>
                </c:pt>
                <c:pt idx="8029">
                  <c:v>43731.584965277776</c:v>
                </c:pt>
                <c:pt idx="8030">
                  <c:v>43731.595381944448</c:v>
                </c:pt>
                <c:pt idx="8031">
                  <c:v>43731.605798611112</c:v>
                </c:pt>
                <c:pt idx="8032">
                  <c:v>43731.616215277776</c:v>
                </c:pt>
                <c:pt idx="8033">
                  <c:v>43731.626631944448</c:v>
                </c:pt>
                <c:pt idx="8034">
                  <c:v>43731.637048611112</c:v>
                </c:pt>
                <c:pt idx="8035">
                  <c:v>43731.647465277776</c:v>
                </c:pt>
                <c:pt idx="8036">
                  <c:v>43731.657881944448</c:v>
                </c:pt>
                <c:pt idx="8037">
                  <c:v>43731.668298611112</c:v>
                </c:pt>
                <c:pt idx="8038">
                  <c:v>43731.678715277776</c:v>
                </c:pt>
                <c:pt idx="8039">
                  <c:v>43731.689131944448</c:v>
                </c:pt>
                <c:pt idx="8040">
                  <c:v>43731.699548611112</c:v>
                </c:pt>
                <c:pt idx="8041">
                  <c:v>43731.732245370367</c:v>
                </c:pt>
                <c:pt idx="8042">
                  <c:v>43731.742662037039</c:v>
                </c:pt>
                <c:pt idx="8043">
                  <c:v>43731.753078761576</c:v>
                </c:pt>
                <c:pt idx="8044">
                  <c:v>43731.763495486113</c:v>
                </c:pt>
                <c:pt idx="8045">
                  <c:v>43731.77391221065</c:v>
                </c:pt>
                <c:pt idx="8046">
                  <c:v>43731.784328935188</c:v>
                </c:pt>
                <c:pt idx="8047">
                  <c:v>43731.794745659725</c:v>
                </c:pt>
                <c:pt idx="8048">
                  <c:v>43731.805162384262</c:v>
                </c:pt>
                <c:pt idx="8049">
                  <c:v>43731.815579108799</c:v>
                </c:pt>
                <c:pt idx="8050">
                  <c:v>43731.825995833336</c:v>
                </c:pt>
                <c:pt idx="8051">
                  <c:v>43731.836412557874</c:v>
                </c:pt>
                <c:pt idx="8052">
                  <c:v>43731.846829282411</c:v>
                </c:pt>
                <c:pt idx="8053">
                  <c:v>43731.857246006941</c:v>
                </c:pt>
                <c:pt idx="8054">
                  <c:v>43731.867662731478</c:v>
                </c:pt>
                <c:pt idx="8055">
                  <c:v>43731.878079456015</c:v>
                </c:pt>
                <c:pt idx="8056">
                  <c:v>43731.888496180552</c:v>
                </c:pt>
                <c:pt idx="8057">
                  <c:v>43731.89891290509</c:v>
                </c:pt>
                <c:pt idx="8058">
                  <c:v>43731.909329629627</c:v>
                </c:pt>
                <c:pt idx="8059">
                  <c:v>43731.919746354164</c:v>
                </c:pt>
                <c:pt idx="8060">
                  <c:v>43731.930163078701</c:v>
                </c:pt>
                <c:pt idx="8061">
                  <c:v>43731.940579803239</c:v>
                </c:pt>
                <c:pt idx="8062">
                  <c:v>43731.950996527776</c:v>
                </c:pt>
                <c:pt idx="8063">
                  <c:v>43731.961413252313</c:v>
                </c:pt>
                <c:pt idx="8064">
                  <c:v>43731.97182997685</c:v>
                </c:pt>
                <c:pt idx="8065">
                  <c:v>43731.982246701387</c:v>
                </c:pt>
                <c:pt idx="8066">
                  <c:v>43731.992663425925</c:v>
                </c:pt>
                <c:pt idx="8067">
                  <c:v>43732.003080150462</c:v>
                </c:pt>
                <c:pt idx="8068">
                  <c:v>43732.013496874999</c:v>
                </c:pt>
                <c:pt idx="8069">
                  <c:v>43732.023913599536</c:v>
                </c:pt>
                <c:pt idx="8070">
                  <c:v>43732.034330324073</c:v>
                </c:pt>
                <c:pt idx="8071">
                  <c:v>43732.044747048611</c:v>
                </c:pt>
                <c:pt idx="8072">
                  <c:v>43732.055163773148</c:v>
                </c:pt>
                <c:pt idx="8073">
                  <c:v>43732.065580497685</c:v>
                </c:pt>
                <c:pt idx="8074">
                  <c:v>43732.075997222222</c:v>
                </c:pt>
                <c:pt idx="8075">
                  <c:v>43732.086413946759</c:v>
                </c:pt>
                <c:pt idx="8076">
                  <c:v>43732.096830671297</c:v>
                </c:pt>
                <c:pt idx="8077">
                  <c:v>43732.107247395834</c:v>
                </c:pt>
                <c:pt idx="8078">
                  <c:v>43732.117664120371</c:v>
                </c:pt>
                <c:pt idx="8079">
                  <c:v>43732.128080844908</c:v>
                </c:pt>
                <c:pt idx="8080">
                  <c:v>43732.138497569445</c:v>
                </c:pt>
                <c:pt idx="8081">
                  <c:v>43732.148914293983</c:v>
                </c:pt>
                <c:pt idx="8082">
                  <c:v>43732.15933101852</c:v>
                </c:pt>
                <c:pt idx="8083">
                  <c:v>43732.169747743057</c:v>
                </c:pt>
                <c:pt idx="8084">
                  <c:v>43732.180164467594</c:v>
                </c:pt>
                <c:pt idx="8085">
                  <c:v>43732.190581192132</c:v>
                </c:pt>
                <c:pt idx="8086">
                  <c:v>43732.200997916669</c:v>
                </c:pt>
                <c:pt idx="8087">
                  <c:v>43732.211414641206</c:v>
                </c:pt>
                <c:pt idx="8088">
                  <c:v>43732.221831365743</c:v>
                </c:pt>
                <c:pt idx="8089">
                  <c:v>43732.23224809028</c:v>
                </c:pt>
                <c:pt idx="8090">
                  <c:v>43732.242664814818</c:v>
                </c:pt>
                <c:pt idx="8091">
                  <c:v>43732.253081539355</c:v>
                </c:pt>
                <c:pt idx="8092">
                  <c:v>43732.263498263892</c:v>
                </c:pt>
                <c:pt idx="8093">
                  <c:v>43732.273914988429</c:v>
                </c:pt>
                <c:pt idx="8094">
                  <c:v>43732.284331712966</c:v>
                </c:pt>
                <c:pt idx="8095">
                  <c:v>43732.294748437504</c:v>
                </c:pt>
                <c:pt idx="8096">
                  <c:v>43732.305165162034</c:v>
                </c:pt>
                <c:pt idx="8097">
                  <c:v>43732.315581886571</c:v>
                </c:pt>
                <c:pt idx="8098">
                  <c:v>43732.325998611108</c:v>
                </c:pt>
                <c:pt idx="8099">
                  <c:v>43732.336415335645</c:v>
                </c:pt>
                <c:pt idx="8100">
                  <c:v>43732.346832060182</c:v>
                </c:pt>
                <c:pt idx="8101">
                  <c:v>43732.35724878472</c:v>
                </c:pt>
                <c:pt idx="8102">
                  <c:v>43732.367665509257</c:v>
                </c:pt>
                <c:pt idx="8103">
                  <c:v>43732.378082233794</c:v>
                </c:pt>
                <c:pt idx="8104">
                  <c:v>43732.388498958331</c:v>
                </c:pt>
                <c:pt idx="8105">
                  <c:v>43732.398915682868</c:v>
                </c:pt>
                <c:pt idx="8106">
                  <c:v>43732.409332407406</c:v>
                </c:pt>
                <c:pt idx="8107">
                  <c:v>43732.419749131943</c:v>
                </c:pt>
                <c:pt idx="8108">
                  <c:v>43732.43016585648</c:v>
                </c:pt>
                <c:pt idx="8109">
                  <c:v>43732.440582581017</c:v>
                </c:pt>
                <c:pt idx="8110">
                  <c:v>43732.450999305554</c:v>
                </c:pt>
                <c:pt idx="8111">
                  <c:v>43732.461416030092</c:v>
                </c:pt>
                <c:pt idx="8112">
                  <c:v>43732.471832754629</c:v>
                </c:pt>
                <c:pt idx="8113">
                  <c:v>43732.482249479166</c:v>
                </c:pt>
                <c:pt idx="8114">
                  <c:v>43732.492666203703</c:v>
                </c:pt>
                <c:pt idx="8115">
                  <c:v>43732.50308292824</c:v>
                </c:pt>
                <c:pt idx="8116">
                  <c:v>43732.513499652778</c:v>
                </c:pt>
                <c:pt idx="8117">
                  <c:v>43732.523916377315</c:v>
                </c:pt>
                <c:pt idx="8118">
                  <c:v>43732.534333101852</c:v>
                </c:pt>
                <c:pt idx="8119">
                  <c:v>43732.544749826389</c:v>
                </c:pt>
                <c:pt idx="8120">
                  <c:v>43732.555166550927</c:v>
                </c:pt>
                <c:pt idx="8121">
                  <c:v>43732.565583275464</c:v>
                </c:pt>
                <c:pt idx="8122">
                  <c:v>43732.576000000001</c:v>
                </c:pt>
                <c:pt idx="8123">
                  <c:v>43732.586416724538</c:v>
                </c:pt>
                <c:pt idx="8124">
                  <c:v>43732.596833449075</c:v>
                </c:pt>
                <c:pt idx="8125">
                  <c:v>43732.607250173613</c:v>
                </c:pt>
                <c:pt idx="8126">
                  <c:v>43732.61766689815</c:v>
                </c:pt>
                <c:pt idx="8127">
                  <c:v>43732.628083622687</c:v>
                </c:pt>
                <c:pt idx="8128">
                  <c:v>43732.638500347224</c:v>
                </c:pt>
                <c:pt idx="8129">
                  <c:v>43732.648917071761</c:v>
                </c:pt>
                <c:pt idx="8130">
                  <c:v>43732.659333796299</c:v>
                </c:pt>
                <c:pt idx="8131">
                  <c:v>43732.669750520836</c:v>
                </c:pt>
                <c:pt idx="8132">
                  <c:v>43732.680167245373</c:v>
                </c:pt>
                <c:pt idx="8133">
                  <c:v>43732.69058396991</c:v>
                </c:pt>
                <c:pt idx="8134">
                  <c:v>43732.701000694447</c:v>
                </c:pt>
                <c:pt idx="8135">
                  <c:v>43732.711417418985</c:v>
                </c:pt>
                <c:pt idx="8136">
                  <c:v>43732.721834143522</c:v>
                </c:pt>
                <c:pt idx="8137">
                  <c:v>43732.732250868059</c:v>
                </c:pt>
                <c:pt idx="8138">
                  <c:v>43732.742667592589</c:v>
                </c:pt>
                <c:pt idx="8139">
                  <c:v>43732.753084317126</c:v>
                </c:pt>
                <c:pt idx="8140">
                  <c:v>43732.763501041663</c:v>
                </c:pt>
                <c:pt idx="8141">
                  <c:v>43732.773917766201</c:v>
                </c:pt>
                <c:pt idx="8142">
                  <c:v>43732.784334490738</c:v>
                </c:pt>
                <c:pt idx="8143">
                  <c:v>43732.794751215275</c:v>
                </c:pt>
                <c:pt idx="8144">
                  <c:v>43732.805167939812</c:v>
                </c:pt>
                <c:pt idx="8145">
                  <c:v>43732.815584664349</c:v>
                </c:pt>
                <c:pt idx="8146">
                  <c:v>43732.826001388887</c:v>
                </c:pt>
                <c:pt idx="8147">
                  <c:v>43732.836418113424</c:v>
                </c:pt>
                <c:pt idx="8148">
                  <c:v>43732.846834837961</c:v>
                </c:pt>
                <c:pt idx="8149">
                  <c:v>43732.857251562498</c:v>
                </c:pt>
                <c:pt idx="8150">
                  <c:v>43732.867668287035</c:v>
                </c:pt>
                <c:pt idx="8151">
                  <c:v>43732.878085011573</c:v>
                </c:pt>
                <c:pt idx="8152">
                  <c:v>43732.88850173611</c:v>
                </c:pt>
                <c:pt idx="8153">
                  <c:v>43732.898918460647</c:v>
                </c:pt>
                <c:pt idx="8154">
                  <c:v>43732.909335185184</c:v>
                </c:pt>
                <c:pt idx="8155">
                  <c:v>43732.919751909722</c:v>
                </c:pt>
                <c:pt idx="8156">
                  <c:v>43732.930168634259</c:v>
                </c:pt>
                <c:pt idx="8157">
                  <c:v>43732.940585358796</c:v>
                </c:pt>
                <c:pt idx="8158">
                  <c:v>43732.951002083333</c:v>
                </c:pt>
                <c:pt idx="8159">
                  <c:v>43732.96141880787</c:v>
                </c:pt>
                <c:pt idx="8160">
                  <c:v>43732.971835532408</c:v>
                </c:pt>
                <c:pt idx="8161">
                  <c:v>43732.982252256945</c:v>
                </c:pt>
                <c:pt idx="8162">
                  <c:v>43732.992668981482</c:v>
                </c:pt>
                <c:pt idx="8163">
                  <c:v>43733.003085706019</c:v>
                </c:pt>
                <c:pt idx="8164">
                  <c:v>43733.013502430556</c:v>
                </c:pt>
                <c:pt idx="8165">
                  <c:v>43733.023919155094</c:v>
                </c:pt>
                <c:pt idx="8166">
                  <c:v>43733.034335879631</c:v>
                </c:pt>
                <c:pt idx="8167">
                  <c:v>43733.044752604168</c:v>
                </c:pt>
                <c:pt idx="8168">
                  <c:v>43733.055169328705</c:v>
                </c:pt>
                <c:pt idx="8169">
                  <c:v>43733.065586053242</c:v>
                </c:pt>
                <c:pt idx="8170">
                  <c:v>43733.07600277778</c:v>
                </c:pt>
                <c:pt idx="8171">
                  <c:v>43733.086419502317</c:v>
                </c:pt>
                <c:pt idx="8172">
                  <c:v>43733.096836226854</c:v>
                </c:pt>
                <c:pt idx="8173">
                  <c:v>43733.107252951391</c:v>
                </c:pt>
                <c:pt idx="8174">
                  <c:v>43733.117669675928</c:v>
                </c:pt>
                <c:pt idx="8175">
                  <c:v>43733.128086400466</c:v>
                </c:pt>
                <c:pt idx="8176">
                  <c:v>43733.138503125003</c:v>
                </c:pt>
                <c:pt idx="8177">
                  <c:v>43733.14891984954</c:v>
                </c:pt>
                <c:pt idx="8178">
                  <c:v>43733.159336574077</c:v>
                </c:pt>
                <c:pt idx="8179">
                  <c:v>43733.169753298615</c:v>
                </c:pt>
                <c:pt idx="8180">
                  <c:v>43733.180170023152</c:v>
                </c:pt>
                <c:pt idx="8181">
                  <c:v>43733.190586747682</c:v>
                </c:pt>
                <c:pt idx="8182">
                  <c:v>43733.201003472219</c:v>
                </c:pt>
                <c:pt idx="8183">
                  <c:v>43733.211420196756</c:v>
                </c:pt>
                <c:pt idx="8184">
                  <c:v>43733.221836921293</c:v>
                </c:pt>
                <c:pt idx="8185">
                  <c:v>43733.23225364583</c:v>
                </c:pt>
                <c:pt idx="8186">
                  <c:v>43733.242670370368</c:v>
                </c:pt>
                <c:pt idx="8187">
                  <c:v>43733.253087094905</c:v>
                </c:pt>
                <c:pt idx="8188">
                  <c:v>43733.263503819442</c:v>
                </c:pt>
                <c:pt idx="8189">
                  <c:v>43733.273920543979</c:v>
                </c:pt>
                <c:pt idx="8190">
                  <c:v>43733.284337268517</c:v>
                </c:pt>
                <c:pt idx="8191">
                  <c:v>43733.294753993054</c:v>
                </c:pt>
                <c:pt idx="8192">
                  <c:v>43733.305170717591</c:v>
                </c:pt>
                <c:pt idx="8193">
                  <c:v>43733.315587442128</c:v>
                </c:pt>
                <c:pt idx="8194">
                  <c:v>43733.326004166665</c:v>
                </c:pt>
                <c:pt idx="8195">
                  <c:v>43733.336420891203</c:v>
                </c:pt>
                <c:pt idx="8196">
                  <c:v>43733.34683761574</c:v>
                </c:pt>
                <c:pt idx="8197">
                  <c:v>43733.357254340277</c:v>
                </c:pt>
                <c:pt idx="8198">
                  <c:v>43733.367671064814</c:v>
                </c:pt>
                <c:pt idx="8199">
                  <c:v>43733.378087789351</c:v>
                </c:pt>
                <c:pt idx="8200">
                  <c:v>43733.388504513889</c:v>
                </c:pt>
                <c:pt idx="8201">
                  <c:v>43733.398921238426</c:v>
                </c:pt>
                <c:pt idx="8202">
                  <c:v>43733.409337962963</c:v>
                </c:pt>
                <c:pt idx="8203">
                  <c:v>43733.4197546875</c:v>
                </c:pt>
                <c:pt idx="8204">
                  <c:v>43733.430171412037</c:v>
                </c:pt>
                <c:pt idx="8205">
                  <c:v>43733.440588136575</c:v>
                </c:pt>
                <c:pt idx="8206">
                  <c:v>43733.451004861112</c:v>
                </c:pt>
                <c:pt idx="8207">
                  <c:v>43733.461421585649</c:v>
                </c:pt>
                <c:pt idx="8208">
                  <c:v>43733.471838310186</c:v>
                </c:pt>
                <c:pt idx="8209">
                  <c:v>43733.482255034723</c:v>
                </c:pt>
                <c:pt idx="8210">
                  <c:v>43733.492671759261</c:v>
                </c:pt>
                <c:pt idx="8211">
                  <c:v>43733.503088483798</c:v>
                </c:pt>
                <c:pt idx="8212">
                  <c:v>43733.513505208335</c:v>
                </c:pt>
                <c:pt idx="8213">
                  <c:v>43733.523921932872</c:v>
                </c:pt>
                <c:pt idx="8214">
                  <c:v>43733.53433865741</c:v>
                </c:pt>
                <c:pt idx="8215">
                  <c:v>43733.544755381947</c:v>
                </c:pt>
                <c:pt idx="8216">
                  <c:v>43733.555172106484</c:v>
                </c:pt>
                <c:pt idx="8217">
                  <c:v>43733.565588831021</c:v>
                </c:pt>
                <c:pt idx="8218">
                  <c:v>43733.576005555558</c:v>
                </c:pt>
                <c:pt idx="8219">
                  <c:v>43733.586422280096</c:v>
                </c:pt>
                <c:pt idx="8220">
                  <c:v>43733.596839004633</c:v>
                </c:pt>
                <c:pt idx="8221">
                  <c:v>43733.60725572917</c:v>
                </c:pt>
                <c:pt idx="8222">
                  <c:v>43733.617672453707</c:v>
                </c:pt>
                <c:pt idx="8223">
                  <c:v>43733.628089178237</c:v>
                </c:pt>
                <c:pt idx="8224">
                  <c:v>43733.638505902774</c:v>
                </c:pt>
                <c:pt idx="8225">
                  <c:v>43733.648922627312</c:v>
                </c:pt>
                <c:pt idx="8226">
                  <c:v>43733.659339351849</c:v>
                </c:pt>
                <c:pt idx="8227">
                  <c:v>43733.669756076386</c:v>
                </c:pt>
                <c:pt idx="8228">
                  <c:v>43733.680172800923</c:v>
                </c:pt>
                <c:pt idx="8229">
                  <c:v>43733.69058952546</c:v>
                </c:pt>
                <c:pt idx="8230">
                  <c:v>43733.701006249998</c:v>
                </c:pt>
                <c:pt idx="8231">
                  <c:v>43733.711422974535</c:v>
                </c:pt>
                <c:pt idx="8232">
                  <c:v>43733.721839699072</c:v>
                </c:pt>
                <c:pt idx="8233">
                  <c:v>43733.732256423609</c:v>
                </c:pt>
                <c:pt idx="8234">
                  <c:v>43733.742673148146</c:v>
                </c:pt>
                <c:pt idx="8235">
                  <c:v>43733.753089872684</c:v>
                </c:pt>
                <c:pt idx="8236">
                  <c:v>43733.763506597221</c:v>
                </c:pt>
                <c:pt idx="8237">
                  <c:v>43733.773923321758</c:v>
                </c:pt>
                <c:pt idx="8238">
                  <c:v>43733.784340046295</c:v>
                </c:pt>
                <c:pt idx="8239">
                  <c:v>43733.794756770832</c:v>
                </c:pt>
                <c:pt idx="8240">
                  <c:v>43733.80517349537</c:v>
                </c:pt>
                <c:pt idx="8241">
                  <c:v>43733.815590219907</c:v>
                </c:pt>
                <c:pt idx="8242">
                  <c:v>43733.826006944444</c:v>
                </c:pt>
                <c:pt idx="8243">
                  <c:v>43733.836423668981</c:v>
                </c:pt>
                <c:pt idx="8244">
                  <c:v>43733.846840393519</c:v>
                </c:pt>
                <c:pt idx="8245">
                  <c:v>43733.857257118056</c:v>
                </c:pt>
                <c:pt idx="8246">
                  <c:v>43733.867673842593</c:v>
                </c:pt>
                <c:pt idx="8247">
                  <c:v>43733.87809056713</c:v>
                </c:pt>
                <c:pt idx="8248">
                  <c:v>43733.888507291667</c:v>
                </c:pt>
                <c:pt idx="8249">
                  <c:v>43733.898924016205</c:v>
                </c:pt>
                <c:pt idx="8250">
                  <c:v>43733.909340740742</c:v>
                </c:pt>
                <c:pt idx="8251">
                  <c:v>43733.919757465279</c:v>
                </c:pt>
                <c:pt idx="8252">
                  <c:v>43733.930174189816</c:v>
                </c:pt>
                <c:pt idx="8253">
                  <c:v>43733.940590914353</c:v>
                </c:pt>
                <c:pt idx="8254">
                  <c:v>43733.951007638891</c:v>
                </c:pt>
                <c:pt idx="8255">
                  <c:v>43733.961424363428</c:v>
                </c:pt>
                <c:pt idx="8256">
                  <c:v>43733.971841087965</c:v>
                </c:pt>
                <c:pt idx="8257">
                  <c:v>43733.982257812502</c:v>
                </c:pt>
                <c:pt idx="8258">
                  <c:v>43733.992674537039</c:v>
                </c:pt>
                <c:pt idx="8259">
                  <c:v>43734.003091261577</c:v>
                </c:pt>
                <c:pt idx="8260">
                  <c:v>43734.013507986114</c:v>
                </c:pt>
                <c:pt idx="8261">
                  <c:v>43734.023924710651</c:v>
                </c:pt>
                <c:pt idx="8262">
                  <c:v>43734.034341435188</c:v>
                </c:pt>
                <c:pt idx="8263">
                  <c:v>43734.044758159725</c:v>
                </c:pt>
                <c:pt idx="8264">
                  <c:v>43734.055174884263</c:v>
                </c:pt>
                <c:pt idx="8265">
                  <c:v>43734.0655916088</c:v>
                </c:pt>
                <c:pt idx="8266">
                  <c:v>43734.07600833333</c:v>
                </c:pt>
                <c:pt idx="8267">
                  <c:v>43734.086425057867</c:v>
                </c:pt>
                <c:pt idx="8268">
                  <c:v>43734.096841782404</c:v>
                </c:pt>
                <c:pt idx="8269">
                  <c:v>43734.107258506941</c:v>
                </c:pt>
                <c:pt idx="8270">
                  <c:v>43734.117675231479</c:v>
                </c:pt>
                <c:pt idx="8271">
                  <c:v>43734.128091956016</c:v>
                </c:pt>
                <c:pt idx="8272">
                  <c:v>43734.138508680553</c:v>
                </c:pt>
                <c:pt idx="8273">
                  <c:v>43734.14892540509</c:v>
                </c:pt>
                <c:pt idx="8274">
                  <c:v>43734.159342129627</c:v>
                </c:pt>
                <c:pt idx="8275">
                  <c:v>43734.169758854165</c:v>
                </c:pt>
                <c:pt idx="8276">
                  <c:v>43734.180175578702</c:v>
                </c:pt>
                <c:pt idx="8277">
                  <c:v>43734.190592303239</c:v>
                </c:pt>
                <c:pt idx="8278">
                  <c:v>43734.201009027776</c:v>
                </c:pt>
                <c:pt idx="8279">
                  <c:v>43734.211425752314</c:v>
                </c:pt>
                <c:pt idx="8280">
                  <c:v>43734.221842476851</c:v>
                </c:pt>
                <c:pt idx="8281">
                  <c:v>43734.232259201388</c:v>
                </c:pt>
                <c:pt idx="8282">
                  <c:v>43734.242675925925</c:v>
                </c:pt>
                <c:pt idx="8283">
                  <c:v>43734.253092650462</c:v>
                </c:pt>
                <c:pt idx="8284">
                  <c:v>43734.263509375</c:v>
                </c:pt>
                <c:pt idx="8285">
                  <c:v>43734.273926099537</c:v>
                </c:pt>
                <c:pt idx="8286">
                  <c:v>43734.284342824074</c:v>
                </c:pt>
                <c:pt idx="8287">
                  <c:v>43734.294759548611</c:v>
                </c:pt>
                <c:pt idx="8288">
                  <c:v>43734.305176273148</c:v>
                </c:pt>
                <c:pt idx="8289">
                  <c:v>43734.315592997686</c:v>
                </c:pt>
                <c:pt idx="8290">
                  <c:v>43734.326009722223</c:v>
                </c:pt>
                <c:pt idx="8291">
                  <c:v>43734.33642644676</c:v>
                </c:pt>
                <c:pt idx="8292">
                  <c:v>43734.346843171297</c:v>
                </c:pt>
                <c:pt idx="8293">
                  <c:v>43734.357259895834</c:v>
                </c:pt>
                <c:pt idx="8294">
                  <c:v>43734.367676620372</c:v>
                </c:pt>
                <c:pt idx="8295">
                  <c:v>43734.378093344909</c:v>
                </c:pt>
                <c:pt idx="8296">
                  <c:v>43734.388510069446</c:v>
                </c:pt>
                <c:pt idx="8297">
                  <c:v>43734.398926793983</c:v>
                </c:pt>
                <c:pt idx="8298">
                  <c:v>43734.40934351852</c:v>
                </c:pt>
                <c:pt idx="8299">
                  <c:v>43734.435648148145</c:v>
                </c:pt>
                <c:pt idx="8300">
                  <c:v>43734.446064814816</c:v>
                </c:pt>
                <c:pt idx="8301">
                  <c:v>43734.456481539353</c:v>
                </c:pt>
                <c:pt idx="8302">
                  <c:v>43734.46689826389</c:v>
                </c:pt>
                <c:pt idx="8303">
                  <c:v>43734.477314988428</c:v>
                </c:pt>
                <c:pt idx="8304">
                  <c:v>43734.487731712965</c:v>
                </c:pt>
                <c:pt idx="8305">
                  <c:v>43734.498148437502</c:v>
                </c:pt>
                <c:pt idx="8306">
                  <c:v>43734.508565162039</c:v>
                </c:pt>
                <c:pt idx="8307">
                  <c:v>43734.518981886577</c:v>
                </c:pt>
                <c:pt idx="8308">
                  <c:v>43734.529398611114</c:v>
                </c:pt>
                <c:pt idx="8309">
                  <c:v>43734.539815335651</c:v>
                </c:pt>
                <c:pt idx="8310">
                  <c:v>43734.550232060188</c:v>
                </c:pt>
                <c:pt idx="8311">
                  <c:v>43734.560648784725</c:v>
                </c:pt>
                <c:pt idx="8312">
                  <c:v>43734.571065509263</c:v>
                </c:pt>
                <c:pt idx="8313">
                  <c:v>43734.5814822338</c:v>
                </c:pt>
                <c:pt idx="8314">
                  <c:v>43734.591898958337</c:v>
                </c:pt>
                <c:pt idx="8315">
                  <c:v>43734.602315682867</c:v>
                </c:pt>
                <c:pt idx="8316">
                  <c:v>43734.612732407404</c:v>
                </c:pt>
                <c:pt idx="8317">
                  <c:v>43734.623149131941</c:v>
                </c:pt>
                <c:pt idx="8318">
                  <c:v>43734.633565856479</c:v>
                </c:pt>
                <c:pt idx="8319">
                  <c:v>43734.643982581016</c:v>
                </c:pt>
                <c:pt idx="8320">
                  <c:v>43734.654399305553</c:v>
                </c:pt>
                <c:pt idx="8321">
                  <c:v>43734.66481603009</c:v>
                </c:pt>
                <c:pt idx="8322">
                  <c:v>43734.675232754627</c:v>
                </c:pt>
                <c:pt idx="8323">
                  <c:v>43734.685649479165</c:v>
                </c:pt>
                <c:pt idx="8324">
                  <c:v>43734.696066203702</c:v>
                </c:pt>
                <c:pt idx="8325">
                  <c:v>43734.706482928239</c:v>
                </c:pt>
                <c:pt idx="8326">
                  <c:v>43734.716899652776</c:v>
                </c:pt>
                <c:pt idx="8327">
                  <c:v>43734.727316377313</c:v>
                </c:pt>
                <c:pt idx="8328">
                  <c:v>43734.737733101851</c:v>
                </c:pt>
                <c:pt idx="8329">
                  <c:v>43734.748149826388</c:v>
                </c:pt>
                <c:pt idx="8330">
                  <c:v>43734.758566550925</c:v>
                </c:pt>
                <c:pt idx="8331">
                  <c:v>43734.768983275462</c:v>
                </c:pt>
                <c:pt idx="8332">
                  <c:v>43734.779399999999</c:v>
                </c:pt>
                <c:pt idx="8333">
                  <c:v>43734.789816724537</c:v>
                </c:pt>
                <c:pt idx="8334">
                  <c:v>43734.800233449074</c:v>
                </c:pt>
                <c:pt idx="8335">
                  <c:v>43734.810650173611</c:v>
                </c:pt>
                <c:pt idx="8336">
                  <c:v>43734.821066898148</c:v>
                </c:pt>
                <c:pt idx="8337">
                  <c:v>43734.831483622685</c:v>
                </c:pt>
                <c:pt idx="8338">
                  <c:v>43734.841900347223</c:v>
                </c:pt>
                <c:pt idx="8339">
                  <c:v>43734.85231707176</c:v>
                </c:pt>
                <c:pt idx="8340">
                  <c:v>43734.862733796297</c:v>
                </c:pt>
                <c:pt idx="8341">
                  <c:v>43734.873150520834</c:v>
                </c:pt>
                <c:pt idx="8342">
                  <c:v>43734.883567245372</c:v>
                </c:pt>
                <c:pt idx="8343">
                  <c:v>43734.893983969909</c:v>
                </c:pt>
                <c:pt idx="8344">
                  <c:v>43734.904400694446</c:v>
                </c:pt>
                <c:pt idx="8345">
                  <c:v>43734.914817418983</c:v>
                </c:pt>
                <c:pt idx="8346">
                  <c:v>43734.92523414352</c:v>
                </c:pt>
                <c:pt idx="8347">
                  <c:v>43734.935650868058</c:v>
                </c:pt>
                <c:pt idx="8348">
                  <c:v>43734.946067592595</c:v>
                </c:pt>
                <c:pt idx="8349">
                  <c:v>43734.956484317132</c:v>
                </c:pt>
                <c:pt idx="8350">
                  <c:v>43734.966901041669</c:v>
                </c:pt>
                <c:pt idx="8351">
                  <c:v>43734.977317766206</c:v>
                </c:pt>
                <c:pt idx="8352">
                  <c:v>43734.987734490744</c:v>
                </c:pt>
                <c:pt idx="8353">
                  <c:v>43734.998151215281</c:v>
                </c:pt>
                <c:pt idx="8354">
                  <c:v>43735.008567939818</c:v>
                </c:pt>
                <c:pt idx="8355">
                  <c:v>43735.018984664355</c:v>
                </c:pt>
                <c:pt idx="8356">
                  <c:v>43735.029401388892</c:v>
                </c:pt>
                <c:pt idx="8357">
                  <c:v>43735.039818113422</c:v>
                </c:pt>
                <c:pt idx="8358">
                  <c:v>43735.05023483796</c:v>
                </c:pt>
                <c:pt idx="8359">
                  <c:v>43735.060651562497</c:v>
                </c:pt>
                <c:pt idx="8360">
                  <c:v>43735.071068287034</c:v>
                </c:pt>
                <c:pt idx="8361">
                  <c:v>43735.081485011571</c:v>
                </c:pt>
                <c:pt idx="8362">
                  <c:v>43735.091901736108</c:v>
                </c:pt>
                <c:pt idx="8363">
                  <c:v>43735.102318460646</c:v>
                </c:pt>
                <c:pt idx="8364">
                  <c:v>43735.112735185183</c:v>
                </c:pt>
                <c:pt idx="8365">
                  <c:v>43735.12315190972</c:v>
                </c:pt>
                <c:pt idx="8366">
                  <c:v>43735.133568634257</c:v>
                </c:pt>
                <c:pt idx="8367">
                  <c:v>43735.143985358794</c:v>
                </c:pt>
                <c:pt idx="8368">
                  <c:v>43735.154402083332</c:v>
                </c:pt>
                <c:pt idx="8369">
                  <c:v>43735.164818807869</c:v>
                </c:pt>
                <c:pt idx="8370">
                  <c:v>43735.175235532406</c:v>
                </c:pt>
                <c:pt idx="8371">
                  <c:v>43735.185652256943</c:v>
                </c:pt>
                <c:pt idx="8372">
                  <c:v>43735.19606898148</c:v>
                </c:pt>
                <c:pt idx="8373">
                  <c:v>43735.206485706018</c:v>
                </c:pt>
                <c:pt idx="8374">
                  <c:v>43735.216902430555</c:v>
                </c:pt>
                <c:pt idx="8375">
                  <c:v>43735.227319155092</c:v>
                </c:pt>
                <c:pt idx="8376">
                  <c:v>43735.237735879629</c:v>
                </c:pt>
                <c:pt idx="8377">
                  <c:v>43735.248152604167</c:v>
                </c:pt>
                <c:pt idx="8378">
                  <c:v>43735.258569328704</c:v>
                </c:pt>
                <c:pt idx="8379">
                  <c:v>43735.268986053241</c:v>
                </c:pt>
                <c:pt idx="8380">
                  <c:v>43735.279402777778</c:v>
                </c:pt>
                <c:pt idx="8381">
                  <c:v>43735.289819502315</c:v>
                </c:pt>
                <c:pt idx="8382">
                  <c:v>43735.300236226853</c:v>
                </c:pt>
                <c:pt idx="8383">
                  <c:v>43735.31065295139</c:v>
                </c:pt>
                <c:pt idx="8384">
                  <c:v>43735.321069675927</c:v>
                </c:pt>
                <c:pt idx="8385">
                  <c:v>43735.331486400464</c:v>
                </c:pt>
                <c:pt idx="8386">
                  <c:v>43735.341903125001</c:v>
                </c:pt>
                <c:pt idx="8387">
                  <c:v>43735.352319849539</c:v>
                </c:pt>
                <c:pt idx="8388">
                  <c:v>43735.362736574076</c:v>
                </c:pt>
                <c:pt idx="8389">
                  <c:v>43735.373153298613</c:v>
                </c:pt>
                <c:pt idx="8390">
                  <c:v>43735.38357002315</c:v>
                </c:pt>
                <c:pt idx="8391">
                  <c:v>43735.393986747687</c:v>
                </c:pt>
                <c:pt idx="8392">
                  <c:v>43735.404403472225</c:v>
                </c:pt>
                <c:pt idx="8393">
                  <c:v>43735.414820196762</c:v>
                </c:pt>
                <c:pt idx="8394">
                  <c:v>43735.425236921299</c:v>
                </c:pt>
                <c:pt idx="8395">
                  <c:v>43735.435653645836</c:v>
                </c:pt>
                <c:pt idx="8396">
                  <c:v>43735.446070370373</c:v>
                </c:pt>
                <c:pt idx="8397">
                  <c:v>43735.456487094911</c:v>
                </c:pt>
                <c:pt idx="8398">
                  <c:v>43735.466903819448</c:v>
                </c:pt>
                <c:pt idx="8399">
                  <c:v>43735.477320543985</c:v>
                </c:pt>
                <c:pt idx="8400">
                  <c:v>43735.487737268515</c:v>
                </c:pt>
                <c:pt idx="8401">
                  <c:v>43735.498153993052</c:v>
                </c:pt>
                <c:pt idx="8402">
                  <c:v>43735.508570717589</c:v>
                </c:pt>
                <c:pt idx="8403">
                  <c:v>43735.518987442127</c:v>
                </c:pt>
                <c:pt idx="8404">
                  <c:v>43735.529404166664</c:v>
                </c:pt>
                <c:pt idx="8405">
                  <c:v>43735.539820891201</c:v>
                </c:pt>
                <c:pt idx="8406">
                  <c:v>43735.550237615738</c:v>
                </c:pt>
                <c:pt idx="8407">
                  <c:v>43735.560654340276</c:v>
                </c:pt>
                <c:pt idx="8408">
                  <c:v>43735.571071064813</c:v>
                </c:pt>
                <c:pt idx="8409">
                  <c:v>43735.58148778935</c:v>
                </c:pt>
                <c:pt idx="8410">
                  <c:v>43735.591904513887</c:v>
                </c:pt>
                <c:pt idx="8411">
                  <c:v>43735.602321238424</c:v>
                </c:pt>
                <c:pt idx="8412">
                  <c:v>43735.612737962962</c:v>
                </c:pt>
                <c:pt idx="8413">
                  <c:v>43735.623154687499</c:v>
                </c:pt>
                <c:pt idx="8414">
                  <c:v>43735.633571412036</c:v>
                </c:pt>
                <c:pt idx="8415">
                  <c:v>43735.643988136573</c:v>
                </c:pt>
                <c:pt idx="8416">
                  <c:v>43735.65440486111</c:v>
                </c:pt>
                <c:pt idx="8417">
                  <c:v>43735.664821585648</c:v>
                </c:pt>
                <c:pt idx="8418">
                  <c:v>43735.675238310185</c:v>
                </c:pt>
                <c:pt idx="8419">
                  <c:v>43735.685655034722</c:v>
                </c:pt>
                <c:pt idx="8420">
                  <c:v>43735.696071759259</c:v>
                </c:pt>
                <c:pt idx="8421">
                  <c:v>43735.706488483796</c:v>
                </c:pt>
                <c:pt idx="8422">
                  <c:v>43735.716905208334</c:v>
                </c:pt>
                <c:pt idx="8423">
                  <c:v>43735.727321932871</c:v>
                </c:pt>
                <c:pt idx="8424">
                  <c:v>43735.737738657408</c:v>
                </c:pt>
                <c:pt idx="8425">
                  <c:v>43735.748155381945</c:v>
                </c:pt>
                <c:pt idx="8426">
                  <c:v>43735.758572106482</c:v>
                </c:pt>
                <c:pt idx="8427">
                  <c:v>43735.76898883102</c:v>
                </c:pt>
                <c:pt idx="8428">
                  <c:v>43735.779405555557</c:v>
                </c:pt>
                <c:pt idx="8429">
                  <c:v>43735.789822280094</c:v>
                </c:pt>
                <c:pt idx="8430">
                  <c:v>43735.800239004631</c:v>
                </c:pt>
                <c:pt idx="8431">
                  <c:v>43735.810655729169</c:v>
                </c:pt>
                <c:pt idx="8432">
                  <c:v>43735.821072453706</c:v>
                </c:pt>
                <c:pt idx="8433">
                  <c:v>43735.831489178243</c:v>
                </c:pt>
                <c:pt idx="8434">
                  <c:v>43735.84190590278</c:v>
                </c:pt>
                <c:pt idx="8435">
                  <c:v>43735.852322627317</c:v>
                </c:pt>
                <c:pt idx="8436">
                  <c:v>43735.862739351855</c:v>
                </c:pt>
                <c:pt idx="8437">
                  <c:v>43735.873156076392</c:v>
                </c:pt>
                <c:pt idx="8438">
                  <c:v>43735.883572800929</c:v>
                </c:pt>
                <c:pt idx="8439">
                  <c:v>43735.893989525466</c:v>
                </c:pt>
                <c:pt idx="8440">
                  <c:v>43735.904406250003</c:v>
                </c:pt>
                <c:pt idx="8441">
                  <c:v>43735.914822974541</c:v>
                </c:pt>
                <c:pt idx="8442">
                  <c:v>43735.925239699071</c:v>
                </c:pt>
                <c:pt idx="8443">
                  <c:v>43735.935656423608</c:v>
                </c:pt>
                <c:pt idx="8444">
                  <c:v>43735.946073148145</c:v>
                </c:pt>
                <c:pt idx="8445">
                  <c:v>43735.956489872682</c:v>
                </c:pt>
                <c:pt idx="8446">
                  <c:v>43735.966906597219</c:v>
                </c:pt>
                <c:pt idx="8447">
                  <c:v>43735.977323321757</c:v>
                </c:pt>
                <c:pt idx="8448">
                  <c:v>43735.987740046294</c:v>
                </c:pt>
                <c:pt idx="8449">
                  <c:v>43735.998156770831</c:v>
                </c:pt>
                <c:pt idx="8450">
                  <c:v>43736.008573495368</c:v>
                </c:pt>
                <c:pt idx="8451">
                  <c:v>43736.018990219905</c:v>
                </c:pt>
                <c:pt idx="8452">
                  <c:v>43736.029406944443</c:v>
                </c:pt>
                <c:pt idx="8453">
                  <c:v>43736.03982366898</c:v>
                </c:pt>
                <c:pt idx="8454">
                  <c:v>43736.050240393517</c:v>
                </c:pt>
                <c:pt idx="8455">
                  <c:v>43736.060657118054</c:v>
                </c:pt>
                <c:pt idx="8456">
                  <c:v>43736.071073842591</c:v>
                </c:pt>
                <c:pt idx="8457">
                  <c:v>43736.081490567129</c:v>
                </c:pt>
                <c:pt idx="8458">
                  <c:v>43736.091907291666</c:v>
                </c:pt>
                <c:pt idx="8459">
                  <c:v>43736.102324016203</c:v>
                </c:pt>
                <c:pt idx="8460">
                  <c:v>43736.11274074074</c:v>
                </c:pt>
                <c:pt idx="8461">
                  <c:v>43736.123157465277</c:v>
                </c:pt>
                <c:pt idx="8462">
                  <c:v>43736.133574189815</c:v>
                </c:pt>
                <c:pt idx="8463">
                  <c:v>43736.143990914352</c:v>
                </c:pt>
                <c:pt idx="8464">
                  <c:v>43736.154407638889</c:v>
                </c:pt>
                <c:pt idx="8465">
                  <c:v>43736.164824363426</c:v>
                </c:pt>
                <c:pt idx="8466">
                  <c:v>43736.175241087964</c:v>
                </c:pt>
                <c:pt idx="8467">
                  <c:v>43736.185657812501</c:v>
                </c:pt>
                <c:pt idx="8468">
                  <c:v>43736.196074537038</c:v>
                </c:pt>
                <c:pt idx="8469">
                  <c:v>43736.206491261575</c:v>
                </c:pt>
                <c:pt idx="8470">
                  <c:v>43736.216907986112</c:v>
                </c:pt>
                <c:pt idx="8471">
                  <c:v>43736.22732471065</c:v>
                </c:pt>
                <c:pt idx="8472">
                  <c:v>43736.237741435187</c:v>
                </c:pt>
                <c:pt idx="8473">
                  <c:v>43736.248158159724</c:v>
                </c:pt>
                <c:pt idx="8474">
                  <c:v>43736.258574884261</c:v>
                </c:pt>
                <c:pt idx="8475">
                  <c:v>43736.268991608798</c:v>
                </c:pt>
                <c:pt idx="8476">
                  <c:v>43736.279408333336</c:v>
                </c:pt>
                <c:pt idx="8477">
                  <c:v>43736.289825057873</c:v>
                </c:pt>
                <c:pt idx="8478">
                  <c:v>43736.30024178241</c:v>
                </c:pt>
                <c:pt idx="8479">
                  <c:v>43736.310658506947</c:v>
                </c:pt>
                <c:pt idx="8480">
                  <c:v>43736.321075231484</c:v>
                </c:pt>
                <c:pt idx="8481">
                  <c:v>43736.331491956022</c:v>
                </c:pt>
                <c:pt idx="8482">
                  <c:v>43736.341908680559</c:v>
                </c:pt>
                <c:pt idx="8483">
                  <c:v>43736.352325405096</c:v>
                </c:pt>
                <c:pt idx="8484">
                  <c:v>43736.362742129633</c:v>
                </c:pt>
                <c:pt idx="8485">
                  <c:v>43736.373158854163</c:v>
                </c:pt>
                <c:pt idx="8486">
                  <c:v>43736.3835755787</c:v>
                </c:pt>
                <c:pt idx="8487">
                  <c:v>43736.393992303238</c:v>
                </c:pt>
                <c:pt idx="8488">
                  <c:v>43736.404409027775</c:v>
                </c:pt>
                <c:pt idx="8489">
                  <c:v>43736.414825752312</c:v>
                </c:pt>
                <c:pt idx="8490">
                  <c:v>43736.425242476849</c:v>
                </c:pt>
                <c:pt idx="8491">
                  <c:v>43736.435659201386</c:v>
                </c:pt>
                <c:pt idx="8492">
                  <c:v>43736.446075925924</c:v>
                </c:pt>
                <c:pt idx="8493">
                  <c:v>43736.456492650461</c:v>
                </c:pt>
                <c:pt idx="8494">
                  <c:v>43736.466909374998</c:v>
                </c:pt>
                <c:pt idx="8495">
                  <c:v>43736.477326099535</c:v>
                </c:pt>
                <c:pt idx="8496">
                  <c:v>43736.487742824072</c:v>
                </c:pt>
                <c:pt idx="8497">
                  <c:v>43736.49815954861</c:v>
                </c:pt>
                <c:pt idx="8498">
                  <c:v>43736.508576273147</c:v>
                </c:pt>
                <c:pt idx="8499">
                  <c:v>43736.518992997684</c:v>
                </c:pt>
                <c:pt idx="8500">
                  <c:v>43736.529409722221</c:v>
                </c:pt>
                <c:pt idx="8501">
                  <c:v>43736.539826446759</c:v>
                </c:pt>
                <c:pt idx="8502">
                  <c:v>43736.550243171296</c:v>
                </c:pt>
                <c:pt idx="8503">
                  <c:v>43736.560659895833</c:v>
                </c:pt>
                <c:pt idx="8504">
                  <c:v>43736.57107662037</c:v>
                </c:pt>
                <c:pt idx="8505">
                  <c:v>43736.581493344907</c:v>
                </c:pt>
                <c:pt idx="8506">
                  <c:v>43736.591910069445</c:v>
                </c:pt>
                <c:pt idx="8507">
                  <c:v>43736.602326793982</c:v>
                </c:pt>
                <c:pt idx="8508">
                  <c:v>43736.612743518519</c:v>
                </c:pt>
                <c:pt idx="8509">
                  <c:v>43736.623160243056</c:v>
                </c:pt>
                <c:pt idx="8510">
                  <c:v>43736.633576967593</c:v>
                </c:pt>
                <c:pt idx="8511">
                  <c:v>43736.643993692131</c:v>
                </c:pt>
                <c:pt idx="8512">
                  <c:v>43736.654410416668</c:v>
                </c:pt>
                <c:pt idx="8513">
                  <c:v>43736.664827141205</c:v>
                </c:pt>
                <c:pt idx="8514">
                  <c:v>43736.675243865742</c:v>
                </c:pt>
                <c:pt idx="8515">
                  <c:v>43736.685660590279</c:v>
                </c:pt>
                <c:pt idx="8516">
                  <c:v>43736.696077314817</c:v>
                </c:pt>
                <c:pt idx="8517">
                  <c:v>43736.706494039354</c:v>
                </c:pt>
                <c:pt idx="8518">
                  <c:v>43736.716910763891</c:v>
                </c:pt>
                <c:pt idx="8519">
                  <c:v>43736.727327488428</c:v>
                </c:pt>
                <c:pt idx="8520">
                  <c:v>43736.737744212965</c:v>
                </c:pt>
                <c:pt idx="8521">
                  <c:v>43736.748160937503</c:v>
                </c:pt>
                <c:pt idx="8522">
                  <c:v>43736.75857766204</c:v>
                </c:pt>
                <c:pt idx="8523">
                  <c:v>43736.768994386577</c:v>
                </c:pt>
                <c:pt idx="8524">
                  <c:v>43736.779411111114</c:v>
                </c:pt>
                <c:pt idx="8525">
                  <c:v>43736.789827835652</c:v>
                </c:pt>
                <c:pt idx="8526">
                  <c:v>43736.800244560189</c:v>
                </c:pt>
                <c:pt idx="8527">
                  <c:v>43736.810661284719</c:v>
                </c:pt>
                <c:pt idx="8528">
                  <c:v>43736.821078009256</c:v>
                </c:pt>
                <c:pt idx="8529">
                  <c:v>43736.831494733793</c:v>
                </c:pt>
                <c:pt idx="8530">
                  <c:v>43736.84191145833</c:v>
                </c:pt>
                <c:pt idx="8531">
                  <c:v>43736.852328182867</c:v>
                </c:pt>
                <c:pt idx="8532">
                  <c:v>43736.862744907405</c:v>
                </c:pt>
                <c:pt idx="8533">
                  <c:v>43736.873161631942</c:v>
                </c:pt>
                <c:pt idx="8534">
                  <c:v>43736.883578356479</c:v>
                </c:pt>
                <c:pt idx="8535">
                  <c:v>43736.893995081016</c:v>
                </c:pt>
                <c:pt idx="8536">
                  <c:v>43736.904411805554</c:v>
                </c:pt>
                <c:pt idx="8537">
                  <c:v>43736.914828530091</c:v>
                </c:pt>
                <c:pt idx="8538">
                  <c:v>43736.935661979165</c:v>
                </c:pt>
                <c:pt idx="8539">
                  <c:v>43736.946078703702</c:v>
                </c:pt>
                <c:pt idx="8540">
                  <c:v>43736.95649542824</c:v>
                </c:pt>
                <c:pt idx="8541">
                  <c:v>43736.966912152777</c:v>
                </c:pt>
                <c:pt idx="8542">
                  <c:v>43736.977328877314</c:v>
                </c:pt>
                <c:pt idx="8543">
                  <c:v>43736.987745601851</c:v>
                </c:pt>
                <c:pt idx="8544">
                  <c:v>43736.998162326388</c:v>
                </c:pt>
                <c:pt idx="8545">
                  <c:v>43737.008579050926</c:v>
                </c:pt>
                <c:pt idx="8546">
                  <c:v>43737.018995775463</c:v>
                </c:pt>
                <c:pt idx="8547">
                  <c:v>43737.0294125</c:v>
                </c:pt>
                <c:pt idx="8548">
                  <c:v>43737.039829224537</c:v>
                </c:pt>
                <c:pt idx="8549">
                  <c:v>43737.050245949074</c:v>
                </c:pt>
                <c:pt idx="8550">
                  <c:v>43737.060662673612</c:v>
                </c:pt>
                <c:pt idx="8551">
                  <c:v>43737.071079398149</c:v>
                </c:pt>
                <c:pt idx="8552">
                  <c:v>43737.081496122686</c:v>
                </c:pt>
                <c:pt idx="8553">
                  <c:v>43737.091912847223</c:v>
                </c:pt>
                <c:pt idx="8554">
                  <c:v>43737.10232957176</c:v>
                </c:pt>
                <c:pt idx="8555">
                  <c:v>43737.112746296298</c:v>
                </c:pt>
                <c:pt idx="8556">
                  <c:v>43737.123163020835</c:v>
                </c:pt>
                <c:pt idx="8557">
                  <c:v>43737.133579745372</c:v>
                </c:pt>
                <c:pt idx="8558">
                  <c:v>43737.143996469909</c:v>
                </c:pt>
                <c:pt idx="8559">
                  <c:v>43737.154413194447</c:v>
                </c:pt>
                <c:pt idx="8560">
                  <c:v>43737.164829918984</c:v>
                </c:pt>
                <c:pt idx="8561">
                  <c:v>43737.175246643521</c:v>
                </c:pt>
                <c:pt idx="8562">
                  <c:v>43737.185663368058</c:v>
                </c:pt>
                <c:pt idx="8563">
                  <c:v>43737.196080092595</c:v>
                </c:pt>
                <c:pt idx="8564">
                  <c:v>43737.206496817133</c:v>
                </c:pt>
                <c:pt idx="8565">
                  <c:v>43737.21691354167</c:v>
                </c:pt>
                <c:pt idx="8566">
                  <c:v>43737.227330266207</c:v>
                </c:pt>
                <c:pt idx="8567">
                  <c:v>43737.237746990744</c:v>
                </c:pt>
                <c:pt idx="8568">
                  <c:v>43737.248163715281</c:v>
                </c:pt>
                <c:pt idx="8569">
                  <c:v>43737.258580439811</c:v>
                </c:pt>
                <c:pt idx="8570">
                  <c:v>43737.268997164349</c:v>
                </c:pt>
                <c:pt idx="8571">
                  <c:v>43737.279413888886</c:v>
                </c:pt>
                <c:pt idx="8572">
                  <c:v>43737.289830613423</c:v>
                </c:pt>
                <c:pt idx="8573">
                  <c:v>43737.30024733796</c:v>
                </c:pt>
                <c:pt idx="8574">
                  <c:v>43737.310664062497</c:v>
                </c:pt>
                <c:pt idx="8575">
                  <c:v>43737.321080787035</c:v>
                </c:pt>
                <c:pt idx="8576">
                  <c:v>43737.331497511572</c:v>
                </c:pt>
                <c:pt idx="8577">
                  <c:v>43737.341914236109</c:v>
                </c:pt>
                <c:pt idx="8578">
                  <c:v>43737.352330960646</c:v>
                </c:pt>
                <c:pt idx="8579">
                  <c:v>43737.362747685183</c:v>
                </c:pt>
                <c:pt idx="8580">
                  <c:v>43737.373164409721</c:v>
                </c:pt>
                <c:pt idx="8581">
                  <c:v>43737.383581134258</c:v>
                </c:pt>
                <c:pt idx="8582">
                  <c:v>43737.393997858795</c:v>
                </c:pt>
                <c:pt idx="8583">
                  <c:v>43737.404414583332</c:v>
                </c:pt>
                <c:pt idx="8584">
                  <c:v>43737.414831307869</c:v>
                </c:pt>
                <c:pt idx="8585">
                  <c:v>43737.425248032407</c:v>
                </c:pt>
                <c:pt idx="8586">
                  <c:v>43737.435664756944</c:v>
                </c:pt>
                <c:pt idx="8587">
                  <c:v>43737.446081481481</c:v>
                </c:pt>
                <c:pt idx="8588">
                  <c:v>43737.456498206018</c:v>
                </c:pt>
                <c:pt idx="8589">
                  <c:v>43737.466914930556</c:v>
                </c:pt>
                <c:pt idx="8590">
                  <c:v>43737.477331655093</c:v>
                </c:pt>
                <c:pt idx="8591">
                  <c:v>43737.48774837963</c:v>
                </c:pt>
                <c:pt idx="8592">
                  <c:v>43737.498165104167</c:v>
                </c:pt>
                <c:pt idx="8593">
                  <c:v>43737.508581828704</c:v>
                </c:pt>
                <c:pt idx="8594">
                  <c:v>43737.518998553242</c:v>
                </c:pt>
                <c:pt idx="8595">
                  <c:v>43737.529415277779</c:v>
                </c:pt>
                <c:pt idx="8596">
                  <c:v>43737.539832002316</c:v>
                </c:pt>
                <c:pt idx="8597">
                  <c:v>43737.550248726853</c:v>
                </c:pt>
                <c:pt idx="8598">
                  <c:v>43737.56066545139</c:v>
                </c:pt>
                <c:pt idx="8599">
                  <c:v>43737.571082175928</c:v>
                </c:pt>
                <c:pt idx="8600">
                  <c:v>43737.581498900465</c:v>
                </c:pt>
                <c:pt idx="8601">
                  <c:v>43737.591915625002</c:v>
                </c:pt>
                <c:pt idx="8602">
                  <c:v>43737.602332349539</c:v>
                </c:pt>
                <c:pt idx="8603">
                  <c:v>43737.612749074076</c:v>
                </c:pt>
                <c:pt idx="8604">
                  <c:v>43737.623165798614</c:v>
                </c:pt>
                <c:pt idx="8605">
                  <c:v>43737.633582523151</c:v>
                </c:pt>
                <c:pt idx="8606">
                  <c:v>43737.643999247688</c:v>
                </c:pt>
                <c:pt idx="8607">
                  <c:v>43737.654415972225</c:v>
                </c:pt>
                <c:pt idx="8608">
                  <c:v>43737.664832696762</c:v>
                </c:pt>
                <c:pt idx="8609">
                  <c:v>43737.6752494213</c:v>
                </c:pt>
                <c:pt idx="8610">
                  <c:v>43737.685666145837</c:v>
                </c:pt>
                <c:pt idx="8611">
                  <c:v>43737.696082870367</c:v>
                </c:pt>
                <c:pt idx="8612">
                  <c:v>43737.706499594904</c:v>
                </c:pt>
                <c:pt idx="8613">
                  <c:v>43737.716916319441</c:v>
                </c:pt>
                <c:pt idx="8614">
                  <c:v>43737.727333043978</c:v>
                </c:pt>
                <c:pt idx="8615">
                  <c:v>43737.737749768516</c:v>
                </c:pt>
                <c:pt idx="8616">
                  <c:v>43737.748166493053</c:v>
                </c:pt>
                <c:pt idx="8617">
                  <c:v>43737.75858321759</c:v>
                </c:pt>
                <c:pt idx="8618">
                  <c:v>43737.768999942127</c:v>
                </c:pt>
                <c:pt idx="8619">
                  <c:v>43737.779416666664</c:v>
                </c:pt>
                <c:pt idx="8620">
                  <c:v>43737.789833391202</c:v>
                </c:pt>
                <c:pt idx="8621">
                  <c:v>43737.800250115739</c:v>
                </c:pt>
                <c:pt idx="8622">
                  <c:v>43737.810666840276</c:v>
                </c:pt>
                <c:pt idx="8623">
                  <c:v>43737.821083564813</c:v>
                </c:pt>
                <c:pt idx="8624">
                  <c:v>43737.831500289351</c:v>
                </c:pt>
                <c:pt idx="8625">
                  <c:v>43737.841917013888</c:v>
                </c:pt>
                <c:pt idx="8626">
                  <c:v>43737.852333738425</c:v>
                </c:pt>
                <c:pt idx="8627">
                  <c:v>43737.862750462962</c:v>
                </c:pt>
                <c:pt idx="8628">
                  <c:v>43737.873167187499</c:v>
                </c:pt>
                <c:pt idx="8629">
                  <c:v>43737.883583912037</c:v>
                </c:pt>
                <c:pt idx="8630">
                  <c:v>43737.894000636574</c:v>
                </c:pt>
                <c:pt idx="8631">
                  <c:v>43737.904417361111</c:v>
                </c:pt>
                <c:pt idx="8632">
                  <c:v>43737.914834085648</c:v>
                </c:pt>
                <c:pt idx="8633">
                  <c:v>43737.925250810185</c:v>
                </c:pt>
                <c:pt idx="8634">
                  <c:v>43737.935667534723</c:v>
                </c:pt>
                <c:pt idx="8635">
                  <c:v>43737.94608425926</c:v>
                </c:pt>
                <c:pt idx="8636">
                  <c:v>43737.956500983797</c:v>
                </c:pt>
                <c:pt idx="8637">
                  <c:v>43737.966917708334</c:v>
                </c:pt>
                <c:pt idx="8638">
                  <c:v>43737.977334432871</c:v>
                </c:pt>
                <c:pt idx="8639">
                  <c:v>43737.987751157409</c:v>
                </c:pt>
                <c:pt idx="8640">
                  <c:v>43737.998167881946</c:v>
                </c:pt>
                <c:pt idx="8641">
                  <c:v>43738.008584606483</c:v>
                </c:pt>
                <c:pt idx="8642">
                  <c:v>43738.01900133102</c:v>
                </c:pt>
                <c:pt idx="8643">
                  <c:v>43738.029418055557</c:v>
                </c:pt>
                <c:pt idx="8644">
                  <c:v>43738.039834780095</c:v>
                </c:pt>
                <c:pt idx="8645">
                  <c:v>43738.050251504632</c:v>
                </c:pt>
                <c:pt idx="8646">
                  <c:v>43738.060668229169</c:v>
                </c:pt>
                <c:pt idx="8647">
                  <c:v>43738.071084953706</c:v>
                </c:pt>
                <c:pt idx="8648">
                  <c:v>43738.081501678244</c:v>
                </c:pt>
                <c:pt idx="8649">
                  <c:v>43738.091918402781</c:v>
                </c:pt>
                <c:pt idx="8650">
                  <c:v>43738.102335127318</c:v>
                </c:pt>
                <c:pt idx="8651">
                  <c:v>43738.112751851855</c:v>
                </c:pt>
                <c:pt idx="8652">
                  <c:v>43738.123168576392</c:v>
                </c:pt>
                <c:pt idx="8653">
                  <c:v>43738.13358530093</c:v>
                </c:pt>
                <c:pt idx="8654">
                  <c:v>43738.144002025459</c:v>
                </c:pt>
                <c:pt idx="8655">
                  <c:v>43738.154418749997</c:v>
                </c:pt>
                <c:pt idx="8656">
                  <c:v>43738.164835474534</c:v>
                </c:pt>
                <c:pt idx="8657">
                  <c:v>43738.175252199071</c:v>
                </c:pt>
                <c:pt idx="8658">
                  <c:v>43738.185668923608</c:v>
                </c:pt>
                <c:pt idx="8659">
                  <c:v>43738.196085648146</c:v>
                </c:pt>
                <c:pt idx="8660">
                  <c:v>43738.206502372683</c:v>
                </c:pt>
                <c:pt idx="8661">
                  <c:v>43738.21691909722</c:v>
                </c:pt>
                <c:pt idx="8662">
                  <c:v>43738.227335821757</c:v>
                </c:pt>
                <c:pt idx="8663">
                  <c:v>43738.237752546294</c:v>
                </c:pt>
                <c:pt idx="8664">
                  <c:v>43738.248169270832</c:v>
                </c:pt>
                <c:pt idx="8665">
                  <c:v>43738.258585995369</c:v>
                </c:pt>
                <c:pt idx="8666">
                  <c:v>43738.269002719906</c:v>
                </c:pt>
                <c:pt idx="8667">
                  <c:v>43738.279419444443</c:v>
                </c:pt>
                <c:pt idx="8668">
                  <c:v>43738.28983616898</c:v>
                </c:pt>
                <c:pt idx="8669">
                  <c:v>43738.300252893518</c:v>
                </c:pt>
                <c:pt idx="8670">
                  <c:v>43738.310669618055</c:v>
                </c:pt>
                <c:pt idx="8671">
                  <c:v>43738.321086342592</c:v>
                </c:pt>
                <c:pt idx="8672">
                  <c:v>43738.331503067129</c:v>
                </c:pt>
                <c:pt idx="8673">
                  <c:v>43738.341919791666</c:v>
                </c:pt>
                <c:pt idx="8674">
                  <c:v>43738.352336516204</c:v>
                </c:pt>
                <c:pt idx="8675">
                  <c:v>43738.362753240741</c:v>
                </c:pt>
                <c:pt idx="8676">
                  <c:v>43738.373169965278</c:v>
                </c:pt>
                <c:pt idx="8677">
                  <c:v>43738.383586689815</c:v>
                </c:pt>
                <c:pt idx="8678">
                  <c:v>43738.394003414352</c:v>
                </c:pt>
                <c:pt idx="8679">
                  <c:v>43738.40442013889</c:v>
                </c:pt>
                <c:pt idx="8680">
                  <c:v>43738.414836863427</c:v>
                </c:pt>
                <c:pt idx="8681">
                  <c:v>43738.425253587964</c:v>
                </c:pt>
                <c:pt idx="8682">
                  <c:v>43738.435670312501</c:v>
                </c:pt>
                <c:pt idx="8683">
                  <c:v>43738.446087037039</c:v>
                </c:pt>
                <c:pt idx="8684">
                  <c:v>43738.456503761576</c:v>
                </c:pt>
                <c:pt idx="8685">
                  <c:v>43738.466920486113</c:v>
                </c:pt>
                <c:pt idx="8686">
                  <c:v>43738.47733721065</c:v>
                </c:pt>
                <c:pt idx="8687">
                  <c:v>43738.487753935187</c:v>
                </c:pt>
                <c:pt idx="8688">
                  <c:v>43738.498170659725</c:v>
                </c:pt>
                <c:pt idx="8689">
                  <c:v>43738.508587384262</c:v>
                </c:pt>
                <c:pt idx="8690">
                  <c:v>43738.519004108799</c:v>
                </c:pt>
                <c:pt idx="8691">
                  <c:v>43738.529420833336</c:v>
                </c:pt>
                <c:pt idx="8692">
                  <c:v>43738.539837557873</c:v>
                </c:pt>
                <c:pt idx="8693">
                  <c:v>43738.550254282411</c:v>
                </c:pt>
                <c:pt idx="8694">
                  <c:v>43738.560671006948</c:v>
                </c:pt>
                <c:pt idx="8695">
                  <c:v>43738.571087731485</c:v>
                </c:pt>
                <c:pt idx="8696">
                  <c:v>43738.581504456015</c:v>
                </c:pt>
                <c:pt idx="8697">
                  <c:v>43738.591921180552</c:v>
                </c:pt>
                <c:pt idx="8698">
                  <c:v>43738.602337905089</c:v>
                </c:pt>
                <c:pt idx="8699">
                  <c:v>43738.612754629627</c:v>
                </c:pt>
                <c:pt idx="8700">
                  <c:v>43738.623171354164</c:v>
                </c:pt>
                <c:pt idx="8701">
                  <c:v>43738.633588078701</c:v>
                </c:pt>
                <c:pt idx="8702">
                  <c:v>43738.644004803238</c:v>
                </c:pt>
                <c:pt idx="8703">
                  <c:v>43738.654421527775</c:v>
                </c:pt>
                <c:pt idx="8704">
                  <c:v>43738.664838252313</c:v>
                </c:pt>
                <c:pt idx="8705">
                  <c:v>43738.67525497685</c:v>
                </c:pt>
                <c:pt idx="8706">
                  <c:v>43738.685671701387</c:v>
                </c:pt>
                <c:pt idx="8707">
                  <c:v>43738.696088425924</c:v>
                </c:pt>
                <c:pt idx="8708">
                  <c:v>43738.706505150461</c:v>
                </c:pt>
                <c:pt idx="8709">
                  <c:v>43738.716921874999</c:v>
                </c:pt>
                <c:pt idx="8710">
                  <c:v>43738.727338599536</c:v>
                </c:pt>
                <c:pt idx="8711">
                  <c:v>43738.737755324073</c:v>
                </c:pt>
                <c:pt idx="8712">
                  <c:v>43738.74817204861</c:v>
                </c:pt>
                <c:pt idx="8713">
                  <c:v>43738.758588773147</c:v>
                </c:pt>
                <c:pt idx="8714">
                  <c:v>43738.769005497685</c:v>
                </c:pt>
                <c:pt idx="8715">
                  <c:v>43738.779422222222</c:v>
                </c:pt>
                <c:pt idx="8716">
                  <c:v>43738.789838946759</c:v>
                </c:pt>
                <c:pt idx="8717">
                  <c:v>43738.800255671296</c:v>
                </c:pt>
                <c:pt idx="8718">
                  <c:v>43738.810672395834</c:v>
                </c:pt>
                <c:pt idx="8719">
                  <c:v>43738.821089120371</c:v>
                </c:pt>
                <c:pt idx="8720">
                  <c:v>43738.831505844908</c:v>
                </c:pt>
                <c:pt idx="8721">
                  <c:v>43738.841922569445</c:v>
                </c:pt>
                <c:pt idx="8722">
                  <c:v>43738.852339293982</c:v>
                </c:pt>
                <c:pt idx="8723">
                  <c:v>43738.86275601852</c:v>
                </c:pt>
                <c:pt idx="8724">
                  <c:v>43738.873172743057</c:v>
                </c:pt>
                <c:pt idx="8725">
                  <c:v>43738.883589467594</c:v>
                </c:pt>
                <c:pt idx="8726">
                  <c:v>43738.894006192131</c:v>
                </c:pt>
                <c:pt idx="8727">
                  <c:v>43738.904422916668</c:v>
                </c:pt>
                <c:pt idx="8728">
                  <c:v>43738.914839641206</c:v>
                </c:pt>
                <c:pt idx="8729">
                  <c:v>43738.925256365743</c:v>
                </c:pt>
                <c:pt idx="8730">
                  <c:v>43738.93567309028</c:v>
                </c:pt>
                <c:pt idx="8731">
                  <c:v>43738.946089814817</c:v>
                </c:pt>
                <c:pt idx="8732">
                  <c:v>43738.956506539354</c:v>
                </c:pt>
                <c:pt idx="8733">
                  <c:v>43738.966923263892</c:v>
                </c:pt>
                <c:pt idx="8734">
                  <c:v>43738.977339988429</c:v>
                </c:pt>
                <c:pt idx="8735">
                  <c:v>43738.987756712966</c:v>
                </c:pt>
                <c:pt idx="8736">
                  <c:v>43738.998173437503</c:v>
                </c:pt>
                <c:pt idx="8737">
                  <c:v>43739.00859016204</c:v>
                </c:pt>
                <c:pt idx="8738">
                  <c:v>43739.019006886578</c:v>
                </c:pt>
                <c:pt idx="8739">
                  <c:v>43739.029423611108</c:v>
                </c:pt>
                <c:pt idx="8740">
                  <c:v>43739.039840335645</c:v>
                </c:pt>
                <c:pt idx="8741">
                  <c:v>43739.050257060182</c:v>
                </c:pt>
                <c:pt idx="8742">
                  <c:v>43739.060673784719</c:v>
                </c:pt>
                <c:pt idx="8743">
                  <c:v>43739.071090509256</c:v>
                </c:pt>
                <c:pt idx="8744">
                  <c:v>43739.081507233794</c:v>
                </c:pt>
                <c:pt idx="8745">
                  <c:v>43739.091923958331</c:v>
                </c:pt>
                <c:pt idx="8746">
                  <c:v>43739.102340682868</c:v>
                </c:pt>
                <c:pt idx="8747">
                  <c:v>43739.112757407405</c:v>
                </c:pt>
                <c:pt idx="8748">
                  <c:v>43739.123174131943</c:v>
                </c:pt>
                <c:pt idx="8749">
                  <c:v>43739.13359085648</c:v>
                </c:pt>
                <c:pt idx="8750">
                  <c:v>43739.144007581017</c:v>
                </c:pt>
                <c:pt idx="8751">
                  <c:v>43739.154424305554</c:v>
                </c:pt>
                <c:pt idx="8752">
                  <c:v>43739.164841030091</c:v>
                </c:pt>
                <c:pt idx="8753">
                  <c:v>43739.175257754629</c:v>
                </c:pt>
                <c:pt idx="8754">
                  <c:v>43739.185674479166</c:v>
                </c:pt>
                <c:pt idx="8755">
                  <c:v>43739.196091203703</c:v>
                </c:pt>
                <c:pt idx="8756">
                  <c:v>43739.20650792824</c:v>
                </c:pt>
                <c:pt idx="8757">
                  <c:v>43739.216924652777</c:v>
                </c:pt>
                <c:pt idx="8758">
                  <c:v>43739.227341377315</c:v>
                </c:pt>
                <c:pt idx="8759">
                  <c:v>43739.237758101852</c:v>
                </c:pt>
                <c:pt idx="8760">
                  <c:v>43739.248174826389</c:v>
                </c:pt>
                <c:pt idx="8761">
                  <c:v>43739.258591550926</c:v>
                </c:pt>
                <c:pt idx="8762">
                  <c:v>43739.269008275463</c:v>
                </c:pt>
                <c:pt idx="8763">
                  <c:v>43739.279425000001</c:v>
                </c:pt>
                <c:pt idx="8764">
                  <c:v>43739.289841724538</c:v>
                </c:pt>
                <c:pt idx="8765">
                  <c:v>43739.300258449075</c:v>
                </c:pt>
                <c:pt idx="8766">
                  <c:v>43739.310675173612</c:v>
                </c:pt>
                <c:pt idx="8767">
                  <c:v>43739.321091898149</c:v>
                </c:pt>
                <c:pt idx="8768">
                  <c:v>43739.331508622687</c:v>
                </c:pt>
                <c:pt idx="8769">
                  <c:v>43739.341925347224</c:v>
                </c:pt>
                <c:pt idx="8770">
                  <c:v>43739.352342071761</c:v>
                </c:pt>
                <c:pt idx="8771">
                  <c:v>43739.362758796298</c:v>
                </c:pt>
                <c:pt idx="8772">
                  <c:v>43739.373175520836</c:v>
                </c:pt>
                <c:pt idx="8773">
                  <c:v>43739.383592245373</c:v>
                </c:pt>
                <c:pt idx="8774">
                  <c:v>43739.39400896991</c:v>
                </c:pt>
                <c:pt idx="8775">
                  <c:v>43739.404425694447</c:v>
                </c:pt>
                <c:pt idx="8776">
                  <c:v>43739.414842418984</c:v>
                </c:pt>
                <c:pt idx="8777">
                  <c:v>43739.425259143522</c:v>
                </c:pt>
                <c:pt idx="8778">
                  <c:v>43739.435675868059</c:v>
                </c:pt>
                <c:pt idx="8779">
                  <c:v>43739.446092592596</c:v>
                </c:pt>
                <c:pt idx="8780">
                  <c:v>43739.456509317133</c:v>
                </c:pt>
                <c:pt idx="8781">
                  <c:v>43739.466926041663</c:v>
                </c:pt>
                <c:pt idx="8782">
                  <c:v>43739.4773427662</c:v>
                </c:pt>
                <c:pt idx="8783">
                  <c:v>43739.487759490738</c:v>
                </c:pt>
                <c:pt idx="8784">
                  <c:v>43739.498176215275</c:v>
                </c:pt>
                <c:pt idx="8785">
                  <c:v>43739.508592939812</c:v>
                </c:pt>
                <c:pt idx="8786">
                  <c:v>43739.519009664349</c:v>
                </c:pt>
                <c:pt idx="8787">
                  <c:v>43739.529426388886</c:v>
                </c:pt>
                <c:pt idx="8788">
                  <c:v>43739.539843113424</c:v>
                </c:pt>
                <c:pt idx="8789">
                  <c:v>43739.550259837961</c:v>
                </c:pt>
                <c:pt idx="8790">
                  <c:v>43739.560676562498</c:v>
                </c:pt>
                <c:pt idx="8791">
                  <c:v>43739.571093287035</c:v>
                </c:pt>
                <c:pt idx="8792">
                  <c:v>43739.581510011572</c:v>
                </c:pt>
                <c:pt idx="8793">
                  <c:v>43739.59192673611</c:v>
                </c:pt>
                <c:pt idx="8794">
                  <c:v>43739.602343460647</c:v>
                </c:pt>
                <c:pt idx="8795">
                  <c:v>43739.612760185184</c:v>
                </c:pt>
                <c:pt idx="8796">
                  <c:v>43739.623176909721</c:v>
                </c:pt>
                <c:pt idx="8797">
                  <c:v>43739.633593634258</c:v>
                </c:pt>
                <c:pt idx="8798">
                  <c:v>43739.644010358796</c:v>
                </c:pt>
                <c:pt idx="8799">
                  <c:v>43739.654427083333</c:v>
                </c:pt>
                <c:pt idx="8800">
                  <c:v>43739.66484380787</c:v>
                </c:pt>
                <c:pt idx="8801">
                  <c:v>43739.675260532407</c:v>
                </c:pt>
                <c:pt idx="8802">
                  <c:v>43739.685677256944</c:v>
                </c:pt>
                <c:pt idx="8803">
                  <c:v>43739.696093981482</c:v>
                </c:pt>
                <c:pt idx="8804">
                  <c:v>43739.706510706019</c:v>
                </c:pt>
                <c:pt idx="8805">
                  <c:v>43739.716927430556</c:v>
                </c:pt>
                <c:pt idx="8806">
                  <c:v>43739.727344155093</c:v>
                </c:pt>
                <c:pt idx="8807">
                  <c:v>43739.737760879631</c:v>
                </c:pt>
                <c:pt idx="8808">
                  <c:v>43739.748177604168</c:v>
                </c:pt>
                <c:pt idx="8809">
                  <c:v>43739.758594328705</c:v>
                </c:pt>
                <c:pt idx="8810">
                  <c:v>43739.769011053242</c:v>
                </c:pt>
                <c:pt idx="8811">
                  <c:v>43739.779427777779</c:v>
                </c:pt>
                <c:pt idx="8812">
                  <c:v>43739.789844502317</c:v>
                </c:pt>
                <c:pt idx="8813">
                  <c:v>43739.800261226854</c:v>
                </c:pt>
                <c:pt idx="8814">
                  <c:v>43739.810677951391</c:v>
                </c:pt>
                <c:pt idx="8815">
                  <c:v>43739.821094675928</c:v>
                </c:pt>
                <c:pt idx="8816">
                  <c:v>43739.831511400465</c:v>
                </c:pt>
                <c:pt idx="8817">
                  <c:v>43739.841928125003</c:v>
                </c:pt>
                <c:pt idx="8818">
                  <c:v>43739.85234484954</c:v>
                </c:pt>
                <c:pt idx="8819">
                  <c:v>43739.862761574077</c:v>
                </c:pt>
                <c:pt idx="8820">
                  <c:v>43739.873178298614</c:v>
                </c:pt>
                <c:pt idx="8821">
                  <c:v>43739.883595023151</c:v>
                </c:pt>
                <c:pt idx="8822">
                  <c:v>43739.894011747689</c:v>
                </c:pt>
                <c:pt idx="8823">
                  <c:v>43739.904428472226</c:v>
                </c:pt>
                <c:pt idx="8824">
                  <c:v>43739.914845196756</c:v>
                </c:pt>
                <c:pt idx="8825">
                  <c:v>43739.925261921293</c:v>
                </c:pt>
                <c:pt idx="8826">
                  <c:v>43739.93567864583</c:v>
                </c:pt>
                <c:pt idx="8827">
                  <c:v>43739.946095370367</c:v>
                </c:pt>
                <c:pt idx="8828">
                  <c:v>43739.956512094905</c:v>
                </c:pt>
                <c:pt idx="8829">
                  <c:v>43739.966928819442</c:v>
                </c:pt>
                <c:pt idx="8830">
                  <c:v>43739.977345543979</c:v>
                </c:pt>
                <c:pt idx="8831">
                  <c:v>43739.987762268516</c:v>
                </c:pt>
                <c:pt idx="8832">
                  <c:v>43739.998178993053</c:v>
                </c:pt>
                <c:pt idx="8833">
                  <c:v>43740.008595717591</c:v>
                </c:pt>
                <c:pt idx="8834">
                  <c:v>43740.019012442128</c:v>
                </c:pt>
                <c:pt idx="8835">
                  <c:v>43740.029429166665</c:v>
                </c:pt>
                <c:pt idx="8836">
                  <c:v>43740.039845891202</c:v>
                </c:pt>
                <c:pt idx="8837">
                  <c:v>43740.050262615739</c:v>
                </c:pt>
                <c:pt idx="8838">
                  <c:v>43740.060679340277</c:v>
                </c:pt>
                <c:pt idx="8839">
                  <c:v>43740.071096064814</c:v>
                </c:pt>
                <c:pt idx="8840">
                  <c:v>43740.081512789351</c:v>
                </c:pt>
                <c:pt idx="8841">
                  <c:v>43740.091929513888</c:v>
                </c:pt>
                <c:pt idx="8842">
                  <c:v>43740.102346238426</c:v>
                </c:pt>
                <c:pt idx="8843">
                  <c:v>43740.112762962963</c:v>
                </c:pt>
                <c:pt idx="8844">
                  <c:v>43740.1231796875</c:v>
                </c:pt>
                <c:pt idx="8845">
                  <c:v>43740.133596412037</c:v>
                </c:pt>
                <c:pt idx="8846">
                  <c:v>43740.144013136574</c:v>
                </c:pt>
                <c:pt idx="8847">
                  <c:v>43740.154429861112</c:v>
                </c:pt>
                <c:pt idx="8848">
                  <c:v>43740.164846585649</c:v>
                </c:pt>
                <c:pt idx="8849">
                  <c:v>43740.175263310186</c:v>
                </c:pt>
                <c:pt idx="8850">
                  <c:v>43740.185680034723</c:v>
                </c:pt>
                <c:pt idx="8851">
                  <c:v>43740.19609675926</c:v>
                </c:pt>
                <c:pt idx="8852">
                  <c:v>43740.206513483798</c:v>
                </c:pt>
                <c:pt idx="8853">
                  <c:v>43740.216930208335</c:v>
                </c:pt>
                <c:pt idx="8854">
                  <c:v>43740.227346932872</c:v>
                </c:pt>
                <c:pt idx="8855">
                  <c:v>43740.237763657409</c:v>
                </c:pt>
                <c:pt idx="8856">
                  <c:v>43740.248180381946</c:v>
                </c:pt>
                <c:pt idx="8857">
                  <c:v>43740.258597106484</c:v>
                </c:pt>
                <c:pt idx="8858">
                  <c:v>43740.269013831021</c:v>
                </c:pt>
                <c:pt idx="8859">
                  <c:v>43740.279430555558</c:v>
                </c:pt>
                <c:pt idx="8860">
                  <c:v>43740.289847280095</c:v>
                </c:pt>
                <c:pt idx="8861">
                  <c:v>43740.300264004632</c:v>
                </c:pt>
                <c:pt idx="8862">
                  <c:v>43740.31068072917</c:v>
                </c:pt>
                <c:pt idx="8863">
                  <c:v>43740.321097453707</c:v>
                </c:pt>
                <c:pt idx="8864">
                  <c:v>43740.331514178244</c:v>
                </c:pt>
                <c:pt idx="8865">
                  <c:v>43740.341930902781</c:v>
                </c:pt>
                <c:pt idx="8866">
                  <c:v>43740.352347627311</c:v>
                </c:pt>
                <c:pt idx="8867">
                  <c:v>43740.362764351848</c:v>
                </c:pt>
                <c:pt idx="8868">
                  <c:v>43740.373181076386</c:v>
                </c:pt>
                <c:pt idx="8869">
                  <c:v>43740.383597800923</c:v>
                </c:pt>
                <c:pt idx="8870">
                  <c:v>43740.39401452546</c:v>
                </c:pt>
                <c:pt idx="8871">
                  <c:v>43740.404431249997</c:v>
                </c:pt>
                <c:pt idx="8872">
                  <c:v>43740.414847974534</c:v>
                </c:pt>
                <c:pt idx="8873">
                  <c:v>43740.425264699072</c:v>
                </c:pt>
                <c:pt idx="8874">
                  <c:v>43740.435681423609</c:v>
                </c:pt>
                <c:pt idx="8875">
                  <c:v>43740.446098148146</c:v>
                </c:pt>
                <c:pt idx="8876">
                  <c:v>43740.456514872683</c:v>
                </c:pt>
                <c:pt idx="8877">
                  <c:v>43740.466931597221</c:v>
                </c:pt>
                <c:pt idx="8878">
                  <c:v>43740.477348321758</c:v>
                </c:pt>
                <c:pt idx="8879">
                  <c:v>43740.487765046295</c:v>
                </c:pt>
                <c:pt idx="8880">
                  <c:v>43740.498181770832</c:v>
                </c:pt>
                <c:pt idx="8881">
                  <c:v>43740.508598495369</c:v>
                </c:pt>
                <c:pt idx="8882">
                  <c:v>43740.519015219907</c:v>
                </c:pt>
                <c:pt idx="8883">
                  <c:v>43740.529431944444</c:v>
                </c:pt>
                <c:pt idx="8884">
                  <c:v>43740.539848668981</c:v>
                </c:pt>
                <c:pt idx="8885">
                  <c:v>43740.550265393518</c:v>
                </c:pt>
                <c:pt idx="8886">
                  <c:v>43740.560682118055</c:v>
                </c:pt>
                <c:pt idx="8887">
                  <c:v>43740.571098842593</c:v>
                </c:pt>
                <c:pt idx="8888">
                  <c:v>43740.58151556713</c:v>
                </c:pt>
                <c:pt idx="8889">
                  <c:v>43740.591932291667</c:v>
                </c:pt>
                <c:pt idx="8890">
                  <c:v>43740.602349016204</c:v>
                </c:pt>
                <c:pt idx="8891">
                  <c:v>43740.612765740741</c:v>
                </c:pt>
                <c:pt idx="8892">
                  <c:v>43740.623182465279</c:v>
                </c:pt>
                <c:pt idx="8893">
                  <c:v>43740.633599189816</c:v>
                </c:pt>
                <c:pt idx="8894">
                  <c:v>43740.644015914353</c:v>
                </c:pt>
                <c:pt idx="8895">
                  <c:v>43740.65443263889</c:v>
                </c:pt>
                <c:pt idx="8896">
                  <c:v>43740.664849363427</c:v>
                </c:pt>
                <c:pt idx="8897">
                  <c:v>43740.675266087965</c:v>
                </c:pt>
                <c:pt idx="8898">
                  <c:v>43740.685682812502</c:v>
                </c:pt>
                <c:pt idx="8899">
                  <c:v>43740.696099537039</c:v>
                </c:pt>
                <c:pt idx="8900">
                  <c:v>43740.706516261576</c:v>
                </c:pt>
                <c:pt idx="8901">
                  <c:v>43740.716932986114</c:v>
                </c:pt>
                <c:pt idx="8902">
                  <c:v>43740.727349710651</c:v>
                </c:pt>
                <c:pt idx="8903">
                  <c:v>43740.737766435188</c:v>
                </c:pt>
                <c:pt idx="8904">
                  <c:v>43740.748183159725</c:v>
                </c:pt>
                <c:pt idx="8905">
                  <c:v>43740.758599884262</c:v>
                </c:pt>
                <c:pt idx="8906">
                  <c:v>43740.7690166088</c:v>
                </c:pt>
                <c:pt idx="8907">
                  <c:v>43740.779433333337</c:v>
                </c:pt>
                <c:pt idx="8908">
                  <c:v>43740.789850057874</c:v>
                </c:pt>
                <c:pt idx="8909">
                  <c:v>43740.800266782404</c:v>
                </c:pt>
                <c:pt idx="8910">
                  <c:v>43740.810683506941</c:v>
                </c:pt>
                <c:pt idx="8911">
                  <c:v>43740.821100231478</c:v>
                </c:pt>
                <c:pt idx="8912">
                  <c:v>43740.831516956016</c:v>
                </c:pt>
                <c:pt idx="8913">
                  <c:v>43740.841933680553</c:v>
                </c:pt>
                <c:pt idx="8914">
                  <c:v>43740.85235040509</c:v>
                </c:pt>
                <c:pt idx="8915">
                  <c:v>43740.862767129627</c:v>
                </c:pt>
                <c:pt idx="8916">
                  <c:v>43740.873183854164</c:v>
                </c:pt>
                <c:pt idx="8917">
                  <c:v>43740.883600578702</c:v>
                </c:pt>
                <c:pt idx="8918">
                  <c:v>43740.894017303239</c:v>
                </c:pt>
                <c:pt idx="8919">
                  <c:v>43740.904434027776</c:v>
                </c:pt>
                <c:pt idx="8920">
                  <c:v>43740.914850752313</c:v>
                </c:pt>
                <c:pt idx="8921">
                  <c:v>43740.92526747685</c:v>
                </c:pt>
                <c:pt idx="8922">
                  <c:v>43740.935684201388</c:v>
                </c:pt>
                <c:pt idx="8923">
                  <c:v>43740.946100925925</c:v>
                </c:pt>
                <c:pt idx="8924">
                  <c:v>43740.956517650462</c:v>
                </c:pt>
                <c:pt idx="8925">
                  <c:v>43740.966934374999</c:v>
                </c:pt>
                <c:pt idx="8926">
                  <c:v>43740.977351099536</c:v>
                </c:pt>
                <c:pt idx="8927">
                  <c:v>43740.987767824074</c:v>
                </c:pt>
                <c:pt idx="8928">
                  <c:v>43740.998184548611</c:v>
                </c:pt>
                <c:pt idx="8929">
                  <c:v>43741.008601273148</c:v>
                </c:pt>
                <c:pt idx="8930">
                  <c:v>43741.019017997685</c:v>
                </c:pt>
                <c:pt idx="8931">
                  <c:v>43741.029434722223</c:v>
                </c:pt>
                <c:pt idx="8932">
                  <c:v>43741.03985144676</c:v>
                </c:pt>
                <c:pt idx="8933">
                  <c:v>43741.050268171297</c:v>
                </c:pt>
                <c:pt idx="8934">
                  <c:v>43741.060684895834</c:v>
                </c:pt>
                <c:pt idx="8935">
                  <c:v>43741.071101620371</c:v>
                </c:pt>
                <c:pt idx="8936">
                  <c:v>43741.081518344909</c:v>
                </c:pt>
                <c:pt idx="8937">
                  <c:v>43741.091935069446</c:v>
                </c:pt>
                <c:pt idx="8938">
                  <c:v>43741.102351793983</c:v>
                </c:pt>
                <c:pt idx="8939">
                  <c:v>43741.11276851852</c:v>
                </c:pt>
                <c:pt idx="8940">
                  <c:v>43741.123185243057</c:v>
                </c:pt>
                <c:pt idx="8941">
                  <c:v>43741.133601967595</c:v>
                </c:pt>
                <c:pt idx="8942">
                  <c:v>43741.144018692132</c:v>
                </c:pt>
                <c:pt idx="8943">
                  <c:v>43741.154435416669</c:v>
                </c:pt>
                <c:pt idx="8944">
                  <c:v>43741.164852141206</c:v>
                </c:pt>
                <c:pt idx="8945">
                  <c:v>43741.175268865743</c:v>
                </c:pt>
                <c:pt idx="8946">
                  <c:v>43741.185685590281</c:v>
                </c:pt>
                <c:pt idx="8947">
                  <c:v>43741.196102314818</c:v>
                </c:pt>
                <c:pt idx="8948">
                  <c:v>43741.206519039355</c:v>
                </c:pt>
                <c:pt idx="8949">
                  <c:v>43741.216935763892</c:v>
                </c:pt>
                <c:pt idx="8950">
                  <c:v>43741.227352488429</c:v>
                </c:pt>
                <c:pt idx="8951">
                  <c:v>43741.237769212959</c:v>
                </c:pt>
                <c:pt idx="8952">
                  <c:v>43741.248185937497</c:v>
                </c:pt>
                <c:pt idx="8953">
                  <c:v>43741.258602662034</c:v>
                </c:pt>
                <c:pt idx="8954">
                  <c:v>43741.269019386571</c:v>
                </c:pt>
                <c:pt idx="8955">
                  <c:v>43741.279436111108</c:v>
                </c:pt>
                <c:pt idx="8956">
                  <c:v>43741.289852835645</c:v>
                </c:pt>
                <c:pt idx="8957">
                  <c:v>43741.300269560183</c:v>
                </c:pt>
                <c:pt idx="8958">
                  <c:v>43741.31068628472</c:v>
                </c:pt>
                <c:pt idx="8959">
                  <c:v>43741.321103009257</c:v>
                </c:pt>
                <c:pt idx="8960">
                  <c:v>43741.331519733794</c:v>
                </c:pt>
                <c:pt idx="8961">
                  <c:v>43741.341936458331</c:v>
                </c:pt>
                <c:pt idx="8962">
                  <c:v>43741.352353182869</c:v>
                </c:pt>
                <c:pt idx="8963">
                  <c:v>43741.362769907406</c:v>
                </c:pt>
                <c:pt idx="8964">
                  <c:v>43741.373186631943</c:v>
                </c:pt>
                <c:pt idx="8965">
                  <c:v>43741.38360335648</c:v>
                </c:pt>
                <c:pt idx="8966">
                  <c:v>43741.394020081018</c:v>
                </c:pt>
                <c:pt idx="8967">
                  <c:v>43741.404436805555</c:v>
                </c:pt>
                <c:pt idx="8968">
                  <c:v>43741.414853530092</c:v>
                </c:pt>
                <c:pt idx="8969">
                  <c:v>43741.425270254629</c:v>
                </c:pt>
                <c:pt idx="8970">
                  <c:v>43741.435686979166</c:v>
                </c:pt>
                <c:pt idx="8971">
                  <c:v>43741.446103703704</c:v>
                </c:pt>
                <c:pt idx="8972">
                  <c:v>43741.456520428241</c:v>
                </c:pt>
                <c:pt idx="8973">
                  <c:v>43741.466937152778</c:v>
                </c:pt>
                <c:pt idx="8974">
                  <c:v>43741.477353877315</c:v>
                </c:pt>
                <c:pt idx="8975">
                  <c:v>43741.487770601852</c:v>
                </c:pt>
                <c:pt idx="8976">
                  <c:v>43741.49818732639</c:v>
                </c:pt>
                <c:pt idx="8977">
                  <c:v>43741.508604050927</c:v>
                </c:pt>
                <c:pt idx="8978">
                  <c:v>43741.519020775464</c:v>
                </c:pt>
                <c:pt idx="8979">
                  <c:v>43741.529437500001</c:v>
                </c:pt>
                <c:pt idx="8980">
                  <c:v>43741.539854224538</c:v>
                </c:pt>
                <c:pt idx="8981">
                  <c:v>43741.550270949076</c:v>
                </c:pt>
                <c:pt idx="8982">
                  <c:v>43741.560687673613</c:v>
                </c:pt>
                <c:pt idx="8983">
                  <c:v>43741.57110439815</c:v>
                </c:pt>
                <c:pt idx="8984">
                  <c:v>43741.581521122687</c:v>
                </c:pt>
                <c:pt idx="8985">
                  <c:v>43741.591937847224</c:v>
                </c:pt>
                <c:pt idx="8986">
                  <c:v>43741.602354571762</c:v>
                </c:pt>
                <c:pt idx="8987">
                  <c:v>43741.612771296299</c:v>
                </c:pt>
                <c:pt idx="8988">
                  <c:v>43741.623188020836</c:v>
                </c:pt>
                <c:pt idx="8989">
                  <c:v>43741.633604745373</c:v>
                </c:pt>
                <c:pt idx="8990">
                  <c:v>43741.644021469911</c:v>
                </c:pt>
                <c:pt idx="8991">
                  <c:v>43741.654438194448</c:v>
                </c:pt>
                <c:pt idx="8992">
                  <c:v>43741.664854918985</c:v>
                </c:pt>
                <c:pt idx="8993">
                  <c:v>43741.675271643522</c:v>
                </c:pt>
                <c:pt idx="8994">
                  <c:v>43741.685688368052</c:v>
                </c:pt>
                <c:pt idx="8995">
                  <c:v>43741.696105092589</c:v>
                </c:pt>
                <c:pt idx="8996">
                  <c:v>43741.706521817126</c:v>
                </c:pt>
                <c:pt idx="8997">
                  <c:v>43741.716938541664</c:v>
                </c:pt>
                <c:pt idx="8998">
                  <c:v>43741.727355266201</c:v>
                </c:pt>
                <c:pt idx="8999">
                  <c:v>43741.737771990738</c:v>
                </c:pt>
                <c:pt idx="9000">
                  <c:v>43741.748188715275</c:v>
                </c:pt>
                <c:pt idx="9001">
                  <c:v>43741.758605439813</c:v>
                </c:pt>
                <c:pt idx="9002">
                  <c:v>43741.76902216435</c:v>
                </c:pt>
                <c:pt idx="9003">
                  <c:v>43741.779438888887</c:v>
                </c:pt>
                <c:pt idx="9004">
                  <c:v>43741.789855613424</c:v>
                </c:pt>
                <c:pt idx="9005">
                  <c:v>43741.800272337961</c:v>
                </c:pt>
                <c:pt idx="9006">
                  <c:v>43741.810689062499</c:v>
                </c:pt>
                <c:pt idx="9007">
                  <c:v>43741.821105787036</c:v>
                </c:pt>
                <c:pt idx="9008">
                  <c:v>43741.831522511573</c:v>
                </c:pt>
                <c:pt idx="9009">
                  <c:v>43741.84193923611</c:v>
                </c:pt>
                <c:pt idx="9010">
                  <c:v>43741.852355960647</c:v>
                </c:pt>
                <c:pt idx="9011">
                  <c:v>43741.862772685185</c:v>
                </c:pt>
                <c:pt idx="9012">
                  <c:v>43741.873189409722</c:v>
                </c:pt>
                <c:pt idx="9013">
                  <c:v>43741.883606134259</c:v>
                </c:pt>
                <c:pt idx="9014">
                  <c:v>43741.894022858796</c:v>
                </c:pt>
                <c:pt idx="9015">
                  <c:v>43741.904439583333</c:v>
                </c:pt>
                <c:pt idx="9016">
                  <c:v>43741.914856307871</c:v>
                </c:pt>
                <c:pt idx="9017">
                  <c:v>43741.925273032408</c:v>
                </c:pt>
                <c:pt idx="9018">
                  <c:v>43741.935689756945</c:v>
                </c:pt>
                <c:pt idx="9019">
                  <c:v>43741.946106481482</c:v>
                </c:pt>
                <c:pt idx="9020">
                  <c:v>43741.956523206019</c:v>
                </c:pt>
                <c:pt idx="9021">
                  <c:v>43741.966939930557</c:v>
                </c:pt>
                <c:pt idx="9022">
                  <c:v>43741.977356655094</c:v>
                </c:pt>
                <c:pt idx="9023">
                  <c:v>43741.987773379631</c:v>
                </c:pt>
                <c:pt idx="9024">
                  <c:v>43741.998190104168</c:v>
                </c:pt>
                <c:pt idx="9025">
                  <c:v>43742.008606828706</c:v>
                </c:pt>
                <c:pt idx="9026">
                  <c:v>43742.019023553243</c:v>
                </c:pt>
                <c:pt idx="9027">
                  <c:v>43742.02944027778</c:v>
                </c:pt>
                <c:pt idx="9028">
                  <c:v>43742.039857002317</c:v>
                </c:pt>
                <c:pt idx="9029">
                  <c:v>43742.050273726854</c:v>
                </c:pt>
                <c:pt idx="9030">
                  <c:v>43742.060690451392</c:v>
                </c:pt>
                <c:pt idx="9031">
                  <c:v>43742.071107175929</c:v>
                </c:pt>
                <c:pt idx="9032">
                  <c:v>43742.081523900466</c:v>
                </c:pt>
                <c:pt idx="9033">
                  <c:v>43742.091940625003</c:v>
                </c:pt>
                <c:pt idx="9034">
                  <c:v>43742.10235734954</c:v>
                </c:pt>
                <c:pt idx="9035">
                  <c:v>43742.112774074078</c:v>
                </c:pt>
                <c:pt idx="9036">
                  <c:v>43742.123190798608</c:v>
                </c:pt>
                <c:pt idx="9037">
                  <c:v>43742.133607523145</c:v>
                </c:pt>
                <c:pt idx="9038">
                  <c:v>43742.144024247682</c:v>
                </c:pt>
                <c:pt idx="9039">
                  <c:v>43742.154440972219</c:v>
                </c:pt>
                <c:pt idx="9040">
                  <c:v>43742.164857696756</c:v>
                </c:pt>
                <c:pt idx="9041">
                  <c:v>43742.175274421294</c:v>
                </c:pt>
                <c:pt idx="9042">
                  <c:v>43742.555358796293</c:v>
                </c:pt>
                <c:pt idx="9043">
                  <c:v>43742.565775462965</c:v>
                </c:pt>
                <c:pt idx="9044">
                  <c:v>43742.576192187502</c:v>
                </c:pt>
                <c:pt idx="9045">
                  <c:v>43742.586608912039</c:v>
                </c:pt>
                <c:pt idx="9046">
                  <c:v>43742.597025636576</c:v>
                </c:pt>
                <c:pt idx="9047">
                  <c:v>43742.607442361113</c:v>
                </c:pt>
                <c:pt idx="9048">
                  <c:v>43742.617859085651</c:v>
                </c:pt>
                <c:pt idx="9049">
                  <c:v>43742.628275810188</c:v>
                </c:pt>
                <c:pt idx="9050">
                  <c:v>43742.638692534725</c:v>
                </c:pt>
                <c:pt idx="9051">
                  <c:v>43742.649109259262</c:v>
                </c:pt>
                <c:pt idx="9052">
                  <c:v>43742.6595259838</c:v>
                </c:pt>
                <c:pt idx="9053">
                  <c:v>43742.669942708337</c:v>
                </c:pt>
                <c:pt idx="9054">
                  <c:v>43742.680359432874</c:v>
                </c:pt>
                <c:pt idx="9055">
                  <c:v>43742.690776157404</c:v>
                </c:pt>
                <c:pt idx="9056">
                  <c:v>43742.701192881941</c:v>
                </c:pt>
                <c:pt idx="9057">
                  <c:v>43742.711609606478</c:v>
                </c:pt>
                <c:pt idx="9058">
                  <c:v>43742.722026331016</c:v>
                </c:pt>
                <c:pt idx="9059">
                  <c:v>43742.732443055553</c:v>
                </c:pt>
                <c:pt idx="9060">
                  <c:v>43742.74285978009</c:v>
                </c:pt>
                <c:pt idx="9061">
                  <c:v>43742.753276504627</c:v>
                </c:pt>
                <c:pt idx="9062">
                  <c:v>43742.763693229164</c:v>
                </c:pt>
                <c:pt idx="9063">
                  <c:v>43742.774109953702</c:v>
                </c:pt>
                <c:pt idx="9064">
                  <c:v>43742.784526678239</c:v>
                </c:pt>
                <c:pt idx="9065">
                  <c:v>43742.794943402776</c:v>
                </c:pt>
                <c:pt idx="9066">
                  <c:v>43742.805360127313</c:v>
                </c:pt>
                <c:pt idx="9067">
                  <c:v>43742.81577685185</c:v>
                </c:pt>
                <c:pt idx="9068">
                  <c:v>43742.826193576388</c:v>
                </c:pt>
                <c:pt idx="9069">
                  <c:v>43742.836610300925</c:v>
                </c:pt>
                <c:pt idx="9070">
                  <c:v>43742.847027025462</c:v>
                </c:pt>
                <c:pt idx="9071">
                  <c:v>43742.857443749999</c:v>
                </c:pt>
                <c:pt idx="9072">
                  <c:v>43742.867860474536</c:v>
                </c:pt>
                <c:pt idx="9073">
                  <c:v>43742.878277199074</c:v>
                </c:pt>
                <c:pt idx="9074">
                  <c:v>43742.888693923611</c:v>
                </c:pt>
                <c:pt idx="9075">
                  <c:v>43742.899110648148</c:v>
                </c:pt>
                <c:pt idx="9076">
                  <c:v>43742.909527372685</c:v>
                </c:pt>
                <c:pt idx="9077">
                  <c:v>43742.919944097222</c:v>
                </c:pt>
                <c:pt idx="9078">
                  <c:v>43742.93036082176</c:v>
                </c:pt>
                <c:pt idx="9079">
                  <c:v>43742.940777546297</c:v>
                </c:pt>
                <c:pt idx="9080">
                  <c:v>43742.951194270834</c:v>
                </c:pt>
                <c:pt idx="9081">
                  <c:v>43742.961610995371</c:v>
                </c:pt>
                <c:pt idx="9082">
                  <c:v>43742.972027719909</c:v>
                </c:pt>
                <c:pt idx="9083">
                  <c:v>43742.982444444446</c:v>
                </c:pt>
                <c:pt idx="9084">
                  <c:v>43742.992861168983</c:v>
                </c:pt>
                <c:pt idx="9085">
                  <c:v>43743.00327789352</c:v>
                </c:pt>
                <c:pt idx="9086">
                  <c:v>43743.013694618057</c:v>
                </c:pt>
                <c:pt idx="9087">
                  <c:v>43743.024111342595</c:v>
                </c:pt>
                <c:pt idx="9088">
                  <c:v>43743.034528067132</c:v>
                </c:pt>
                <c:pt idx="9089">
                  <c:v>43743.044944791669</c:v>
                </c:pt>
                <c:pt idx="9090">
                  <c:v>43743.055361516206</c:v>
                </c:pt>
                <c:pt idx="9091">
                  <c:v>43743.065778240743</c:v>
                </c:pt>
                <c:pt idx="9092">
                  <c:v>43743.076194965281</c:v>
                </c:pt>
                <c:pt idx="9093">
                  <c:v>43743.086611689818</c:v>
                </c:pt>
                <c:pt idx="9094">
                  <c:v>43743.097028414355</c:v>
                </c:pt>
                <c:pt idx="9095">
                  <c:v>43743.107445138892</c:v>
                </c:pt>
                <c:pt idx="9096">
                  <c:v>43743.117861863429</c:v>
                </c:pt>
                <c:pt idx="9097">
                  <c:v>43743.128278587959</c:v>
                </c:pt>
                <c:pt idx="9098">
                  <c:v>43743.138695312497</c:v>
                </c:pt>
                <c:pt idx="9099">
                  <c:v>43743.149112037034</c:v>
                </c:pt>
                <c:pt idx="9100">
                  <c:v>43743.159528761571</c:v>
                </c:pt>
                <c:pt idx="9101">
                  <c:v>43743.169945486108</c:v>
                </c:pt>
                <c:pt idx="9102">
                  <c:v>43743.180362210645</c:v>
                </c:pt>
                <c:pt idx="9103">
                  <c:v>43743.190778935183</c:v>
                </c:pt>
                <c:pt idx="9104">
                  <c:v>43743.20119565972</c:v>
                </c:pt>
                <c:pt idx="9105">
                  <c:v>43745.461624884258</c:v>
                </c:pt>
                <c:pt idx="9106">
                  <c:v>43745.472041608795</c:v>
                </c:pt>
                <c:pt idx="9107">
                  <c:v>43745.497349537036</c:v>
                </c:pt>
                <c:pt idx="9108">
                  <c:v>43745.5077662037</c:v>
                </c:pt>
                <c:pt idx="9109">
                  <c:v>43745.518182812499</c:v>
                </c:pt>
                <c:pt idx="9110">
                  <c:v>43745.52859947917</c:v>
                </c:pt>
                <c:pt idx="9111">
                  <c:v>43745.539016145834</c:v>
                </c:pt>
                <c:pt idx="9112">
                  <c:v>43745.549432812499</c:v>
                </c:pt>
                <c:pt idx="9113">
                  <c:v>43745.55984947917</c:v>
                </c:pt>
                <c:pt idx="9114">
                  <c:v>43745.570266145834</c:v>
                </c:pt>
                <c:pt idx="9115">
                  <c:v>43745.580682812499</c:v>
                </c:pt>
                <c:pt idx="9116">
                  <c:v>43745.59109947917</c:v>
                </c:pt>
                <c:pt idx="9117">
                  <c:v>43745.601516145834</c:v>
                </c:pt>
                <c:pt idx="9118">
                  <c:v>43745.611932812499</c:v>
                </c:pt>
                <c:pt idx="9119">
                  <c:v>43745.62234947917</c:v>
                </c:pt>
                <c:pt idx="9120">
                  <c:v>43745.632766145834</c:v>
                </c:pt>
                <c:pt idx="9121">
                  <c:v>43745.643182812499</c:v>
                </c:pt>
                <c:pt idx="9122">
                  <c:v>43745.65359947917</c:v>
                </c:pt>
                <c:pt idx="9123">
                  <c:v>43745.664016145834</c:v>
                </c:pt>
                <c:pt idx="9124">
                  <c:v>43745.674432812499</c:v>
                </c:pt>
                <c:pt idx="9125">
                  <c:v>43745.68484947917</c:v>
                </c:pt>
                <c:pt idx="9126">
                  <c:v>43745.695266145834</c:v>
                </c:pt>
                <c:pt idx="9127">
                  <c:v>43745.882766145834</c:v>
                </c:pt>
                <c:pt idx="9128">
                  <c:v>43745.893182812499</c:v>
                </c:pt>
                <c:pt idx="9129">
                  <c:v>43745.90359947917</c:v>
                </c:pt>
                <c:pt idx="9130">
                  <c:v>43745.914016145834</c:v>
                </c:pt>
                <c:pt idx="9131">
                  <c:v>43745.924432812499</c:v>
                </c:pt>
                <c:pt idx="9132">
                  <c:v>43745.93484947917</c:v>
                </c:pt>
                <c:pt idx="9133">
                  <c:v>43745.945266145834</c:v>
                </c:pt>
                <c:pt idx="9134">
                  <c:v>43745.955682812499</c:v>
                </c:pt>
                <c:pt idx="9135">
                  <c:v>43745.96609947917</c:v>
                </c:pt>
                <c:pt idx="9136">
                  <c:v>43745.976516145834</c:v>
                </c:pt>
                <c:pt idx="9137">
                  <c:v>43745.986932812499</c:v>
                </c:pt>
                <c:pt idx="9138">
                  <c:v>43745.99734947917</c:v>
                </c:pt>
                <c:pt idx="9139">
                  <c:v>43746.007766145834</c:v>
                </c:pt>
                <c:pt idx="9140">
                  <c:v>43746.018182812499</c:v>
                </c:pt>
                <c:pt idx="9141">
                  <c:v>43746.02859947917</c:v>
                </c:pt>
                <c:pt idx="9142">
                  <c:v>43746.039016145834</c:v>
                </c:pt>
                <c:pt idx="9143">
                  <c:v>43746.049432812499</c:v>
                </c:pt>
                <c:pt idx="9144">
                  <c:v>43746.05984947917</c:v>
                </c:pt>
                <c:pt idx="9145">
                  <c:v>43746.070266145834</c:v>
                </c:pt>
                <c:pt idx="9146">
                  <c:v>43746.080682812499</c:v>
                </c:pt>
                <c:pt idx="9147">
                  <c:v>43746.09109947917</c:v>
                </c:pt>
                <c:pt idx="9148">
                  <c:v>43746.101516145834</c:v>
                </c:pt>
                <c:pt idx="9149">
                  <c:v>43746.111932812499</c:v>
                </c:pt>
                <c:pt idx="9150">
                  <c:v>43746.12234947917</c:v>
                </c:pt>
                <c:pt idx="9151">
                  <c:v>43746.132766145834</c:v>
                </c:pt>
                <c:pt idx="9152">
                  <c:v>43746.143182812499</c:v>
                </c:pt>
                <c:pt idx="9153">
                  <c:v>43746.15359947917</c:v>
                </c:pt>
                <c:pt idx="9154">
                  <c:v>43746.164016145834</c:v>
                </c:pt>
                <c:pt idx="9155">
                  <c:v>43746.174432812499</c:v>
                </c:pt>
                <c:pt idx="9156">
                  <c:v>43746.18484947917</c:v>
                </c:pt>
                <c:pt idx="9157">
                  <c:v>43746.195266145834</c:v>
                </c:pt>
                <c:pt idx="9158">
                  <c:v>43746.205682812499</c:v>
                </c:pt>
                <c:pt idx="9159">
                  <c:v>43746.21609947917</c:v>
                </c:pt>
                <c:pt idx="9160">
                  <c:v>43746.226516145834</c:v>
                </c:pt>
                <c:pt idx="9161">
                  <c:v>43746.236932812499</c:v>
                </c:pt>
                <c:pt idx="9162">
                  <c:v>43746.24734947917</c:v>
                </c:pt>
                <c:pt idx="9163">
                  <c:v>43746.257766145834</c:v>
                </c:pt>
                <c:pt idx="9164">
                  <c:v>43746.268182812499</c:v>
                </c:pt>
                <c:pt idx="9165">
                  <c:v>43746.27859947917</c:v>
                </c:pt>
                <c:pt idx="9166">
                  <c:v>43746.289016145834</c:v>
                </c:pt>
                <c:pt idx="9167">
                  <c:v>43746.299432812499</c:v>
                </c:pt>
                <c:pt idx="9168">
                  <c:v>43746.30984947917</c:v>
                </c:pt>
                <c:pt idx="9169">
                  <c:v>43746.320266145834</c:v>
                </c:pt>
                <c:pt idx="9170">
                  <c:v>43746.330682812499</c:v>
                </c:pt>
                <c:pt idx="9171">
                  <c:v>43746.34109947917</c:v>
                </c:pt>
                <c:pt idx="9172">
                  <c:v>43746.351516145834</c:v>
                </c:pt>
                <c:pt idx="9173">
                  <c:v>43746.361932812499</c:v>
                </c:pt>
                <c:pt idx="9174">
                  <c:v>43746.37234947917</c:v>
                </c:pt>
                <c:pt idx="9175">
                  <c:v>43746.382766145834</c:v>
                </c:pt>
                <c:pt idx="9176">
                  <c:v>43746.393182812499</c:v>
                </c:pt>
                <c:pt idx="9177">
                  <c:v>43746.40359947917</c:v>
                </c:pt>
                <c:pt idx="9178">
                  <c:v>43746.414016145834</c:v>
                </c:pt>
                <c:pt idx="9179">
                  <c:v>43746.424432812499</c:v>
                </c:pt>
                <c:pt idx="9180">
                  <c:v>43746.445266145834</c:v>
                </c:pt>
                <c:pt idx="9181">
                  <c:v>43746.455682812499</c:v>
                </c:pt>
                <c:pt idx="9182">
                  <c:v>43746.46609947917</c:v>
                </c:pt>
                <c:pt idx="9183">
                  <c:v>43746.476516145834</c:v>
                </c:pt>
                <c:pt idx="9184">
                  <c:v>43746.486932812499</c:v>
                </c:pt>
                <c:pt idx="9185">
                  <c:v>43746.49734947917</c:v>
                </c:pt>
                <c:pt idx="9186">
                  <c:v>43746.507766145834</c:v>
                </c:pt>
                <c:pt idx="9187">
                  <c:v>43746.518182812499</c:v>
                </c:pt>
                <c:pt idx="9188">
                  <c:v>43746.52859947917</c:v>
                </c:pt>
                <c:pt idx="9189">
                  <c:v>43746.539016145834</c:v>
                </c:pt>
                <c:pt idx="9190">
                  <c:v>43746.549432812499</c:v>
                </c:pt>
                <c:pt idx="9191">
                  <c:v>43746.55984947917</c:v>
                </c:pt>
                <c:pt idx="9192">
                  <c:v>43746.570266145834</c:v>
                </c:pt>
                <c:pt idx="9193">
                  <c:v>43746.580682812499</c:v>
                </c:pt>
                <c:pt idx="9194">
                  <c:v>43746.59109947917</c:v>
                </c:pt>
                <c:pt idx="9195">
                  <c:v>43746.601516145834</c:v>
                </c:pt>
                <c:pt idx="9196">
                  <c:v>43746.611932812499</c:v>
                </c:pt>
                <c:pt idx="9197">
                  <c:v>43746.62234947917</c:v>
                </c:pt>
                <c:pt idx="9198">
                  <c:v>43746.632766145834</c:v>
                </c:pt>
                <c:pt idx="9199">
                  <c:v>43746.643182812499</c:v>
                </c:pt>
                <c:pt idx="9200">
                  <c:v>43746.65359947917</c:v>
                </c:pt>
                <c:pt idx="9201">
                  <c:v>43746.664016145834</c:v>
                </c:pt>
                <c:pt idx="9202">
                  <c:v>43746.674432812499</c:v>
                </c:pt>
                <c:pt idx="9203">
                  <c:v>43746.68484947917</c:v>
                </c:pt>
                <c:pt idx="9204">
                  <c:v>43746.695266145834</c:v>
                </c:pt>
                <c:pt idx="9205">
                  <c:v>43746.705682812499</c:v>
                </c:pt>
                <c:pt idx="9206">
                  <c:v>43746.71609947917</c:v>
                </c:pt>
                <c:pt idx="9207">
                  <c:v>43746.726516145834</c:v>
                </c:pt>
                <c:pt idx="9208">
                  <c:v>43746.736932812499</c:v>
                </c:pt>
                <c:pt idx="9209">
                  <c:v>43746.74734947917</c:v>
                </c:pt>
                <c:pt idx="9210">
                  <c:v>43746.757766145834</c:v>
                </c:pt>
                <c:pt idx="9211">
                  <c:v>43746.768182812499</c:v>
                </c:pt>
                <c:pt idx="9212">
                  <c:v>43746.77859947917</c:v>
                </c:pt>
                <c:pt idx="9213">
                  <c:v>43746.789016145834</c:v>
                </c:pt>
                <c:pt idx="9214">
                  <c:v>43746.799432812499</c:v>
                </c:pt>
                <c:pt idx="9215">
                  <c:v>43746.80984947917</c:v>
                </c:pt>
                <c:pt idx="9216">
                  <c:v>43746.820266145834</c:v>
                </c:pt>
                <c:pt idx="9217">
                  <c:v>43746.830682812499</c:v>
                </c:pt>
                <c:pt idx="9218">
                  <c:v>43746.84109947917</c:v>
                </c:pt>
                <c:pt idx="9219">
                  <c:v>43746.851516145834</c:v>
                </c:pt>
                <c:pt idx="9220">
                  <c:v>43746.861932812499</c:v>
                </c:pt>
                <c:pt idx="9221">
                  <c:v>43746.87234947917</c:v>
                </c:pt>
                <c:pt idx="9222">
                  <c:v>43746.882766145834</c:v>
                </c:pt>
                <c:pt idx="9223">
                  <c:v>43746.893182812499</c:v>
                </c:pt>
                <c:pt idx="9224">
                  <c:v>43746.90359947917</c:v>
                </c:pt>
                <c:pt idx="9225">
                  <c:v>43746.914016145834</c:v>
                </c:pt>
                <c:pt idx="9226">
                  <c:v>43746.924432812499</c:v>
                </c:pt>
                <c:pt idx="9227">
                  <c:v>43746.93484947917</c:v>
                </c:pt>
                <c:pt idx="9228">
                  <c:v>43746.945266145834</c:v>
                </c:pt>
                <c:pt idx="9229">
                  <c:v>43746.955682812499</c:v>
                </c:pt>
                <c:pt idx="9230">
                  <c:v>43746.96609947917</c:v>
                </c:pt>
                <c:pt idx="9231">
                  <c:v>43746.976516145834</c:v>
                </c:pt>
                <c:pt idx="9232">
                  <c:v>43746.986932812499</c:v>
                </c:pt>
                <c:pt idx="9233">
                  <c:v>43746.99734947917</c:v>
                </c:pt>
                <c:pt idx="9234">
                  <c:v>43747.007766145834</c:v>
                </c:pt>
                <c:pt idx="9235">
                  <c:v>43747.018182812499</c:v>
                </c:pt>
                <c:pt idx="9236">
                  <c:v>43747.02859947917</c:v>
                </c:pt>
                <c:pt idx="9237">
                  <c:v>43747.039016145834</c:v>
                </c:pt>
                <c:pt idx="9238">
                  <c:v>43747.049432812499</c:v>
                </c:pt>
                <c:pt idx="9239">
                  <c:v>43747.05984947917</c:v>
                </c:pt>
                <c:pt idx="9240">
                  <c:v>43747.070266145834</c:v>
                </c:pt>
                <c:pt idx="9241">
                  <c:v>43747.080682812499</c:v>
                </c:pt>
                <c:pt idx="9242">
                  <c:v>43747.09109947917</c:v>
                </c:pt>
                <c:pt idx="9243">
                  <c:v>43747.101516145834</c:v>
                </c:pt>
                <c:pt idx="9244">
                  <c:v>43747.111932812499</c:v>
                </c:pt>
                <c:pt idx="9245">
                  <c:v>43747.12234947917</c:v>
                </c:pt>
                <c:pt idx="9246">
                  <c:v>43747.132766145834</c:v>
                </c:pt>
                <c:pt idx="9247">
                  <c:v>43747.143182812499</c:v>
                </c:pt>
                <c:pt idx="9248">
                  <c:v>43747.15359947917</c:v>
                </c:pt>
                <c:pt idx="9249">
                  <c:v>43747.164016145834</c:v>
                </c:pt>
                <c:pt idx="9250">
                  <c:v>43747.174432812499</c:v>
                </c:pt>
                <c:pt idx="9251">
                  <c:v>43747.18484947917</c:v>
                </c:pt>
                <c:pt idx="9252">
                  <c:v>43747.195266145834</c:v>
                </c:pt>
                <c:pt idx="9253">
                  <c:v>43747.205682812499</c:v>
                </c:pt>
                <c:pt idx="9254">
                  <c:v>43747.21609947917</c:v>
                </c:pt>
                <c:pt idx="9255">
                  <c:v>43747.226516145834</c:v>
                </c:pt>
                <c:pt idx="9256">
                  <c:v>43747.236932812499</c:v>
                </c:pt>
                <c:pt idx="9257">
                  <c:v>43747.24734947917</c:v>
                </c:pt>
                <c:pt idx="9258">
                  <c:v>43747.257766145834</c:v>
                </c:pt>
                <c:pt idx="9259">
                  <c:v>43747.268182812499</c:v>
                </c:pt>
                <c:pt idx="9260">
                  <c:v>43747.289016145834</c:v>
                </c:pt>
                <c:pt idx="9261">
                  <c:v>43747.299432812499</c:v>
                </c:pt>
                <c:pt idx="9262">
                  <c:v>43747.30984947917</c:v>
                </c:pt>
                <c:pt idx="9263">
                  <c:v>43747.320266145834</c:v>
                </c:pt>
                <c:pt idx="9264">
                  <c:v>43747.34109947917</c:v>
                </c:pt>
                <c:pt idx="9265">
                  <c:v>43747.361932812499</c:v>
                </c:pt>
                <c:pt idx="9266">
                  <c:v>43747.37234947917</c:v>
                </c:pt>
                <c:pt idx="9267">
                  <c:v>43747.382766145834</c:v>
                </c:pt>
                <c:pt idx="9268">
                  <c:v>43747.393182812499</c:v>
                </c:pt>
                <c:pt idx="9269">
                  <c:v>43747.40359947917</c:v>
                </c:pt>
                <c:pt idx="9270">
                  <c:v>43747.414016145834</c:v>
                </c:pt>
                <c:pt idx="9271">
                  <c:v>43747.424432812499</c:v>
                </c:pt>
                <c:pt idx="9272">
                  <c:v>43747.43484947917</c:v>
                </c:pt>
                <c:pt idx="9273">
                  <c:v>43747.445266145834</c:v>
                </c:pt>
                <c:pt idx="9274">
                  <c:v>43747.455682812499</c:v>
                </c:pt>
                <c:pt idx="9275">
                  <c:v>43747.46609947917</c:v>
                </c:pt>
                <c:pt idx="9276">
                  <c:v>43747.476516145834</c:v>
                </c:pt>
                <c:pt idx="9277">
                  <c:v>43747.49734947917</c:v>
                </c:pt>
                <c:pt idx="9278">
                  <c:v>43747.507766145834</c:v>
                </c:pt>
                <c:pt idx="9279">
                  <c:v>43747.518182812499</c:v>
                </c:pt>
                <c:pt idx="9280">
                  <c:v>43747.52859947917</c:v>
                </c:pt>
                <c:pt idx="9281">
                  <c:v>43747.539016145834</c:v>
                </c:pt>
                <c:pt idx="9282">
                  <c:v>43747.549432812499</c:v>
                </c:pt>
                <c:pt idx="9283">
                  <c:v>43747.55984947917</c:v>
                </c:pt>
                <c:pt idx="9284">
                  <c:v>43747.570266145834</c:v>
                </c:pt>
                <c:pt idx="9285">
                  <c:v>43747.580682812499</c:v>
                </c:pt>
                <c:pt idx="9286">
                  <c:v>43747.59109947917</c:v>
                </c:pt>
                <c:pt idx="9287">
                  <c:v>43747.601516145834</c:v>
                </c:pt>
                <c:pt idx="9288">
                  <c:v>43747.611932812499</c:v>
                </c:pt>
                <c:pt idx="9289">
                  <c:v>43747.62234947917</c:v>
                </c:pt>
                <c:pt idx="9290">
                  <c:v>43747.632766145834</c:v>
                </c:pt>
                <c:pt idx="9291">
                  <c:v>43747.643182812499</c:v>
                </c:pt>
                <c:pt idx="9292">
                  <c:v>43747.65359947917</c:v>
                </c:pt>
                <c:pt idx="9293">
                  <c:v>43747.664016145834</c:v>
                </c:pt>
                <c:pt idx="9294">
                  <c:v>43747.674432812499</c:v>
                </c:pt>
                <c:pt idx="9295">
                  <c:v>43747.851516145834</c:v>
                </c:pt>
                <c:pt idx="9296">
                  <c:v>43747.861932812499</c:v>
                </c:pt>
                <c:pt idx="9297">
                  <c:v>43747.87234947917</c:v>
                </c:pt>
                <c:pt idx="9298">
                  <c:v>43747.882766145834</c:v>
                </c:pt>
                <c:pt idx="9299">
                  <c:v>43747.893182812499</c:v>
                </c:pt>
                <c:pt idx="9300">
                  <c:v>43747.90359947917</c:v>
                </c:pt>
                <c:pt idx="9301">
                  <c:v>43747.914016145834</c:v>
                </c:pt>
                <c:pt idx="9302">
                  <c:v>43747.924432812499</c:v>
                </c:pt>
                <c:pt idx="9303">
                  <c:v>43747.93484947917</c:v>
                </c:pt>
                <c:pt idx="9304">
                  <c:v>43747.945266145834</c:v>
                </c:pt>
                <c:pt idx="9305">
                  <c:v>43747.955682812499</c:v>
                </c:pt>
                <c:pt idx="9306">
                  <c:v>43747.96609947917</c:v>
                </c:pt>
                <c:pt idx="9307">
                  <c:v>43747.976516145834</c:v>
                </c:pt>
                <c:pt idx="9308">
                  <c:v>43747.986932812499</c:v>
                </c:pt>
                <c:pt idx="9309">
                  <c:v>43747.99734947917</c:v>
                </c:pt>
                <c:pt idx="9310">
                  <c:v>43748.007766145834</c:v>
                </c:pt>
                <c:pt idx="9311">
                  <c:v>43748.018182812499</c:v>
                </c:pt>
                <c:pt idx="9312">
                  <c:v>43748.02859947917</c:v>
                </c:pt>
                <c:pt idx="9313">
                  <c:v>43748.039016145834</c:v>
                </c:pt>
                <c:pt idx="9314">
                  <c:v>43748.049432812499</c:v>
                </c:pt>
                <c:pt idx="9315">
                  <c:v>43748.05984947917</c:v>
                </c:pt>
                <c:pt idx="9316">
                  <c:v>43748.070266145834</c:v>
                </c:pt>
                <c:pt idx="9317">
                  <c:v>43748.080682812499</c:v>
                </c:pt>
                <c:pt idx="9318">
                  <c:v>43748.09109947917</c:v>
                </c:pt>
                <c:pt idx="9319">
                  <c:v>43748.101516145834</c:v>
                </c:pt>
                <c:pt idx="9320">
                  <c:v>43748.111932812499</c:v>
                </c:pt>
                <c:pt idx="9321">
                  <c:v>43748.12234947917</c:v>
                </c:pt>
                <c:pt idx="9322">
                  <c:v>43748.132766145834</c:v>
                </c:pt>
                <c:pt idx="9323">
                  <c:v>43748.143182812499</c:v>
                </c:pt>
                <c:pt idx="9324">
                  <c:v>43748.15359947917</c:v>
                </c:pt>
                <c:pt idx="9325">
                  <c:v>43748.164016145834</c:v>
                </c:pt>
                <c:pt idx="9326">
                  <c:v>43748.174432812499</c:v>
                </c:pt>
                <c:pt idx="9327">
                  <c:v>43748.18484947917</c:v>
                </c:pt>
                <c:pt idx="9328">
                  <c:v>43748.195266145834</c:v>
                </c:pt>
                <c:pt idx="9329">
                  <c:v>43748.205682812499</c:v>
                </c:pt>
                <c:pt idx="9330">
                  <c:v>43748.21609947917</c:v>
                </c:pt>
                <c:pt idx="9331">
                  <c:v>43748.226516145834</c:v>
                </c:pt>
                <c:pt idx="9332">
                  <c:v>43748.236932812499</c:v>
                </c:pt>
                <c:pt idx="9333">
                  <c:v>43748.24734947917</c:v>
                </c:pt>
                <c:pt idx="9334">
                  <c:v>43748.257766145834</c:v>
                </c:pt>
                <c:pt idx="9335">
                  <c:v>43748.268182812499</c:v>
                </c:pt>
                <c:pt idx="9336">
                  <c:v>43748.27859947917</c:v>
                </c:pt>
                <c:pt idx="9337">
                  <c:v>43748.289016145834</c:v>
                </c:pt>
                <c:pt idx="9338">
                  <c:v>43748.299432812499</c:v>
                </c:pt>
                <c:pt idx="9339">
                  <c:v>43748.30984947917</c:v>
                </c:pt>
                <c:pt idx="9340">
                  <c:v>43748.320266145834</c:v>
                </c:pt>
                <c:pt idx="9341">
                  <c:v>43748.330682812499</c:v>
                </c:pt>
                <c:pt idx="9342">
                  <c:v>43748.34109947917</c:v>
                </c:pt>
                <c:pt idx="9343">
                  <c:v>43748.351516145834</c:v>
                </c:pt>
                <c:pt idx="9344">
                  <c:v>43748.361932812499</c:v>
                </c:pt>
                <c:pt idx="9345">
                  <c:v>43748.37234947917</c:v>
                </c:pt>
                <c:pt idx="9346">
                  <c:v>43748.382766145834</c:v>
                </c:pt>
                <c:pt idx="9347">
                  <c:v>43748.393182812499</c:v>
                </c:pt>
                <c:pt idx="9348">
                  <c:v>43748.40359947917</c:v>
                </c:pt>
                <c:pt idx="9349">
                  <c:v>43748.414016145834</c:v>
                </c:pt>
                <c:pt idx="9350">
                  <c:v>43748.424432812499</c:v>
                </c:pt>
                <c:pt idx="9351">
                  <c:v>43748.43484947917</c:v>
                </c:pt>
                <c:pt idx="9352">
                  <c:v>43748.445266145834</c:v>
                </c:pt>
                <c:pt idx="9353">
                  <c:v>43748.455682812499</c:v>
                </c:pt>
                <c:pt idx="9354">
                  <c:v>43748.46609947917</c:v>
                </c:pt>
                <c:pt idx="9355">
                  <c:v>43748.476516145834</c:v>
                </c:pt>
                <c:pt idx="9356">
                  <c:v>43748.486932812499</c:v>
                </c:pt>
                <c:pt idx="9357">
                  <c:v>43748.49734947917</c:v>
                </c:pt>
                <c:pt idx="9358">
                  <c:v>43748.507766145834</c:v>
                </c:pt>
                <c:pt idx="9359">
                  <c:v>43748.518182812499</c:v>
                </c:pt>
                <c:pt idx="9360">
                  <c:v>43748.52859947917</c:v>
                </c:pt>
                <c:pt idx="9361">
                  <c:v>43748.539016145834</c:v>
                </c:pt>
                <c:pt idx="9362">
                  <c:v>43748.549432812499</c:v>
                </c:pt>
                <c:pt idx="9363">
                  <c:v>43748.55984947917</c:v>
                </c:pt>
                <c:pt idx="9364">
                  <c:v>43748.570266145834</c:v>
                </c:pt>
                <c:pt idx="9365">
                  <c:v>43748.580682812499</c:v>
                </c:pt>
                <c:pt idx="9366">
                  <c:v>43748.59109947917</c:v>
                </c:pt>
                <c:pt idx="9367">
                  <c:v>43748.601516145834</c:v>
                </c:pt>
                <c:pt idx="9368">
                  <c:v>43748.611932812499</c:v>
                </c:pt>
                <c:pt idx="9369">
                  <c:v>43748.62234947917</c:v>
                </c:pt>
                <c:pt idx="9370">
                  <c:v>43748.632766145834</c:v>
                </c:pt>
                <c:pt idx="9371">
                  <c:v>43748.643182812499</c:v>
                </c:pt>
                <c:pt idx="9372">
                  <c:v>43748.65359947917</c:v>
                </c:pt>
                <c:pt idx="9373">
                  <c:v>43748.664016145834</c:v>
                </c:pt>
                <c:pt idx="9374">
                  <c:v>43748.674432812499</c:v>
                </c:pt>
                <c:pt idx="9375">
                  <c:v>43748.68484947917</c:v>
                </c:pt>
                <c:pt idx="9376">
                  <c:v>43748.695266145834</c:v>
                </c:pt>
                <c:pt idx="9377">
                  <c:v>43748.705682812499</c:v>
                </c:pt>
                <c:pt idx="9378">
                  <c:v>43748.71609947917</c:v>
                </c:pt>
                <c:pt idx="9379">
                  <c:v>43748.726516145834</c:v>
                </c:pt>
                <c:pt idx="9380">
                  <c:v>43748.736932812499</c:v>
                </c:pt>
                <c:pt idx="9381">
                  <c:v>43748.74734947917</c:v>
                </c:pt>
                <c:pt idx="9382">
                  <c:v>43748.757766145834</c:v>
                </c:pt>
                <c:pt idx="9383">
                  <c:v>43748.768182812499</c:v>
                </c:pt>
                <c:pt idx="9384">
                  <c:v>43748.77859947917</c:v>
                </c:pt>
                <c:pt idx="9385">
                  <c:v>43748.789016145834</c:v>
                </c:pt>
                <c:pt idx="9386">
                  <c:v>43748.799432812499</c:v>
                </c:pt>
                <c:pt idx="9387">
                  <c:v>43748.80984947917</c:v>
                </c:pt>
                <c:pt idx="9388">
                  <c:v>43748.820266145834</c:v>
                </c:pt>
                <c:pt idx="9389">
                  <c:v>43748.830682812499</c:v>
                </c:pt>
                <c:pt idx="9390">
                  <c:v>43748.84109947917</c:v>
                </c:pt>
                <c:pt idx="9391">
                  <c:v>43748.851516145834</c:v>
                </c:pt>
                <c:pt idx="9392">
                  <c:v>43748.861932812499</c:v>
                </c:pt>
                <c:pt idx="9393">
                  <c:v>43748.87234947917</c:v>
                </c:pt>
                <c:pt idx="9394">
                  <c:v>43748.882766145834</c:v>
                </c:pt>
                <c:pt idx="9395">
                  <c:v>43748.893182812499</c:v>
                </c:pt>
                <c:pt idx="9396">
                  <c:v>43748.90359947917</c:v>
                </c:pt>
                <c:pt idx="9397">
                  <c:v>43748.914016145834</c:v>
                </c:pt>
                <c:pt idx="9398">
                  <c:v>43748.924432812499</c:v>
                </c:pt>
                <c:pt idx="9399">
                  <c:v>43748.93484947917</c:v>
                </c:pt>
                <c:pt idx="9400">
                  <c:v>43748.945266145834</c:v>
                </c:pt>
                <c:pt idx="9401">
                  <c:v>43748.955682812499</c:v>
                </c:pt>
                <c:pt idx="9402">
                  <c:v>43748.96609947917</c:v>
                </c:pt>
                <c:pt idx="9403">
                  <c:v>43748.976516145834</c:v>
                </c:pt>
                <c:pt idx="9404">
                  <c:v>43748.986932812499</c:v>
                </c:pt>
                <c:pt idx="9405">
                  <c:v>43748.99734947917</c:v>
                </c:pt>
                <c:pt idx="9406">
                  <c:v>43749.007766145834</c:v>
                </c:pt>
                <c:pt idx="9407">
                  <c:v>43749.018182812499</c:v>
                </c:pt>
                <c:pt idx="9408">
                  <c:v>43749.02859947917</c:v>
                </c:pt>
                <c:pt idx="9409">
                  <c:v>43749.039016145834</c:v>
                </c:pt>
                <c:pt idx="9410">
                  <c:v>43749.049432812499</c:v>
                </c:pt>
                <c:pt idx="9411">
                  <c:v>43749.05984947917</c:v>
                </c:pt>
                <c:pt idx="9412">
                  <c:v>43749.070266145834</c:v>
                </c:pt>
                <c:pt idx="9413">
                  <c:v>43749.080682812499</c:v>
                </c:pt>
                <c:pt idx="9414">
                  <c:v>43749.09109947917</c:v>
                </c:pt>
                <c:pt idx="9415">
                  <c:v>43749.101516145834</c:v>
                </c:pt>
                <c:pt idx="9416">
                  <c:v>43749.111932812499</c:v>
                </c:pt>
                <c:pt idx="9417">
                  <c:v>43749.12234947917</c:v>
                </c:pt>
                <c:pt idx="9418">
                  <c:v>43749.132766145834</c:v>
                </c:pt>
                <c:pt idx="9419">
                  <c:v>43749.143182812499</c:v>
                </c:pt>
                <c:pt idx="9420">
                  <c:v>43749.15359947917</c:v>
                </c:pt>
                <c:pt idx="9421">
                  <c:v>43749.164016145834</c:v>
                </c:pt>
                <c:pt idx="9422">
                  <c:v>43749.174432812499</c:v>
                </c:pt>
                <c:pt idx="9423">
                  <c:v>43749.18484947917</c:v>
                </c:pt>
                <c:pt idx="9424">
                  <c:v>43749.195266145834</c:v>
                </c:pt>
                <c:pt idx="9425">
                  <c:v>43749.205682812499</c:v>
                </c:pt>
                <c:pt idx="9426">
                  <c:v>43749.21609947917</c:v>
                </c:pt>
                <c:pt idx="9427">
                  <c:v>43749.226516145834</c:v>
                </c:pt>
                <c:pt idx="9428">
                  <c:v>43749.236932812499</c:v>
                </c:pt>
                <c:pt idx="9429">
                  <c:v>43749.24734947917</c:v>
                </c:pt>
                <c:pt idx="9430">
                  <c:v>43749.257766145834</c:v>
                </c:pt>
                <c:pt idx="9431">
                  <c:v>43749.268182812499</c:v>
                </c:pt>
                <c:pt idx="9432">
                  <c:v>43749.27859947917</c:v>
                </c:pt>
                <c:pt idx="9433">
                  <c:v>43749.289016145834</c:v>
                </c:pt>
                <c:pt idx="9434">
                  <c:v>43749.299432812499</c:v>
                </c:pt>
                <c:pt idx="9435">
                  <c:v>43749.30984947917</c:v>
                </c:pt>
                <c:pt idx="9436">
                  <c:v>43749.320266145834</c:v>
                </c:pt>
                <c:pt idx="9437">
                  <c:v>43749.330682812499</c:v>
                </c:pt>
                <c:pt idx="9438">
                  <c:v>43749.34109947917</c:v>
                </c:pt>
                <c:pt idx="9439">
                  <c:v>43749.351516145834</c:v>
                </c:pt>
                <c:pt idx="9440">
                  <c:v>43749.361932812499</c:v>
                </c:pt>
                <c:pt idx="9441">
                  <c:v>43749.37234947917</c:v>
                </c:pt>
                <c:pt idx="9442">
                  <c:v>43749.382766145834</c:v>
                </c:pt>
                <c:pt idx="9443">
                  <c:v>43749.393182812499</c:v>
                </c:pt>
                <c:pt idx="9444">
                  <c:v>43749.40359947917</c:v>
                </c:pt>
                <c:pt idx="9445">
                  <c:v>43749.414016145834</c:v>
                </c:pt>
                <c:pt idx="9446">
                  <c:v>43749.424432812499</c:v>
                </c:pt>
                <c:pt idx="9447">
                  <c:v>43749.43484947917</c:v>
                </c:pt>
                <c:pt idx="9448">
                  <c:v>43749.445266145834</c:v>
                </c:pt>
                <c:pt idx="9449">
                  <c:v>43749.455682812499</c:v>
                </c:pt>
                <c:pt idx="9450">
                  <c:v>43749.46609947917</c:v>
                </c:pt>
                <c:pt idx="9451">
                  <c:v>43749.476516145834</c:v>
                </c:pt>
                <c:pt idx="9452">
                  <c:v>43749.486932812499</c:v>
                </c:pt>
                <c:pt idx="9453">
                  <c:v>43749.49734947917</c:v>
                </c:pt>
                <c:pt idx="9454">
                  <c:v>43749.507766145834</c:v>
                </c:pt>
                <c:pt idx="9455">
                  <c:v>43749.518182812499</c:v>
                </c:pt>
                <c:pt idx="9456">
                  <c:v>43749.52859947917</c:v>
                </c:pt>
                <c:pt idx="9457">
                  <c:v>43749.539016145834</c:v>
                </c:pt>
                <c:pt idx="9458">
                  <c:v>43749.549432812499</c:v>
                </c:pt>
                <c:pt idx="9459">
                  <c:v>43749.55984947917</c:v>
                </c:pt>
                <c:pt idx="9460">
                  <c:v>43749.570266145834</c:v>
                </c:pt>
                <c:pt idx="9461">
                  <c:v>43749.580682812499</c:v>
                </c:pt>
                <c:pt idx="9462">
                  <c:v>43749.59109947917</c:v>
                </c:pt>
                <c:pt idx="9463">
                  <c:v>43749.601516145834</c:v>
                </c:pt>
                <c:pt idx="9464">
                  <c:v>43749.611932812499</c:v>
                </c:pt>
                <c:pt idx="9465">
                  <c:v>43749.62234947917</c:v>
                </c:pt>
                <c:pt idx="9466">
                  <c:v>43749.632766145834</c:v>
                </c:pt>
                <c:pt idx="9467">
                  <c:v>43749.643182812499</c:v>
                </c:pt>
                <c:pt idx="9468">
                  <c:v>43749.65359947917</c:v>
                </c:pt>
                <c:pt idx="9469">
                  <c:v>43749.664016145834</c:v>
                </c:pt>
                <c:pt idx="9470">
                  <c:v>43749.674432812499</c:v>
                </c:pt>
                <c:pt idx="9471">
                  <c:v>43749.68484947917</c:v>
                </c:pt>
                <c:pt idx="9472">
                  <c:v>43749.695266145834</c:v>
                </c:pt>
                <c:pt idx="9473">
                  <c:v>43749.705682812499</c:v>
                </c:pt>
                <c:pt idx="9474">
                  <c:v>43749.71609947917</c:v>
                </c:pt>
                <c:pt idx="9475">
                  <c:v>43749.726516145834</c:v>
                </c:pt>
                <c:pt idx="9476">
                  <c:v>43749.736932812499</c:v>
                </c:pt>
                <c:pt idx="9477">
                  <c:v>43749.74734947917</c:v>
                </c:pt>
                <c:pt idx="9478">
                  <c:v>43749.757766145834</c:v>
                </c:pt>
                <c:pt idx="9479">
                  <c:v>43749.768182812499</c:v>
                </c:pt>
                <c:pt idx="9480">
                  <c:v>43749.77859947917</c:v>
                </c:pt>
                <c:pt idx="9481">
                  <c:v>43749.789016145834</c:v>
                </c:pt>
                <c:pt idx="9482">
                  <c:v>43749.799432812499</c:v>
                </c:pt>
                <c:pt idx="9483">
                  <c:v>43749.80984947917</c:v>
                </c:pt>
                <c:pt idx="9484">
                  <c:v>43749.820266145834</c:v>
                </c:pt>
                <c:pt idx="9485">
                  <c:v>43749.830682812499</c:v>
                </c:pt>
                <c:pt idx="9486">
                  <c:v>43749.84109947917</c:v>
                </c:pt>
                <c:pt idx="9487">
                  <c:v>43749.851516145834</c:v>
                </c:pt>
                <c:pt idx="9488">
                  <c:v>43749.861932812499</c:v>
                </c:pt>
                <c:pt idx="9489">
                  <c:v>43749.87234947917</c:v>
                </c:pt>
                <c:pt idx="9490">
                  <c:v>43749.882766145834</c:v>
                </c:pt>
                <c:pt idx="9491">
                  <c:v>43749.893182812499</c:v>
                </c:pt>
                <c:pt idx="9492">
                  <c:v>43749.90359947917</c:v>
                </c:pt>
                <c:pt idx="9493">
                  <c:v>43749.914016145834</c:v>
                </c:pt>
                <c:pt idx="9494">
                  <c:v>43749.924432812499</c:v>
                </c:pt>
                <c:pt idx="9495">
                  <c:v>43749.93484947917</c:v>
                </c:pt>
                <c:pt idx="9496">
                  <c:v>43749.945266145834</c:v>
                </c:pt>
                <c:pt idx="9497">
                  <c:v>43749.955682812499</c:v>
                </c:pt>
                <c:pt idx="9498">
                  <c:v>43749.96609947917</c:v>
                </c:pt>
                <c:pt idx="9499">
                  <c:v>43749.976516145834</c:v>
                </c:pt>
                <c:pt idx="9500">
                  <c:v>43749.986932812499</c:v>
                </c:pt>
                <c:pt idx="9501">
                  <c:v>43749.99734947917</c:v>
                </c:pt>
                <c:pt idx="9502">
                  <c:v>43750.007766145834</c:v>
                </c:pt>
                <c:pt idx="9503">
                  <c:v>43750.018182812499</c:v>
                </c:pt>
                <c:pt idx="9504">
                  <c:v>43750.02859947917</c:v>
                </c:pt>
                <c:pt idx="9505">
                  <c:v>43750.039016145834</c:v>
                </c:pt>
                <c:pt idx="9506">
                  <c:v>43750.049432812499</c:v>
                </c:pt>
                <c:pt idx="9507">
                  <c:v>43750.05984947917</c:v>
                </c:pt>
                <c:pt idx="9508">
                  <c:v>43750.070266145834</c:v>
                </c:pt>
                <c:pt idx="9509">
                  <c:v>43750.080682812499</c:v>
                </c:pt>
                <c:pt idx="9510">
                  <c:v>43750.09109947917</c:v>
                </c:pt>
                <c:pt idx="9511">
                  <c:v>43750.101516145834</c:v>
                </c:pt>
                <c:pt idx="9512">
                  <c:v>43750.111932812499</c:v>
                </c:pt>
                <c:pt idx="9513">
                  <c:v>43750.12234947917</c:v>
                </c:pt>
                <c:pt idx="9514">
                  <c:v>43750.132766145834</c:v>
                </c:pt>
                <c:pt idx="9515">
                  <c:v>43750.143182812499</c:v>
                </c:pt>
                <c:pt idx="9516">
                  <c:v>43750.15359947917</c:v>
                </c:pt>
                <c:pt idx="9517">
                  <c:v>43750.164016145834</c:v>
                </c:pt>
                <c:pt idx="9518">
                  <c:v>43750.174432812499</c:v>
                </c:pt>
                <c:pt idx="9519">
                  <c:v>43750.18484947917</c:v>
                </c:pt>
                <c:pt idx="9520">
                  <c:v>43750.195266145834</c:v>
                </c:pt>
                <c:pt idx="9521">
                  <c:v>43750.205682812499</c:v>
                </c:pt>
                <c:pt idx="9522">
                  <c:v>43750.21609947917</c:v>
                </c:pt>
                <c:pt idx="9523">
                  <c:v>43750.226516145834</c:v>
                </c:pt>
                <c:pt idx="9524">
                  <c:v>43750.236932812499</c:v>
                </c:pt>
                <c:pt idx="9525">
                  <c:v>43750.24734947917</c:v>
                </c:pt>
                <c:pt idx="9526">
                  <c:v>43750.257766145834</c:v>
                </c:pt>
                <c:pt idx="9527">
                  <c:v>43750.268182812499</c:v>
                </c:pt>
                <c:pt idx="9528">
                  <c:v>43750.27859947917</c:v>
                </c:pt>
                <c:pt idx="9529">
                  <c:v>43750.289016145834</c:v>
                </c:pt>
                <c:pt idx="9530">
                  <c:v>43750.299432812499</c:v>
                </c:pt>
                <c:pt idx="9531">
                  <c:v>43750.30984947917</c:v>
                </c:pt>
                <c:pt idx="9532">
                  <c:v>43750.320266145834</c:v>
                </c:pt>
                <c:pt idx="9533">
                  <c:v>43750.330682812499</c:v>
                </c:pt>
                <c:pt idx="9534">
                  <c:v>43750.34109947917</c:v>
                </c:pt>
                <c:pt idx="9535">
                  <c:v>43750.351516145834</c:v>
                </c:pt>
                <c:pt idx="9536">
                  <c:v>43750.361932812499</c:v>
                </c:pt>
                <c:pt idx="9537">
                  <c:v>43750.37234947917</c:v>
                </c:pt>
                <c:pt idx="9538">
                  <c:v>43750.382766145834</c:v>
                </c:pt>
                <c:pt idx="9539">
                  <c:v>43750.393182812499</c:v>
                </c:pt>
                <c:pt idx="9540">
                  <c:v>43750.40359947917</c:v>
                </c:pt>
                <c:pt idx="9541">
                  <c:v>43750.414016145834</c:v>
                </c:pt>
                <c:pt idx="9542">
                  <c:v>43750.424432812499</c:v>
                </c:pt>
                <c:pt idx="9543">
                  <c:v>43750.43484947917</c:v>
                </c:pt>
                <c:pt idx="9544">
                  <c:v>43750.445266145834</c:v>
                </c:pt>
                <c:pt idx="9545">
                  <c:v>43750.455682812499</c:v>
                </c:pt>
                <c:pt idx="9546">
                  <c:v>43750.46609947917</c:v>
                </c:pt>
                <c:pt idx="9547">
                  <c:v>43750.476516145834</c:v>
                </c:pt>
                <c:pt idx="9548">
                  <c:v>43750.486932812499</c:v>
                </c:pt>
                <c:pt idx="9549">
                  <c:v>43750.49734947917</c:v>
                </c:pt>
                <c:pt idx="9550">
                  <c:v>43750.507766145834</c:v>
                </c:pt>
                <c:pt idx="9551">
                  <c:v>43750.518182812499</c:v>
                </c:pt>
                <c:pt idx="9552">
                  <c:v>43750.52859947917</c:v>
                </c:pt>
                <c:pt idx="9553">
                  <c:v>43750.539016145834</c:v>
                </c:pt>
                <c:pt idx="9554">
                  <c:v>43750.549432812499</c:v>
                </c:pt>
                <c:pt idx="9555">
                  <c:v>43750.55984947917</c:v>
                </c:pt>
                <c:pt idx="9556">
                  <c:v>43750.570266145834</c:v>
                </c:pt>
                <c:pt idx="9557">
                  <c:v>43750.580682812499</c:v>
                </c:pt>
                <c:pt idx="9558">
                  <c:v>43750.59109947917</c:v>
                </c:pt>
                <c:pt idx="9559">
                  <c:v>43750.601516145834</c:v>
                </c:pt>
                <c:pt idx="9560">
                  <c:v>43750.611932812499</c:v>
                </c:pt>
                <c:pt idx="9561">
                  <c:v>43750.62234947917</c:v>
                </c:pt>
                <c:pt idx="9562">
                  <c:v>43750.632766145834</c:v>
                </c:pt>
                <c:pt idx="9563">
                  <c:v>43750.643182812499</c:v>
                </c:pt>
                <c:pt idx="9564">
                  <c:v>43750.65359947917</c:v>
                </c:pt>
                <c:pt idx="9565">
                  <c:v>43750.664016145834</c:v>
                </c:pt>
                <c:pt idx="9566">
                  <c:v>43750.674432812499</c:v>
                </c:pt>
                <c:pt idx="9567">
                  <c:v>43750.68484947917</c:v>
                </c:pt>
                <c:pt idx="9568">
                  <c:v>43750.695266145834</c:v>
                </c:pt>
                <c:pt idx="9569">
                  <c:v>43750.705682812499</c:v>
                </c:pt>
                <c:pt idx="9570">
                  <c:v>43750.71609947917</c:v>
                </c:pt>
                <c:pt idx="9571">
                  <c:v>43750.726516145834</c:v>
                </c:pt>
                <c:pt idx="9572">
                  <c:v>43750.736932812499</c:v>
                </c:pt>
                <c:pt idx="9573">
                  <c:v>43750.74734947917</c:v>
                </c:pt>
                <c:pt idx="9574">
                  <c:v>43750.757766145834</c:v>
                </c:pt>
                <c:pt idx="9575">
                  <c:v>43750.768182812499</c:v>
                </c:pt>
                <c:pt idx="9576">
                  <c:v>43750.77859947917</c:v>
                </c:pt>
                <c:pt idx="9577">
                  <c:v>43750.789016145834</c:v>
                </c:pt>
                <c:pt idx="9578">
                  <c:v>43750.799432812499</c:v>
                </c:pt>
                <c:pt idx="9579">
                  <c:v>43750.80984947917</c:v>
                </c:pt>
                <c:pt idx="9580">
                  <c:v>43750.820266145834</c:v>
                </c:pt>
                <c:pt idx="9581">
                  <c:v>43750.830682812499</c:v>
                </c:pt>
                <c:pt idx="9582">
                  <c:v>43750.84109947917</c:v>
                </c:pt>
                <c:pt idx="9583">
                  <c:v>43750.851516145834</c:v>
                </c:pt>
                <c:pt idx="9584">
                  <c:v>43750.861932812499</c:v>
                </c:pt>
                <c:pt idx="9585">
                  <c:v>43750.87234947917</c:v>
                </c:pt>
                <c:pt idx="9586">
                  <c:v>43750.882766145834</c:v>
                </c:pt>
                <c:pt idx="9587">
                  <c:v>43750.893182812499</c:v>
                </c:pt>
                <c:pt idx="9588">
                  <c:v>43750.90359947917</c:v>
                </c:pt>
                <c:pt idx="9589">
                  <c:v>43750.914016145834</c:v>
                </c:pt>
                <c:pt idx="9590">
                  <c:v>43750.924432812499</c:v>
                </c:pt>
                <c:pt idx="9591">
                  <c:v>43750.93484947917</c:v>
                </c:pt>
                <c:pt idx="9592">
                  <c:v>43750.945266145834</c:v>
                </c:pt>
                <c:pt idx="9593">
                  <c:v>43750.955682812499</c:v>
                </c:pt>
                <c:pt idx="9594">
                  <c:v>43750.96609947917</c:v>
                </c:pt>
                <c:pt idx="9595">
                  <c:v>43750.976516145834</c:v>
                </c:pt>
                <c:pt idx="9596">
                  <c:v>43750.986932812499</c:v>
                </c:pt>
                <c:pt idx="9597">
                  <c:v>43750.99734947917</c:v>
                </c:pt>
                <c:pt idx="9598">
                  <c:v>43751.007766145834</c:v>
                </c:pt>
                <c:pt idx="9599">
                  <c:v>43751.018182812499</c:v>
                </c:pt>
                <c:pt idx="9600">
                  <c:v>43751.02859947917</c:v>
                </c:pt>
                <c:pt idx="9601">
                  <c:v>43751.039016145834</c:v>
                </c:pt>
                <c:pt idx="9602">
                  <c:v>43751.049432812499</c:v>
                </c:pt>
                <c:pt idx="9603">
                  <c:v>43751.05984947917</c:v>
                </c:pt>
                <c:pt idx="9604">
                  <c:v>43751.070266145834</c:v>
                </c:pt>
                <c:pt idx="9605">
                  <c:v>43751.080682812499</c:v>
                </c:pt>
                <c:pt idx="9606">
                  <c:v>43751.09109947917</c:v>
                </c:pt>
                <c:pt idx="9607">
                  <c:v>43751.101516145834</c:v>
                </c:pt>
                <c:pt idx="9608">
                  <c:v>43751.111932812499</c:v>
                </c:pt>
                <c:pt idx="9609">
                  <c:v>43751.12234947917</c:v>
                </c:pt>
                <c:pt idx="9610">
                  <c:v>43751.132766145834</c:v>
                </c:pt>
                <c:pt idx="9611">
                  <c:v>43751.143182812499</c:v>
                </c:pt>
                <c:pt idx="9612">
                  <c:v>43751.15359947917</c:v>
                </c:pt>
                <c:pt idx="9613">
                  <c:v>43751.164016145834</c:v>
                </c:pt>
                <c:pt idx="9614">
                  <c:v>43751.174432812499</c:v>
                </c:pt>
                <c:pt idx="9615">
                  <c:v>43751.18484947917</c:v>
                </c:pt>
                <c:pt idx="9616">
                  <c:v>43751.195266145834</c:v>
                </c:pt>
                <c:pt idx="9617">
                  <c:v>43751.205682812499</c:v>
                </c:pt>
                <c:pt idx="9618">
                  <c:v>43751.21609947917</c:v>
                </c:pt>
                <c:pt idx="9619">
                  <c:v>43751.226516145834</c:v>
                </c:pt>
                <c:pt idx="9620">
                  <c:v>43751.236932812499</c:v>
                </c:pt>
                <c:pt idx="9621">
                  <c:v>43751.24734947917</c:v>
                </c:pt>
                <c:pt idx="9622">
                  <c:v>43751.257766145834</c:v>
                </c:pt>
                <c:pt idx="9623">
                  <c:v>43751.268182812499</c:v>
                </c:pt>
                <c:pt idx="9624">
                  <c:v>43751.27859947917</c:v>
                </c:pt>
                <c:pt idx="9625">
                  <c:v>43751.289016145834</c:v>
                </c:pt>
                <c:pt idx="9626">
                  <c:v>43751.299432812499</c:v>
                </c:pt>
                <c:pt idx="9627">
                  <c:v>43751.30984947917</c:v>
                </c:pt>
                <c:pt idx="9628">
                  <c:v>43751.320266145834</c:v>
                </c:pt>
                <c:pt idx="9629">
                  <c:v>43751.330682812499</c:v>
                </c:pt>
                <c:pt idx="9630">
                  <c:v>43751.34109947917</c:v>
                </c:pt>
                <c:pt idx="9631">
                  <c:v>43751.351516145834</c:v>
                </c:pt>
                <c:pt idx="9632">
                  <c:v>43751.361932812499</c:v>
                </c:pt>
                <c:pt idx="9633">
                  <c:v>43751.37234947917</c:v>
                </c:pt>
                <c:pt idx="9634">
                  <c:v>43751.382766145834</c:v>
                </c:pt>
                <c:pt idx="9635">
                  <c:v>43751.393182812499</c:v>
                </c:pt>
                <c:pt idx="9636">
                  <c:v>43751.40359947917</c:v>
                </c:pt>
                <c:pt idx="9637">
                  <c:v>43751.414016145834</c:v>
                </c:pt>
                <c:pt idx="9638">
                  <c:v>43751.424432812499</c:v>
                </c:pt>
                <c:pt idx="9639">
                  <c:v>43751.43484947917</c:v>
                </c:pt>
                <c:pt idx="9640">
                  <c:v>43751.445266145834</c:v>
                </c:pt>
                <c:pt idx="9641">
                  <c:v>43751.455682812499</c:v>
                </c:pt>
                <c:pt idx="9642">
                  <c:v>43751.46609947917</c:v>
                </c:pt>
                <c:pt idx="9643">
                  <c:v>43751.476516145834</c:v>
                </c:pt>
                <c:pt idx="9644">
                  <c:v>43751.486932812499</c:v>
                </c:pt>
                <c:pt idx="9645">
                  <c:v>43751.49734947917</c:v>
                </c:pt>
                <c:pt idx="9646">
                  <c:v>43751.507766145834</c:v>
                </c:pt>
                <c:pt idx="9647">
                  <c:v>43751.518182812499</c:v>
                </c:pt>
                <c:pt idx="9648">
                  <c:v>43751.52859947917</c:v>
                </c:pt>
                <c:pt idx="9649">
                  <c:v>43751.539016145834</c:v>
                </c:pt>
                <c:pt idx="9650">
                  <c:v>43751.549432812499</c:v>
                </c:pt>
                <c:pt idx="9651">
                  <c:v>43751.55984947917</c:v>
                </c:pt>
                <c:pt idx="9652">
                  <c:v>43751.570266145834</c:v>
                </c:pt>
                <c:pt idx="9653">
                  <c:v>43751.580682812499</c:v>
                </c:pt>
                <c:pt idx="9654">
                  <c:v>43751.59109947917</c:v>
                </c:pt>
                <c:pt idx="9655">
                  <c:v>43751.601516145834</c:v>
                </c:pt>
                <c:pt idx="9656">
                  <c:v>43751.611932812499</c:v>
                </c:pt>
                <c:pt idx="9657">
                  <c:v>43751.62234947917</c:v>
                </c:pt>
                <c:pt idx="9658">
                  <c:v>43751.632766145834</c:v>
                </c:pt>
                <c:pt idx="9659">
                  <c:v>43751.643182812499</c:v>
                </c:pt>
                <c:pt idx="9660">
                  <c:v>43751.65359947917</c:v>
                </c:pt>
                <c:pt idx="9661">
                  <c:v>43751.664016145834</c:v>
                </c:pt>
                <c:pt idx="9662">
                  <c:v>43751.674432812499</c:v>
                </c:pt>
                <c:pt idx="9663">
                  <c:v>43751.68484947917</c:v>
                </c:pt>
                <c:pt idx="9664">
                  <c:v>43751.695266145834</c:v>
                </c:pt>
                <c:pt idx="9665">
                  <c:v>43751.705682812499</c:v>
                </c:pt>
                <c:pt idx="9666">
                  <c:v>43751.71609947917</c:v>
                </c:pt>
                <c:pt idx="9667">
                  <c:v>43751.726516145834</c:v>
                </c:pt>
                <c:pt idx="9668">
                  <c:v>43751.736932812499</c:v>
                </c:pt>
                <c:pt idx="9669">
                  <c:v>43751.74734947917</c:v>
                </c:pt>
                <c:pt idx="9670">
                  <c:v>43751.757766145834</c:v>
                </c:pt>
                <c:pt idx="9671">
                  <c:v>43751.768182812499</c:v>
                </c:pt>
                <c:pt idx="9672">
                  <c:v>43751.77859947917</c:v>
                </c:pt>
                <c:pt idx="9673">
                  <c:v>43751.789016145834</c:v>
                </c:pt>
                <c:pt idx="9674">
                  <c:v>43751.799432812499</c:v>
                </c:pt>
                <c:pt idx="9675">
                  <c:v>43751.80984947917</c:v>
                </c:pt>
                <c:pt idx="9676">
                  <c:v>43751.820266145834</c:v>
                </c:pt>
                <c:pt idx="9677">
                  <c:v>43751.830682812499</c:v>
                </c:pt>
                <c:pt idx="9678">
                  <c:v>43751.84109947917</c:v>
                </c:pt>
                <c:pt idx="9679">
                  <c:v>43751.851516145834</c:v>
                </c:pt>
                <c:pt idx="9680">
                  <c:v>43751.861932812499</c:v>
                </c:pt>
                <c:pt idx="9681">
                  <c:v>43751.87234947917</c:v>
                </c:pt>
                <c:pt idx="9682">
                  <c:v>43751.882766145834</c:v>
                </c:pt>
                <c:pt idx="9683">
                  <c:v>43751.893182812499</c:v>
                </c:pt>
                <c:pt idx="9684">
                  <c:v>43751.90359947917</c:v>
                </c:pt>
                <c:pt idx="9685">
                  <c:v>43751.914016145834</c:v>
                </c:pt>
                <c:pt idx="9686">
                  <c:v>43751.924432812499</c:v>
                </c:pt>
                <c:pt idx="9687">
                  <c:v>43751.93484947917</c:v>
                </c:pt>
                <c:pt idx="9688">
                  <c:v>43751.945266145834</c:v>
                </c:pt>
                <c:pt idx="9689">
                  <c:v>43751.955682812499</c:v>
                </c:pt>
                <c:pt idx="9690">
                  <c:v>43751.96609947917</c:v>
                </c:pt>
                <c:pt idx="9691">
                  <c:v>43751.976516145834</c:v>
                </c:pt>
                <c:pt idx="9692">
                  <c:v>43751.986932812499</c:v>
                </c:pt>
                <c:pt idx="9693">
                  <c:v>43751.99734947917</c:v>
                </c:pt>
                <c:pt idx="9694">
                  <c:v>43752.007766145834</c:v>
                </c:pt>
                <c:pt idx="9695">
                  <c:v>43752.018182812499</c:v>
                </c:pt>
                <c:pt idx="9696">
                  <c:v>43752.02859947917</c:v>
                </c:pt>
                <c:pt idx="9697">
                  <c:v>43752.039016145834</c:v>
                </c:pt>
                <c:pt idx="9698">
                  <c:v>43752.049432812499</c:v>
                </c:pt>
                <c:pt idx="9699">
                  <c:v>43752.05984947917</c:v>
                </c:pt>
                <c:pt idx="9700">
                  <c:v>43752.070266145834</c:v>
                </c:pt>
                <c:pt idx="9701">
                  <c:v>43752.080682812499</c:v>
                </c:pt>
                <c:pt idx="9702">
                  <c:v>43752.09109947917</c:v>
                </c:pt>
                <c:pt idx="9703">
                  <c:v>43752.101516145834</c:v>
                </c:pt>
                <c:pt idx="9704">
                  <c:v>43752.111932812499</c:v>
                </c:pt>
                <c:pt idx="9705">
                  <c:v>43752.12234947917</c:v>
                </c:pt>
                <c:pt idx="9706">
                  <c:v>43752.132766145834</c:v>
                </c:pt>
                <c:pt idx="9707">
                  <c:v>43752.143182812499</c:v>
                </c:pt>
                <c:pt idx="9708">
                  <c:v>43752.15359947917</c:v>
                </c:pt>
                <c:pt idx="9709">
                  <c:v>43752.164016145834</c:v>
                </c:pt>
                <c:pt idx="9710">
                  <c:v>43752.174432812499</c:v>
                </c:pt>
                <c:pt idx="9711">
                  <c:v>43752.18484947917</c:v>
                </c:pt>
                <c:pt idx="9712">
                  <c:v>43752.195266145834</c:v>
                </c:pt>
                <c:pt idx="9713">
                  <c:v>43752.205682812499</c:v>
                </c:pt>
                <c:pt idx="9714">
                  <c:v>43752.21609947917</c:v>
                </c:pt>
                <c:pt idx="9715">
                  <c:v>43752.226516145834</c:v>
                </c:pt>
                <c:pt idx="9716">
                  <c:v>43752.236932812499</c:v>
                </c:pt>
                <c:pt idx="9717">
                  <c:v>43752.24734947917</c:v>
                </c:pt>
                <c:pt idx="9718">
                  <c:v>43752.257766145834</c:v>
                </c:pt>
                <c:pt idx="9719">
                  <c:v>43752.268182812499</c:v>
                </c:pt>
                <c:pt idx="9720">
                  <c:v>43752.27859947917</c:v>
                </c:pt>
                <c:pt idx="9721">
                  <c:v>43752.289016145834</c:v>
                </c:pt>
                <c:pt idx="9722">
                  <c:v>43752.299432812499</c:v>
                </c:pt>
                <c:pt idx="9723">
                  <c:v>43752.30984947917</c:v>
                </c:pt>
                <c:pt idx="9724">
                  <c:v>43752.320266145834</c:v>
                </c:pt>
                <c:pt idx="9725">
                  <c:v>43752.330682812499</c:v>
                </c:pt>
                <c:pt idx="9726">
                  <c:v>43752.34109947917</c:v>
                </c:pt>
                <c:pt idx="9727">
                  <c:v>43752.351516145834</c:v>
                </c:pt>
                <c:pt idx="9728">
                  <c:v>43752.361932812499</c:v>
                </c:pt>
                <c:pt idx="9729">
                  <c:v>43752.37234947917</c:v>
                </c:pt>
                <c:pt idx="9730">
                  <c:v>43752.382766145834</c:v>
                </c:pt>
                <c:pt idx="9731">
                  <c:v>43752.393182812499</c:v>
                </c:pt>
                <c:pt idx="9732">
                  <c:v>43752.40359947917</c:v>
                </c:pt>
                <c:pt idx="9733">
                  <c:v>43752.414016145834</c:v>
                </c:pt>
                <c:pt idx="9734">
                  <c:v>43752.43484947917</c:v>
                </c:pt>
                <c:pt idx="9735">
                  <c:v>43752.445266145834</c:v>
                </c:pt>
                <c:pt idx="9736">
                  <c:v>43752.455682812499</c:v>
                </c:pt>
                <c:pt idx="9737">
                  <c:v>43752.46609947917</c:v>
                </c:pt>
                <c:pt idx="9738">
                  <c:v>43752.476516145834</c:v>
                </c:pt>
                <c:pt idx="9739">
                  <c:v>43752.486932812499</c:v>
                </c:pt>
                <c:pt idx="9740">
                  <c:v>43752.49734947917</c:v>
                </c:pt>
                <c:pt idx="9741">
                  <c:v>43752.507766145834</c:v>
                </c:pt>
                <c:pt idx="9742">
                  <c:v>43752.518182812499</c:v>
                </c:pt>
                <c:pt idx="9743">
                  <c:v>43752.52859947917</c:v>
                </c:pt>
                <c:pt idx="9744">
                  <c:v>43752.539016145834</c:v>
                </c:pt>
                <c:pt idx="9745">
                  <c:v>43752.549432812499</c:v>
                </c:pt>
                <c:pt idx="9746">
                  <c:v>43752.55984947917</c:v>
                </c:pt>
                <c:pt idx="9747">
                  <c:v>43752.570266145834</c:v>
                </c:pt>
                <c:pt idx="9748">
                  <c:v>43752.580682812499</c:v>
                </c:pt>
                <c:pt idx="9749">
                  <c:v>43752.59109947917</c:v>
                </c:pt>
                <c:pt idx="9750">
                  <c:v>43752.601516145834</c:v>
                </c:pt>
                <c:pt idx="9751">
                  <c:v>43752.611932812499</c:v>
                </c:pt>
                <c:pt idx="9752">
                  <c:v>43752.62234947917</c:v>
                </c:pt>
                <c:pt idx="9753">
                  <c:v>43752.632766145834</c:v>
                </c:pt>
                <c:pt idx="9754">
                  <c:v>43752.643182812499</c:v>
                </c:pt>
                <c:pt idx="9755">
                  <c:v>43752.65359947917</c:v>
                </c:pt>
                <c:pt idx="9756">
                  <c:v>43752.664016145834</c:v>
                </c:pt>
                <c:pt idx="9757">
                  <c:v>43752.674432812499</c:v>
                </c:pt>
                <c:pt idx="9758">
                  <c:v>43752.68484947917</c:v>
                </c:pt>
                <c:pt idx="9759">
                  <c:v>43752.695266145834</c:v>
                </c:pt>
                <c:pt idx="9760">
                  <c:v>43752.705682812499</c:v>
                </c:pt>
                <c:pt idx="9761">
                  <c:v>43752.71609947917</c:v>
                </c:pt>
                <c:pt idx="9762">
                  <c:v>43752.726516145834</c:v>
                </c:pt>
                <c:pt idx="9763">
                  <c:v>43752.736932812499</c:v>
                </c:pt>
                <c:pt idx="9764">
                  <c:v>43752.74734947917</c:v>
                </c:pt>
                <c:pt idx="9765">
                  <c:v>43752.757766145834</c:v>
                </c:pt>
                <c:pt idx="9766">
                  <c:v>43752.768182812499</c:v>
                </c:pt>
                <c:pt idx="9767">
                  <c:v>43752.77859947917</c:v>
                </c:pt>
                <c:pt idx="9768">
                  <c:v>43752.789016145834</c:v>
                </c:pt>
                <c:pt idx="9769">
                  <c:v>43752.799432812499</c:v>
                </c:pt>
                <c:pt idx="9770">
                  <c:v>43752.80984947917</c:v>
                </c:pt>
                <c:pt idx="9771">
                  <c:v>43752.820266145834</c:v>
                </c:pt>
                <c:pt idx="9772">
                  <c:v>43752.830682812499</c:v>
                </c:pt>
                <c:pt idx="9773">
                  <c:v>43752.84109947917</c:v>
                </c:pt>
                <c:pt idx="9774">
                  <c:v>43752.851516145834</c:v>
                </c:pt>
                <c:pt idx="9775">
                  <c:v>43752.861932812499</c:v>
                </c:pt>
                <c:pt idx="9776">
                  <c:v>43752.87234947917</c:v>
                </c:pt>
                <c:pt idx="9777">
                  <c:v>43752.882766145834</c:v>
                </c:pt>
                <c:pt idx="9778">
                  <c:v>43752.893182812499</c:v>
                </c:pt>
                <c:pt idx="9779">
                  <c:v>43752.90359947917</c:v>
                </c:pt>
                <c:pt idx="9780">
                  <c:v>43752.914016145834</c:v>
                </c:pt>
                <c:pt idx="9781">
                  <c:v>43752.924432812499</c:v>
                </c:pt>
                <c:pt idx="9782">
                  <c:v>43752.93484947917</c:v>
                </c:pt>
                <c:pt idx="9783">
                  <c:v>43752.945266145834</c:v>
                </c:pt>
                <c:pt idx="9784">
                  <c:v>43752.955682812499</c:v>
                </c:pt>
                <c:pt idx="9785">
                  <c:v>43752.96609947917</c:v>
                </c:pt>
                <c:pt idx="9786">
                  <c:v>43752.976516145834</c:v>
                </c:pt>
                <c:pt idx="9787">
                  <c:v>43752.986932812499</c:v>
                </c:pt>
                <c:pt idx="9788">
                  <c:v>43752.99734947917</c:v>
                </c:pt>
                <c:pt idx="9789">
                  <c:v>43753.007766145834</c:v>
                </c:pt>
                <c:pt idx="9790">
                  <c:v>43753.018182812499</c:v>
                </c:pt>
                <c:pt idx="9791">
                  <c:v>43753.02859947917</c:v>
                </c:pt>
                <c:pt idx="9792">
                  <c:v>43753.039016145834</c:v>
                </c:pt>
                <c:pt idx="9793">
                  <c:v>43753.049432812499</c:v>
                </c:pt>
                <c:pt idx="9794">
                  <c:v>43753.05984947917</c:v>
                </c:pt>
                <c:pt idx="9795">
                  <c:v>43753.070266145834</c:v>
                </c:pt>
                <c:pt idx="9796">
                  <c:v>43753.080682812499</c:v>
                </c:pt>
                <c:pt idx="9797">
                  <c:v>43753.09109947917</c:v>
                </c:pt>
                <c:pt idx="9798">
                  <c:v>43753.101516145834</c:v>
                </c:pt>
                <c:pt idx="9799">
                  <c:v>43753.111932812499</c:v>
                </c:pt>
                <c:pt idx="9800">
                  <c:v>43753.12234947917</c:v>
                </c:pt>
                <c:pt idx="9801">
                  <c:v>43753.132766145834</c:v>
                </c:pt>
                <c:pt idx="9802">
                  <c:v>43753.143182812499</c:v>
                </c:pt>
                <c:pt idx="9803">
                  <c:v>43753.15359947917</c:v>
                </c:pt>
                <c:pt idx="9804">
                  <c:v>43753.164016145834</c:v>
                </c:pt>
                <c:pt idx="9805">
                  <c:v>43753.174432812499</c:v>
                </c:pt>
                <c:pt idx="9806">
                  <c:v>43753.18484947917</c:v>
                </c:pt>
                <c:pt idx="9807">
                  <c:v>43753.195266145834</c:v>
                </c:pt>
                <c:pt idx="9808">
                  <c:v>43753.205682812499</c:v>
                </c:pt>
                <c:pt idx="9809">
                  <c:v>43753.21609947917</c:v>
                </c:pt>
                <c:pt idx="9810">
                  <c:v>43753.226516145834</c:v>
                </c:pt>
                <c:pt idx="9811">
                  <c:v>43753.236932812499</c:v>
                </c:pt>
                <c:pt idx="9812">
                  <c:v>43753.24734947917</c:v>
                </c:pt>
                <c:pt idx="9813">
                  <c:v>43753.257766145834</c:v>
                </c:pt>
                <c:pt idx="9814">
                  <c:v>43753.268182812499</c:v>
                </c:pt>
                <c:pt idx="9815">
                  <c:v>43753.27859947917</c:v>
                </c:pt>
                <c:pt idx="9816">
                  <c:v>43753.289016145834</c:v>
                </c:pt>
                <c:pt idx="9817">
                  <c:v>43753.299432812499</c:v>
                </c:pt>
                <c:pt idx="9818">
                  <c:v>43753.30984947917</c:v>
                </c:pt>
                <c:pt idx="9819">
                  <c:v>43753.320266145834</c:v>
                </c:pt>
                <c:pt idx="9820">
                  <c:v>43753.330682812499</c:v>
                </c:pt>
                <c:pt idx="9821">
                  <c:v>43753.34109947917</c:v>
                </c:pt>
                <c:pt idx="9822">
                  <c:v>43753.351516145834</c:v>
                </c:pt>
                <c:pt idx="9823">
                  <c:v>43753.361932812499</c:v>
                </c:pt>
                <c:pt idx="9824">
                  <c:v>43753.37234947917</c:v>
                </c:pt>
                <c:pt idx="9825">
                  <c:v>43753.382766145834</c:v>
                </c:pt>
                <c:pt idx="9826">
                  <c:v>43753.393182812499</c:v>
                </c:pt>
                <c:pt idx="9827">
                  <c:v>43753.40359947917</c:v>
                </c:pt>
                <c:pt idx="9828">
                  <c:v>43753.414016145834</c:v>
                </c:pt>
                <c:pt idx="9829">
                  <c:v>43753.424432812499</c:v>
                </c:pt>
                <c:pt idx="9830">
                  <c:v>43753.43484947917</c:v>
                </c:pt>
                <c:pt idx="9831">
                  <c:v>43753.445266145834</c:v>
                </c:pt>
                <c:pt idx="9832">
                  <c:v>43753.455682812499</c:v>
                </c:pt>
                <c:pt idx="9833">
                  <c:v>43753.46609947917</c:v>
                </c:pt>
                <c:pt idx="9834">
                  <c:v>43753.476516145834</c:v>
                </c:pt>
                <c:pt idx="9835">
                  <c:v>43753.486932812499</c:v>
                </c:pt>
                <c:pt idx="9836">
                  <c:v>43753.49734947917</c:v>
                </c:pt>
                <c:pt idx="9837">
                  <c:v>43753.507766145834</c:v>
                </c:pt>
                <c:pt idx="9838">
                  <c:v>43753.518182812499</c:v>
                </c:pt>
                <c:pt idx="9839">
                  <c:v>43753.52859947917</c:v>
                </c:pt>
                <c:pt idx="9840">
                  <c:v>43753.539016145834</c:v>
                </c:pt>
                <c:pt idx="9841">
                  <c:v>43753.549432812499</c:v>
                </c:pt>
                <c:pt idx="9842">
                  <c:v>43753.55984947917</c:v>
                </c:pt>
                <c:pt idx="9843">
                  <c:v>43753.570266145834</c:v>
                </c:pt>
                <c:pt idx="9844">
                  <c:v>43753.580682812499</c:v>
                </c:pt>
                <c:pt idx="9845">
                  <c:v>43753.59109947917</c:v>
                </c:pt>
                <c:pt idx="9846">
                  <c:v>43753.601516145834</c:v>
                </c:pt>
                <c:pt idx="9847">
                  <c:v>43753.611932812499</c:v>
                </c:pt>
                <c:pt idx="9848">
                  <c:v>43753.62234947917</c:v>
                </c:pt>
                <c:pt idx="9849">
                  <c:v>43753.632766145834</c:v>
                </c:pt>
                <c:pt idx="9850">
                  <c:v>43753.643182812499</c:v>
                </c:pt>
                <c:pt idx="9851">
                  <c:v>43753.65359947917</c:v>
                </c:pt>
                <c:pt idx="9852">
                  <c:v>43753.664016145834</c:v>
                </c:pt>
                <c:pt idx="9853">
                  <c:v>43753.674432812499</c:v>
                </c:pt>
                <c:pt idx="9854">
                  <c:v>43753.68484947917</c:v>
                </c:pt>
                <c:pt idx="9855">
                  <c:v>43753.695266145834</c:v>
                </c:pt>
                <c:pt idx="9856">
                  <c:v>43753.705682812499</c:v>
                </c:pt>
                <c:pt idx="9857">
                  <c:v>43753.71609947917</c:v>
                </c:pt>
                <c:pt idx="9858">
                  <c:v>43753.726516145834</c:v>
                </c:pt>
                <c:pt idx="9859">
                  <c:v>43753.736932812499</c:v>
                </c:pt>
                <c:pt idx="9860">
                  <c:v>43753.74734947917</c:v>
                </c:pt>
                <c:pt idx="9861">
                  <c:v>43753.757766145834</c:v>
                </c:pt>
                <c:pt idx="9862">
                  <c:v>43753.768182812499</c:v>
                </c:pt>
                <c:pt idx="9863">
                  <c:v>43753.77859947917</c:v>
                </c:pt>
                <c:pt idx="9864">
                  <c:v>43753.789016145834</c:v>
                </c:pt>
                <c:pt idx="9865">
                  <c:v>43753.799432812499</c:v>
                </c:pt>
                <c:pt idx="9866">
                  <c:v>43753.80984947917</c:v>
                </c:pt>
                <c:pt idx="9867">
                  <c:v>43753.820266145834</c:v>
                </c:pt>
                <c:pt idx="9868">
                  <c:v>43753.830682812499</c:v>
                </c:pt>
                <c:pt idx="9869">
                  <c:v>43753.84109947917</c:v>
                </c:pt>
                <c:pt idx="9870">
                  <c:v>43753.851516145834</c:v>
                </c:pt>
                <c:pt idx="9871">
                  <c:v>43753.861932812499</c:v>
                </c:pt>
                <c:pt idx="9872">
                  <c:v>43753.87234947917</c:v>
                </c:pt>
                <c:pt idx="9873">
                  <c:v>43753.882766145834</c:v>
                </c:pt>
                <c:pt idx="9874">
                  <c:v>43753.893182812499</c:v>
                </c:pt>
                <c:pt idx="9875">
                  <c:v>43753.90359947917</c:v>
                </c:pt>
                <c:pt idx="9876">
                  <c:v>43753.914016145834</c:v>
                </c:pt>
                <c:pt idx="9877">
                  <c:v>43753.924432812499</c:v>
                </c:pt>
                <c:pt idx="9878">
                  <c:v>43753.93484947917</c:v>
                </c:pt>
                <c:pt idx="9879">
                  <c:v>43753.945266145834</c:v>
                </c:pt>
                <c:pt idx="9880">
                  <c:v>43753.955682812499</c:v>
                </c:pt>
                <c:pt idx="9881">
                  <c:v>43753.96609947917</c:v>
                </c:pt>
                <c:pt idx="9882">
                  <c:v>43753.976516145834</c:v>
                </c:pt>
                <c:pt idx="9883">
                  <c:v>43753.986932812499</c:v>
                </c:pt>
                <c:pt idx="9884">
                  <c:v>43753.99734947917</c:v>
                </c:pt>
                <c:pt idx="9885">
                  <c:v>43754.007766145834</c:v>
                </c:pt>
                <c:pt idx="9886">
                  <c:v>43754.018182812499</c:v>
                </c:pt>
                <c:pt idx="9887">
                  <c:v>43754.02859947917</c:v>
                </c:pt>
                <c:pt idx="9888">
                  <c:v>43754.039016145834</c:v>
                </c:pt>
                <c:pt idx="9889">
                  <c:v>43754.049432812499</c:v>
                </c:pt>
                <c:pt idx="9890">
                  <c:v>43754.05984947917</c:v>
                </c:pt>
                <c:pt idx="9891">
                  <c:v>43754.070266145834</c:v>
                </c:pt>
                <c:pt idx="9892">
                  <c:v>43754.080682812499</c:v>
                </c:pt>
                <c:pt idx="9893">
                  <c:v>43754.09109947917</c:v>
                </c:pt>
                <c:pt idx="9894">
                  <c:v>43754.101516145834</c:v>
                </c:pt>
                <c:pt idx="9895">
                  <c:v>43754.111932812499</c:v>
                </c:pt>
                <c:pt idx="9896">
                  <c:v>43754.12234947917</c:v>
                </c:pt>
                <c:pt idx="9897">
                  <c:v>43754.132766145834</c:v>
                </c:pt>
                <c:pt idx="9898">
                  <c:v>43754.143182812499</c:v>
                </c:pt>
                <c:pt idx="9899">
                  <c:v>43754.15359947917</c:v>
                </c:pt>
                <c:pt idx="9900">
                  <c:v>43754.164016145834</c:v>
                </c:pt>
                <c:pt idx="9901">
                  <c:v>43754.174432812499</c:v>
                </c:pt>
                <c:pt idx="9902">
                  <c:v>43754.18484947917</c:v>
                </c:pt>
                <c:pt idx="9903">
                  <c:v>43754.195266145834</c:v>
                </c:pt>
                <c:pt idx="9904">
                  <c:v>43754.205682812499</c:v>
                </c:pt>
                <c:pt idx="9905">
                  <c:v>43754.21609947917</c:v>
                </c:pt>
                <c:pt idx="9906">
                  <c:v>43754.226516145834</c:v>
                </c:pt>
                <c:pt idx="9907">
                  <c:v>43754.236932812499</c:v>
                </c:pt>
                <c:pt idx="9908">
                  <c:v>43754.24734947917</c:v>
                </c:pt>
                <c:pt idx="9909">
                  <c:v>43754.257766145834</c:v>
                </c:pt>
                <c:pt idx="9910">
                  <c:v>43754.268182812499</c:v>
                </c:pt>
                <c:pt idx="9911">
                  <c:v>43754.27859947917</c:v>
                </c:pt>
                <c:pt idx="9912">
                  <c:v>43754.289016145834</c:v>
                </c:pt>
                <c:pt idx="9913">
                  <c:v>43754.299432812499</c:v>
                </c:pt>
                <c:pt idx="9914">
                  <c:v>43754.30984947917</c:v>
                </c:pt>
                <c:pt idx="9915">
                  <c:v>43754.320266145834</c:v>
                </c:pt>
                <c:pt idx="9916">
                  <c:v>43754.330682812499</c:v>
                </c:pt>
                <c:pt idx="9917">
                  <c:v>43754.34109947917</c:v>
                </c:pt>
                <c:pt idx="9918">
                  <c:v>43754.351516145834</c:v>
                </c:pt>
                <c:pt idx="9919">
                  <c:v>43754.361932812499</c:v>
                </c:pt>
                <c:pt idx="9920">
                  <c:v>43754.37234947917</c:v>
                </c:pt>
                <c:pt idx="9921">
                  <c:v>43754.382766145834</c:v>
                </c:pt>
                <c:pt idx="9922">
                  <c:v>43754.393182812499</c:v>
                </c:pt>
                <c:pt idx="9923">
                  <c:v>43754.40359947917</c:v>
                </c:pt>
                <c:pt idx="9924">
                  <c:v>43754.414016145834</c:v>
                </c:pt>
                <c:pt idx="9925">
                  <c:v>43754.424432812499</c:v>
                </c:pt>
                <c:pt idx="9926">
                  <c:v>43754.43484947917</c:v>
                </c:pt>
                <c:pt idx="9927">
                  <c:v>43754.445266145834</c:v>
                </c:pt>
                <c:pt idx="9928">
                  <c:v>43754.455682812499</c:v>
                </c:pt>
                <c:pt idx="9929">
                  <c:v>43754.46609947917</c:v>
                </c:pt>
                <c:pt idx="9930">
                  <c:v>43754.476516145834</c:v>
                </c:pt>
                <c:pt idx="9931">
                  <c:v>43754.486932812499</c:v>
                </c:pt>
                <c:pt idx="9932">
                  <c:v>43754.49734947917</c:v>
                </c:pt>
                <c:pt idx="9933">
                  <c:v>43754.507766145834</c:v>
                </c:pt>
                <c:pt idx="9934">
                  <c:v>43754.518182812499</c:v>
                </c:pt>
                <c:pt idx="9935">
                  <c:v>43754.52859947917</c:v>
                </c:pt>
                <c:pt idx="9936">
                  <c:v>43754.539016145834</c:v>
                </c:pt>
                <c:pt idx="9937">
                  <c:v>43754.549432812499</c:v>
                </c:pt>
                <c:pt idx="9938">
                  <c:v>43754.55984947917</c:v>
                </c:pt>
                <c:pt idx="9939">
                  <c:v>43754.570266145834</c:v>
                </c:pt>
                <c:pt idx="9940">
                  <c:v>43754.580682812499</c:v>
                </c:pt>
                <c:pt idx="9941">
                  <c:v>43754.59109947917</c:v>
                </c:pt>
                <c:pt idx="9942">
                  <c:v>43754.601516145834</c:v>
                </c:pt>
                <c:pt idx="9943">
                  <c:v>43754.611932812499</c:v>
                </c:pt>
                <c:pt idx="9944">
                  <c:v>43754.62234947917</c:v>
                </c:pt>
                <c:pt idx="9945">
                  <c:v>43754.632766145834</c:v>
                </c:pt>
                <c:pt idx="9946">
                  <c:v>43754.643182812499</c:v>
                </c:pt>
                <c:pt idx="9947">
                  <c:v>43754.65359947917</c:v>
                </c:pt>
                <c:pt idx="9948">
                  <c:v>43754.664016145834</c:v>
                </c:pt>
                <c:pt idx="9949">
                  <c:v>43754.674432812499</c:v>
                </c:pt>
                <c:pt idx="9950">
                  <c:v>43754.68484947917</c:v>
                </c:pt>
                <c:pt idx="9951">
                  <c:v>43754.695266145834</c:v>
                </c:pt>
                <c:pt idx="9952">
                  <c:v>43754.705682812499</c:v>
                </c:pt>
                <c:pt idx="9953">
                  <c:v>43754.71609947917</c:v>
                </c:pt>
                <c:pt idx="9954">
                  <c:v>43754.726516145834</c:v>
                </c:pt>
                <c:pt idx="9955">
                  <c:v>43754.736932812499</c:v>
                </c:pt>
                <c:pt idx="9956">
                  <c:v>43754.74734947917</c:v>
                </c:pt>
                <c:pt idx="9957">
                  <c:v>43754.757766145834</c:v>
                </c:pt>
                <c:pt idx="9958">
                  <c:v>43754.768182812499</c:v>
                </c:pt>
                <c:pt idx="9959">
                  <c:v>43754.77859947917</c:v>
                </c:pt>
                <c:pt idx="9960">
                  <c:v>43754.789016145834</c:v>
                </c:pt>
                <c:pt idx="9961">
                  <c:v>43754.799432812499</c:v>
                </c:pt>
                <c:pt idx="9962">
                  <c:v>43754.80984947917</c:v>
                </c:pt>
                <c:pt idx="9963">
                  <c:v>43754.820266145834</c:v>
                </c:pt>
                <c:pt idx="9964">
                  <c:v>43754.830682812499</c:v>
                </c:pt>
                <c:pt idx="9965">
                  <c:v>43754.84109947917</c:v>
                </c:pt>
                <c:pt idx="9966">
                  <c:v>43754.851516145834</c:v>
                </c:pt>
                <c:pt idx="9967">
                  <c:v>43754.861932812499</c:v>
                </c:pt>
                <c:pt idx="9968">
                  <c:v>43754.87234947917</c:v>
                </c:pt>
                <c:pt idx="9969">
                  <c:v>43754.882766145834</c:v>
                </c:pt>
                <c:pt idx="9970">
                  <c:v>43754.893182812499</c:v>
                </c:pt>
                <c:pt idx="9971">
                  <c:v>43754.90359947917</c:v>
                </c:pt>
                <c:pt idx="9972">
                  <c:v>43754.914016145834</c:v>
                </c:pt>
                <c:pt idx="9973">
                  <c:v>43754.924432812499</c:v>
                </c:pt>
                <c:pt idx="9974">
                  <c:v>43754.93484947917</c:v>
                </c:pt>
                <c:pt idx="9975">
                  <c:v>43754.945266145834</c:v>
                </c:pt>
                <c:pt idx="9976">
                  <c:v>43754.955682812499</c:v>
                </c:pt>
                <c:pt idx="9977">
                  <c:v>43754.96609947917</c:v>
                </c:pt>
                <c:pt idx="9978">
                  <c:v>43754.976516145834</c:v>
                </c:pt>
                <c:pt idx="9979">
                  <c:v>43754.986932812499</c:v>
                </c:pt>
                <c:pt idx="9980">
                  <c:v>43754.99734947917</c:v>
                </c:pt>
                <c:pt idx="9981">
                  <c:v>43755.007766145834</c:v>
                </c:pt>
                <c:pt idx="9982">
                  <c:v>43755.018182812499</c:v>
                </c:pt>
                <c:pt idx="9983">
                  <c:v>43755.02859947917</c:v>
                </c:pt>
                <c:pt idx="9984">
                  <c:v>43755.039016145834</c:v>
                </c:pt>
                <c:pt idx="9985">
                  <c:v>43755.049432812499</c:v>
                </c:pt>
                <c:pt idx="9986">
                  <c:v>43755.05984947917</c:v>
                </c:pt>
                <c:pt idx="9987">
                  <c:v>43755.070266145834</c:v>
                </c:pt>
                <c:pt idx="9988">
                  <c:v>43755.080682812499</c:v>
                </c:pt>
                <c:pt idx="9989">
                  <c:v>43755.09109947917</c:v>
                </c:pt>
                <c:pt idx="9990">
                  <c:v>43755.101516145834</c:v>
                </c:pt>
                <c:pt idx="9991">
                  <c:v>43755.111932812499</c:v>
                </c:pt>
                <c:pt idx="9992">
                  <c:v>43755.12234947917</c:v>
                </c:pt>
                <c:pt idx="9993">
                  <c:v>43755.132766145834</c:v>
                </c:pt>
                <c:pt idx="9994">
                  <c:v>43755.143182812499</c:v>
                </c:pt>
                <c:pt idx="9995">
                  <c:v>43755.15359947917</c:v>
                </c:pt>
                <c:pt idx="9996">
                  <c:v>43755.164016145834</c:v>
                </c:pt>
                <c:pt idx="9997">
                  <c:v>43755.174432812499</c:v>
                </c:pt>
                <c:pt idx="9998">
                  <c:v>43755.18484947917</c:v>
                </c:pt>
                <c:pt idx="9999">
                  <c:v>43755.195266145834</c:v>
                </c:pt>
                <c:pt idx="10000">
                  <c:v>43755.205682812499</c:v>
                </c:pt>
                <c:pt idx="10001">
                  <c:v>43755.21609947917</c:v>
                </c:pt>
                <c:pt idx="10002">
                  <c:v>43755.226516145834</c:v>
                </c:pt>
                <c:pt idx="10003">
                  <c:v>43755.236932812499</c:v>
                </c:pt>
                <c:pt idx="10004">
                  <c:v>43755.24734947917</c:v>
                </c:pt>
                <c:pt idx="10005">
                  <c:v>43755.257766145834</c:v>
                </c:pt>
                <c:pt idx="10006">
                  <c:v>43755.268182812499</c:v>
                </c:pt>
                <c:pt idx="10007">
                  <c:v>43755.27859947917</c:v>
                </c:pt>
                <c:pt idx="10008">
                  <c:v>43755.289016145834</c:v>
                </c:pt>
                <c:pt idx="10009">
                  <c:v>43755.299432812499</c:v>
                </c:pt>
                <c:pt idx="10010">
                  <c:v>43755.30984947917</c:v>
                </c:pt>
                <c:pt idx="10011">
                  <c:v>43755.320266145834</c:v>
                </c:pt>
                <c:pt idx="10012">
                  <c:v>43755.330682812499</c:v>
                </c:pt>
                <c:pt idx="10013">
                  <c:v>43755.34109947917</c:v>
                </c:pt>
                <c:pt idx="10014">
                  <c:v>43755.351516145834</c:v>
                </c:pt>
                <c:pt idx="10015">
                  <c:v>43755.361932812499</c:v>
                </c:pt>
                <c:pt idx="10016">
                  <c:v>43755.37234947917</c:v>
                </c:pt>
                <c:pt idx="10017">
                  <c:v>43755.382766145834</c:v>
                </c:pt>
                <c:pt idx="10018">
                  <c:v>43755.393182812499</c:v>
                </c:pt>
                <c:pt idx="10019">
                  <c:v>43755.40359947917</c:v>
                </c:pt>
                <c:pt idx="10020">
                  <c:v>43755.414016145834</c:v>
                </c:pt>
                <c:pt idx="10021">
                  <c:v>43755.424432812499</c:v>
                </c:pt>
                <c:pt idx="10022">
                  <c:v>43755.43484947917</c:v>
                </c:pt>
                <c:pt idx="10023">
                  <c:v>43755.445266145834</c:v>
                </c:pt>
                <c:pt idx="10024">
                  <c:v>43755.455682812499</c:v>
                </c:pt>
                <c:pt idx="10025">
                  <c:v>43755.46609947917</c:v>
                </c:pt>
                <c:pt idx="10026">
                  <c:v>43755.476516145834</c:v>
                </c:pt>
                <c:pt idx="10027">
                  <c:v>43755.486932812499</c:v>
                </c:pt>
                <c:pt idx="10028">
                  <c:v>43755.49734947917</c:v>
                </c:pt>
                <c:pt idx="10029">
                  <c:v>43755.507766145834</c:v>
                </c:pt>
                <c:pt idx="10030">
                  <c:v>43755.518182812499</c:v>
                </c:pt>
                <c:pt idx="10031">
                  <c:v>43755.52859947917</c:v>
                </c:pt>
                <c:pt idx="10032">
                  <c:v>43755.539016145834</c:v>
                </c:pt>
                <c:pt idx="10033">
                  <c:v>43755.549432812499</c:v>
                </c:pt>
                <c:pt idx="10034">
                  <c:v>43755.55984947917</c:v>
                </c:pt>
                <c:pt idx="10035">
                  <c:v>43755.570266145834</c:v>
                </c:pt>
                <c:pt idx="10036">
                  <c:v>43755.580682812499</c:v>
                </c:pt>
                <c:pt idx="10037">
                  <c:v>43755.59109947917</c:v>
                </c:pt>
                <c:pt idx="10038">
                  <c:v>43755.601516145834</c:v>
                </c:pt>
                <c:pt idx="10039">
                  <c:v>43755.611932812499</c:v>
                </c:pt>
                <c:pt idx="10040">
                  <c:v>43755.62234947917</c:v>
                </c:pt>
                <c:pt idx="10041">
                  <c:v>43755.632766145834</c:v>
                </c:pt>
                <c:pt idx="10042">
                  <c:v>43755.643182812499</c:v>
                </c:pt>
                <c:pt idx="10043">
                  <c:v>43755.65359947917</c:v>
                </c:pt>
                <c:pt idx="10044">
                  <c:v>43755.664016145834</c:v>
                </c:pt>
                <c:pt idx="10045">
                  <c:v>43755.674432812499</c:v>
                </c:pt>
                <c:pt idx="10046">
                  <c:v>43755.68484947917</c:v>
                </c:pt>
                <c:pt idx="10047">
                  <c:v>43755.695266145834</c:v>
                </c:pt>
                <c:pt idx="10048">
                  <c:v>43755.705682812499</c:v>
                </c:pt>
                <c:pt idx="10049">
                  <c:v>43755.71609947917</c:v>
                </c:pt>
                <c:pt idx="10050">
                  <c:v>43755.726516145834</c:v>
                </c:pt>
                <c:pt idx="10051">
                  <c:v>43755.736932812499</c:v>
                </c:pt>
                <c:pt idx="10052">
                  <c:v>43755.74734947917</c:v>
                </c:pt>
                <c:pt idx="10053">
                  <c:v>43755.757766145834</c:v>
                </c:pt>
                <c:pt idx="10054">
                  <c:v>43755.768182812499</c:v>
                </c:pt>
                <c:pt idx="10055">
                  <c:v>43755.77859947917</c:v>
                </c:pt>
                <c:pt idx="10056">
                  <c:v>43755.789016145834</c:v>
                </c:pt>
                <c:pt idx="10057">
                  <c:v>43755.799432812499</c:v>
                </c:pt>
                <c:pt idx="10058">
                  <c:v>43755.80984947917</c:v>
                </c:pt>
                <c:pt idx="10059">
                  <c:v>43755.820266145834</c:v>
                </c:pt>
                <c:pt idx="10060">
                  <c:v>43755.830682812499</c:v>
                </c:pt>
                <c:pt idx="10061">
                  <c:v>43755.84109947917</c:v>
                </c:pt>
                <c:pt idx="10062">
                  <c:v>43755.851516145834</c:v>
                </c:pt>
                <c:pt idx="10063">
                  <c:v>43755.861932812499</c:v>
                </c:pt>
                <c:pt idx="10064">
                  <c:v>43755.87234947917</c:v>
                </c:pt>
                <c:pt idx="10065">
                  <c:v>43755.882766145834</c:v>
                </c:pt>
                <c:pt idx="10066">
                  <c:v>43755.893182812499</c:v>
                </c:pt>
                <c:pt idx="10067">
                  <c:v>43755.90359947917</c:v>
                </c:pt>
                <c:pt idx="10068">
                  <c:v>43755.914016145834</c:v>
                </c:pt>
                <c:pt idx="10069">
                  <c:v>43755.924432812499</c:v>
                </c:pt>
                <c:pt idx="10070">
                  <c:v>43755.93484947917</c:v>
                </c:pt>
                <c:pt idx="10071">
                  <c:v>43755.945266145834</c:v>
                </c:pt>
                <c:pt idx="10072">
                  <c:v>43755.955682812499</c:v>
                </c:pt>
                <c:pt idx="10073">
                  <c:v>43755.96609947917</c:v>
                </c:pt>
                <c:pt idx="10074">
                  <c:v>43755.976516145834</c:v>
                </c:pt>
                <c:pt idx="10075">
                  <c:v>43755.986932812499</c:v>
                </c:pt>
                <c:pt idx="10076">
                  <c:v>43755.99734947917</c:v>
                </c:pt>
                <c:pt idx="10077">
                  <c:v>43756.007766145834</c:v>
                </c:pt>
                <c:pt idx="10078">
                  <c:v>43756.018182812499</c:v>
                </c:pt>
                <c:pt idx="10079">
                  <c:v>43756.02859947917</c:v>
                </c:pt>
                <c:pt idx="10080">
                  <c:v>43756.039016145834</c:v>
                </c:pt>
                <c:pt idx="10081">
                  <c:v>43756.049432812499</c:v>
                </c:pt>
                <c:pt idx="10082">
                  <c:v>43756.05984947917</c:v>
                </c:pt>
                <c:pt idx="10083">
                  <c:v>43756.070266145834</c:v>
                </c:pt>
                <c:pt idx="10084">
                  <c:v>43756.080682812499</c:v>
                </c:pt>
                <c:pt idx="10085">
                  <c:v>43756.09109947917</c:v>
                </c:pt>
                <c:pt idx="10086">
                  <c:v>43756.101516145834</c:v>
                </c:pt>
                <c:pt idx="10087">
                  <c:v>43756.111932812499</c:v>
                </c:pt>
                <c:pt idx="10088">
                  <c:v>43756.12234947917</c:v>
                </c:pt>
                <c:pt idx="10089">
                  <c:v>43756.132766145834</c:v>
                </c:pt>
                <c:pt idx="10090">
                  <c:v>43756.143182812499</c:v>
                </c:pt>
                <c:pt idx="10091">
                  <c:v>43756.15359947917</c:v>
                </c:pt>
                <c:pt idx="10092">
                  <c:v>43756.164016145834</c:v>
                </c:pt>
                <c:pt idx="10093">
                  <c:v>43756.174432812499</c:v>
                </c:pt>
                <c:pt idx="10094">
                  <c:v>43756.18484947917</c:v>
                </c:pt>
                <c:pt idx="10095">
                  <c:v>43756.195266145834</c:v>
                </c:pt>
                <c:pt idx="10096">
                  <c:v>43756.205682812499</c:v>
                </c:pt>
                <c:pt idx="10097">
                  <c:v>43756.21609947917</c:v>
                </c:pt>
                <c:pt idx="10098">
                  <c:v>43756.226516145834</c:v>
                </c:pt>
                <c:pt idx="10099">
                  <c:v>43756.236932812499</c:v>
                </c:pt>
                <c:pt idx="10100">
                  <c:v>43756.24734947917</c:v>
                </c:pt>
                <c:pt idx="10101">
                  <c:v>43756.257766145834</c:v>
                </c:pt>
                <c:pt idx="10102">
                  <c:v>43756.268182812499</c:v>
                </c:pt>
                <c:pt idx="10103">
                  <c:v>43756.27859947917</c:v>
                </c:pt>
                <c:pt idx="10104">
                  <c:v>43756.289016145834</c:v>
                </c:pt>
                <c:pt idx="10105">
                  <c:v>43756.299432812499</c:v>
                </c:pt>
                <c:pt idx="10106">
                  <c:v>43756.30984947917</c:v>
                </c:pt>
                <c:pt idx="10107">
                  <c:v>43756.320266145834</c:v>
                </c:pt>
                <c:pt idx="10108">
                  <c:v>43756.330682812499</c:v>
                </c:pt>
                <c:pt idx="10109">
                  <c:v>43756.34109947917</c:v>
                </c:pt>
                <c:pt idx="10110">
                  <c:v>43756.351516145834</c:v>
                </c:pt>
                <c:pt idx="10111">
                  <c:v>43756.361932812499</c:v>
                </c:pt>
                <c:pt idx="10112">
                  <c:v>43756.37234947917</c:v>
                </c:pt>
                <c:pt idx="10113">
                  <c:v>43756.382766145834</c:v>
                </c:pt>
                <c:pt idx="10114">
                  <c:v>43756.393182812499</c:v>
                </c:pt>
                <c:pt idx="10115">
                  <c:v>43756.40359947917</c:v>
                </c:pt>
                <c:pt idx="10116">
                  <c:v>43756.414016145834</c:v>
                </c:pt>
                <c:pt idx="10117">
                  <c:v>43756.424432812499</c:v>
                </c:pt>
                <c:pt idx="10118">
                  <c:v>43756.43484947917</c:v>
                </c:pt>
                <c:pt idx="10119">
                  <c:v>43756.445266145834</c:v>
                </c:pt>
                <c:pt idx="10120">
                  <c:v>43756.455682812499</c:v>
                </c:pt>
                <c:pt idx="10121">
                  <c:v>43756.46609947917</c:v>
                </c:pt>
                <c:pt idx="10122">
                  <c:v>43756.476516145834</c:v>
                </c:pt>
                <c:pt idx="10123">
                  <c:v>43756.486932812499</c:v>
                </c:pt>
                <c:pt idx="10124">
                  <c:v>43756.49734947917</c:v>
                </c:pt>
                <c:pt idx="10125">
                  <c:v>43756.507766145834</c:v>
                </c:pt>
                <c:pt idx="10126">
                  <c:v>43756.518182812499</c:v>
                </c:pt>
                <c:pt idx="10127">
                  <c:v>43756.52859947917</c:v>
                </c:pt>
                <c:pt idx="10128">
                  <c:v>43756.539016145834</c:v>
                </c:pt>
                <c:pt idx="10129">
                  <c:v>43756.549432812499</c:v>
                </c:pt>
                <c:pt idx="10130">
                  <c:v>43756.55984947917</c:v>
                </c:pt>
                <c:pt idx="10131">
                  <c:v>43756.570266145834</c:v>
                </c:pt>
                <c:pt idx="10132">
                  <c:v>43756.580682812499</c:v>
                </c:pt>
                <c:pt idx="10133">
                  <c:v>43756.59109947917</c:v>
                </c:pt>
                <c:pt idx="10134">
                  <c:v>43756.601516145834</c:v>
                </c:pt>
                <c:pt idx="10135">
                  <c:v>43756.611932812499</c:v>
                </c:pt>
                <c:pt idx="10136">
                  <c:v>43756.62234947917</c:v>
                </c:pt>
                <c:pt idx="10137">
                  <c:v>43756.632766145834</c:v>
                </c:pt>
                <c:pt idx="10138">
                  <c:v>43756.643182812499</c:v>
                </c:pt>
                <c:pt idx="10139">
                  <c:v>43756.65359947917</c:v>
                </c:pt>
                <c:pt idx="10140">
                  <c:v>43756.664016145834</c:v>
                </c:pt>
                <c:pt idx="10141">
                  <c:v>43756.674432812499</c:v>
                </c:pt>
                <c:pt idx="10142">
                  <c:v>43756.68484947917</c:v>
                </c:pt>
                <c:pt idx="10143">
                  <c:v>43756.695266145834</c:v>
                </c:pt>
                <c:pt idx="10144">
                  <c:v>43756.705682812499</c:v>
                </c:pt>
                <c:pt idx="10145">
                  <c:v>43756.71609947917</c:v>
                </c:pt>
                <c:pt idx="10146">
                  <c:v>43756.726516145834</c:v>
                </c:pt>
                <c:pt idx="10147">
                  <c:v>43756.736932812499</c:v>
                </c:pt>
                <c:pt idx="10148">
                  <c:v>43756.74734947917</c:v>
                </c:pt>
                <c:pt idx="10149">
                  <c:v>43756.757766145834</c:v>
                </c:pt>
                <c:pt idx="10150">
                  <c:v>43756.768182812499</c:v>
                </c:pt>
                <c:pt idx="10151">
                  <c:v>43756.77859947917</c:v>
                </c:pt>
                <c:pt idx="10152">
                  <c:v>43756.789016145834</c:v>
                </c:pt>
                <c:pt idx="10153">
                  <c:v>43756.799432812499</c:v>
                </c:pt>
                <c:pt idx="10154">
                  <c:v>43756.80984947917</c:v>
                </c:pt>
                <c:pt idx="10155">
                  <c:v>43756.820266145834</c:v>
                </c:pt>
                <c:pt idx="10156">
                  <c:v>43756.830682812499</c:v>
                </c:pt>
                <c:pt idx="10157">
                  <c:v>43756.84109947917</c:v>
                </c:pt>
                <c:pt idx="10158">
                  <c:v>43756.851516145834</c:v>
                </c:pt>
                <c:pt idx="10159">
                  <c:v>43756.861932812499</c:v>
                </c:pt>
                <c:pt idx="10160">
                  <c:v>43756.87234947917</c:v>
                </c:pt>
                <c:pt idx="10161">
                  <c:v>43756.882766145834</c:v>
                </c:pt>
                <c:pt idx="10162">
                  <c:v>43756.893182812499</c:v>
                </c:pt>
                <c:pt idx="10163">
                  <c:v>43756.90359947917</c:v>
                </c:pt>
                <c:pt idx="10164">
                  <c:v>43756.914016145834</c:v>
                </c:pt>
                <c:pt idx="10165">
                  <c:v>43756.924432812499</c:v>
                </c:pt>
                <c:pt idx="10166">
                  <c:v>43756.93484947917</c:v>
                </c:pt>
                <c:pt idx="10167">
                  <c:v>43756.945266145834</c:v>
                </c:pt>
                <c:pt idx="10168">
                  <c:v>43756.955682812499</c:v>
                </c:pt>
                <c:pt idx="10169">
                  <c:v>43756.96609947917</c:v>
                </c:pt>
                <c:pt idx="10170">
                  <c:v>43756.976516145834</c:v>
                </c:pt>
                <c:pt idx="10171">
                  <c:v>43756.986932812499</c:v>
                </c:pt>
                <c:pt idx="10172">
                  <c:v>43756.99734947917</c:v>
                </c:pt>
                <c:pt idx="10173">
                  <c:v>43757.007766145834</c:v>
                </c:pt>
                <c:pt idx="10174">
                  <c:v>43757.018182812499</c:v>
                </c:pt>
                <c:pt idx="10175">
                  <c:v>43757.02859947917</c:v>
                </c:pt>
                <c:pt idx="10176">
                  <c:v>43757.039016145834</c:v>
                </c:pt>
                <c:pt idx="10177">
                  <c:v>43757.049432812499</c:v>
                </c:pt>
                <c:pt idx="10178">
                  <c:v>43757.05984947917</c:v>
                </c:pt>
                <c:pt idx="10179">
                  <c:v>43757.070266145834</c:v>
                </c:pt>
                <c:pt idx="10180">
                  <c:v>43757.080682812499</c:v>
                </c:pt>
                <c:pt idx="10181">
                  <c:v>43757.09109947917</c:v>
                </c:pt>
                <c:pt idx="10182">
                  <c:v>43757.101516145834</c:v>
                </c:pt>
                <c:pt idx="10183">
                  <c:v>43757.111932812499</c:v>
                </c:pt>
                <c:pt idx="10184">
                  <c:v>43757.12234947917</c:v>
                </c:pt>
                <c:pt idx="10185">
                  <c:v>43757.132766145834</c:v>
                </c:pt>
                <c:pt idx="10186">
                  <c:v>43757.143182812499</c:v>
                </c:pt>
                <c:pt idx="10187">
                  <c:v>43757.15359947917</c:v>
                </c:pt>
                <c:pt idx="10188">
                  <c:v>43757.164016145834</c:v>
                </c:pt>
                <c:pt idx="10189">
                  <c:v>43757.174432812499</c:v>
                </c:pt>
                <c:pt idx="10190">
                  <c:v>43757.18484947917</c:v>
                </c:pt>
                <c:pt idx="10191">
                  <c:v>43757.195266145834</c:v>
                </c:pt>
                <c:pt idx="10192">
                  <c:v>43757.205682812499</c:v>
                </c:pt>
                <c:pt idx="10193">
                  <c:v>43757.21609947917</c:v>
                </c:pt>
                <c:pt idx="10194">
                  <c:v>43757.226516145834</c:v>
                </c:pt>
                <c:pt idx="10195">
                  <c:v>43757.236932812499</c:v>
                </c:pt>
                <c:pt idx="10196">
                  <c:v>43757.24734947917</c:v>
                </c:pt>
                <c:pt idx="10197">
                  <c:v>43757.257766145834</c:v>
                </c:pt>
                <c:pt idx="10198">
                  <c:v>43757.268182812499</c:v>
                </c:pt>
                <c:pt idx="10199">
                  <c:v>43757.27859947917</c:v>
                </c:pt>
                <c:pt idx="10200">
                  <c:v>43757.289016145834</c:v>
                </c:pt>
                <c:pt idx="10201">
                  <c:v>43757.299432812499</c:v>
                </c:pt>
                <c:pt idx="10202">
                  <c:v>43757.30984947917</c:v>
                </c:pt>
                <c:pt idx="10203">
                  <c:v>43757.320266145834</c:v>
                </c:pt>
                <c:pt idx="10204">
                  <c:v>43757.330682812499</c:v>
                </c:pt>
                <c:pt idx="10205">
                  <c:v>43757.34109947917</c:v>
                </c:pt>
                <c:pt idx="10206">
                  <c:v>43757.351516145834</c:v>
                </c:pt>
                <c:pt idx="10207">
                  <c:v>43757.361932812499</c:v>
                </c:pt>
                <c:pt idx="10208">
                  <c:v>43757.37234947917</c:v>
                </c:pt>
                <c:pt idx="10209">
                  <c:v>43757.382766145834</c:v>
                </c:pt>
                <c:pt idx="10210">
                  <c:v>43757.393182812499</c:v>
                </c:pt>
                <c:pt idx="10211">
                  <c:v>43757.40359947917</c:v>
                </c:pt>
                <c:pt idx="10212">
                  <c:v>43757.414016145834</c:v>
                </c:pt>
                <c:pt idx="10213">
                  <c:v>43757.424432812499</c:v>
                </c:pt>
                <c:pt idx="10214">
                  <c:v>43757.43484947917</c:v>
                </c:pt>
                <c:pt idx="10215">
                  <c:v>43757.445266145834</c:v>
                </c:pt>
                <c:pt idx="10216">
                  <c:v>43757.455682812499</c:v>
                </c:pt>
                <c:pt idx="10217">
                  <c:v>43757.46609947917</c:v>
                </c:pt>
                <c:pt idx="10218">
                  <c:v>43757.476516145834</c:v>
                </c:pt>
                <c:pt idx="10219">
                  <c:v>43757.486932812499</c:v>
                </c:pt>
                <c:pt idx="10220">
                  <c:v>43757.49734947917</c:v>
                </c:pt>
                <c:pt idx="10221">
                  <c:v>43757.507766145834</c:v>
                </c:pt>
                <c:pt idx="10222">
                  <c:v>43757.518182812499</c:v>
                </c:pt>
                <c:pt idx="10223">
                  <c:v>43757.52859947917</c:v>
                </c:pt>
                <c:pt idx="10224">
                  <c:v>43757.539016145834</c:v>
                </c:pt>
                <c:pt idx="10225">
                  <c:v>43757.549432812499</c:v>
                </c:pt>
                <c:pt idx="10226">
                  <c:v>43757.55984947917</c:v>
                </c:pt>
                <c:pt idx="10227">
                  <c:v>43757.570266145834</c:v>
                </c:pt>
                <c:pt idx="10228">
                  <c:v>43757.580682812499</c:v>
                </c:pt>
                <c:pt idx="10229">
                  <c:v>43757.59109947917</c:v>
                </c:pt>
                <c:pt idx="10230">
                  <c:v>43757.601516145834</c:v>
                </c:pt>
                <c:pt idx="10231">
                  <c:v>43757.611932812499</c:v>
                </c:pt>
                <c:pt idx="10232">
                  <c:v>43757.62234947917</c:v>
                </c:pt>
                <c:pt idx="10233">
                  <c:v>43757.632766145834</c:v>
                </c:pt>
                <c:pt idx="10234">
                  <c:v>43757.643182812499</c:v>
                </c:pt>
                <c:pt idx="10235">
                  <c:v>43757.65359947917</c:v>
                </c:pt>
                <c:pt idx="10236">
                  <c:v>43757.664016145834</c:v>
                </c:pt>
                <c:pt idx="10237">
                  <c:v>43757.674432812499</c:v>
                </c:pt>
                <c:pt idx="10238">
                  <c:v>43757.68484947917</c:v>
                </c:pt>
                <c:pt idx="10239">
                  <c:v>43757.695266145834</c:v>
                </c:pt>
                <c:pt idx="10240">
                  <c:v>43757.705682812499</c:v>
                </c:pt>
                <c:pt idx="10241">
                  <c:v>43757.71609947917</c:v>
                </c:pt>
                <c:pt idx="10242">
                  <c:v>43757.726516145834</c:v>
                </c:pt>
                <c:pt idx="10243">
                  <c:v>43757.736932812499</c:v>
                </c:pt>
                <c:pt idx="10244">
                  <c:v>43757.74734947917</c:v>
                </c:pt>
                <c:pt idx="10245">
                  <c:v>43757.757766145834</c:v>
                </c:pt>
                <c:pt idx="10246">
                  <c:v>43757.768182812499</c:v>
                </c:pt>
                <c:pt idx="10247">
                  <c:v>43757.77859947917</c:v>
                </c:pt>
                <c:pt idx="10248">
                  <c:v>43757.789016145834</c:v>
                </c:pt>
                <c:pt idx="10249">
                  <c:v>43757.799432812499</c:v>
                </c:pt>
                <c:pt idx="10250">
                  <c:v>43757.80984947917</c:v>
                </c:pt>
                <c:pt idx="10251">
                  <c:v>43757.820266145834</c:v>
                </c:pt>
                <c:pt idx="10252">
                  <c:v>43757.830682812499</c:v>
                </c:pt>
                <c:pt idx="10253">
                  <c:v>43757.84109947917</c:v>
                </c:pt>
                <c:pt idx="10254">
                  <c:v>43757.851516145834</c:v>
                </c:pt>
                <c:pt idx="10255">
                  <c:v>43757.861932812499</c:v>
                </c:pt>
                <c:pt idx="10256">
                  <c:v>43757.87234947917</c:v>
                </c:pt>
                <c:pt idx="10257">
                  <c:v>43757.882766145834</c:v>
                </c:pt>
                <c:pt idx="10258">
                  <c:v>43757.893182812499</c:v>
                </c:pt>
                <c:pt idx="10259">
                  <c:v>43757.90359947917</c:v>
                </c:pt>
                <c:pt idx="10260">
                  <c:v>43757.914016145834</c:v>
                </c:pt>
                <c:pt idx="10261">
                  <c:v>43757.924432812499</c:v>
                </c:pt>
                <c:pt idx="10262">
                  <c:v>43757.93484947917</c:v>
                </c:pt>
                <c:pt idx="10263">
                  <c:v>43757.945266145834</c:v>
                </c:pt>
                <c:pt idx="10264">
                  <c:v>43757.955682812499</c:v>
                </c:pt>
                <c:pt idx="10265">
                  <c:v>43757.96609947917</c:v>
                </c:pt>
                <c:pt idx="10266">
                  <c:v>43757.976516145834</c:v>
                </c:pt>
                <c:pt idx="10267">
                  <c:v>43757.986932812499</c:v>
                </c:pt>
                <c:pt idx="10268">
                  <c:v>43757.99734947917</c:v>
                </c:pt>
                <c:pt idx="10269">
                  <c:v>43758.007766145834</c:v>
                </c:pt>
                <c:pt idx="10270">
                  <c:v>43758.018182812499</c:v>
                </c:pt>
                <c:pt idx="10271">
                  <c:v>43758.02859947917</c:v>
                </c:pt>
                <c:pt idx="10272">
                  <c:v>43758.039016145834</c:v>
                </c:pt>
                <c:pt idx="10273">
                  <c:v>43758.049432812499</c:v>
                </c:pt>
                <c:pt idx="10274">
                  <c:v>43758.05984947917</c:v>
                </c:pt>
                <c:pt idx="10275">
                  <c:v>43758.070266145834</c:v>
                </c:pt>
                <c:pt idx="10276">
                  <c:v>43758.080682812499</c:v>
                </c:pt>
                <c:pt idx="10277">
                  <c:v>43758.09109947917</c:v>
                </c:pt>
                <c:pt idx="10278">
                  <c:v>43758.101516145834</c:v>
                </c:pt>
                <c:pt idx="10279">
                  <c:v>43758.111932812499</c:v>
                </c:pt>
                <c:pt idx="10280">
                  <c:v>43758.12234947917</c:v>
                </c:pt>
                <c:pt idx="10281">
                  <c:v>43758.132766145834</c:v>
                </c:pt>
                <c:pt idx="10282">
                  <c:v>43758.143182812499</c:v>
                </c:pt>
                <c:pt idx="10283">
                  <c:v>43758.15359947917</c:v>
                </c:pt>
                <c:pt idx="10284">
                  <c:v>43758.164016145834</c:v>
                </c:pt>
                <c:pt idx="10285">
                  <c:v>43758.174432812499</c:v>
                </c:pt>
                <c:pt idx="10286">
                  <c:v>43758.18484947917</c:v>
                </c:pt>
                <c:pt idx="10287">
                  <c:v>43758.195266145834</c:v>
                </c:pt>
                <c:pt idx="10288">
                  <c:v>43758.205682812499</c:v>
                </c:pt>
                <c:pt idx="10289">
                  <c:v>43758.21609947917</c:v>
                </c:pt>
                <c:pt idx="10290">
                  <c:v>43758.226516145834</c:v>
                </c:pt>
                <c:pt idx="10291">
                  <c:v>43758.236932812499</c:v>
                </c:pt>
                <c:pt idx="10292">
                  <c:v>43758.24734947917</c:v>
                </c:pt>
                <c:pt idx="10293">
                  <c:v>43758.257766145834</c:v>
                </c:pt>
                <c:pt idx="10294">
                  <c:v>43758.268182812499</c:v>
                </c:pt>
                <c:pt idx="10295">
                  <c:v>43758.27859947917</c:v>
                </c:pt>
                <c:pt idx="10296">
                  <c:v>43758.289016145834</c:v>
                </c:pt>
                <c:pt idx="10297">
                  <c:v>43758.299432812499</c:v>
                </c:pt>
                <c:pt idx="10298">
                  <c:v>43758.30984947917</c:v>
                </c:pt>
                <c:pt idx="10299">
                  <c:v>43758.320266145834</c:v>
                </c:pt>
                <c:pt idx="10300">
                  <c:v>43758.330682812499</c:v>
                </c:pt>
                <c:pt idx="10301">
                  <c:v>43758.34109947917</c:v>
                </c:pt>
                <c:pt idx="10302">
                  <c:v>43758.351516145834</c:v>
                </c:pt>
                <c:pt idx="10303">
                  <c:v>43758.361932812499</c:v>
                </c:pt>
                <c:pt idx="10304">
                  <c:v>43758.37234947917</c:v>
                </c:pt>
                <c:pt idx="10305">
                  <c:v>43758.382766145834</c:v>
                </c:pt>
                <c:pt idx="10306">
                  <c:v>43758.393182812499</c:v>
                </c:pt>
                <c:pt idx="10307">
                  <c:v>43758.40359947917</c:v>
                </c:pt>
                <c:pt idx="10308">
                  <c:v>43758.414016145834</c:v>
                </c:pt>
                <c:pt idx="10309">
                  <c:v>43758.424432812499</c:v>
                </c:pt>
                <c:pt idx="10310">
                  <c:v>43758.43484947917</c:v>
                </c:pt>
                <c:pt idx="10311">
                  <c:v>43758.445266145834</c:v>
                </c:pt>
                <c:pt idx="10312">
                  <c:v>43758.455682812499</c:v>
                </c:pt>
                <c:pt idx="10313">
                  <c:v>43758.46609947917</c:v>
                </c:pt>
                <c:pt idx="10314">
                  <c:v>43758.476516145834</c:v>
                </c:pt>
                <c:pt idx="10315">
                  <c:v>43758.486932812499</c:v>
                </c:pt>
                <c:pt idx="10316">
                  <c:v>43758.49734947917</c:v>
                </c:pt>
                <c:pt idx="10317">
                  <c:v>43758.507766145834</c:v>
                </c:pt>
                <c:pt idx="10318">
                  <c:v>43758.518182812499</c:v>
                </c:pt>
                <c:pt idx="10319">
                  <c:v>43758.52859947917</c:v>
                </c:pt>
                <c:pt idx="10320">
                  <c:v>43758.539016145834</c:v>
                </c:pt>
                <c:pt idx="10321">
                  <c:v>43758.549432812499</c:v>
                </c:pt>
                <c:pt idx="10322">
                  <c:v>43758.55984947917</c:v>
                </c:pt>
                <c:pt idx="10323">
                  <c:v>43758.570266145834</c:v>
                </c:pt>
                <c:pt idx="10324">
                  <c:v>43758.580682812499</c:v>
                </c:pt>
                <c:pt idx="10325">
                  <c:v>43758.59109947917</c:v>
                </c:pt>
                <c:pt idx="10326">
                  <c:v>43758.601516145834</c:v>
                </c:pt>
                <c:pt idx="10327">
                  <c:v>43758.611932812499</c:v>
                </c:pt>
                <c:pt idx="10328">
                  <c:v>43758.62234947917</c:v>
                </c:pt>
                <c:pt idx="10329">
                  <c:v>43758.632766145834</c:v>
                </c:pt>
                <c:pt idx="10330">
                  <c:v>43758.643182812499</c:v>
                </c:pt>
                <c:pt idx="10331">
                  <c:v>43758.65359947917</c:v>
                </c:pt>
                <c:pt idx="10332">
                  <c:v>43758.664016145834</c:v>
                </c:pt>
                <c:pt idx="10333">
                  <c:v>43758.674432812499</c:v>
                </c:pt>
                <c:pt idx="10334">
                  <c:v>43758.68484947917</c:v>
                </c:pt>
                <c:pt idx="10335">
                  <c:v>43758.695266145834</c:v>
                </c:pt>
                <c:pt idx="10336">
                  <c:v>43758.705682812499</c:v>
                </c:pt>
                <c:pt idx="10337">
                  <c:v>43758.71609947917</c:v>
                </c:pt>
                <c:pt idx="10338">
                  <c:v>43758.726516145834</c:v>
                </c:pt>
                <c:pt idx="10339">
                  <c:v>43758.736932812499</c:v>
                </c:pt>
                <c:pt idx="10340">
                  <c:v>43758.74734947917</c:v>
                </c:pt>
                <c:pt idx="10341">
                  <c:v>43758.757766145834</c:v>
                </c:pt>
                <c:pt idx="10342">
                  <c:v>43758.768182812499</c:v>
                </c:pt>
                <c:pt idx="10343">
                  <c:v>43758.77859947917</c:v>
                </c:pt>
                <c:pt idx="10344">
                  <c:v>43758.789016145834</c:v>
                </c:pt>
                <c:pt idx="10345">
                  <c:v>43758.799432812499</c:v>
                </c:pt>
                <c:pt idx="10346">
                  <c:v>43758.80984947917</c:v>
                </c:pt>
                <c:pt idx="10347">
                  <c:v>43758.820266145834</c:v>
                </c:pt>
                <c:pt idx="10348">
                  <c:v>43758.830682812499</c:v>
                </c:pt>
                <c:pt idx="10349">
                  <c:v>43758.84109947917</c:v>
                </c:pt>
                <c:pt idx="10350">
                  <c:v>43758.851516145834</c:v>
                </c:pt>
                <c:pt idx="10351">
                  <c:v>43758.861932812499</c:v>
                </c:pt>
                <c:pt idx="10352">
                  <c:v>43758.87234947917</c:v>
                </c:pt>
                <c:pt idx="10353">
                  <c:v>43758.882766145834</c:v>
                </c:pt>
                <c:pt idx="10354">
                  <c:v>43758.893182812499</c:v>
                </c:pt>
                <c:pt idx="10355">
                  <c:v>43758.90359947917</c:v>
                </c:pt>
                <c:pt idx="10356">
                  <c:v>43758.914016145834</c:v>
                </c:pt>
                <c:pt idx="10357">
                  <c:v>43758.924432812499</c:v>
                </c:pt>
                <c:pt idx="10358">
                  <c:v>43758.93484947917</c:v>
                </c:pt>
                <c:pt idx="10359">
                  <c:v>43758.945266145834</c:v>
                </c:pt>
                <c:pt idx="10360">
                  <c:v>43758.955682812499</c:v>
                </c:pt>
                <c:pt idx="10361">
                  <c:v>43758.96609947917</c:v>
                </c:pt>
                <c:pt idx="10362">
                  <c:v>43758.976516145834</c:v>
                </c:pt>
                <c:pt idx="10363">
                  <c:v>43758.986932812499</c:v>
                </c:pt>
                <c:pt idx="10364">
                  <c:v>43758.99734947917</c:v>
                </c:pt>
                <c:pt idx="10365">
                  <c:v>43759.007766145834</c:v>
                </c:pt>
                <c:pt idx="10366">
                  <c:v>43759.018182812499</c:v>
                </c:pt>
                <c:pt idx="10367">
                  <c:v>43759.02859947917</c:v>
                </c:pt>
                <c:pt idx="10368">
                  <c:v>43759.039016145834</c:v>
                </c:pt>
                <c:pt idx="10369">
                  <c:v>43759.049432812499</c:v>
                </c:pt>
                <c:pt idx="10370">
                  <c:v>43759.05984947917</c:v>
                </c:pt>
                <c:pt idx="10371">
                  <c:v>43759.070266145834</c:v>
                </c:pt>
                <c:pt idx="10372">
                  <c:v>43759.080682812499</c:v>
                </c:pt>
                <c:pt idx="10373">
                  <c:v>43759.09109947917</c:v>
                </c:pt>
                <c:pt idx="10374">
                  <c:v>43759.101516145834</c:v>
                </c:pt>
                <c:pt idx="10375">
                  <c:v>43759.111932812499</c:v>
                </c:pt>
                <c:pt idx="10376">
                  <c:v>43759.12234947917</c:v>
                </c:pt>
                <c:pt idx="10377">
                  <c:v>43759.132766145834</c:v>
                </c:pt>
                <c:pt idx="10378">
                  <c:v>43759.143182812499</c:v>
                </c:pt>
                <c:pt idx="10379">
                  <c:v>43759.15359947917</c:v>
                </c:pt>
                <c:pt idx="10380">
                  <c:v>43759.164016145834</c:v>
                </c:pt>
                <c:pt idx="10381">
                  <c:v>43759.174432812499</c:v>
                </c:pt>
                <c:pt idx="10382">
                  <c:v>43759.18484947917</c:v>
                </c:pt>
                <c:pt idx="10383">
                  <c:v>43759.195266145834</c:v>
                </c:pt>
                <c:pt idx="10384">
                  <c:v>43759.205682812499</c:v>
                </c:pt>
                <c:pt idx="10385">
                  <c:v>43759.21609947917</c:v>
                </c:pt>
                <c:pt idx="10386">
                  <c:v>43759.226516145834</c:v>
                </c:pt>
                <c:pt idx="10387">
                  <c:v>43759.236932812499</c:v>
                </c:pt>
                <c:pt idx="10388">
                  <c:v>43759.24734947917</c:v>
                </c:pt>
                <c:pt idx="10389">
                  <c:v>43759.257766145834</c:v>
                </c:pt>
                <c:pt idx="10390">
                  <c:v>43759.268182812499</c:v>
                </c:pt>
                <c:pt idx="10391">
                  <c:v>43759.27859947917</c:v>
                </c:pt>
                <c:pt idx="10392">
                  <c:v>43759.289016145834</c:v>
                </c:pt>
                <c:pt idx="10393">
                  <c:v>43759.299432812499</c:v>
                </c:pt>
                <c:pt idx="10394">
                  <c:v>43759.30984947917</c:v>
                </c:pt>
                <c:pt idx="10395">
                  <c:v>43759.320266145834</c:v>
                </c:pt>
                <c:pt idx="10396">
                  <c:v>43759.330682812499</c:v>
                </c:pt>
                <c:pt idx="10397">
                  <c:v>43759.34109947917</c:v>
                </c:pt>
                <c:pt idx="10398">
                  <c:v>43759.351516145834</c:v>
                </c:pt>
                <c:pt idx="10399">
                  <c:v>43759.361932812499</c:v>
                </c:pt>
                <c:pt idx="10400">
                  <c:v>43759.37234947917</c:v>
                </c:pt>
                <c:pt idx="10401">
                  <c:v>43759.382766145834</c:v>
                </c:pt>
                <c:pt idx="10402">
                  <c:v>43759.393182812499</c:v>
                </c:pt>
                <c:pt idx="10403">
                  <c:v>43759.40359947917</c:v>
                </c:pt>
                <c:pt idx="10404">
                  <c:v>43759.414016145834</c:v>
                </c:pt>
                <c:pt idx="10405">
                  <c:v>43759.424432812499</c:v>
                </c:pt>
                <c:pt idx="10406">
                  <c:v>43759.43484947917</c:v>
                </c:pt>
                <c:pt idx="10407">
                  <c:v>43759.445266145834</c:v>
                </c:pt>
                <c:pt idx="10408">
                  <c:v>43759.455682812499</c:v>
                </c:pt>
                <c:pt idx="10409">
                  <c:v>43759.46609947917</c:v>
                </c:pt>
                <c:pt idx="10410">
                  <c:v>43759.476516145834</c:v>
                </c:pt>
                <c:pt idx="10411">
                  <c:v>43759.486932812499</c:v>
                </c:pt>
                <c:pt idx="10412">
                  <c:v>43759.49734947917</c:v>
                </c:pt>
                <c:pt idx="10413">
                  <c:v>43759.507766145834</c:v>
                </c:pt>
                <c:pt idx="10414">
                  <c:v>43759.518182812499</c:v>
                </c:pt>
                <c:pt idx="10415">
                  <c:v>43759.52859947917</c:v>
                </c:pt>
                <c:pt idx="10416">
                  <c:v>43759.539016145834</c:v>
                </c:pt>
                <c:pt idx="10417">
                  <c:v>43759.549432812499</c:v>
                </c:pt>
                <c:pt idx="10418">
                  <c:v>43759.55984947917</c:v>
                </c:pt>
                <c:pt idx="10419">
                  <c:v>43759.570266145834</c:v>
                </c:pt>
                <c:pt idx="10420">
                  <c:v>43759.580682812499</c:v>
                </c:pt>
                <c:pt idx="10421">
                  <c:v>43759.59109947917</c:v>
                </c:pt>
                <c:pt idx="10422">
                  <c:v>43759.601516145834</c:v>
                </c:pt>
                <c:pt idx="10423">
                  <c:v>43759.611932812499</c:v>
                </c:pt>
                <c:pt idx="10424">
                  <c:v>43759.62234947917</c:v>
                </c:pt>
                <c:pt idx="10425">
                  <c:v>43759.632766145834</c:v>
                </c:pt>
                <c:pt idx="10426">
                  <c:v>43759.643182812499</c:v>
                </c:pt>
                <c:pt idx="10427">
                  <c:v>43759.65359947917</c:v>
                </c:pt>
                <c:pt idx="10428">
                  <c:v>43759.664016145834</c:v>
                </c:pt>
                <c:pt idx="10429">
                  <c:v>43759.674432812499</c:v>
                </c:pt>
                <c:pt idx="10430">
                  <c:v>43759.68484947917</c:v>
                </c:pt>
                <c:pt idx="10431">
                  <c:v>43759.695266145834</c:v>
                </c:pt>
                <c:pt idx="10432">
                  <c:v>43759.705682812499</c:v>
                </c:pt>
                <c:pt idx="10433">
                  <c:v>43759.71609947917</c:v>
                </c:pt>
                <c:pt idx="10434">
                  <c:v>43759.726516145834</c:v>
                </c:pt>
                <c:pt idx="10435">
                  <c:v>43759.736932812499</c:v>
                </c:pt>
                <c:pt idx="10436">
                  <c:v>43759.74734947917</c:v>
                </c:pt>
                <c:pt idx="10437">
                  <c:v>43759.757766145834</c:v>
                </c:pt>
                <c:pt idx="10438">
                  <c:v>43759.768182812499</c:v>
                </c:pt>
                <c:pt idx="10439">
                  <c:v>43759.77859947917</c:v>
                </c:pt>
                <c:pt idx="10440">
                  <c:v>43759.789016145834</c:v>
                </c:pt>
                <c:pt idx="10441">
                  <c:v>43759.799432812499</c:v>
                </c:pt>
                <c:pt idx="10442">
                  <c:v>43759.80984947917</c:v>
                </c:pt>
                <c:pt idx="10443">
                  <c:v>43759.820266145834</c:v>
                </c:pt>
                <c:pt idx="10444">
                  <c:v>43759.830682812499</c:v>
                </c:pt>
                <c:pt idx="10445">
                  <c:v>43759.84109947917</c:v>
                </c:pt>
                <c:pt idx="10446">
                  <c:v>43759.851516145834</c:v>
                </c:pt>
                <c:pt idx="10447">
                  <c:v>43759.861932812499</c:v>
                </c:pt>
                <c:pt idx="10448">
                  <c:v>43759.87234947917</c:v>
                </c:pt>
                <c:pt idx="10449">
                  <c:v>43759.882766145834</c:v>
                </c:pt>
                <c:pt idx="10450">
                  <c:v>43759.893182812499</c:v>
                </c:pt>
                <c:pt idx="10451">
                  <c:v>43759.90359947917</c:v>
                </c:pt>
                <c:pt idx="10452">
                  <c:v>43759.914016145834</c:v>
                </c:pt>
                <c:pt idx="10453">
                  <c:v>43759.924432812499</c:v>
                </c:pt>
                <c:pt idx="10454">
                  <c:v>43759.93484947917</c:v>
                </c:pt>
                <c:pt idx="10455">
                  <c:v>43759.945266145834</c:v>
                </c:pt>
                <c:pt idx="10456">
                  <c:v>43759.955682812499</c:v>
                </c:pt>
                <c:pt idx="10457">
                  <c:v>43759.96609947917</c:v>
                </c:pt>
                <c:pt idx="10458">
                  <c:v>43759.976516145834</c:v>
                </c:pt>
                <c:pt idx="10459">
                  <c:v>43759.986932812499</c:v>
                </c:pt>
                <c:pt idx="10460">
                  <c:v>43759.99734947917</c:v>
                </c:pt>
                <c:pt idx="10461">
                  <c:v>43760.007766145834</c:v>
                </c:pt>
                <c:pt idx="10462">
                  <c:v>43760.018182812499</c:v>
                </c:pt>
                <c:pt idx="10463">
                  <c:v>43760.02859947917</c:v>
                </c:pt>
                <c:pt idx="10464">
                  <c:v>43760.039016145834</c:v>
                </c:pt>
                <c:pt idx="10465">
                  <c:v>43760.049432812499</c:v>
                </c:pt>
                <c:pt idx="10466">
                  <c:v>43760.05984947917</c:v>
                </c:pt>
                <c:pt idx="10467">
                  <c:v>43760.070266145834</c:v>
                </c:pt>
                <c:pt idx="10468">
                  <c:v>43760.080682812499</c:v>
                </c:pt>
                <c:pt idx="10469">
                  <c:v>43760.09109947917</c:v>
                </c:pt>
                <c:pt idx="10470">
                  <c:v>43760.101516145834</c:v>
                </c:pt>
                <c:pt idx="10471">
                  <c:v>43760.111932812499</c:v>
                </c:pt>
                <c:pt idx="10472">
                  <c:v>43760.12234947917</c:v>
                </c:pt>
                <c:pt idx="10473">
                  <c:v>43760.132766145834</c:v>
                </c:pt>
                <c:pt idx="10474">
                  <c:v>43760.143182812499</c:v>
                </c:pt>
                <c:pt idx="10475">
                  <c:v>43760.15359947917</c:v>
                </c:pt>
                <c:pt idx="10476">
                  <c:v>43760.164016145834</c:v>
                </c:pt>
                <c:pt idx="10477">
                  <c:v>43760.174432812499</c:v>
                </c:pt>
                <c:pt idx="10478">
                  <c:v>43760.18484947917</c:v>
                </c:pt>
                <c:pt idx="10479">
                  <c:v>43760.195266145834</c:v>
                </c:pt>
                <c:pt idx="10480">
                  <c:v>43760.205682812499</c:v>
                </c:pt>
                <c:pt idx="10481">
                  <c:v>43760.21609947917</c:v>
                </c:pt>
                <c:pt idx="10482">
                  <c:v>43760.226516145834</c:v>
                </c:pt>
                <c:pt idx="10483">
                  <c:v>43760.236932812499</c:v>
                </c:pt>
                <c:pt idx="10484">
                  <c:v>43760.24734947917</c:v>
                </c:pt>
                <c:pt idx="10485">
                  <c:v>43760.257766145834</c:v>
                </c:pt>
                <c:pt idx="10486">
                  <c:v>43760.268182812499</c:v>
                </c:pt>
                <c:pt idx="10487">
                  <c:v>43760.27859947917</c:v>
                </c:pt>
                <c:pt idx="10488">
                  <c:v>43760.289016145834</c:v>
                </c:pt>
                <c:pt idx="10489">
                  <c:v>43760.299432812499</c:v>
                </c:pt>
                <c:pt idx="10490">
                  <c:v>43760.30984947917</c:v>
                </c:pt>
                <c:pt idx="10491">
                  <c:v>43760.320266145834</c:v>
                </c:pt>
                <c:pt idx="10492">
                  <c:v>43760.330682812499</c:v>
                </c:pt>
                <c:pt idx="10493">
                  <c:v>43760.34109947917</c:v>
                </c:pt>
                <c:pt idx="10494">
                  <c:v>43760.351516145834</c:v>
                </c:pt>
                <c:pt idx="10495">
                  <c:v>43760.361932812499</c:v>
                </c:pt>
                <c:pt idx="10496">
                  <c:v>43760.37234947917</c:v>
                </c:pt>
                <c:pt idx="10497">
                  <c:v>43760.382766145834</c:v>
                </c:pt>
                <c:pt idx="10498">
                  <c:v>43760.393182812499</c:v>
                </c:pt>
                <c:pt idx="10499">
                  <c:v>43760.40359947917</c:v>
                </c:pt>
                <c:pt idx="10500">
                  <c:v>43760.414016145834</c:v>
                </c:pt>
                <c:pt idx="10501">
                  <c:v>43760.424432812499</c:v>
                </c:pt>
                <c:pt idx="10502">
                  <c:v>43760.43484947917</c:v>
                </c:pt>
                <c:pt idx="10503">
                  <c:v>43760.445266145834</c:v>
                </c:pt>
                <c:pt idx="10504">
                  <c:v>43760.455682812499</c:v>
                </c:pt>
                <c:pt idx="10505">
                  <c:v>43760.46609947917</c:v>
                </c:pt>
                <c:pt idx="10506">
                  <c:v>43760.476516145834</c:v>
                </c:pt>
                <c:pt idx="10507">
                  <c:v>43760.486932812499</c:v>
                </c:pt>
                <c:pt idx="10508">
                  <c:v>43760.49734947917</c:v>
                </c:pt>
                <c:pt idx="10509">
                  <c:v>43760.507766145834</c:v>
                </c:pt>
                <c:pt idx="10510">
                  <c:v>43760.518182812499</c:v>
                </c:pt>
                <c:pt idx="10511">
                  <c:v>43760.52859947917</c:v>
                </c:pt>
                <c:pt idx="10512">
                  <c:v>43760.539016145834</c:v>
                </c:pt>
                <c:pt idx="10513">
                  <c:v>43760.549432812499</c:v>
                </c:pt>
                <c:pt idx="10514">
                  <c:v>43760.55984947917</c:v>
                </c:pt>
                <c:pt idx="10515">
                  <c:v>43760.570266145834</c:v>
                </c:pt>
                <c:pt idx="10516">
                  <c:v>43760.580682812499</c:v>
                </c:pt>
                <c:pt idx="10517">
                  <c:v>43760.59109947917</c:v>
                </c:pt>
                <c:pt idx="10518">
                  <c:v>43760.601516145834</c:v>
                </c:pt>
                <c:pt idx="10519">
                  <c:v>43760.611932812499</c:v>
                </c:pt>
                <c:pt idx="10520">
                  <c:v>43760.62234947917</c:v>
                </c:pt>
                <c:pt idx="10521">
                  <c:v>43760.632766145834</c:v>
                </c:pt>
                <c:pt idx="10522">
                  <c:v>43760.643182812499</c:v>
                </c:pt>
                <c:pt idx="10523">
                  <c:v>43760.65359947917</c:v>
                </c:pt>
                <c:pt idx="10524">
                  <c:v>43760.664016145834</c:v>
                </c:pt>
                <c:pt idx="10525">
                  <c:v>43760.674432812499</c:v>
                </c:pt>
                <c:pt idx="10526">
                  <c:v>43760.68484947917</c:v>
                </c:pt>
                <c:pt idx="10527">
                  <c:v>43760.695266145834</c:v>
                </c:pt>
                <c:pt idx="10528">
                  <c:v>43760.705682812499</c:v>
                </c:pt>
                <c:pt idx="10529">
                  <c:v>43760.71609947917</c:v>
                </c:pt>
                <c:pt idx="10530">
                  <c:v>43760.726516145834</c:v>
                </c:pt>
                <c:pt idx="10531">
                  <c:v>43760.736932812499</c:v>
                </c:pt>
                <c:pt idx="10532">
                  <c:v>43760.74734947917</c:v>
                </c:pt>
                <c:pt idx="10533">
                  <c:v>43760.757766145834</c:v>
                </c:pt>
                <c:pt idx="10534">
                  <c:v>43760.768182812499</c:v>
                </c:pt>
                <c:pt idx="10535">
                  <c:v>43760.77859947917</c:v>
                </c:pt>
                <c:pt idx="10536">
                  <c:v>43760.789016145834</c:v>
                </c:pt>
                <c:pt idx="10537">
                  <c:v>43760.799432812499</c:v>
                </c:pt>
                <c:pt idx="10538">
                  <c:v>43760.80984947917</c:v>
                </c:pt>
                <c:pt idx="10539">
                  <c:v>43760.820266145834</c:v>
                </c:pt>
                <c:pt idx="10540">
                  <c:v>43760.830682812499</c:v>
                </c:pt>
                <c:pt idx="10541">
                  <c:v>43760.84109947917</c:v>
                </c:pt>
                <c:pt idx="10542">
                  <c:v>43760.851516145834</c:v>
                </c:pt>
                <c:pt idx="10543">
                  <c:v>43760.861932812499</c:v>
                </c:pt>
                <c:pt idx="10544">
                  <c:v>43760.87234947917</c:v>
                </c:pt>
                <c:pt idx="10545">
                  <c:v>43760.882766145834</c:v>
                </c:pt>
                <c:pt idx="10546">
                  <c:v>43760.893182812499</c:v>
                </c:pt>
                <c:pt idx="10547">
                  <c:v>43760.90359947917</c:v>
                </c:pt>
                <c:pt idx="10548">
                  <c:v>43760.914016145834</c:v>
                </c:pt>
                <c:pt idx="10549">
                  <c:v>43760.924432812499</c:v>
                </c:pt>
                <c:pt idx="10550">
                  <c:v>43760.93484947917</c:v>
                </c:pt>
                <c:pt idx="10551">
                  <c:v>43760.945266145834</c:v>
                </c:pt>
                <c:pt idx="10552">
                  <c:v>43760.955682812499</c:v>
                </c:pt>
                <c:pt idx="10553">
                  <c:v>43760.96609947917</c:v>
                </c:pt>
                <c:pt idx="10554">
                  <c:v>43760.976516145834</c:v>
                </c:pt>
                <c:pt idx="10555">
                  <c:v>43760.986932812499</c:v>
                </c:pt>
                <c:pt idx="10556">
                  <c:v>43760.99734947917</c:v>
                </c:pt>
                <c:pt idx="10557">
                  <c:v>43761.007766145834</c:v>
                </c:pt>
                <c:pt idx="10558">
                  <c:v>43761.018182812499</c:v>
                </c:pt>
                <c:pt idx="10559">
                  <c:v>43761.02859947917</c:v>
                </c:pt>
                <c:pt idx="10560">
                  <c:v>43761.039016145834</c:v>
                </c:pt>
                <c:pt idx="10561">
                  <c:v>43761.049432812499</c:v>
                </c:pt>
                <c:pt idx="10562">
                  <c:v>43761.05984947917</c:v>
                </c:pt>
                <c:pt idx="10563">
                  <c:v>43761.070266145834</c:v>
                </c:pt>
                <c:pt idx="10564">
                  <c:v>43761.080682812499</c:v>
                </c:pt>
                <c:pt idx="10565">
                  <c:v>43761.09109947917</c:v>
                </c:pt>
                <c:pt idx="10566">
                  <c:v>43761.101516145834</c:v>
                </c:pt>
                <c:pt idx="10567">
                  <c:v>43761.111932812499</c:v>
                </c:pt>
                <c:pt idx="10568">
                  <c:v>43761.12234947917</c:v>
                </c:pt>
                <c:pt idx="10569">
                  <c:v>43761.132766145834</c:v>
                </c:pt>
                <c:pt idx="10570">
                  <c:v>43761.143182812499</c:v>
                </c:pt>
                <c:pt idx="10571">
                  <c:v>43761.15359947917</c:v>
                </c:pt>
                <c:pt idx="10572">
                  <c:v>43761.164016145834</c:v>
                </c:pt>
                <c:pt idx="10573">
                  <c:v>43761.174432812499</c:v>
                </c:pt>
                <c:pt idx="10574">
                  <c:v>43761.18484947917</c:v>
                </c:pt>
                <c:pt idx="10575">
                  <c:v>43761.195266145834</c:v>
                </c:pt>
                <c:pt idx="10576">
                  <c:v>43761.205682812499</c:v>
                </c:pt>
                <c:pt idx="10577">
                  <c:v>43761.21609947917</c:v>
                </c:pt>
                <c:pt idx="10578">
                  <c:v>43761.226516145834</c:v>
                </c:pt>
                <c:pt idx="10579">
                  <c:v>43761.236932812499</c:v>
                </c:pt>
                <c:pt idx="10580">
                  <c:v>43761.24734947917</c:v>
                </c:pt>
                <c:pt idx="10581">
                  <c:v>43761.257766145834</c:v>
                </c:pt>
                <c:pt idx="10582">
                  <c:v>43761.268182812499</c:v>
                </c:pt>
                <c:pt idx="10583">
                  <c:v>43761.27859947917</c:v>
                </c:pt>
                <c:pt idx="10584">
                  <c:v>43761.289016145834</c:v>
                </c:pt>
                <c:pt idx="10585">
                  <c:v>43761.299432812499</c:v>
                </c:pt>
                <c:pt idx="10586">
                  <c:v>43761.30984947917</c:v>
                </c:pt>
                <c:pt idx="10587">
                  <c:v>43761.320266145834</c:v>
                </c:pt>
                <c:pt idx="10588">
                  <c:v>43761.330682812499</c:v>
                </c:pt>
                <c:pt idx="10589">
                  <c:v>43761.34109947917</c:v>
                </c:pt>
                <c:pt idx="10590">
                  <c:v>43761.351516145834</c:v>
                </c:pt>
                <c:pt idx="10591">
                  <c:v>43761.361932812499</c:v>
                </c:pt>
                <c:pt idx="10592">
                  <c:v>43761.37234947917</c:v>
                </c:pt>
                <c:pt idx="10593">
                  <c:v>43761.382766145834</c:v>
                </c:pt>
                <c:pt idx="10594">
                  <c:v>43761.393182812499</c:v>
                </c:pt>
                <c:pt idx="10595">
                  <c:v>43761.40359947917</c:v>
                </c:pt>
                <c:pt idx="10596">
                  <c:v>43761.414016145834</c:v>
                </c:pt>
                <c:pt idx="10597">
                  <c:v>43761.424432812499</c:v>
                </c:pt>
                <c:pt idx="10598">
                  <c:v>43761.43484947917</c:v>
                </c:pt>
                <c:pt idx="10599">
                  <c:v>43761.445266145834</c:v>
                </c:pt>
                <c:pt idx="10600">
                  <c:v>43761.455682812499</c:v>
                </c:pt>
                <c:pt idx="10601">
                  <c:v>43761.46609947917</c:v>
                </c:pt>
                <c:pt idx="10602">
                  <c:v>43761.476516145834</c:v>
                </c:pt>
                <c:pt idx="10603">
                  <c:v>43761.486932812499</c:v>
                </c:pt>
                <c:pt idx="10604">
                  <c:v>43761.49734947917</c:v>
                </c:pt>
                <c:pt idx="10605">
                  <c:v>43761.507766145834</c:v>
                </c:pt>
                <c:pt idx="10606">
                  <c:v>43761.518182812499</c:v>
                </c:pt>
                <c:pt idx="10607">
                  <c:v>43761.52859947917</c:v>
                </c:pt>
                <c:pt idx="10608">
                  <c:v>43761.539016145834</c:v>
                </c:pt>
                <c:pt idx="10609">
                  <c:v>43761.549432812499</c:v>
                </c:pt>
                <c:pt idx="10610">
                  <c:v>43761.55984947917</c:v>
                </c:pt>
                <c:pt idx="10611">
                  <c:v>43761.570266145834</c:v>
                </c:pt>
                <c:pt idx="10612">
                  <c:v>43761.580682812499</c:v>
                </c:pt>
                <c:pt idx="10613">
                  <c:v>43761.59109947917</c:v>
                </c:pt>
                <c:pt idx="10614">
                  <c:v>43761.601516145834</c:v>
                </c:pt>
                <c:pt idx="10615">
                  <c:v>43761.611932812499</c:v>
                </c:pt>
                <c:pt idx="10616">
                  <c:v>43761.62234947917</c:v>
                </c:pt>
                <c:pt idx="10617">
                  <c:v>43761.632766145834</c:v>
                </c:pt>
                <c:pt idx="10618">
                  <c:v>43761.643182812499</c:v>
                </c:pt>
                <c:pt idx="10619">
                  <c:v>43761.65359947917</c:v>
                </c:pt>
                <c:pt idx="10620">
                  <c:v>43761.664016145834</c:v>
                </c:pt>
                <c:pt idx="10621">
                  <c:v>43761.674432812499</c:v>
                </c:pt>
                <c:pt idx="10622">
                  <c:v>43761.68484947917</c:v>
                </c:pt>
                <c:pt idx="10623">
                  <c:v>43761.695266145834</c:v>
                </c:pt>
                <c:pt idx="10624">
                  <c:v>43761.705682812499</c:v>
                </c:pt>
                <c:pt idx="10625">
                  <c:v>43761.71609947917</c:v>
                </c:pt>
                <c:pt idx="10626">
                  <c:v>43761.726516145834</c:v>
                </c:pt>
                <c:pt idx="10627">
                  <c:v>43761.736932812499</c:v>
                </c:pt>
                <c:pt idx="10628">
                  <c:v>43761.74734947917</c:v>
                </c:pt>
                <c:pt idx="10629">
                  <c:v>43761.757766145834</c:v>
                </c:pt>
                <c:pt idx="10630">
                  <c:v>43761.768182812499</c:v>
                </c:pt>
                <c:pt idx="10631">
                  <c:v>43761.77859947917</c:v>
                </c:pt>
                <c:pt idx="10632">
                  <c:v>43761.789016145834</c:v>
                </c:pt>
                <c:pt idx="10633">
                  <c:v>43761.799432812499</c:v>
                </c:pt>
                <c:pt idx="10634">
                  <c:v>43761.80984947917</c:v>
                </c:pt>
                <c:pt idx="10635">
                  <c:v>43761.820266145834</c:v>
                </c:pt>
                <c:pt idx="10636">
                  <c:v>43761.830682812499</c:v>
                </c:pt>
                <c:pt idx="10637">
                  <c:v>43761.84109947917</c:v>
                </c:pt>
                <c:pt idx="10638">
                  <c:v>43761.851516145834</c:v>
                </c:pt>
                <c:pt idx="10639">
                  <c:v>43761.861932812499</c:v>
                </c:pt>
                <c:pt idx="10640">
                  <c:v>43761.87234947917</c:v>
                </c:pt>
                <c:pt idx="10641">
                  <c:v>43761.882766145834</c:v>
                </c:pt>
                <c:pt idx="10642">
                  <c:v>43761.893182812499</c:v>
                </c:pt>
                <c:pt idx="10643">
                  <c:v>43761.90359947917</c:v>
                </c:pt>
                <c:pt idx="10644">
                  <c:v>43761.914016145834</c:v>
                </c:pt>
                <c:pt idx="10645">
                  <c:v>43761.924432812499</c:v>
                </c:pt>
                <c:pt idx="10646">
                  <c:v>43761.93484947917</c:v>
                </c:pt>
                <c:pt idx="10647">
                  <c:v>43761.945266145834</c:v>
                </c:pt>
                <c:pt idx="10648">
                  <c:v>43761.955682812499</c:v>
                </c:pt>
                <c:pt idx="10649">
                  <c:v>43761.96609947917</c:v>
                </c:pt>
                <c:pt idx="10650">
                  <c:v>43761.976516145834</c:v>
                </c:pt>
                <c:pt idx="10651">
                  <c:v>43761.986932812499</c:v>
                </c:pt>
                <c:pt idx="10652">
                  <c:v>43761.99734947917</c:v>
                </c:pt>
                <c:pt idx="10653">
                  <c:v>43762.007766145834</c:v>
                </c:pt>
                <c:pt idx="10654">
                  <c:v>43762.018182812499</c:v>
                </c:pt>
                <c:pt idx="10655">
                  <c:v>43762.02859947917</c:v>
                </c:pt>
                <c:pt idx="10656">
                  <c:v>43762.039016145834</c:v>
                </c:pt>
                <c:pt idx="10657">
                  <c:v>43762.049432812499</c:v>
                </c:pt>
                <c:pt idx="10658">
                  <c:v>43762.05984947917</c:v>
                </c:pt>
                <c:pt idx="10659">
                  <c:v>43762.070266145834</c:v>
                </c:pt>
                <c:pt idx="10660">
                  <c:v>43762.080682812499</c:v>
                </c:pt>
                <c:pt idx="10661">
                  <c:v>43762.09109947917</c:v>
                </c:pt>
                <c:pt idx="10662">
                  <c:v>43762.101516145834</c:v>
                </c:pt>
                <c:pt idx="10663">
                  <c:v>43762.111932812499</c:v>
                </c:pt>
                <c:pt idx="10664">
                  <c:v>43762.12234947917</c:v>
                </c:pt>
                <c:pt idx="10665">
                  <c:v>43762.132766145834</c:v>
                </c:pt>
                <c:pt idx="10666">
                  <c:v>43762.143182812499</c:v>
                </c:pt>
                <c:pt idx="10667">
                  <c:v>43762.15359947917</c:v>
                </c:pt>
                <c:pt idx="10668">
                  <c:v>43762.164016145834</c:v>
                </c:pt>
                <c:pt idx="10669">
                  <c:v>43762.174432812499</c:v>
                </c:pt>
                <c:pt idx="10670">
                  <c:v>43762.18484947917</c:v>
                </c:pt>
                <c:pt idx="10671">
                  <c:v>43762.195266145834</c:v>
                </c:pt>
                <c:pt idx="10672">
                  <c:v>43762.205682812499</c:v>
                </c:pt>
                <c:pt idx="10673">
                  <c:v>43762.21609947917</c:v>
                </c:pt>
                <c:pt idx="10674">
                  <c:v>43762.226516145834</c:v>
                </c:pt>
                <c:pt idx="10675">
                  <c:v>43762.236932812499</c:v>
                </c:pt>
                <c:pt idx="10676">
                  <c:v>43762.24734947917</c:v>
                </c:pt>
                <c:pt idx="10677">
                  <c:v>43762.257766145834</c:v>
                </c:pt>
                <c:pt idx="10678">
                  <c:v>43762.268182812499</c:v>
                </c:pt>
                <c:pt idx="10679">
                  <c:v>43762.27859947917</c:v>
                </c:pt>
                <c:pt idx="10680">
                  <c:v>43762.289016145834</c:v>
                </c:pt>
                <c:pt idx="10681">
                  <c:v>43762.299432812499</c:v>
                </c:pt>
                <c:pt idx="10682">
                  <c:v>43762.30984947917</c:v>
                </c:pt>
                <c:pt idx="10683">
                  <c:v>43762.320266145834</c:v>
                </c:pt>
                <c:pt idx="10684">
                  <c:v>43762.330682812499</c:v>
                </c:pt>
                <c:pt idx="10685">
                  <c:v>43762.34109947917</c:v>
                </c:pt>
                <c:pt idx="10686">
                  <c:v>43762.351516145834</c:v>
                </c:pt>
                <c:pt idx="10687">
                  <c:v>43762.361932812499</c:v>
                </c:pt>
                <c:pt idx="10688">
                  <c:v>43762.37234947917</c:v>
                </c:pt>
                <c:pt idx="10689">
                  <c:v>43762.382766145834</c:v>
                </c:pt>
                <c:pt idx="10690">
                  <c:v>43762.393182812499</c:v>
                </c:pt>
                <c:pt idx="10691">
                  <c:v>43762.40359947917</c:v>
                </c:pt>
                <c:pt idx="10692">
                  <c:v>43762.414016145834</c:v>
                </c:pt>
                <c:pt idx="10693">
                  <c:v>43762.424432812499</c:v>
                </c:pt>
                <c:pt idx="10694">
                  <c:v>43762.43484947917</c:v>
                </c:pt>
                <c:pt idx="10695">
                  <c:v>43762.445266145834</c:v>
                </c:pt>
                <c:pt idx="10696">
                  <c:v>43762.455682812499</c:v>
                </c:pt>
                <c:pt idx="10697">
                  <c:v>43762.46609947917</c:v>
                </c:pt>
                <c:pt idx="10698">
                  <c:v>43762.476516145834</c:v>
                </c:pt>
                <c:pt idx="10699">
                  <c:v>43762.486932812499</c:v>
                </c:pt>
                <c:pt idx="10700">
                  <c:v>43762.49734947917</c:v>
                </c:pt>
                <c:pt idx="10701">
                  <c:v>43762.507766145834</c:v>
                </c:pt>
                <c:pt idx="10702">
                  <c:v>43762.518182812499</c:v>
                </c:pt>
                <c:pt idx="10703">
                  <c:v>43762.52859947917</c:v>
                </c:pt>
                <c:pt idx="10704">
                  <c:v>43762.539016145834</c:v>
                </c:pt>
                <c:pt idx="10705">
                  <c:v>43762.549432812499</c:v>
                </c:pt>
                <c:pt idx="10706">
                  <c:v>43762.55984947917</c:v>
                </c:pt>
                <c:pt idx="10707">
                  <c:v>43762.570266145834</c:v>
                </c:pt>
                <c:pt idx="10708">
                  <c:v>43762.580682812499</c:v>
                </c:pt>
                <c:pt idx="10709">
                  <c:v>43762.59109947917</c:v>
                </c:pt>
                <c:pt idx="10710">
                  <c:v>43762.601516145834</c:v>
                </c:pt>
                <c:pt idx="10711">
                  <c:v>43762.611932812499</c:v>
                </c:pt>
                <c:pt idx="10712">
                  <c:v>43762.62234947917</c:v>
                </c:pt>
                <c:pt idx="10713">
                  <c:v>43762.632766145834</c:v>
                </c:pt>
                <c:pt idx="10714">
                  <c:v>43762.643182812499</c:v>
                </c:pt>
                <c:pt idx="10715">
                  <c:v>43762.65359947917</c:v>
                </c:pt>
                <c:pt idx="10716">
                  <c:v>43762.664016145834</c:v>
                </c:pt>
                <c:pt idx="10717">
                  <c:v>43762.674432812499</c:v>
                </c:pt>
                <c:pt idx="10718">
                  <c:v>43762.68484947917</c:v>
                </c:pt>
                <c:pt idx="10719">
                  <c:v>43762.695266145834</c:v>
                </c:pt>
                <c:pt idx="10720">
                  <c:v>43762.705682812499</c:v>
                </c:pt>
                <c:pt idx="10721">
                  <c:v>43762.71609947917</c:v>
                </c:pt>
                <c:pt idx="10722">
                  <c:v>43762.726516145834</c:v>
                </c:pt>
                <c:pt idx="10723">
                  <c:v>43762.736932812499</c:v>
                </c:pt>
                <c:pt idx="10724">
                  <c:v>43762.74734947917</c:v>
                </c:pt>
                <c:pt idx="10725">
                  <c:v>43762.757766145834</c:v>
                </c:pt>
                <c:pt idx="10726">
                  <c:v>43762.768182812499</c:v>
                </c:pt>
                <c:pt idx="10727">
                  <c:v>43762.77859947917</c:v>
                </c:pt>
                <c:pt idx="10728">
                  <c:v>43762.789016145834</c:v>
                </c:pt>
                <c:pt idx="10729">
                  <c:v>43762.799432812499</c:v>
                </c:pt>
                <c:pt idx="10730">
                  <c:v>43762.80984947917</c:v>
                </c:pt>
                <c:pt idx="10731">
                  <c:v>43762.820266145834</c:v>
                </c:pt>
                <c:pt idx="10732">
                  <c:v>43762.830682812499</c:v>
                </c:pt>
                <c:pt idx="10733">
                  <c:v>43762.84109947917</c:v>
                </c:pt>
                <c:pt idx="10734">
                  <c:v>43762.851516145834</c:v>
                </c:pt>
                <c:pt idx="10735">
                  <c:v>43762.861932812499</c:v>
                </c:pt>
                <c:pt idx="10736">
                  <c:v>43762.87234947917</c:v>
                </c:pt>
                <c:pt idx="10737">
                  <c:v>43762.882766145834</c:v>
                </c:pt>
                <c:pt idx="10738">
                  <c:v>43762.893182812499</c:v>
                </c:pt>
                <c:pt idx="10739">
                  <c:v>43762.90359947917</c:v>
                </c:pt>
                <c:pt idx="10740">
                  <c:v>43762.914016145834</c:v>
                </c:pt>
                <c:pt idx="10741">
                  <c:v>43762.924432812499</c:v>
                </c:pt>
                <c:pt idx="10742">
                  <c:v>43762.93484947917</c:v>
                </c:pt>
                <c:pt idx="10743">
                  <c:v>43762.945266145834</c:v>
                </c:pt>
                <c:pt idx="10744">
                  <c:v>43762.955682812499</c:v>
                </c:pt>
                <c:pt idx="10745">
                  <c:v>43762.96609947917</c:v>
                </c:pt>
                <c:pt idx="10746">
                  <c:v>43762.976516145834</c:v>
                </c:pt>
                <c:pt idx="10747">
                  <c:v>43762.986932812499</c:v>
                </c:pt>
                <c:pt idx="10748">
                  <c:v>43762.99734947917</c:v>
                </c:pt>
                <c:pt idx="10749">
                  <c:v>43763.007766145834</c:v>
                </c:pt>
                <c:pt idx="10750">
                  <c:v>43763.018182812499</c:v>
                </c:pt>
                <c:pt idx="10751">
                  <c:v>43763.02859947917</c:v>
                </c:pt>
                <c:pt idx="10752">
                  <c:v>43763.039016145834</c:v>
                </c:pt>
                <c:pt idx="10753">
                  <c:v>43763.049432812499</c:v>
                </c:pt>
                <c:pt idx="10754">
                  <c:v>43763.05984947917</c:v>
                </c:pt>
                <c:pt idx="10755">
                  <c:v>43763.070266145834</c:v>
                </c:pt>
                <c:pt idx="10756">
                  <c:v>43763.080682812499</c:v>
                </c:pt>
                <c:pt idx="10757">
                  <c:v>43763.09109947917</c:v>
                </c:pt>
                <c:pt idx="10758">
                  <c:v>43763.101516145834</c:v>
                </c:pt>
                <c:pt idx="10759">
                  <c:v>43763.111932812499</c:v>
                </c:pt>
                <c:pt idx="10760">
                  <c:v>43763.12234947917</c:v>
                </c:pt>
                <c:pt idx="10761">
                  <c:v>43763.132766145834</c:v>
                </c:pt>
                <c:pt idx="10762">
                  <c:v>43763.143182812499</c:v>
                </c:pt>
                <c:pt idx="10763">
                  <c:v>43763.15359947917</c:v>
                </c:pt>
                <c:pt idx="10764">
                  <c:v>43763.164016145834</c:v>
                </c:pt>
                <c:pt idx="10765">
                  <c:v>43763.174432812499</c:v>
                </c:pt>
                <c:pt idx="10766">
                  <c:v>43763.18484947917</c:v>
                </c:pt>
                <c:pt idx="10767">
                  <c:v>43763.195266145834</c:v>
                </c:pt>
                <c:pt idx="10768">
                  <c:v>43763.205682812499</c:v>
                </c:pt>
                <c:pt idx="10769">
                  <c:v>43763.21609947917</c:v>
                </c:pt>
                <c:pt idx="10770">
                  <c:v>43763.226516145834</c:v>
                </c:pt>
                <c:pt idx="10771">
                  <c:v>43763.236932812499</c:v>
                </c:pt>
                <c:pt idx="10772">
                  <c:v>43763.24734947917</c:v>
                </c:pt>
                <c:pt idx="10773">
                  <c:v>43763.257766145834</c:v>
                </c:pt>
                <c:pt idx="10774">
                  <c:v>43763.268182812499</c:v>
                </c:pt>
                <c:pt idx="10775">
                  <c:v>43763.27859947917</c:v>
                </c:pt>
                <c:pt idx="10776">
                  <c:v>43763.289016145834</c:v>
                </c:pt>
                <c:pt idx="10777">
                  <c:v>43763.299432812499</c:v>
                </c:pt>
                <c:pt idx="10778">
                  <c:v>43763.30984947917</c:v>
                </c:pt>
                <c:pt idx="10779">
                  <c:v>43763.320266145834</c:v>
                </c:pt>
                <c:pt idx="10780">
                  <c:v>43763.330682812499</c:v>
                </c:pt>
                <c:pt idx="10781">
                  <c:v>43763.34109947917</c:v>
                </c:pt>
                <c:pt idx="10782">
                  <c:v>43763.351516145834</c:v>
                </c:pt>
                <c:pt idx="10783">
                  <c:v>43763.361932812499</c:v>
                </c:pt>
                <c:pt idx="10784">
                  <c:v>43763.37234947917</c:v>
                </c:pt>
                <c:pt idx="10785">
                  <c:v>43763.382766145834</c:v>
                </c:pt>
                <c:pt idx="10786">
                  <c:v>43763.393182812499</c:v>
                </c:pt>
                <c:pt idx="10787">
                  <c:v>43763.40359947917</c:v>
                </c:pt>
                <c:pt idx="10788">
                  <c:v>43763.414016145834</c:v>
                </c:pt>
                <c:pt idx="10789">
                  <c:v>43763.424432812499</c:v>
                </c:pt>
                <c:pt idx="10790">
                  <c:v>43763.43484947917</c:v>
                </c:pt>
                <c:pt idx="10791">
                  <c:v>43763.445266145834</c:v>
                </c:pt>
                <c:pt idx="10792">
                  <c:v>43763.455682812499</c:v>
                </c:pt>
                <c:pt idx="10793">
                  <c:v>43763.46609947917</c:v>
                </c:pt>
                <c:pt idx="10794">
                  <c:v>43763.476516145834</c:v>
                </c:pt>
                <c:pt idx="10795">
                  <c:v>43763.486932812499</c:v>
                </c:pt>
                <c:pt idx="10796">
                  <c:v>43763.49734947917</c:v>
                </c:pt>
                <c:pt idx="10797">
                  <c:v>43763.507766145834</c:v>
                </c:pt>
                <c:pt idx="10798">
                  <c:v>43763.518182812499</c:v>
                </c:pt>
                <c:pt idx="10799">
                  <c:v>43763.52859947917</c:v>
                </c:pt>
                <c:pt idx="10800">
                  <c:v>43763.539016145834</c:v>
                </c:pt>
                <c:pt idx="10801">
                  <c:v>43763.549432812499</c:v>
                </c:pt>
                <c:pt idx="10802">
                  <c:v>43763.55984947917</c:v>
                </c:pt>
                <c:pt idx="10803">
                  <c:v>43763.570266145834</c:v>
                </c:pt>
                <c:pt idx="10804">
                  <c:v>43763.580682812499</c:v>
                </c:pt>
                <c:pt idx="10805">
                  <c:v>43763.59109947917</c:v>
                </c:pt>
                <c:pt idx="10806">
                  <c:v>43763.601516145834</c:v>
                </c:pt>
                <c:pt idx="10807">
                  <c:v>43763.611932812499</c:v>
                </c:pt>
                <c:pt idx="10808">
                  <c:v>43763.62234947917</c:v>
                </c:pt>
                <c:pt idx="10809">
                  <c:v>43763.632766145834</c:v>
                </c:pt>
                <c:pt idx="10810">
                  <c:v>43763.643182812499</c:v>
                </c:pt>
                <c:pt idx="10811">
                  <c:v>43763.65359947917</c:v>
                </c:pt>
                <c:pt idx="10812">
                  <c:v>43763.664016145834</c:v>
                </c:pt>
                <c:pt idx="10813">
                  <c:v>43763.674432812499</c:v>
                </c:pt>
                <c:pt idx="10814">
                  <c:v>43763.68484947917</c:v>
                </c:pt>
                <c:pt idx="10815">
                  <c:v>43763.695266145834</c:v>
                </c:pt>
                <c:pt idx="10816">
                  <c:v>43763.705682812499</c:v>
                </c:pt>
                <c:pt idx="10817">
                  <c:v>43763.71609947917</c:v>
                </c:pt>
                <c:pt idx="10818">
                  <c:v>43763.726516145834</c:v>
                </c:pt>
                <c:pt idx="10819">
                  <c:v>43763.736932812499</c:v>
                </c:pt>
                <c:pt idx="10820">
                  <c:v>43763.74734947917</c:v>
                </c:pt>
                <c:pt idx="10821">
                  <c:v>43763.757766145834</c:v>
                </c:pt>
                <c:pt idx="10822">
                  <c:v>43763.768182812499</c:v>
                </c:pt>
                <c:pt idx="10823">
                  <c:v>43763.77859947917</c:v>
                </c:pt>
                <c:pt idx="10824">
                  <c:v>43763.789016145834</c:v>
                </c:pt>
                <c:pt idx="10825">
                  <c:v>43763.799432812499</c:v>
                </c:pt>
                <c:pt idx="10826">
                  <c:v>43763.80984947917</c:v>
                </c:pt>
                <c:pt idx="10827">
                  <c:v>43763.820266145834</c:v>
                </c:pt>
                <c:pt idx="10828">
                  <c:v>43763.830682812499</c:v>
                </c:pt>
                <c:pt idx="10829">
                  <c:v>43763.84109947917</c:v>
                </c:pt>
                <c:pt idx="10830">
                  <c:v>43763.851516145834</c:v>
                </c:pt>
                <c:pt idx="10831">
                  <c:v>43763.861932812499</c:v>
                </c:pt>
                <c:pt idx="10832">
                  <c:v>43763.87234947917</c:v>
                </c:pt>
                <c:pt idx="10833">
                  <c:v>43763.882766145834</c:v>
                </c:pt>
                <c:pt idx="10834">
                  <c:v>43763.893182812499</c:v>
                </c:pt>
                <c:pt idx="10835">
                  <c:v>43763.90359947917</c:v>
                </c:pt>
                <c:pt idx="10836">
                  <c:v>43763.914016145834</c:v>
                </c:pt>
                <c:pt idx="10837">
                  <c:v>43763.924432812499</c:v>
                </c:pt>
                <c:pt idx="10838">
                  <c:v>43763.93484947917</c:v>
                </c:pt>
                <c:pt idx="10839">
                  <c:v>43763.945266145834</c:v>
                </c:pt>
                <c:pt idx="10840">
                  <c:v>43763.955682812499</c:v>
                </c:pt>
                <c:pt idx="10841">
                  <c:v>43763.96609947917</c:v>
                </c:pt>
                <c:pt idx="10842">
                  <c:v>43763.976516145834</c:v>
                </c:pt>
                <c:pt idx="10843">
                  <c:v>43763.986932812499</c:v>
                </c:pt>
                <c:pt idx="10844">
                  <c:v>43763.99734947917</c:v>
                </c:pt>
                <c:pt idx="10845">
                  <c:v>43764.007766145834</c:v>
                </c:pt>
                <c:pt idx="10846">
                  <c:v>43764.018182812499</c:v>
                </c:pt>
                <c:pt idx="10847">
                  <c:v>43764.02859947917</c:v>
                </c:pt>
                <c:pt idx="10848">
                  <c:v>43764.039016145834</c:v>
                </c:pt>
                <c:pt idx="10849">
                  <c:v>43764.049432812499</c:v>
                </c:pt>
                <c:pt idx="10850">
                  <c:v>43764.05984947917</c:v>
                </c:pt>
                <c:pt idx="10851">
                  <c:v>43764.070266145834</c:v>
                </c:pt>
                <c:pt idx="10852">
                  <c:v>43764.080682812499</c:v>
                </c:pt>
                <c:pt idx="10853">
                  <c:v>43764.09109947917</c:v>
                </c:pt>
                <c:pt idx="10854">
                  <c:v>43764.101516145834</c:v>
                </c:pt>
                <c:pt idx="10855">
                  <c:v>43764.111932812499</c:v>
                </c:pt>
                <c:pt idx="10856">
                  <c:v>43764.12234947917</c:v>
                </c:pt>
                <c:pt idx="10857">
                  <c:v>43764.132766145834</c:v>
                </c:pt>
                <c:pt idx="10858">
                  <c:v>43764.143182812499</c:v>
                </c:pt>
                <c:pt idx="10859">
                  <c:v>43764.15359947917</c:v>
                </c:pt>
                <c:pt idx="10860">
                  <c:v>43764.164016145834</c:v>
                </c:pt>
                <c:pt idx="10861">
                  <c:v>43764.174432812499</c:v>
                </c:pt>
                <c:pt idx="10862">
                  <c:v>43764.18484947917</c:v>
                </c:pt>
                <c:pt idx="10863">
                  <c:v>43764.195266145834</c:v>
                </c:pt>
                <c:pt idx="10864">
                  <c:v>43764.205682812499</c:v>
                </c:pt>
                <c:pt idx="10865">
                  <c:v>43764.21609947917</c:v>
                </c:pt>
                <c:pt idx="10866">
                  <c:v>43764.226516145834</c:v>
                </c:pt>
                <c:pt idx="10867">
                  <c:v>43764.236932812499</c:v>
                </c:pt>
                <c:pt idx="10868">
                  <c:v>43764.24734947917</c:v>
                </c:pt>
                <c:pt idx="10869">
                  <c:v>43764.257766145834</c:v>
                </c:pt>
                <c:pt idx="10870">
                  <c:v>43764.268182812499</c:v>
                </c:pt>
                <c:pt idx="10871">
                  <c:v>43764.27859947917</c:v>
                </c:pt>
                <c:pt idx="10872">
                  <c:v>43764.289016145834</c:v>
                </c:pt>
                <c:pt idx="10873">
                  <c:v>43764.299432812499</c:v>
                </c:pt>
                <c:pt idx="10874">
                  <c:v>43764.30984947917</c:v>
                </c:pt>
                <c:pt idx="10875">
                  <c:v>43764.320266145834</c:v>
                </c:pt>
                <c:pt idx="10876">
                  <c:v>43764.330682812499</c:v>
                </c:pt>
                <c:pt idx="10877">
                  <c:v>43764.34109947917</c:v>
                </c:pt>
                <c:pt idx="10878">
                  <c:v>43764.351516145834</c:v>
                </c:pt>
                <c:pt idx="10879">
                  <c:v>43764.361932812499</c:v>
                </c:pt>
                <c:pt idx="10880">
                  <c:v>43764.37234947917</c:v>
                </c:pt>
                <c:pt idx="10881">
                  <c:v>43764.382766145834</c:v>
                </c:pt>
                <c:pt idx="10882">
                  <c:v>43764.393182812499</c:v>
                </c:pt>
                <c:pt idx="10883">
                  <c:v>43764.40359947917</c:v>
                </c:pt>
                <c:pt idx="10884">
                  <c:v>43764.414016145834</c:v>
                </c:pt>
                <c:pt idx="10885">
                  <c:v>43764.424432812499</c:v>
                </c:pt>
                <c:pt idx="10886">
                  <c:v>43764.43484947917</c:v>
                </c:pt>
                <c:pt idx="10887">
                  <c:v>43764.445266145834</c:v>
                </c:pt>
                <c:pt idx="10888">
                  <c:v>43764.455682812499</c:v>
                </c:pt>
                <c:pt idx="10889">
                  <c:v>43764.46609947917</c:v>
                </c:pt>
                <c:pt idx="10890">
                  <c:v>43764.476516145834</c:v>
                </c:pt>
                <c:pt idx="10891">
                  <c:v>43764.486932812499</c:v>
                </c:pt>
                <c:pt idx="10892">
                  <c:v>43764.49734947917</c:v>
                </c:pt>
                <c:pt idx="10893">
                  <c:v>43764.507766145834</c:v>
                </c:pt>
                <c:pt idx="10894">
                  <c:v>43764.518182812499</c:v>
                </c:pt>
                <c:pt idx="10895">
                  <c:v>43764.52859947917</c:v>
                </c:pt>
                <c:pt idx="10896">
                  <c:v>43764.539016145834</c:v>
                </c:pt>
                <c:pt idx="10897">
                  <c:v>43764.549432812499</c:v>
                </c:pt>
                <c:pt idx="10898">
                  <c:v>43764.55984947917</c:v>
                </c:pt>
                <c:pt idx="10899">
                  <c:v>43764.570266145834</c:v>
                </c:pt>
                <c:pt idx="10900">
                  <c:v>43764.580682812499</c:v>
                </c:pt>
                <c:pt idx="10901">
                  <c:v>43764.59109947917</c:v>
                </c:pt>
                <c:pt idx="10902">
                  <c:v>43764.601516145834</c:v>
                </c:pt>
                <c:pt idx="10903">
                  <c:v>43764.611932812499</c:v>
                </c:pt>
                <c:pt idx="10904">
                  <c:v>43764.62234947917</c:v>
                </c:pt>
                <c:pt idx="10905">
                  <c:v>43764.632766145834</c:v>
                </c:pt>
                <c:pt idx="10906">
                  <c:v>43764.643182812499</c:v>
                </c:pt>
                <c:pt idx="10907">
                  <c:v>43764.65359947917</c:v>
                </c:pt>
                <c:pt idx="10908">
                  <c:v>43764.664016145834</c:v>
                </c:pt>
                <c:pt idx="10909">
                  <c:v>43764.674432812499</c:v>
                </c:pt>
                <c:pt idx="10910">
                  <c:v>43764.68484947917</c:v>
                </c:pt>
                <c:pt idx="10911">
                  <c:v>43764.695266145834</c:v>
                </c:pt>
                <c:pt idx="10912">
                  <c:v>43764.705682812499</c:v>
                </c:pt>
                <c:pt idx="10913">
                  <c:v>43764.71609947917</c:v>
                </c:pt>
                <c:pt idx="10914">
                  <c:v>43764.726516145834</c:v>
                </c:pt>
                <c:pt idx="10915">
                  <c:v>43764.736932812499</c:v>
                </c:pt>
                <c:pt idx="10916">
                  <c:v>43764.74734947917</c:v>
                </c:pt>
                <c:pt idx="10917">
                  <c:v>43764.757766145834</c:v>
                </c:pt>
                <c:pt idx="10918">
                  <c:v>43764.768182812499</c:v>
                </c:pt>
                <c:pt idx="10919">
                  <c:v>43764.77859947917</c:v>
                </c:pt>
                <c:pt idx="10920">
                  <c:v>43764.789016145834</c:v>
                </c:pt>
                <c:pt idx="10921">
                  <c:v>43764.799432812499</c:v>
                </c:pt>
                <c:pt idx="10922">
                  <c:v>43764.80984947917</c:v>
                </c:pt>
                <c:pt idx="10923">
                  <c:v>43764.820266145834</c:v>
                </c:pt>
                <c:pt idx="10924">
                  <c:v>43764.830682812499</c:v>
                </c:pt>
                <c:pt idx="10925">
                  <c:v>43764.84109947917</c:v>
                </c:pt>
                <c:pt idx="10926">
                  <c:v>43764.851516145834</c:v>
                </c:pt>
                <c:pt idx="10927">
                  <c:v>43764.861932812499</c:v>
                </c:pt>
                <c:pt idx="10928">
                  <c:v>43764.87234947917</c:v>
                </c:pt>
                <c:pt idx="10929">
                  <c:v>43764.882766145834</c:v>
                </c:pt>
                <c:pt idx="10930">
                  <c:v>43764.893182812499</c:v>
                </c:pt>
                <c:pt idx="10931">
                  <c:v>43764.90359947917</c:v>
                </c:pt>
                <c:pt idx="10932">
                  <c:v>43764.914016145834</c:v>
                </c:pt>
                <c:pt idx="10933">
                  <c:v>43764.924432812499</c:v>
                </c:pt>
                <c:pt idx="10934">
                  <c:v>43764.93484947917</c:v>
                </c:pt>
                <c:pt idx="10935">
                  <c:v>43764.945266145834</c:v>
                </c:pt>
                <c:pt idx="10936">
                  <c:v>43764.955682812499</c:v>
                </c:pt>
                <c:pt idx="10937">
                  <c:v>43764.96609947917</c:v>
                </c:pt>
                <c:pt idx="10938">
                  <c:v>43764.976516145834</c:v>
                </c:pt>
                <c:pt idx="10939">
                  <c:v>43764.986932812499</c:v>
                </c:pt>
                <c:pt idx="10940">
                  <c:v>43764.99734947917</c:v>
                </c:pt>
                <c:pt idx="10941">
                  <c:v>43765.007766145834</c:v>
                </c:pt>
                <c:pt idx="10942">
                  <c:v>43765.018182812499</c:v>
                </c:pt>
                <c:pt idx="10943">
                  <c:v>43765.02859947917</c:v>
                </c:pt>
                <c:pt idx="10944">
                  <c:v>43765.039016145834</c:v>
                </c:pt>
                <c:pt idx="10945">
                  <c:v>43765.049432812499</c:v>
                </c:pt>
                <c:pt idx="10946">
                  <c:v>43765.05984947917</c:v>
                </c:pt>
                <c:pt idx="10947">
                  <c:v>43765.070266145834</c:v>
                </c:pt>
                <c:pt idx="10948">
                  <c:v>43765.080682812499</c:v>
                </c:pt>
                <c:pt idx="10949">
                  <c:v>43765.09109947917</c:v>
                </c:pt>
                <c:pt idx="10950">
                  <c:v>43765.101516145834</c:v>
                </c:pt>
                <c:pt idx="10951">
                  <c:v>43765.111932812499</c:v>
                </c:pt>
                <c:pt idx="10952">
                  <c:v>43765.12234947917</c:v>
                </c:pt>
                <c:pt idx="10953">
                  <c:v>43765.132766145834</c:v>
                </c:pt>
                <c:pt idx="10954">
                  <c:v>43765.143182812499</c:v>
                </c:pt>
                <c:pt idx="10955">
                  <c:v>43765.15359947917</c:v>
                </c:pt>
                <c:pt idx="10956">
                  <c:v>43765.164016145834</c:v>
                </c:pt>
                <c:pt idx="10957">
                  <c:v>43765.174432812499</c:v>
                </c:pt>
                <c:pt idx="10958">
                  <c:v>43765.18484947917</c:v>
                </c:pt>
                <c:pt idx="10959">
                  <c:v>43765.195266145834</c:v>
                </c:pt>
                <c:pt idx="10960">
                  <c:v>43765.205682812499</c:v>
                </c:pt>
                <c:pt idx="10961">
                  <c:v>43765.21609947917</c:v>
                </c:pt>
                <c:pt idx="10962">
                  <c:v>43765.226516145834</c:v>
                </c:pt>
                <c:pt idx="10963">
                  <c:v>43765.236932812499</c:v>
                </c:pt>
                <c:pt idx="10964">
                  <c:v>43765.24734947917</c:v>
                </c:pt>
                <c:pt idx="10965">
                  <c:v>43765.257766145834</c:v>
                </c:pt>
                <c:pt idx="10966">
                  <c:v>43765.268182812499</c:v>
                </c:pt>
                <c:pt idx="10967">
                  <c:v>43765.27859947917</c:v>
                </c:pt>
                <c:pt idx="10968">
                  <c:v>43765.289016145834</c:v>
                </c:pt>
                <c:pt idx="10969">
                  <c:v>43765.299432812499</c:v>
                </c:pt>
                <c:pt idx="10970">
                  <c:v>43765.30984947917</c:v>
                </c:pt>
                <c:pt idx="10971">
                  <c:v>43765.320266145834</c:v>
                </c:pt>
                <c:pt idx="10972">
                  <c:v>43765.330682812499</c:v>
                </c:pt>
                <c:pt idx="10973">
                  <c:v>43765.34109947917</c:v>
                </c:pt>
                <c:pt idx="10974">
                  <c:v>43765.351516145834</c:v>
                </c:pt>
                <c:pt idx="10975">
                  <c:v>43765.361932812499</c:v>
                </c:pt>
                <c:pt idx="10976">
                  <c:v>43765.37234947917</c:v>
                </c:pt>
                <c:pt idx="10977">
                  <c:v>43765.382766145834</c:v>
                </c:pt>
                <c:pt idx="10978">
                  <c:v>43765.393182812499</c:v>
                </c:pt>
                <c:pt idx="10979">
                  <c:v>43765.40359947917</c:v>
                </c:pt>
                <c:pt idx="10980">
                  <c:v>43765.414016145834</c:v>
                </c:pt>
                <c:pt idx="10981">
                  <c:v>43765.424432812499</c:v>
                </c:pt>
                <c:pt idx="10982">
                  <c:v>43765.43484947917</c:v>
                </c:pt>
                <c:pt idx="10983">
                  <c:v>43765.445266145834</c:v>
                </c:pt>
                <c:pt idx="10984">
                  <c:v>43765.455682812499</c:v>
                </c:pt>
                <c:pt idx="10985">
                  <c:v>43765.46609947917</c:v>
                </c:pt>
                <c:pt idx="10986">
                  <c:v>43765.476516145834</c:v>
                </c:pt>
                <c:pt idx="10987">
                  <c:v>43765.486932812499</c:v>
                </c:pt>
                <c:pt idx="10988">
                  <c:v>43765.49734947917</c:v>
                </c:pt>
                <c:pt idx="10989">
                  <c:v>43765.507766145834</c:v>
                </c:pt>
                <c:pt idx="10990">
                  <c:v>43765.518182812499</c:v>
                </c:pt>
                <c:pt idx="10991">
                  <c:v>43765.52859947917</c:v>
                </c:pt>
                <c:pt idx="10992">
                  <c:v>43765.539016145834</c:v>
                </c:pt>
                <c:pt idx="10993">
                  <c:v>43765.549432812499</c:v>
                </c:pt>
                <c:pt idx="10994">
                  <c:v>43765.55984947917</c:v>
                </c:pt>
                <c:pt idx="10995">
                  <c:v>43765.570266145834</c:v>
                </c:pt>
                <c:pt idx="10996">
                  <c:v>43765.580682812499</c:v>
                </c:pt>
                <c:pt idx="10997">
                  <c:v>43765.59109947917</c:v>
                </c:pt>
                <c:pt idx="10998">
                  <c:v>43765.601516145834</c:v>
                </c:pt>
                <c:pt idx="10999">
                  <c:v>43765.611932812499</c:v>
                </c:pt>
                <c:pt idx="11000">
                  <c:v>43765.62234947917</c:v>
                </c:pt>
                <c:pt idx="11001">
                  <c:v>43765.632766145834</c:v>
                </c:pt>
                <c:pt idx="11002">
                  <c:v>43765.643182812499</c:v>
                </c:pt>
                <c:pt idx="11003">
                  <c:v>43765.65359947917</c:v>
                </c:pt>
                <c:pt idx="11004">
                  <c:v>43765.664016145834</c:v>
                </c:pt>
                <c:pt idx="11005">
                  <c:v>43765.674432812499</c:v>
                </c:pt>
                <c:pt idx="11006">
                  <c:v>43765.68484947917</c:v>
                </c:pt>
                <c:pt idx="11007">
                  <c:v>43765.695266145834</c:v>
                </c:pt>
                <c:pt idx="11008">
                  <c:v>43765.705682812499</c:v>
                </c:pt>
                <c:pt idx="11009">
                  <c:v>43765.71609947917</c:v>
                </c:pt>
                <c:pt idx="11010">
                  <c:v>43765.726516145834</c:v>
                </c:pt>
                <c:pt idx="11011">
                  <c:v>43765.736932812499</c:v>
                </c:pt>
                <c:pt idx="11012">
                  <c:v>43765.74734947917</c:v>
                </c:pt>
                <c:pt idx="11013">
                  <c:v>43765.757766145834</c:v>
                </c:pt>
                <c:pt idx="11014">
                  <c:v>43765.768182812499</c:v>
                </c:pt>
                <c:pt idx="11015">
                  <c:v>43765.77859947917</c:v>
                </c:pt>
                <c:pt idx="11016">
                  <c:v>43765.789016145834</c:v>
                </c:pt>
                <c:pt idx="11017">
                  <c:v>43765.799432812499</c:v>
                </c:pt>
                <c:pt idx="11018">
                  <c:v>43765.80984947917</c:v>
                </c:pt>
                <c:pt idx="11019">
                  <c:v>43765.820266145834</c:v>
                </c:pt>
                <c:pt idx="11020">
                  <c:v>43765.830682812499</c:v>
                </c:pt>
                <c:pt idx="11021">
                  <c:v>43765.84109947917</c:v>
                </c:pt>
                <c:pt idx="11022">
                  <c:v>43765.851516145834</c:v>
                </c:pt>
                <c:pt idx="11023">
                  <c:v>43765.861932812499</c:v>
                </c:pt>
                <c:pt idx="11024">
                  <c:v>43765.87234947917</c:v>
                </c:pt>
                <c:pt idx="11025">
                  <c:v>43765.882766145834</c:v>
                </c:pt>
                <c:pt idx="11026">
                  <c:v>43765.893182812499</c:v>
                </c:pt>
                <c:pt idx="11027">
                  <c:v>43765.90359947917</c:v>
                </c:pt>
                <c:pt idx="11028">
                  <c:v>43765.914016145834</c:v>
                </c:pt>
                <c:pt idx="11029">
                  <c:v>43765.924432812499</c:v>
                </c:pt>
                <c:pt idx="11030">
                  <c:v>43765.93484947917</c:v>
                </c:pt>
                <c:pt idx="11031">
                  <c:v>43765.945266145834</c:v>
                </c:pt>
                <c:pt idx="11032">
                  <c:v>43765.955682812499</c:v>
                </c:pt>
                <c:pt idx="11033">
                  <c:v>43765.96609947917</c:v>
                </c:pt>
                <c:pt idx="11034">
                  <c:v>43765.976516145834</c:v>
                </c:pt>
                <c:pt idx="11035">
                  <c:v>43765.986932812499</c:v>
                </c:pt>
                <c:pt idx="11036">
                  <c:v>43765.99734947917</c:v>
                </c:pt>
                <c:pt idx="11037">
                  <c:v>43766.007766145834</c:v>
                </c:pt>
                <c:pt idx="11038">
                  <c:v>43766.018182812499</c:v>
                </c:pt>
                <c:pt idx="11039">
                  <c:v>43766.02859947917</c:v>
                </c:pt>
                <c:pt idx="11040">
                  <c:v>43766.039016145834</c:v>
                </c:pt>
                <c:pt idx="11041">
                  <c:v>43766.049432812499</c:v>
                </c:pt>
                <c:pt idx="11042">
                  <c:v>43766.070266145834</c:v>
                </c:pt>
                <c:pt idx="11043">
                  <c:v>43766.080682812499</c:v>
                </c:pt>
                <c:pt idx="11044">
                  <c:v>43766.101516145834</c:v>
                </c:pt>
                <c:pt idx="11045">
                  <c:v>43766.174432812499</c:v>
                </c:pt>
                <c:pt idx="11046">
                  <c:v>43766.768182812499</c:v>
                </c:pt>
                <c:pt idx="11047">
                  <c:v>43766.77859947917</c:v>
                </c:pt>
                <c:pt idx="11048">
                  <c:v>43766.789016145834</c:v>
                </c:pt>
                <c:pt idx="11049">
                  <c:v>43766.799432812499</c:v>
                </c:pt>
                <c:pt idx="11050">
                  <c:v>43766.80984947917</c:v>
                </c:pt>
                <c:pt idx="11051">
                  <c:v>43766.820266145834</c:v>
                </c:pt>
                <c:pt idx="11052">
                  <c:v>43766.830682812499</c:v>
                </c:pt>
                <c:pt idx="11053">
                  <c:v>43766.84109947917</c:v>
                </c:pt>
                <c:pt idx="11054">
                  <c:v>43766.851516145834</c:v>
                </c:pt>
                <c:pt idx="11055">
                  <c:v>43766.861932812499</c:v>
                </c:pt>
                <c:pt idx="11056">
                  <c:v>43766.87234947917</c:v>
                </c:pt>
                <c:pt idx="11057">
                  <c:v>43766.882766145834</c:v>
                </c:pt>
                <c:pt idx="11058">
                  <c:v>43766.893182812499</c:v>
                </c:pt>
                <c:pt idx="11059">
                  <c:v>43766.90359947917</c:v>
                </c:pt>
                <c:pt idx="11060">
                  <c:v>43766.914016145834</c:v>
                </c:pt>
                <c:pt idx="11061">
                  <c:v>43766.924432812499</c:v>
                </c:pt>
                <c:pt idx="11062">
                  <c:v>43766.93484947917</c:v>
                </c:pt>
                <c:pt idx="11063">
                  <c:v>43766.945266145834</c:v>
                </c:pt>
                <c:pt idx="11064">
                  <c:v>43766.955682812499</c:v>
                </c:pt>
                <c:pt idx="11065">
                  <c:v>43766.96609947917</c:v>
                </c:pt>
                <c:pt idx="11066">
                  <c:v>43766.976516145834</c:v>
                </c:pt>
                <c:pt idx="11067">
                  <c:v>43766.986932812499</c:v>
                </c:pt>
                <c:pt idx="11068">
                  <c:v>43766.99734947917</c:v>
                </c:pt>
                <c:pt idx="11069">
                  <c:v>43767.007766145834</c:v>
                </c:pt>
                <c:pt idx="11070">
                  <c:v>43767.018182812499</c:v>
                </c:pt>
                <c:pt idx="11071">
                  <c:v>43767.02859947917</c:v>
                </c:pt>
                <c:pt idx="11072">
                  <c:v>43767.039016145834</c:v>
                </c:pt>
                <c:pt idx="11073">
                  <c:v>43767.049432812499</c:v>
                </c:pt>
                <c:pt idx="11074">
                  <c:v>43767.05984947917</c:v>
                </c:pt>
                <c:pt idx="11075">
                  <c:v>43767.070266145834</c:v>
                </c:pt>
                <c:pt idx="11076">
                  <c:v>43767.080682812499</c:v>
                </c:pt>
                <c:pt idx="11077">
                  <c:v>43767.09109947917</c:v>
                </c:pt>
                <c:pt idx="11078">
                  <c:v>43767.101516145834</c:v>
                </c:pt>
                <c:pt idx="11079">
                  <c:v>43767.111932812499</c:v>
                </c:pt>
                <c:pt idx="11080">
                  <c:v>43767.12234947917</c:v>
                </c:pt>
                <c:pt idx="11081">
                  <c:v>43767.132766145834</c:v>
                </c:pt>
                <c:pt idx="11082">
                  <c:v>43767.143182812499</c:v>
                </c:pt>
                <c:pt idx="11083">
                  <c:v>43767.15359947917</c:v>
                </c:pt>
                <c:pt idx="11084">
                  <c:v>43767.164016145834</c:v>
                </c:pt>
                <c:pt idx="11085">
                  <c:v>43767.174432812499</c:v>
                </c:pt>
                <c:pt idx="11086">
                  <c:v>43767.18484947917</c:v>
                </c:pt>
                <c:pt idx="11087">
                  <c:v>43767.195266145834</c:v>
                </c:pt>
                <c:pt idx="11088">
                  <c:v>43767.205682812499</c:v>
                </c:pt>
                <c:pt idx="11089">
                  <c:v>43767.21609947917</c:v>
                </c:pt>
                <c:pt idx="11090">
                  <c:v>43767.226516145834</c:v>
                </c:pt>
                <c:pt idx="11091">
                  <c:v>43767.236932812499</c:v>
                </c:pt>
                <c:pt idx="11092">
                  <c:v>43767.24734947917</c:v>
                </c:pt>
                <c:pt idx="11093">
                  <c:v>43767.257766145834</c:v>
                </c:pt>
                <c:pt idx="11094">
                  <c:v>43767.268182812499</c:v>
                </c:pt>
                <c:pt idx="11095">
                  <c:v>43767.27859947917</c:v>
                </c:pt>
                <c:pt idx="11096">
                  <c:v>43767.289016145834</c:v>
                </c:pt>
                <c:pt idx="11097">
                  <c:v>43767.299432812499</c:v>
                </c:pt>
                <c:pt idx="11098">
                  <c:v>43767.30984947917</c:v>
                </c:pt>
                <c:pt idx="11099">
                  <c:v>43767.320266145834</c:v>
                </c:pt>
                <c:pt idx="11100">
                  <c:v>43767.330682812499</c:v>
                </c:pt>
                <c:pt idx="11101">
                  <c:v>43767.34109947917</c:v>
                </c:pt>
                <c:pt idx="11102">
                  <c:v>43767.351516145834</c:v>
                </c:pt>
                <c:pt idx="11103">
                  <c:v>43767.361932812499</c:v>
                </c:pt>
                <c:pt idx="11104">
                  <c:v>43767.37234947917</c:v>
                </c:pt>
                <c:pt idx="11105">
                  <c:v>43767.382766145834</c:v>
                </c:pt>
                <c:pt idx="11106">
                  <c:v>43767.393182812499</c:v>
                </c:pt>
                <c:pt idx="11107">
                  <c:v>43767.40359947917</c:v>
                </c:pt>
                <c:pt idx="11108">
                  <c:v>43767.414016145834</c:v>
                </c:pt>
                <c:pt idx="11109">
                  <c:v>43767.424432812499</c:v>
                </c:pt>
                <c:pt idx="11110">
                  <c:v>43767.43484947917</c:v>
                </c:pt>
                <c:pt idx="11111">
                  <c:v>43767.445266145834</c:v>
                </c:pt>
                <c:pt idx="11112">
                  <c:v>43767.455682812499</c:v>
                </c:pt>
                <c:pt idx="11113">
                  <c:v>43767.46609947917</c:v>
                </c:pt>
                <c:pt idx="11114">
                  <c:v>43767.476516145834</c:v>
                </c:pt>
                <c:pt idx="11115">
                  <c:v>43767.486932812499</c:v>
                </c:pt>
                <c:pt idx="11116">
                  <c:v>43767.49734947917</c:v>
                </c:pt>
                <c:pt idx="11117">
                  <c:v>43767.507766145834</c:v>
                </c:pt>
                <c:pt idx="11118">
                  <c:v>43767.518182812499</c:v>
                </c:pt>
                <c:pt idx="11119">
                  <c:v>43767.52859947917</c:v>
                </c:pt>
                <c:pt idx="11120">
                  <c:v>43767.539016145834</c:v>
                </c:pt>
                <c:pt idx="11121">
                  <c:v>43767.549432812499</c:v>
                </c:pt>
                <c:pt idx="11122">
                  <c:v>43767.55984947917</c:v>
                </c:pt>
                <c:pt idx="11123">
                  <c:v>43767.570266145834</c:v>
                </c:pt>
                <c:pt idx="11124">
                  <c:v>43767.580682812499</c:v>
                </c:pt>
                <c:pt idx="11125">
                  <c:v>43767.59109947917</c:v>
                </c:pt>
                <c:pt idx="11126">
                  <c:v>43767.601516145834</c:v>
                </c:pt>
                <c:pt idx="11127">
                  <c:v>43767.611932812499</c:v>
                </c:pt>
                <c:pt idx="11128">
                  <c:v>43767.62234947917</c:v>
                </c:pt>
                <c:pt idx="11129">
                  <c:v>43767.632766145834</c:v>
                </c:pt>
                <c:pt idx="11130">
                  <c:v>43767.643182812499</c:v>
                </c:pt>
                <c:pt idx="11131">
                  <c:v>43767.65359947917</c:v>
                </c:pt>
                <c:pt idx="11132">
                  <c:v>43767.664016145834</c:v>
                </c:pt>
                <c:pt idx="11133">
                  <c:v>43767.674432812499</c:v>
                </c:pt>
                <c:pt idx="11134">
                  <c:v>43767.68484947917</c:v>
                </c:pt>
                <c:pt idx="11135">
                  <c:v>43767.695266145834</c:v>
                </c:pt>
                <c:pt idx="11136">
                  <c:v>43767.705682812499</c:v>
                </c:pt>
                <c:pt idx="11137">
                  <c:v>43767.71609947917</c:v>
                </c:pt>
                <c:pt idx="11138">
                  <c:v>43767.726516145834</c:v>
                </c:pt>
                <c:pt idx="11139">
                  <c:v>43767.736932812499</c:v>
                </c:pt>
                <c:pt idx="11140">
                  <c:v>43767.757766145834</c:v>
                </c:pt>
                <c:pt idx="11141">
                  <c:v>43767.768182812499</c:v>
                </c:pt>
                <c:pt idx="11142">
                  <c:v>43767.77859947917</c:v>
                </c:pt>
                <c:pt idx="11143">
                  <c:v>43767.789016145834</c:v>
                </c:pt>
                <c:pt idx="11144">
                  <c:v>43767.799432812499</c:v>
                </c:pt>
                <c:pt idx="11145">
                  <c:v>43767.80984947917</c:v>
                </c:pt>
                <c:pt idx="11146">
                  <c:v>43767.820266145834</c:v>
                </c:pt>
                <c:pt idx="11147">
                  <c:v>43767.830682812499</c:v>
                </c:pt>
                <c:pt idx="11148">
                  <c:v>43767.84109947917</c:v>
                </c:pt>
                <c:pt idx="11149">
                  <c:v>43767.851516145834</c:v>
                </c:pt>
                <c:pt idx="11150">
                  <c:v>43767.861932812499</c:v>
                </c:pt>
                <c:pt idx="11151">
                  <c:v>43767.87234947917</c:v>
                </c:pt>
                <c:pt idx="11152">
                  <c:v>43767.882766145834</c:v>
                </c:pt>
                <c:pt idx="11153">
                  <c:v>43767.893182812499</c:v>
                </c:pt>
                <c:pt idx="11154">
                  <c:v>43767.90359947917</c:v>
                </c:pt>
                <c:pt idx="11155">
                  <c:v>43767.914016145834</c:v>
                </c:pt>
                <c:pt idx="11156">
                  <c:v>43767.924432812499</c:v>
                </c:pt>
                <c:pt idx="11157">
                  <c:v>43767.93484947917</c:v>
                </c:pt>
                <c:pt idx="11158">
                  <c:v>43767.945266145834</c:v>
                </c:pt>
                <c:pt idx="11159">
                  <c:v>43767.955682812499</c:v>
                </c:pt>
                <c:pt idx="11160">
                  <c:v>43767.96609947917</c:v>
                </c:pt>
                <c:pt idx="11161">
                  <c:v>43767.976516145834</c:v>
                </c:pt>
                <c:pt idx="11162">
                  <c:v>43767.986932812499</c:v>
                </c:pt>
                <c:pt idx="11163">
                  <c:v>43767.99734947917</c:v>
                </c:pt>
                <c:pt idx="11164">
                  <c:v>43768.007766145834</c:v>
                </c:pt>
                <c:pt idx="11165">
                  <c:v>43768.018182812499</c:v>
                </c:pt>
                <c:pt idx="11166">
                  <c:v>43768.02859947917</c:v>
                </c:pt>
                <c:pt idx="11167">
                  <c:v>43768.039016145834</c:v>
                </c:pt>
                <c:pt idx="11168">
                  <c:v>43768.049432812499</c:v>
                </c:pt>
                <c:pt idx="11169">
                  <c:v>43768.05984947917</c:v>
                </c:pt>
                <c:pt idx="11170">
                  <c:v>43768.070266145834</c:v>
                </c:pt>
                <c:pt idx="11171">
                  <c:v>43768.080682812499</c:v>
                </c:pt>
                <c:pt idx="11172">
                  <c:v>43768.09109947917</c:v>
                </c:pt>
                <c:pt idx="11173">
                  <c:v>43768.101516145834</c:v>
                </c:pt>
                <c:pt idx="11174">
                  <c:v>43768.111932812499</c:v>
                </c:pt>
                <c:pt idx="11175">
                  <c:v>43768.12234947917</c:v>
                </c:pt>
                <c:pt idx="11176">
                  <c:v>43768.132766145834</c:v>
                </c:pt>
                <c:pt idx="11177">
                  <c:v>43768.143182812499</c:v>
                </c:pt>
                <c:pt idx="11178">
                  <c:v>43768.15359947917</c:v>
                </c:pt>
                <c:pt idx="11179">
                  <c:v>43768.164016145834</c:v>
                </c:pt>
                <c:pt idx="11180">
                  <c:v>43768.174432812499</c:v>
                </c:pt>
                <c:pt idx="11181">
                  <c:v>43768.18484947917</c:v>
                </c:pt>
                <c:pt idx="11182">
                  <c:v>43768.195266145834</c:v>
                </c:pt>
                <c:pt idx="11183">
                  <c:v>43768.205682812499</c:v>
                </c:pt>
                <c:pt idx="11184">
                  <c:v>43768.21609947917</c:v>
                </c:pt>
                <c:pt idx="11185">
                  <c:v>43768.226516145834</c:v>
                </c:pt>
                <c:pt idx="11186">
                  <c:v>43768.236932812499</c:v>
                </c:pt>
                <c:pt idx="11187">
                  <c:v>43768.24734947917</c:v>
                </c:pt>
                <c:pt idx="11188">
                  <c:v>43768.257766145834</c:v>
                </c:pt>
                <c:pt idx="11189">
                  <c:v>43768.268182812499</c:v>
                </c:pt>
                <c:pt idx="11190">
                  <c:v>43768.27859947917</c:v>
                </c:pt>
                <c:pt idx="11191">
                  <c:v>43768.289016145834</c:v>
                </c:pt>
                <c:pt idx="11192">
                  <c:v>43768.299432812499</c:v>
                </c:pt>
                <c:pt idx="11193">
                  <c:v>43768.30984947917</c:v>
                </c:pt>
                <c:pt idx="11194">
                  <c:v>43768.320266145834</c:v>
                </c:pt>
                <c:pt idx="11195">
                  <c:v>43768.330682812499</c:v>
                </c:pt>
                <c:pt idx="11196">
                  <c:v>43768.34109947917</c:v>
                </c:pt>
                <c:pt idx="11197">
                  <c:v>43768.351516145834</c:v>
                </c:pt>
                <c:pt idx="11198">
                  <c:v>43768.361932812499</c:v>
                </c:pt>
                <c:pt idx="11199">
                  <c:v>43768.37234947917</c:v>
                </c:pt>
                <c:pt idx="11200">
                  <c:v>43768.382766145834</c:v>
                </c:pt>
                <c:pt idx="11201">
                  <c:v>43768.393182812499</c:v>
                </c:pt>
                <c:pt idx="11202">
                  <c:v>43768.40359947917</c:v>
                </c:pt>
                <c:pt idx="11203">
                  <c:v>43768.414016145834</c:v>
                </c:pt>
                <c:pt idx="11204">
                  <c:v>43768.424432812499</c:v>
                </c:pt>
                <c:pt idx="11205">
                  <c:v>43768.43484947917</c:v>
                </c:pt>
                <c:pt idx="11206">
                  <c:v>43768.445266145834</c:v>
                </c:pt>
                <c:pt idx="11207">
                  <c:v>43768.455682812499</c:v>
                </c:pt>
                <c:pt idx="11208">
                  <c:v>43768.46609947917</c:v>
                </c:pt>
                <c:pt idx="11209">
                  <c:v>43768.476516145834</c:v>
                </c:pt>
                <c:pt idx="11210">
                  <c:v>43768.486932812499</c:v>
                </c:pt>
                <c:pt idx="11211">
                  <c:v>43768.49734947917</c:v>
                </c:pt>
                <c:pt idx="11212">
                  <c:v>43768.507766145834</c:v>
                </c:pt>
                <c:pt idx="11213">
                  <c:v>43768.518182812499</c:v>
                </c:pt>
                <c:pt idx="11214">
                  <c:v>43768.52859947917</c:v>
                </c:pt>
                <c:pt idx="11215">
                  <c:v>43768.539016145834</c:v>
                </c:pt>
                <c:pt idx="11216">
                  <c:v>43768.549432812499</c:v>
                </c:pt>
                <c:pt idx="11217">
                  <c:v>43768.55984947917</c:v>
                </c:pt>
                <c:pt idx="11218">
                  <c:v>43768.570266145834</c:v>
                </c:pt>
                <c:pt idx="11219">
                  <c:v>43768.580682812499</c:v>
                </c:pt>
                <c:pt idx="11220">
                  <c:v>43768.59109947917</c:v>
                </c:pt>
                <c:pt idx="11221">
                  <c:v>43768.601516145834</c:v>
                </c:pt>
                <c:pt idx="11222">
                  <c:v>43768.611932812499</c:v>
                </c:pt>
                <c:pt idx="11223">
                  <c:v>43768.62234947917</c:v>
                </c:pt>
                <c:pt idx="11224">
                  <c:v>43768.632766145834</c:v>
                </c:pt>
                <c:pt idx="11225">
                  <c:v>43768.643182812499</c:v>
                </c:pt>
                <c:pt idx="11226">
                  <c:v>43768.65359947917</c:v>
                </c:pt>
                <c:pt idx="11227">
                  <c:v>43768.664016145834</c:v>
                </c:pt>
                <c:pt idx="11228">
                  <c:v>43768.674432812499</c:v>
                </c:pt>
                <c:pt idx="11229">
                  <c:v>43768.68484947917</c:v>
                </c:pt>
                <c:pt idx="11230">
                  <c:v>43768.695266145834</c:v>
                </c:pt>
                <c:pt idx="11231">
                  <c:v>43768.705682812499</c:v>
                </c:pt>
                <c:pt idx="11232">
                  <c:v>43768.71609947917</c:v>
                </c:pt>
                <c:pt idx="11233">
                  <c:v>43768.726516145834</c:v>
                </c:pt>
                <c:pt idx="11234">
                  <c:v>43768.736932812499</c:v>
                </c:pt>
                <c:pt idx="11235">
                  <c:v>43768.74734947917</c:v>
                </c:pt>
                <c:pt idx="11236">
                  <c:v>43768.757766145834</c:v>
                </c:pt>
                <c:pt idx="11237">
                  <c:v>43768.768182812499</c:v>
                </c:pt>
                <c:pt idx="11238">
                  <c:v>43768.77859947917</c:v>
                </c:pt>
                <c:pt idx="11239">
                  <c:v>43768.789016145834</c:v>
                </c:pt>
                <c:pt idx="11240">
                  <c:v>43768.799432812499</c:v>
                </c:pt>
                <c:pt idx="11241">
                  <c:v>43768.80984947917</c:v>
                </c:pt>
                <c:pt idx="11242">
                  <c:v>43768.820266145834</c:v>
                </c:pt>
                <c:pt idx="11243">
                  <c:v>43768.830682812499</c:v>
                </c:pt>
                <c:pt idx="11244">
                  <c:v>43768.84109947917</c:v>
                </c:pt>
                <c:pt idx="11245">
                  <c:v>43768.851516145834</c:v>
                </c:pt>
                <c:pt idx="11246">
                  <c:v>43768.861932812499</c:v>
                </c:pt>
                <c:pt idx="11247">
                  <c:v>43768.87234947917</c:v>
                </c:pt>
                <c:pt idx="11248">
                  <c:v>43768.882766145834</c:v>
                </c:pt>
                <c:pt idx="11249">
                  <c:v>43768.893182812499</c:v>
                </c:pt>
                <c:pt idx="11250">
                  <c:v>43768.90359947917</c:v>
                </c:pt>
                <c:pt idx="11251">
                  <c:v>43768.914016145834</c:v>
                </c:pt>
                <c:pt idx="11252">
                  <c:v>43768.924432812499</c:v>
                </c:pt>
                <c:pt idx="11253">
                  <c:v>43768.93484947917</c:v>
                </c:pt>
                <c:pt idx="11254">
                  <c:v>43768.945266145834</c:v>
                </c:pt>
                <c:pt idx="11255">
                  <c:v>43768.955682812499</c:v>
                </c:pt>
                <c:pt idx="11256">
                  <c:v>43768.96609947917</c:v>
                </c:pt>
                <c:pt idx="11257">
                  <c:v>43768.976516145834</c:v>
                </c:pt>
                <c:pt idx="11258">
                  <c:v>43768.986932812499</c:v>
                </c:pt>
                <c:pt idx="11259">
                  <c:v>43768.99734947917</c:v>
                </c:pt>
                <c:pt idx="11260">
                  <c:v>43769.007766145834</c:v>
                </c:pt>
                <c:pt idx="11261">
                  <c:v>43769.018182812499</c:v>
                </c:pt>
                <c:pt idx="11262">
                  <c:v>43769.02859947917</c:v>
                </c:pt>
                <c:pt idx="11263">
                  <c:v>43769.039016145834</c:v>
                </c:pt>
                <c:pt idx="11264">
                  <c:v>43769.049432812499</c:v>
                </c:pt>
                <c:pt idx="11265">
                  <c:v>43769.05984947917</c:v>
                </c:pt>
                <c:pt idx="11266">
                  <c:v>43769.070266145834</c:v>
                </c:pt>
                <c:pt idx="11267">
                  <c:v>43769.080682812499</c:v>
                </c:pt>
                <c:pt idx="11268">
                  <c:v>43769.09109947917</c:v>
                </c:pt>
                <c:pt idx="11269">
                  <c:v>43769.101516145834</c:v>
                </c:pt>
                <c:pt idx="11270">
                  <c:v>43769.111932812499</c:v>
                </c:pt>
                <c:pt idx="11271">
                  <c:v>43769.12234947917</c:v>
                </c:pt>
                <c:pt idx="11272">
                  <c:v>43769.132766145834</c:v>
                </c:pt>
                <c:pt idx="11273">
                  <c:v>43769.143182812499</c:v>
                </c:pt>
                <c:pt idx="11274">
                  <c:v>43769.15359947917</c:v>
                </c:pt>
                <c:pt idx="11275">
                  <c:v>43769.164016145834</c:v>
                </c:pt>
                <c:pt idx="11276">
                  <c:v>43769.174432812499</c:v>
                </c:pt>
                <c:pt idx="11277">
                  <c:v>43769.18484947917</c:v>
                </c:pt>
                <c:pt idx="11278">
                  <c:v>43769.195266145834</c:v>
                </c:pt>
                <c:pt idx="11279">
                  <c:v>43769.205682812499</c:v>
                </c:pt>
                <c:pt idx="11280">
                  <c:v>43769.21609947917</c:v>
                </c:pt>
                <c:pt idx="11281">
                  <c:v>43769.226516145834</c:v>
                </c:pt>
                <c:pt idx="11282">
                  <c:v>43769.236932812499</c:v>
                </c:pt>
                <c:pt idx="11283">
                  <c:v>43769.24734947917</c:v>
                </c:pt>
                <c:pt idx="11284">
                  <c:v>43769.257766145834</c:v>
                </c:pt>
                <c:pt idx="11285">
                  <c:v>43769.268182812499</c:v>
                </c:pt>
                <c:pt idx="11286">
                  <c:v>43769.27859947917</c:v>
                </c:pt>
                <c:pt idx="11287">
                  <c:v>43769.289016145834</c:v>
                </c:pt>
                <c:pt idx="11288">
                  <c:v>43769.299432812499</c:v>
                </c:pt>
                <c:pt idx="11289">
                  <c:v>43769.30984947917</c:v>
                </c:pt>
                <c:pt idx="11290">
                  <c:v>43769.320266145834</c:v>
                </c:pt>
                <c:pt idx="11291">
                  <c:v>43769.330682812499</c:v>
                </c:pt>
                <c:pt idx="11292">
                  <c:v>43769.34109947917</c:v>
                </c:pt>
                <c:pt idx="11293">
                  <c:v>43769.351516145834</c:v>
                </c:pt>
                <c:pt idx="11294">
                  <c:v>43769.361932812499</c:v>
                </c:pt>
                <c:pt idx="11295">
                  <c:v>43769.37234947917</c:v>
                </c:pt>
                <c:pt idx="11296">
                  <c:v>43769.382766145834</c:v>
                </c:pt>
                <c:pt idx="11297">
                  <c:v>43769.393182812499</c:v>
                </c:pt>
                <c:pt idx="11298">
                  <c:v>43769.40359947917</c:v>
                </c:pt>
                <c:pt idx="11299">
                  <c:v>43769.414016145834</c:v>
                </c:pt>
                <c:pt idx="11300">
                  <c:v>43769.424432812499</c:v>
                </c:pt>
                <c:pt idx="11301">
                  <c:v>43769.43484947917</c:v>
                </c:pt>
                <c:pt idx="11302">
                  <c:v>43769.445266145834</c:v>
                </c:pt>
                <c:pt idx="11303">
                  <c:v>43769.455682812499</c:v>
                </c:pt>
                <c:pt idx="11304">
                  <c:v>43769.46609947917</c:v>
                </c:pt>
                <c:pt idx="11305">
                  <c:v>43769.476516145834</c:v>
                </c:pt>
                <c:pt idx="11306">
                  <c:v>43769.486932812499</c:v>
                </c:pt>
                <c:pt idx="11307">
                  <c:v>43769.49734947917</c:v>
                </c:pt>
                <c:pt idx="11308">
                  <c:v>43769.507766145834</c:v>
                </c:pt>
                <c:pt idx="11309">
                  <c:v>43769.518182812499</c:v>
                </c:pt>
                <c:pt idx="11310">
                  <c:v>43769.52859947917</c:v>
                </c:pt>
                <c:pt idx="11311">
                  <c:v>43769.539016145834</c:v>
                </c:pt>
                <c:pt idx="11312">
                  <c:v>43769.549432812499</c:v>
                </c:pt>
                <c:pt idx="11313">
                  <c:v>43769.55984947917</c:v>
                </c:pt>
                <c:pt idx="11314">
                  <c:v>43769.570266145834</c:v>
                </c:pt>
                <c:pt idx="11315">
                  <c:v>43769.580682812499</c:v>
                </c:pt>
                <c:pt idx="11316">
                  <c:v>43769.59109947917</c:v>
                </c:pt>
                <c:pt idx="11317">
                  <c:v>43769.601516145834</c:v>
                </c:pt>
                <c:pt idx="11318">
                  <c:v>43769.611932812499</c:v>
                </c:pt>
                <c:pt idx="11319">
                  <c:v>43769.62234947917</c:v>
                </c:pt>
                <c:pt idx="11320">
                  <c:v>43769.632766145834</c:v>
                </c:pt>
                <c:pt idx="11321">
                  <c:v>43769.643182812499</c:v>
                </c:pt>
                <c:pt idx="11322">
                  <c:v>43769.65359947917</c:v>
                </c:pt>
                <c:pt idx="11323">
                  <c:v>43769.664016145834</c:v>
                </c:pt>
                <c:pt idx="11324">
                  <c:v>43769.674432812499</c:v>
                </c:pt>
                <c:pt idx="11325">
                  <c:v>43769.68484947917</c:v>
                </c:pt>
                <c:pt idx="11326">
                  <c:v>43769.695266145834</c:v>
                </c:pt>
                <c:pt idx="11327">
                  <c:v>43769.705682812499</c:v>
                </c:pt>
                <c:pt idx="11328">
                  <c:v>43769.71609947917</c:v>
                </c:pt>
                <c:pt idx="11329">
                  <c:v>43769.726516145834</c:v>
                </c:pt>
                <c:pt idx="11330">
                  <c:v>43769.736932812499</c:v>
                </c:pt>
                <c:pt idx="11331">
                  <c:v>43769.74734947917</c:v>
                </c:pt>
                <c:pt idx="11332">
                  <c:v>43769.757766145834</c:v>
                </c:pt>
                <c:pt idx="11333">
                  <c:v>43769.768182812499</c:v>
                </c:pt>
                <c:pt idx="11334">
                  <c:v>43769.77859947917</c:v>
                </c:pt>
                <c:pt idx="11335">
                  <c:v>43769.789016145834</c:v>
                </c:pt>
                <c:pt idx="11336">
                  <c:v>43769.799432812499</c:v>
                </c:pt>
                <c:pt idx="11337">
                  <c:v>43769.80984947917</c:v>
                </c:pt>
                <c:pt idx="11338">
                  <c:v>43769.820266145834</c:v>
                </c:pt>
                <c:pt idx="11339">
                  <c:v>43769.830682812499</c:v>
                </c:pt>
                <c:pt idx="11340">
                  <c:v>43769.84109947917</c:v>
                </c:pt>
                <c:pt idx="11341">
                  <c:v>43769.851516145834</c:v>
                </c:pt>
                <c:pt idx="11342">
                  <c:v>43769.861932812499</c:v>
                </c:pt>
                <c:pt idx="11343">
                  <c:v>43769.87234947917</c:v>
                </c:pt>
                <c:pt idx="11344">
                  <c:v>43769.882766145834</c:v>
                </c:pt>
                <c:pt idx="11345">
                  <c:v>43769.893182812499</c:v>
                </c:pt>
                <c:pt idx="11346">
                  <c:v>43769.90359947917</c:v>
                </c:pt>
                <c:pt idx="11347">
                  <c:v>43769.914016145834</c:v>
                </c:pt>
                <c:pt idx="11348">
                  <c:v>43769.924432812499</c:v>
                </c:pt>
                <c:pt idx="11349">
                  <c:v>43769.93484947917</c:v>
                </c:pt>
                <c:pt idx="11350">
                  <c:v>43769.945266145834</c:v>
                </c:pt>
                <c:pt idx="11351">
                  <c:v>43769.955682812499</c:v>
                </c:pt>
                <c:pt idx="11352">
                  <c:v>43769.96609947917</c:v>
                </c:pt>
                <c:pt idx="11353">
                  <c:v>43769.976516145834</c:v>
                </c:pt>
                <c:pt idx="11354">
                  <c:v>43769.986932812499</c:v>
                </c:pt>
                <c:pt idx="11355">
                  <c:v>43769.99734947917</c:v>
                </c:pt>
                <c:pt idx="11356">
                  <c:v>43770.007766145834</c:v>
                </c:pt>
                <c:pt idx="11357">
                  <c:v>43770.018182812499</c:v>
                </c:pt>
                <c:pt idx="11358">
                  <c:v>43770.02859947917</c:v>
                </c:pt>
                <c:pt idx="11359">
                  <c:v>43770.039016145834</c:v>
                </c:pt>
                <c:pt idx="11360">
                  <c:v>43770.049432812499</c:v>
                </c:pt>
                <c:pt idx="11361">
                  <c:v>43770.05984947917</c:v>
                </c:pt>
                <c:pt idx="11362">
                  <c:v>43770.070266145834</c:v>
                </c:pt>
                <c:pt idx="11363">
                  <c:v>43770.080682812499</c:v>
                </c:pt>
                <c:pt idx="11364">
                  <c:v>43770.09109947917</c:v>
                </c:pt>
                <c:pt idx="11365">
                  <c:v>43770.101516145834</c:v>
                </c:pt>
                <c:pt idx="11366">
                  <c:v>43770.111932812499</c:v>
                </c:pt>
                <c:pt idx="11367">
                  <c:v>43770.12234947917</c:v>
                </c:pt>
                <c:pt idx="11368">
                  <c:v>43770.132766145834</c:v>
                </c:pt>
                <c:pt idx="11369">
                  <c:v>43770.143182812499</c:v>
                </c:pt>
                <c:pt idx="11370">
                  <c:v>43770.15359947917</c:v>
                </c:pt>
                <c:pt idx="11371">
                  <c:v>43770.164016145834</c:v>
                </c:pt>
                <c:pt idx="11372">
                  <c:v>43770.174432812499</c:v>
                </c:pt>
                <c:pt idx="11373">
                  <c:v>43770.18484947917</c:v>
                </c:pt>
                <c:pt idx="11374">
                  <c:v>43770.195266145834</c:v>
                </c:pt>
                <c:pt idx="11375">
                  <c:v>43770.205682812499</c:v>
                </c:pt>
                <c:pt idx="11376">
                  <c:v>43770.21609947917</c:v>
                </c:pt>
                <c:pt idx="11377">
                  <c:v>43770.226516145834</c:v>
                </c:pt>
                <c:pt idx="11378">
                  <c:v>43770.236932812499</c:v>
                </c:pt>
                <c:pt idx="11379">
                  <c:v>43770.24734947917</c:v>
                </c:pt>
                <c:pt idx="11380">
                  <c:v>43770.257766145834</c:v>
                </c:pt>
                <c:pt idx="11381">
                  <c:v>43770.268182812499</c:v>
                </c:pt>
                <c:pt idx="11382">
                  <c:v>43770.27859947917</c:v>
                </c:pt>
                <c:pt idx="11383">
                  <c:v>43770.289016145834</c:v>
                </c:pt>
                <c:pt idx="11384">
                  <c:v>43770.299432812499</c:v>
                </c:pt>
                <c:pt idx="11385">
                  <c:v>43770.30984947917</c:v>
                </c:pt>
                <c:pt idx="11386">
                  <c:v>43770.320266145834</c:v>
                </c:pt>
                <c:pt idx="11387">
                  <c:v>43770.330682812499</c:v>
                </c:pt>
                <c:pt idx="11388">
                  <c:v>43770.34109947917</c:v>
                </c:pt>
                <c:pt idx="11389">
                  <c:v>43770.351516145834</c:v>
                </c:pt>
                <c:pt idx="11390">
                  <c:v>43770.361932812499</c:v>
                </c:pt>
                <c:pt idx="11391">
                  <c:v>43770.37234947917</c:v>
                </c:pt>
                <c:pt idx="11392">
                  <c:v>43770.382766145834</c:v>
                </c:pt>
                <c:pt idx="11393">
                  <c:v>43770.393182812499</c:v>
                </c:pt>
                <c:pt idx="11394">
                  <c:v>43770.40359947917</c:v>
                </c:pt>
                <c:pt idx="11395">
                  <c:v>43770.414016145834</c:v>
                </c:pt>
                <c:pt idx="11396">
                  <c:v>43770.424432812499</c:v>
                </c:pt>
                <c:pt idx="11397">
                  <c:v>43770.43484947917</c:v>
                </c:pt>
                <c:pt idx="11398">
                  <c:v>43770.445266145834</c:v>
                </c:pt>
                <c:pt idx="11399">
                  <c:v>43770.455682812499</c:v>
                </c:pt>
                <c:pt idx="11400">
                  <c:v>43770.46609947917</c:v>
                </c:pt>
                <c:pt idx="11401">
                  <c:v>43770.476516145834</c:v>
                </c:pt>
                <c:pt idx="11402">
                  <c:v>43770.486932812499</c:v>
                </c:pt>
                <c:pt idx="11403">
                  <c:v>43770.49734947917</c:v>
                </c:pt>
                <c:pt idx="11404">
                  <c:v>43770.507766145834</c:v>
                </c:pt>
                <c:pt idx="11405">
                  <c:v>43770.518182812499</c:v>
                </c:pt>
                <c:pt idx="11406">
                  <c:v>43770.52859947917</c:v>
                </c:pt>
                <c:pt idx="11407">
                  <c:v>43770.539016145834</c:v>
                </c:pt>
                <c:pt idx="11408">
                  <c:v>43770.549432812499</c:v>
                </c:pt>
                <c:pt idx="11409">
                  <c:v>43770.55984947917</c:v>
                </c:pt>
                <c:pt idx="11410">
                  <c:v>43770.570266145834</c:v>
                </c:pt>
                <c:pt idx="11411">
                  <c:v>43770.580682812499</c:v>
                </c:pt>
                <c:pt idx="11412">
                  <c:v>43770.59109947917</c:v>
                </c:pt>
                <c:pt idx="11413">
                  <c:v>43770.601516145834</c:v>
                </c:pt>
                <c:pt idx="11414">
                  <c:v>43770.611932812499</c:v>
                </c:pt>
                <c:pt idx="11415">
                  <c:v>43770.62234947917</c:v>
                </c:pt>
                <c:pt idx="11416">
                  <c:v>43770.632766145834</c:v>
                </c:pt>
                <c:pt idx="11417">
                  <c:v>43770.643182812499</c:v>
                </c:pt>
                <c:pt idx="11418">
                  <c:v>43770.65359947917</c:v>
                </c:pt>
                <c:pt idx="11419">
                  <c:v>43770.664016145834</c:v>
                </c:pt>
                <c:pt idx="11420">
                  <c:v>43770.674432812499</c:v>
                </c:pt>
                <c:pt idx="11421">
                  <c:v>43770.68484947917</c:v>
                </c:pt>
                <c:pt idx="11422">
                  <c:v>43770.695266145834</c:v>
                </c:pt>
                <c:pt idx="11423">
                  <c:v>43770.705682812499</c:v>
                </c:pt>
                <c:pt idx="11424">
                  <c:v>43770.71609947917</c:v>
                </c:pt>
                <c:pt idx="11425">
                  <c:v>43770.726516145834</c:v>
                </c:pt>
                <c:pt idx="11426">
                  <c:v>43770.736932812499</c:v>
                </c:pt>
                <c:pt idx="11427">
                  <c:v>43770.74734947917</c:v>
                </c:pt>
                <c:pt idx="11428">
                  <c:v>43770.757766145834</c:v>
                </c:pt>
                <c:pt idx="11429">
                  <c:v>43770.768182812499</c:v>
                </c:pt>
                <c:pt idx="11430">
                  <c:v>43770.77859947917</c:v>
                </c:pt>
                <c:pt idx="11431">
                  <c:v>43770.789016145834</c:v>
                </c:pt>
                <c:pt idx="11432">
                  <c:v>43770.799432812499</c:v>
                </c:pt>
                <c:pt idx="11433">
                  <c:v>43770.80984947917</c:v>
                </c:pt>
                <c:pt idx="11434">
                  <c:v>43770.820266145834</c:v>
                </c:pt>
                <c:pt idx="11435">
                  <c:v>43770.830682812499</c:v>
                </c:pt>
                <c:pt idx="11436">
                  <c:v>43770.84109947917</c:v>
                </c:pt>
                <c:pt idx="11437">
                  <c:v>43770.851516145834</c:v>
                </c:pt>
                <c:pt idx="11438">
                  <c:v>43770.861932812499</c:v>
                </c:pt>
                <c:pt idx="11439">
                  <c:v>43770.87234947917</c:v>
                </c:pt>
                <c:pt idx="11440">
                  <c:v>43770.882766145834</c:v>
                </c:pt>
                <c:pt idx="11441">
                  <c:v>43770.893182812499</c:v>
                </c:pt>
                <c:pt idx="11442">
                  <c:v>43770.90359947917</c:v>
                </c:pt>
                <c:pt idx="11443">
                  <c:v>43770.914016145834</c:v>
                </c:pt>
                <c:pt idx="11444">
                  <c:v>43770.924432812499</c:v>
                </c:pt>
                <c:pt idx="11445">
                  <c:v>43770.93484947917</c:v>
                </c:pt>
                <c:pt idx="11446">
                  <c:v>43770.945266145834</c:v>
                </c:pt>
                <c:pt idx="11447">
                  <c:v>43770.955682812499</c:v>
                </c:pt>
                <c:pt idx="11448">
                  <c:v>43770.96609947917</c:v>
                </c:pt>
                <c:pt idx="11449">
                  <c:v>43770.976516145834</c:v>
                </c:pt>
                <c:pt idx="11450">
                  <c:v>43770.986932812499</c:v>
                </c:pt>
                <c:pt idx="11451">
                  <c:v>43770.99734947917</c:v>
                </c:pt>
                <c:pt idx="11452">
                  <c:v>43771.007766145834</c:v>
                </c:pt>
                <c:pt idx="11453">
                  <c:v>43771.018182812499</c:v>
                </c:pt>
                <c:pt idx="11454">
                  <c:v>43771.02859947917</c:v>
                </c:pt>
                <c:pt idx="11455">
                  <c:v>43771.039016145834</c:v>
                </c:pt>
                <c:pt idx="11456">
                  <c:v>43771.049432812499</c:v>
                </c:pt>
                <c:pt idx="11457">
                  <c:v>43771.05984947917</c:v>
                </c:pt>
                <c:pt idx="11458">
                  <c:v>43771.070266145834</c:v>
                </c:pt>
                <c:pt idx="11459">
                  <c:v>43771.080682812499</c:v>
                </c:pt>
                <c:pt idx="11460">
                  <c:v>43771.09109947917</c:v>
                </c:pt>
                <c:pt idx="11461">
                  <c:v>43771.101516145834</c:v>
                </c:pt>
                <c:pt idx="11462">
                  <c:v>43771.111932812499</c:v>
                </c:pt>
                <c:pt idx="11463">
                  <c:v>43771.12234947917</c:v>
                </c:pt>
                <c:pt idx="11464">
                  <c:v>43771.132766145834</c:v>
                </c:pt>
                <c:pt idx="11465">
                  <c:v>43771.143182812499</c:v>
                </c:pt>
                <c:pt idx="11466">
                  <c:v>43771.15359947917</c:v>
                </c:pt>
                <c:pt idx="11467">
                  <c:v>43771.164016145834</c:v>
                </c:pt>
                <c:pt idx="11468">
                  <c:v>43771.174432812499</c:v>
                </c:pt>
                <c:pt idx="11469">
                  <c:v>43771.18484947917</c:v>
                </c:pt>
                <c:pt idx="11470">
                  <c:v>43771.195266145834</c:v>
                </c:pt>
                <c:pt idx="11471">
                  <c:v>43771.205682812499</c:v>
                </c:pt>
                <c:pt idx="11472">
                  <c:v>43771.21609947917</c:v>
                </c:pt>
                <c:pt idx="11473">
                  <c:v>43771.226516145834</c:v>
                </c:pt>
                <c:pt idx="11474">
                  <c:v>43771.236932812499</c:v>
                </c:pt>
                <c:pt idx="11475">
                  <c:v>43771.24734947917</c:v>
                </c:pt>
                <c:pt idx="11476">
                  <c:v>43771.257766145834</c:v>
                </c:pt>
                <c:pt idx="11477">
                  <c:v>43771.268182812499</c:v>
                </c:pt>
                <c:pt idx="11478">
                  <c:v>43771.27859947917</c:v>
                </c:pt>
                <c:pt idx="11479">
                  <c:v>43771.289016145834</c:v>
                </c:pt>
                <c:pt idx="11480">
                  <c:v>43771.299432812499</c:v>
                </c:pt>
                <c:pt idx="11481">
                  <c:v>43771.30984947917</c:v>
                </c:pt>
                <c:pt idx="11482">
                  <c:v>43771.320266145834</c:v>
                </c:pt>
                <c:pt idx="11483">
                  <c:v>43771.330682812499</c:v>
                </c:pt>
                <c:pt idx="11484">
                  <c:v>43771.34109947917</c:v>
                </c:pt>
                <c:pt idx="11485">
                  <c:v>43771.351516145834</c:v>
                </c:pt>
                <c:pt idx="11486">
                  <c:v>43771.361932812499</c:v>
                </c:pt>
                <c:pt idx="11487">
                  <c:v>43771.37234947917</c:v>
                </c:pt>
                <c:pt idx="11488">
                  <c:v>43771.382766145834</c:v>
                </c:pt>
                <c:pt idx="11489">
                  <c:v>43771.393182812499</c:v>
                </c:pt>
                <c:pt idx="11490">
                  <c:v>43771.40359947917</c:v>
                </c:pt>
                <c:pt idx="11491">
                  <c:v>43771.414016145834</c:v>
                </c:pt>
                <c:pt idx="11492">
                  <c:v>43771.424432812499</c:v>
                </c:pt>
                <c:pt idx="11493">
                  <c:v>43771.43484947917</c:v>
                </c:pt>
                <c:pt idx="11494">
                  <c:v>43771.445266145834</c:v>
                </c:pt>
                <c:pt idx="11495">
                  <c:v>43771.455682812499</c:v>
                </c:pt>
                <c:pt idx="11496">
                  <c:v>43771.46609947917</c:v>
                </c:pt>
                <c:pt idx="11497">
                  <c:v>43771.476516145834</c:v>
                </c:pt>
                <c:pt idx="11498">
                  <c:v>43771.486932812499</c:v>
                </c:pt>
                <c:pt idx="11499">
                  <c:v>43771.49734947917</c:v>
                </c:pt>
                <c:pt idx="11500">
                  <c:v>43771.507766145834</c:v>
                </c:pt>
                <c:pt idx="11501">
                  <c:v>43771.518182812499</c:v>
                </c:pt>
                <c:pt idx="11502">
                  <c:v>43771.52859947917</c:v>
                </c:pt>
                <c:pt idx="11503">
                  <c:v>43771.539016145834</c:v>
                </c:pt>
                <c:pt idx="11504">
                  <c:v>43771.549432812499</c:v>
                </c:pt>
                <c:pt idx="11505">
                  <c:v>43771.55984947917</c:v>
                </c:pt>
                <c:pt idx="11506">
                  <c:v>43771.570266145834</c:v>
                </c:pt>
                <c:pt idx="11507">
                  <c:v>43771.580682812499</c:v>
                </c:pt>
                <c:pt idx="11508">
                  <c:v>43771.59109947917</c:v>
                </c:pt>
                <c:pt idx="11509">
                  <c:v>43771.601516145834</c:v>
                </c:pt>
                <c:pt idx="11510">
                  <c:v>43771.611932812499</c:v>
                </c:pt>
                <c:pt idx="11511">
                  <c:v>43771.62234947917</c:v>
                </c:pt>
                <c:pt idx="11512">
                  <c:v>43771.632766145834</c:v>
                </c:pt>
                <c:pt idx="11513">
                  <c:v>43771.643182812499</c:v>
                </c:pt>
                <c:pt idx="11514">
                  <c:v>43771.65359947917</c:v>
                </c:pt>
                <c:pt idx="11515">
                  <c:v>43771.664016145834</c:v>
                </c:pt>
                <c:pt idx="11516">
                  <c:v>43771.674432812499</c:v>
                </c:pt>
                <c:pt idx="11517">
                  <c:v>43771.68484947917</c:v>
                </c:pt>
                <c:pt idx="11518">
                  <c:v>43771.695266145834</c:v>
                </c:pt>
                <c:pt idx="11519">
                  <c:v>43771.705682812499</c:v>
                </c:pt>
                <c:pt idx="11520">
                  <c:v>43771.71609947917</c:v>
                </c:pt>
                <c:pt idx="11521">
                  <c:v>43771.726516145834</c:v>
                </c:pt>
                <c:pt idx="11522">
                  <c:v>43771.736932812499</c:v>
                </c:pt>
                <c:pt idx="11523">
                  <c:v>43771.74734947917</c:v>
                </c:pt>
                <c:pt idx="11524">
                  <c:v>43771.757766145834</c:v>
                </c:pt>
                <c:pt idx="11525">
                  <c:v>43771.768182812499</c:v>
                </c:pt>
                <c:pt idx="11526">
                  <c:v>43771.77859947917</c:v>
                </c:pt>
                <c:pt idx="11527">
                  <c:v>43771.789016145834</c:v>
                </c:pt>
                <c:pt idx="11528">
                  <c:v>43771.799432812499</c:v>
                </c:pt>
                <c:pt idx="11529">
                  <c:v>43771.80984947917</c:v>
                </c:pt>
                <c:pt idx="11530">
                  <c:v>43771.820266145834</c:v>
                </c:pt>
                <c:pt idx="11531">
                  <c:v>43771.830682812499</c:v>
                </c:pt>
                <c:pt idx="11532">
                  <c:v>43771.84109947917</c:v>
                </c:pt>
                <c:pt idx="11533">
                  <c:v>43771.851516145834</c:v>
                </c:pt>
                <c:pt idx="11534">
                  <c:v>43771.861932812499</c:v>
                </c:pt>
                <c:pt idx="11535">
                  <c:v>43771.87234947917</c:v>
                </c:pt>
                <c:pt idx="11536">
                  <c:v>43771.882766145834</c:v>
                </c:pt>
                <c:pt idx="11537">
                  <c:v>43771.893182812499</c:v>
                </c:pt>
                <c:pt idx="11538">
                  <c:v>43771.90359947917</c:v>
                </c:pt>
                <c:pt idx="11539">
                  <c:v>43771.914016145834</c:v>
                </c:pt>
                <c:pt idx="11540">
                  <c:v>43771.924432812499</c:v>
                </c:pt>
                <c:pt idx="11541">
                  <c:v>43771.93484947917</c:v>
                </c:pt>
                <c:pt idx="11542">
                  <c:v>43771.945266145834</c:v>
                </c:pt>
                <c:pt idx="11543">
                  <c:v>43771.955682812499</c:v>
                </c:pt>
                <c:pt idx="11544">
                  <c:v>43771.96609947917</c:v>
                </c:pt>
                <c:pt idx="11545">
                  <c:v>43771.976516145834</c:v>
                </c:pt>
                <c:pt idx="11546">
                  <c:v>43771.986932812499</c:v>
                </c:pt>
                <c:pt idx="11547">
                  <c:v>43771.99734947917</c:v>
                </c:pt>
                <c:pt idx="11548">
                  <c:v>43772.007766145834</c:v>
                </c:pt>
                <c:pt idx="11549">
                  <c:v>43772.018182812499</c:v>
                </c:pt>
                <c:pt idx="11550">
                  <c:v>43772.02859947917</c:v>
                </c:pt>
                <c:pt idx="11551">
                  <c:v>43772.039016145834</c:v>
                </c:pt>
                <c:pt idx="11552">
                  <c:v>43772.049432812499</c:v>
                </c:pt>
                <c:pt idx="11553">
                  <c:v>43772.05984947917</c:v>
                </c:pt>
                <c:pt idx="11554">
                  <c:v>43772.070266145834</c:v>
                </c:pt>
                <c:pt idx="11555">
                  <c:v>43772.080682812499</c:v>
                </c:pt>
                <c:pt idx="11556">
                  <c:v>43772.09109947917</c:v>
                </c:pt>
                <c:pt idx="11557">
                  <c:v>43772.101516145834</c:v>
                </c:pt>
                <c:pt idx="11558">
                  <c:v>43772.111932812499</c:v>
                </c:pt>
                <c:pt idx="11559">
                  <c:v>43772.12234947917</c:v>
                </c:pt>
                <c:pt idx="11560">
                  <c:v>43772.132766145834</c:v>
                </c:pt>
                <c:pt idx="11561">
                  <c:v>43772.143182812499</c:v>
                </c:pt>
                <c:pt idx="11562">
                  <c:v>43772.15359947917</c:v>
                </c:pt>
                <c:pt idx="11563">
                  <c:v>43772.164016145834</c:v>
                </c:pt>
                <c:pt idx="11564">
                  <c:v>43772.174432812499</c:v>
                </c:pt>
                <c:pt idx="11565">
                  <c:v>43772.18484947917</c:v>
                </c:pt>
                <c:pt idx="11566">
                  <c:v>43772.195266145834</c:v>
                </c:pt>
                <c:pt idx="11567">
                  <c:v>43772.205682812499</c:v>
                </c:pt>
                <c:pt idx="11568">
                  <c:v>43772.21609947917</c:v>
                </c:pt>
                <c:pt idx="11569">
                  <c:v>43772.226516145834</c:v>
                </c:pt>
                <c:pt idx="11570">
                  <c:v>43772.236932812499</c:v>
                </c:pt>
                <c:pt idx="11571">
                  <c:v>43772.24734947917</c:v>
                </c:pt>
                <c:pt idx="11572">
                  <c:v>43772.257766145834</c:v>
                </c:pt>
                <c:pt idx="11573">
                  <c:v>43772.268182812499</c:v>
                </c:pt>
                <c:pt idx="11574">
                  <c:v>43772.27859947917</c:v>
                </c:pt>
                <c:pt idx="11575">
                  <c:v>43772.289016145834</c:v>
                </c:pt>
                <c:pt idx="11576">
                  <c:v>43772.299432812499</c:v>
                </c:pt>
                <c:pt idx="11577">
                  <c:v>43772.30984947917</c:v>
                </c:pt>
                <c:pt idx="11578">
                  <c:v>43772.320266145834</c:v>
                </c:pt>
                <c:pt idx="11579">
                  <c:v>43772.330682812499</c:v>
                </c:pt>
                <c:pt idx="11580">
                  <c:v>43772.34109947917</c:v>
                </c:pt>
                <c:pt idx="11581">
                  <c:v>43772.351516145834</c:v>
                </c:pt>
                <c:pt idx="11582">
                  <c:v>43772.361932812499</c:v>
                </c:pt>
                <c:pt idx="11583">
                  <c:v>43772.37234947917</c:v>
                </c:pt>
                <c:pt idx="11584">
                  <c:v>43772.382766145834</c:v>
                </c:pt>
                <c:pt idx="11585">
                  <c:v>43772.393182812499</c:v>
                </c:pt>
                <c:pt idx="11586">
                  <c:v>43772.40359947917</c:v>
                </c:pt>
                <c:pt idx="11587">
                  <c:v>43772.414016145834</c:v>
                </c:pt>
                <c:pt idx="11588">
                  <c:v>43772.424432812499</c:v>
                </c:pt>
                <c:pt idx="11589">
                  <c:v>43772.43484947917</c:v>
                </c:pt>
                <c:pt idx="11590">
                  <c:v>43772.445266145834</c:v>
                </c:pt>
                <c:pt idx="11591">
                  <c:v>43772.455682812499</c:v>
                </c:pt>
                <c:pt idx="11592">
                  <c:v>43772.46609947917</c:v>
                </c:pt>
                <c:pt idx="11593">
                  <c:v>43772.476516145834</c:v>
                </c:pt>
                <c:pt idx="11594">
                  <c:v>43772.486932812499</c:v>
                </c:pt>
                <c:pt idx="11595">
                  <c:v>43772.49734947917</c:v>
                </c:pt>
                <c:pt idx="11596">
                  <c:v>43772.507766145834</c:v>
                </c:pt>
                <c:pt idx="11597">
                  <c:v>43772.518182812499</c:v>
                </c:pt>
                <c:pt idx="11598">
                  <c:v>43772.52859947917</c:v>
                </c:pt>
                <c:pt idx="11599">
                  <c:v>43772.539016145834</c:v>
                </c:pt>
                <c:pt idx="11600">
                  <c:v>43772.549432812499</c:v>
                </c:pt>
                <c:pt idx="11601">
                  <c:v>43772.55984947917</c:v>
                </c:pt>
                <c:pt idx="11602">
                  <c:v>43772.570266145834</c:v>
                </c:pt>
                <c:pt idx="11603">
                  <c:v>43772.580682812499</c:v>
                </c:pt>
                <c:pt idx="11604">
                  <c:v>43772.59109947917</c:v>
                </c:pt>
                <c:pt idx="11605">
                  <c:v>43772.601516145834</c:v>
                </c:pt>
                <c:pt idx="11606">
                  <c:v>43772.611932812499</c:v>
                </c:pt>
                <c:pt idx="11607">
                  <c:v>43772.62234947917</c:v>
                </c:pt>
                <c:pt idx="11608">
                  <c:v>43772.632766145834</c:v>
                </c:pt>
                <c:pt idx="11609">
                  <c:v>43772.643182812499</c:v>
                </c:pt>
                <c:pt idx="11610">
                  <c:v>43772.65359947917</c:v>
                </c:pt>
                <c:pt idx="11611">
                  <c:v>43772.664016145834</c:v>
                </c:pt>
                <c:pt idx="11612">
                  <c:v>43772.674432812499</c:v>
                </c:pt>
                <c:pt idx="11613">
                  <c:v>43772.68484947917</c:v>
                </c:pt>
                <c:pt idx="11614">
                  <c:v>43772.695266145834</c:v>
                </c:pt>
                <c:pt idx="11615">
                  <c:v>43772.705682812499</c:v>
                </c:pt>
                <c:pt idx="11616">
                  <c:v>43772.71609947917</c:v>
                </c:pt>
                <c:pt idx="11617">
                  <c:v>43772.726516145834</c:v>
                </c:pt>
                <c:pt idx="11618">
                  <c:v>43772.736932812499</c:v>
                </c:pt>
                <c:pt idx="11619">
                  <c:v>43772.74734947917</c:v>
                </c:pt>
                <c:pt idx="11620">
                  <c:v>43772.757766145834</c:v>
                </c:pt>
                <c:pt idx="11621">
                  <c:v>43772.768182812499</c:v>
                </c:pt>
                <c:pt idx="11622">
                  <c:v>43772.77859947917</c:v>
                </c:pt>
                <c:pt idx="11623">
                  <c:v>43772.789016145834</c:v>
                </c:pt>
                <c:pt idx="11624">
                  <c:v>43772.799432812499</c:v>
                </c:pt>
                <c:pt idx="11625">
                  <c:v>43772.80984947917</c:v>
                </c:pt>
                <c:pt idx="11626">
                  <c:v>43772.820266145834</c:v>
                </c:pt>
                <c:pt idx="11627">
                  <c:v>43772.830682812499</c:v>
                </c:pt>
                <c:pt idx="11628">
                  <c:v>43772.84109947917</c:v>
                </c:pt>
                <c:pt idx="11629">
                  <c:v>43772.851516145834</c:v>
                </c:pt>
                <c:pt idx="11630">
                  <c:v>43772.861932812499</c:v>
                </c:pt>
                <c:pt idx="11631">
                  <c:v>43772.87234947917</c:v>
                </c:pt>
                <c:pt idx="11632">
                  <c:v>43772.882766145834</c:v>
                </c:pt>
                <c:pt idx="11633">
                  <c:v>43772.893182812499</c:v>
                </c:pt>
                <c:pt idx="11634">
                  <c:v>43772.90359947917</c:v>
                </c:pt>
                <c:pt idx="11635">
                  <c:v>43772.914016145834</c:v>
                </c:pt>
                <c:pt idx="11636">
                  <c:v>43772.924432812499</c:v>
                </c:pt>
                <c:pt idx="11637">
                  <c:v>43772.93484947917</c:v>
                </c:pt>
                <c:pt idx="11638">
                  <c:v>43772.945266145834</c:v>
                </c:pt>
                <c:pt idx="11639">
                  <c:v>43772.955682812499</c:v>
                </c:pt>
                <c:pt idx="11640">
                  <c:v>43772.96609947917</c:v>
                </c:pt>
                <c:pt idx="11641">
                  <c:v>43772.976516145834</c:v>
                </c:pt>
                <c:pt idx="11642">
                  <c:v>43772.986932812499</c:v>
                </c:pt>
                <c:pt idx="11643">
                  <c:v>43772.99734947917</c:v>
                </c:pt>
                <c:pt idx="11644">
                  <c:v>43773.007766145834</c:v>
                </c:pt>
                <c:pt idx="11645">
                  <c:v>43773.018182812499</c:v>
                </c:pt>
                <c:pt idx="11646">
                  <c:v>43773.02859947917</c:v>
                </c:pt>
                <c:pt idx="11647">
                  <c:v>43773.039016145834</c:v>
                </c:pt>
                <c:pt idx="11648">
                  <c:v>43773.049432812499</c:v>
                </c:pt>
                <c:pt idx="11649">
                  <c:v>43773.05984947917</c:v>
                </c:pt>
                <c:pt idx="11650">
                  <c:v>43773.070266145834</c:v>
                </c:pt>
                <c:pt idx="11651">
                  <c:v>43773.080682812499</c:v>
                </c:pt>
                <c:pt idx="11652">
                  <c:v>43773.09109947917</c:v>
                </c:pt>
                <c:pt idx="11653">
                  <c:v>43773.101516145834</c:v>
                </c:pt>
                <c:pt idx="11654">
                  <c:v>43773.111932812499</c:v>
                </c:pt>
                <c:pt idx="11655">
                  <c:v>43773.12234947917</c:v>
                </c:pt>
                <c:pt idx="11656">
                  <c:v>43773.132766145834</c:v>
                </c:pt>
                <c:pt idx="11657">
                  <c:v>43773.143182812499</c:v>
                </c:pt>
                <c:pt idx="11658">
                  <c:v>43773.15359947917</c:v>
                </c:pt>
                <c:pt idx="11659">
                  <c:v>43773.164016145834</c:v>
                </c:pt>
                <c:pt idx="11660">
                  <c:v>43773.174432812499</c:v>
                </c:pt>
                <c:pt idx="11661">
                  <c:v>43773.18484947917</c:v>
                </c:pt>
                <c:pt idx="11662">
                  <c:v>43773.195266145834</c:v>
                </c:pt>
                <c:pt idx="11663">
                  <c:v>43773.205682812499</c:v>
                </c:pt>
                <c:pt idx="11664">
                  <c:v>43773.21609947917</c:v>
                </c:pt>
                <c:pt idx="11665">
                  <c:v>43773.226516145834</c:v>
                </c:pt>
                <c:pt idx="11666">
                  <c:v>43773.236932812499</c:v>
                </c:pt>
                <c:pt idx="11667">
                  <c:v>43773.24734947917</c:v>
                </c:pt>
                <c:pt idx="11668">
                  <c:v>43773.257766145834</c:v>
                </c:pt>
                <c:pt idx="11669">
                  <c:v>43773.268182812499</c:v>
                </c:pt>
                <c:pt idx="11670">
                  <c:v>43773.27859947917</c:v>
                </c:pt>
                <c:pt idx="11671">
                  <c:v>43773.289016145834</c:v>
                </c:pt>
                <c:pt idx="11672">
                  <c:v>43773.299432812499</c:v>
                </c:pt>
                <c:pt idx="11673">
                  <c:v>43773.30984947917</c:v>
                </c:pt>
                <c:pt idx="11674">
                  <c:v>43773.320266145834</c:v>
                </c:pt>
                <c:pt idx="11675">
                  <c:v>43773.330682812499</c:v>
                </c:pt>
                <c:pt idx="11676">
                  <c:v>43773.34109947917</c:v>
                </c:pt>
                <c:pt idx="11677">
                  <c:v>43773.351516145834</c:v>
                </c:pt>
                <c:pt idx="11678">
                  <c:v>43773.361932812499</c:v>
                </c:pt>
                <c:pt idx="11679">
                  <c:v>43773.37234947917</c:v>
                </c:pt>
                <c:pt idx="11680">
                  <c:v>43773.382766145834</c:v>
                </c:pt>
                <c:pt idx="11681">
                  <c:v>43773.393182812499</c:v>
                </c:pt>
                <c:pt idx="11682">
                  <c:v>43773.40359947917</c:v>
                </c:pt>
                <c:pt idx="11683">
                  <c:v>43773.414016145834</c:v>
                </c:pt>
                <c:pt idx="11684">
                  <c:v>43773.424432812499</c:v>
                </c:pt>
                <c:pt idx="11685">
                  <c:v>43773.43484947917</c:v>
                </c:pt>
                <c:pt idx="11686">
                  <c:v>43773.445266145834</c:v>
                </c:pt>
                <c:pt idx="11687">
                  <c:v>43773.455682812499</c:v>
                </c:pt>
                <c:pt idx="11688">
                  <c:v>43773.46609947917</c:v>
                </c:pt>
                <c:pt idx="11689">
                  <c:v>43773.476516145834</c:v>
                </c:pt>
                <c:pt idx="11690">
                  <c:v>43773.486932812499</c:v>
                </c:pt>
                <c:pt idx="11691">
                  <c:v>43773.49734947917</c:v>
                </c:pt>
                <c:pt idx="11692">
                  <c:v>43773.507766145834</c:v>
                </c:pt>
                <c:pt idx="11693">
                  <c:v>43773.518182812499</c:v>
                </c:pt>
                <c:pt idx="11694">
                  <c:v>43773.52859947917</c:v>
                </c:pt>
                <c:pt idx="11695">
                  <c:v>43773.539016145834</c:v>
                </c:pt>
                <c:pt idx="11696">
                  <c:v>43773.549432812499</c:v>
                </c:pt>
                <c:pt idx="11697">
                  <c:v>43773.55984947917</c:v>
                </c:pt>
                <c:pt idx="11698">
                  <c:v>43773.570266145834</c:v>
                </c:pt>
                <c:pt idx="11699">
                  <c:v>43773.580682812499</c:v>
                </c:pt>
                <c:pt idx="11700">
                  <c:v>43773.59109947917</c:v>
                </c:pt>
                <c:pt idx="11701">
                  <c:v>43773.601516145834</c:v>
                </c:pt>
                <c:pt idx="11702">
                  <c:v>43773.611932812499</c:v>
                </c:pt>
                <c:pt idx="11703">
                  <c:v>43773.62234947917</c:v>
                </c:pt>
                <c:pt idx="11704">
                  <c:v>43773.632766145834</c:v>
                </c:pt>
                <c:pt idx="11705">
                  <c:v>43773.643182812499</c:v>
                </c:pt>
                <c:pt idx="11706">
                  <c:v>43773.65359947917</c:v>
                </c:pt>
                <c:pt idx="11707">
                  <c:v>43773.664016145834</c:v>
                </c:pt>
                <c:pt idx="11708">
                  <c:v>43773.674432812499</c:v>
                </c:pt>
                <c:pt idx="11709">
                  <c:v>43773.68484947917</c:v>
                </c:pt>
                <c:pt idx="11710">
                  <c:v>43773.695266145834</c:v>
                </c:pt>
                <c:pt idx="11711">
                  <c:v>43773.705682812499</c:v>
                </c:pt>
                <c:pt idx="11712">
                  <c:v>43773.71609947917</c:v>
                </c:pt>
                <c:pt idx="11713">
                  <c:v>43773.726516145834</c:v>
                </c:pt>
                <c:pt idx="11714">
                  <c:v>43773.736932812499</c:v>
                </c:pt>
                <c:pt idx="11715">
                  <c:v>43773.74734947917</c:v>
                </c:pt>
                <c:pt idx="11716">
                  <c:v>43773.757766145834</c:v>
                </c:pt>
                <c:pt idx="11717">
                  <c:v>43773.768182812499</c:v>
                </c:pt>
                <c:pt idx="11718">
                  <c:v>43773.77859947917</c:v>
                </c:pt>
                <c:pt idx="11719">
                  <c:v>43773.789016145834</c:v>
                </c:pt>
                <c:pt idx="11720">
                  <c:v>43773.799432812499</c:v>
                </c:pt>
                <c:pt idx="11721">
                  <c:v>43773.80984947917</c:v>
                </c:pt>
                <c:pt idx="11722">
                  <c:v>43773.820266145834</c:v>
                </c:pt>
                <c:pt idx="11723">
                  <c:v>43773.830682812499</c:v>
                </c:pt>
                <c:pt idx="11724">
                  <c:v>43773.84109947917</c:v>
                </c:pt>
                <c:pt idx="11725">
                  <c:v>43773.851516145834</c:v>
                </c:pt>
                <c:pt idx="11726">
                  <c:v>43773.861932812499</c:v>
                </c:pt>
                <c:pt idx="11727">
                  <c:v>43773.87234947917</c:v>
                </c:pt>
                <c:pt idx="11728">
                  <c:v>43773.882766145834</c:v>
                </c:pt>
                <c:pt idx="11729">
                  <c:v>43773.893182812499</c:v>
                </c:pt>
                <c:pt idx="11730">
                  <c:v>43773.90359947917</c:v>
                </c:pt>
                <c:pt idx="11731">
                  <c:v>43773.914016145834</c:v>
                </c:pt>
                <c:pt idx="11732">
                  <c:v>43773.924432812499</c:v>
                </c:pt>
                <c:pt idx="11733">
                  <c:v>43773.93484947917</c:v>
                </c:pt>
                <c:pt idx="11734">
                  <c:v>43773.945266145834</c:v>
                </c:pt>
                <c:pt idx="11735">
                  <c:v>43773.955682812499</c:v>
                </c:pt>
                <c:pt idx="11736">
                  <c:v>43773.96609947917</c:v>
                </c:pt>
                <c:pt idx="11737">
                  <c:v>43773.976516145834</c:v>
                </c:pt>
                <c:pt idx="11738">
                  <c:v>43773.986932812499</c:v>
                </c:pt>
                <c:pt idx="11739">
                  <c:v>43773.99734947917</c:v>
                </c:pt>
                <c:pt idx="11740">
                  <c:v>43774.007766145834</c:v>
                </c:pt>
                <c:pt idx="11741">
                  <c:v>43774.018182812499</c:v>
                </c:pt>
                <c:pt idx="11742">
                  <c:v>43774.02859947917</c:v>
                </c:pt>
                <c:pt idx="11743">
                  <c:v>43774.039016145834</c:v>
                </c:pt>
                <c:pt idx="11744">
                  <c:v>43774.049432812499</c:v>
                </c:pt>
                <c:pt idx="11745">
                  <c:v>43774.05984947917</c:v>
                </c:pt>
                <c:pt idx="11746">
                  <c:v>43774.070266145834</c:v>
                </c:pt>
                <c:pt idx="11747">
                  <c:v>43774.080682812499</c:v>
                </c:pt>
                <c:pt idx="11748">
                  <c:v>43774.09109947917</c:v>
                </c:pt>
                <c:pt idx="11749">
                  <c:v>43774.101516145834</c:v>
                </c:pt>
                <c:pt idx="11750">
                  <c:v>43774.111932812499</c:v>
                </c:pt>
                <c:pt idx="11751">
                  <c:v>43774.12234947917</c:v>
                </c:pt>
                <c:pt idx="11752">
                  <c:v>43774.132766145834</c:v>
                </c:pt>
                <c:pt idx="11753">
                  <c:v>43774.143182812499</c:v>
                </c:pt>
                <c:pt idx="11754">
                  <c:v>43774.15359947917</c:v>
                </c:pt>
                <c:pt idx="11755">
                  <c:v>43774.164016145834</c:v>
                </c:pt>
                <c:pt idx="11756">
                  <c:v>43774.174432812499</c:v>
                </c:pt>
                <c:pt idx="11757">
                  <c:v>43774.18484947917</c:v>
                </c:pt>
                <c:pt idx="11758">
                  <c:v>43774.195266145834</c:v>
                </c:pt>
                <c:pt idx="11759">
                  <c:v>43774.205682812499</c:v>
                </c:pt>
                <c:pt idx="11760">
                  <c:v>43774.21609947917</c:v>
                </c:pt>
                <c:pt idx="11761">
                  <c:v>43774.226516145834</c:v>
                </c:pt>
                <c:pt idx="11762">
                  <c:v>43774.236932812499</c:v>
                </c:pt>
                <c:pt idx="11763">
                  <c:v>43774.24734947917</c:v>
                </c:pt>
                <c:pt idx="11764">
                  <c:v>43774.257766145834</c:v>
                </c:pt>
                <c:pt idx="11765">
                  <c:v>43774.268182812499</c:v>
                </c:pt>
                <c:pt idx="11766">
                  <c:v>43774.27859947917</c:v>
                </c:pt>
                <c:pt idx="11767">
                  <c:v>43774.289016145834</c:v>
                </c:pt>
                <c:pt idx="11768">
                  <c:v>43774.299432812499</c:v>
                </c:pt>
                <c:pt idx="11769">
                  <c:v>43774.30984947917</c:v>
                </c:pt>
                <c:pt idx="11770">
                  <c:v>43774.320266145834</c:v>
                </c:pt>
                <c:pt idx="11771">
                  <c:v>43774.330682812499</c:v>
                </c:pt>
                <c:pt idx="11772">
                  <c:v>43774.34109947917</c:v>
                </c:pt>
                <c:pt idx="11773">
                  <c:v>43774.351516145834</c:v>
                </c:pt>
                <c:pt idx="11774">
                  <c:v>43774.361932812499</c:v>
                </c:pt>
                <c:pt idx="11775">
                  <c:v>43774.37234947917</c:v>
                </c:pt>
                <c:pt idx="11776">
                  <c:v>43774.382766145834</c:v>
                </c:pt>
                <c:pt idx="11777">
                  <c:v>43774.393182812499</c:v>
                </c:pt>
                <c:pt idx="11778">
                  <c:v>43774.40359947917</c:v>
                </c:pt>
                <c:pt idx="11779">
                  <c:v>43774.414016145834</c:v>
                </c:pt>
                <c:pt idx="11780">
                  <c:v>43774.424432812499</c:v>
                </c:pt>
                <c:pt idx="11781">
                  <c:v>43774.43484947917</c:v>
                </c:pt>
                <c:pt idx="11782">
                  <c:v>43774.445266145834</c:v>
                </c:pt>
                <c:pt idx="11783">
                  <c:v>43774.455682812499</c:v>
                </c:pt>
                <c:pt idx="11784">
                  <c:v>43774.46609947917</c:v>
                </c:pt>
                <c:pt idx="11785">
                  <c:v>43774.476516145834</c:v>
                </c:pt>
                <c:pt idx="11786">
                  <c:v>43774.486932812499</c:v>
                </c:pt>
                <c:pt idx="11787">
                  <c:v>43774.49734947917</c:v>
                </c:pt>
                <c:pt idx="11788">
                  <c:v>43774.507766145834</c:v>
                </c:pt>
                <c:pt idx="11789">
                  <c:v>43774.518182812499</c:v>
                </c:pt>
                <c:pt idx="11790">
                  <c:v>43774.52859947917</c:v>
                </c:pt>
                <c:pt idx="11791">
                  <c:v>43774.539016145834</c:v>
                </c:pt>
                <c:pt idx="11792">
                  <c:v>43774.549432812499</c:v>
                </c:pt>
                <c:pt idx="11793">
                  <c:v>43774.55984947917</c:v>
                </c:pt>
                <c:pt idx="11794">
                  <c:v>43774.570266145834</c:v>
                </c:pt>
                <c:pt idx="11795">
                  <c:v>43774.580682812499</c:v>
                </c:pt>
                <c:pt idx="11796">
                  <c:v>43774.59109947917</c:v>
                </c:pt>
                <c:pt idx="11797">
                  <c:v>43774.601516145834</c:v>
                </c:pt>
                <c:pt idx="11798">
                  <c:v>43774.611932812499</c:v>
                </c:pt>
                <c:pt idx="11799">
                  <c:v>43774.62234947917</c:v>
                </c:pt>
                <c:pt idx="11800">
                  <c:v>43774.632766145834</c:v>
                </c:pt>
                <c:pt idx="11801">
                  <c:v>43774.643182812499</c:v>
                </c:pt>
                <c:pt idx="11802">
                  <c:v>43774.65359947917</c:v>
                </c:pt>
                <c:pt idx="11803">
                  <c:v>43774.664016145834</c:v>
                </c:pt>
                <c:pt idx="11804">
                  <c:v>43774.674432812499</c:v>
                </c:pt>
                <c:pt idx="11805">
                  <c:v>43774.68484947917</c:v>
                </c:pt>
                <c:pt idx="11806">
                  <c:v>43774.695266145834</c:v>
                </c:pt>
                <c:pt idx="11807">
                  <c:v>43774.705682812499</c:v>
                </c:pt>
                <c:pt idx="11808">
                  <c:v>43774.71609947917</c:v>
                </c:pt>
                <c:pt idx="11809">
                  <c:v>43774.726516145834</c:v>
                </c:pt>
                <c:pt idx="11810">
                  <c:v>43774.736932812499</c:v>
                </c:pt>
                <c:pt idx="11811">
                  <c:v>43774.74734947917</c:v>
                </c:pt>
                <c:pt idx="11812">
                  <c:v>43774.757766145834</c:v>
                </c:pt>
                <c:pt idx="11813">
                  <c:v>43774.768182812499</c:v>
                </c:pt>
                <c:pt idx="11814">
                  <c:v>43774.77859947917</c:v>
                </c:pt>
                <c:pt idx="11815">
                  <c:v>43774.789016145834</c:v>
                </c:pt>
                <c:pt idx="11816">
                  <c:v>43774.799432812499</c:v>
                </c:pt>
                <c:pt idx="11817">
                  <c:v>43774.80984947917</c:v>
                </c:pt>
                <c:pt idx="11818">
                  <c:v>43774.820266145834</c:v>
                </c:pt>
                <c:pt idx="11819">
                  <c:v>43774.830682812499</c:v>
                </c:pt>
                <c:pt idx="11820">
                  <c:v>43774.84109947917</c:v>
                </c:pt>
                <c:pt idx="11821">
                  <c:v>43774.851516145834</c:v>
                </c:pt>
                <c:pt idx="11822">
                  <c:v>43774.861932812499</c:v>
                </c:pt>
                <c:pt idx="11823">
                  <c:v>43774.87234947917</c:v>
                </c:pt>
                <c:pt idx="11824">
                  <c:v>43774.882766145834</c:v>
                </c:pt>
                <c:pt idx="11825">
                  <c:v>43774.893182812499</c:v>
                </c:pt>
                <c:pt idx="11826">
                  <c:v>43774.90359947917</c:v>
                </c:pt>
                <c:pt idx="11827">
                  <c:v>43774.914016145834</c:v>
                </c:pt>
                <c:pt idx="11828">
                  <c:v>43774.924432812499</c:v>
                </c:pt>
                <c:pt idx="11829">
                  <c:v>43774.93484947917</c:v>
                </c:pt>
                <c:pt idx="11830">
                  <c:v>43774.945266145834</c:v>
                </c:pt>
                <c:pt idx="11831">
                  <c:v>43774.955682812499</c:v>
                </c:pt>
                <c:pt idx="11832">
                  <c:v>43774.96609947917</c:v>
                </c:pt>
                <c:pt idx="11833">
                  <c:v>43774.976516145834</c:v>
                </c:pt>
                <c:pt idx="11834">
                  <c:v>43774.986932812499</c:v>
                </c:pt>
                <c:pt idx="11835">
                  <c:v>43774.99734947917</c:v>
                </c:pt>
                <c:pt idx="11836">
                  <c:v>43775.007766145834</c:v>
                </c:pt>
                <c:pt idx="11837">
                  <c:v>43775.018182812499</c:v>
                </c:pt>
                <c:pt idx="11838">
                  <c:v>43775.02859947917</c:v>
                </c:pt>
                <c:pt idx="11839">
                  <c:v>43775.039016145834</c:v>
                </c:pt>
                <c:pt idx="11840">
                  <c:v>43775.049432812499</c:v>
                </c:pt>
                <c:pt idx="11841">
                  <c:v>43775.05984947917</c:v>
                </c:pt>
                <c:pt idx="11842">
                  <c:v>43775.070266145834</c:v>
                </c:pt>
                <c:pt idx="11843">
                  <c:v>43775.080682812499</c:v>
                </c:pt>
                <c:pt idx="11844">
                  <c:v>43775.09109947917</c:v>
                </c:pt>
                <c:pt idx="11845">
                  <c:v>43775.101516145834</c:v>
                </c:pt>
                <c:pt idx="11846">
                  <c:v>43775.111932812499</c:v>
                </c:pt>
                <c:pt idx="11847">
                  <c:v>43775.12234947917</c:v>
                </c:pt>
                <c:pt idx="11848">
                  <c:v>43775.132766145834</c:v>
                </c:pt>
                <c:pt idx="11849">
                  <c:v>43775.143182812499</c:v>
                </c:pt>
                <c:pt idx="11850">
                  <c:v>43775.15359947917</c:v>
                </c:pt>
                <c:pt idx="11851">
                  <c:v>43775.164016145834</c:v>
                </c:pt>
                <c:pt idx="11852">
                  <c:v>43775.174432812499</c:v>
                </c:pt>
                <c:pt idx="11853">
                  <c:v>43775.18484947917</c:v>
                </c:pt>
                <c:pt idx="11854">
                  <c:v>43775.195266145834</c:v>
                </c:pt>
                <c:pt idx="11855">
                  <c:v>43775.205682812499</c:v>
                </c:pt>
                <c:pt idx="11856">
                  <c:v>43775.21609947917</c:v>
                </c:pt>
                <c:pt idx="11857">
                  <c:v>43775.226516145834</c:v>
                </c:pt>
                <c:pt idx="11858">
                  <c:v>43775.236932812499</c:v>
                </c:pt>
                <c:pt idx="11859">
                  <c:v>43775.24734947917</c:v>
                </c:pt>
                <c:pt idx="11860">
                  <c:v>43775.257766145834</c:v>
                </c:pt>
                <c:pt idx="11861">
                  <c:v>43775.268182812499</c:v>
                </c:pt>
                <c:pt idx="11862">
                  <c:v>43775.27859947917</c:v>
                </c:pt>
                <c:pt idx="11863">
                  <c:v>43775.289016145834</c:v>
                </c:pt>
                <c:pt idx="11864">
                  <c:v>43775.299432812499</c:v>
                </c:pt>
                <c:pt idx="11865">
                  <c:v>43775.30984947917</c:v>
                </c:pt>
                <c:pt idx="11866">
                  <c:v>43775.320266145834</c:v>
                </c:pt>
                <c:pt idx="11867">
                  <c:v>43775.330682812499</c:v>
                </c:pt>
                <c:pt idx="11868">
                  <c:v>43775.34109947917</c:v>
                </c:pt>
                <c:pt idx="11869">
                  <c:v>43775.351516145834</c:v>
                </c:pt>
                <c:pt idx="11870">
                  <c:v>43775.361932812499</c:v>
                </c:pt>
                <c:pt idx="11871">
                  <c:v>43775.37234947917</c:v>
                </c:pt>
                <c:pt idx="11872">
                  <c:v>43775.382766145834</c:v>
                </c:pt>
                <c:pt idx="11873">
                  <c:v>43775.393182812499</c:v>
                </c:pt>
                <c:pt idx="11874">
                  <c:v>43775.40359947917</c:v>
                </c:pt>
                <c:pt idx="11875">
                  <c:v>43775.414016145834</c:v>
                </c:pt>
                <c:pt idx="11876">
                  <c:v>43775.424432812499</c:v>
                </c:pt>
                <c:pt idx="11877">
                  <c:v>43775.43484947917</c:v>
                </c:pt>
                <c:pt idx="11878">
                  <c:v>43775.445266145834</c:v>
                </c:pt>
                <c:pt idx="11879">
                  <c:v>43775.455682812499</c:v>
                </c:pt>
                <c:pt idx="11880">
                  <c:v>43775.46609947917</c:v>
                </c:pt>
                <c:pt idx="11881">
                  <c:v>43775.476516145834</c:v>
                </c:pt>
                <c:pt idx="11882">
                  <c:v>43775.486932812499</c:v>
                </c:pt>
                <c:pt idx="11883">
                  <c:v>43775.49734947917</c:v>
                </c:pt>
                <c:pt idx="11884">
                  <c:v>43775.507766145834</c:v>
                </c:pt>
                <c:pt idx="11885">
                  <c:v>43775.518182812499</c:v>
                </c:pt>
                <c:pt idx="11886">
                  <c:v>43775.52859947917</c:v>
                </c:pt>
                <c:pt idx="11887">
                  <c:v>43775.539016145834</c:v>
                </c:pt>
                <c:pt idx="11888">
                  <c:v>43775.549432812499</c:v>
                </c:pt>
                <c:pt idx="11889">
                  <c:v>43775.55984947917</c:v>
                </c:pt>
                <c:pt idx="11890">
                  <c:v>43775.570266145834</c:v>
                </c:pt>
                <c:pt idx="11891">
                  <c:v>43775.580682812499</c:v>
                </c:pt>
                <c:pt idx="11892">
                  <c:v>43775.59109947917</c:v>
                </c:pt>
                <c:pt idx="11893">
                  <c:v>43775.601516145834</c:v>
                </c:pt>
                <c:pt idx="11894">
                  <c:v>43775.611932812499</c:v>
                </c:pt>
                <c:pt idx="11895">
                  <c:v>43775.62234947917</c:v>
                </c:pt>
                <c:pt idx="11896">
                  <c:v>43775.632766145834</c:v>
                </c:pt>
                <c:pt idx="11897">
                  <c:v>43775.643182812499</c:v>
                </c:pt>
                <c:pt idx="11898">
                  <c:v>43775.65359947917</c:v>
                </c:pt>
                <c:pt idx="11899">
                  <c:v>43775.664016145834</c:v>
                </c:pt>
                <c:pt idx="11900">
                  <c:v>43775.674432812499</c:v>
                </c:pt>
                <c:pt idx="11901">
                  <c:v>43775.68484947917</c:v>
                </c:pt>
                <c:pt idx="11902">
                  <c:v>43775.695266145834</c:v>
                </c:pt>
                <c:pt idx="11903">
                  <c:v>43775.705682812499</c:v>
                </c:pt>
                <c:pt idx="11904">
                  <c:v>43775.71609947917</c:v>
                </c:pt>
                <c:pt idx="11905">
                  <c:v>43775.726516145834</c:v>
                </c:pt>
                <c:pt idx="11906">
                  <c:v>43775.736932812499</c:v>
                </c:pt>
                <c:pt idx="11907">
                  <c:v>43775.74734947917</c:v>
                </c:pt>
                <c:pt idx="11908">
                  <c:v>43775.757766145834</c:v>
                </c:pt>
                <c:pt idx="11909">
                  <c:v>43775.768182812499</c:v>
                </c:pt>
                <c:pt idx="11910">
                  <c:v>43775.77859947917</c:v>
                </c:pt>
                <c:pt idx="11911">
                  <c:v>43775.789016145834</c:v>
                </c:pt>
                <c:pt idx="11912">
                  <c:v>43775.799432812499</c:v>
                </c:pt>
                <c:pt idx="11913">
                  <c:v>43775.80984947917</c:v>
                </c:pt>
                <c:pt idx="11914">
                  <c:v>43775.820266145834</c:v>
                </c:pt>
                <c:pt idx="11915">
                  <c:v>43775.830682812499</c:v>
                </c:pt>
                <c:pt idx="11916">
                  <c:v>43775.84109947917</c:v>
                </c:pt>
                <c:pt idx="11917">
                  <c:v>43775.851516145834</c:v>
                </c:pt>
                <c:pt idx="11918">
                  <c:v>43775.861932812499</c:v>
                </c:pt>
                <c:pt idx="11919">
                  <c:v>43775.87234947917</c:v>
                </c:pt>
                <c:pt idx="11920">
                  <c:v>43775.882766145834</c:v>
                </c:pt>
                <c:pt idx="11921">
                  <c:v>43775.893182812499</c:v>
                </c:pt>
                <c:pt idx="11922">
                  <c:v>43775.90359947917</c:v>
                </c:pt>
                <c:pt idx="11923">
                  <c:v>43775.914016145834</c:v>
                </c:pt>
                <c:pt idx="11924">
                  <c:v>43775.924432812499</c:v>
                </c:pt>
                <c:pt idx="11925">
                  <c:v>43775.93484947917</c:v>
                </c:pt>
                <c:pt idx="11926">
                  <c:v>43775.945266145834</c:v>
                </c:pt>
                <c:pt idx="11927">
                  <c:v>43775.955682812499</c:v>
                </c:pt>
                <c:pt idx="11928">
                  <c:v>43775.96609947917</c:v>
                </c:pt>
                <c:pt idx="11929">
                  <c:v>43775.976516145834</c:v>
                </c:pt>
                <c:pt idx="11930">
                  <c:v>43775.986932812499</c:v>
                </c:pt>
                <c:pt idx="11931">
                  <c:v>43775.99734947917</c:v>
                </c:pt>
                <c:pt idx="11932">
                  <c:v>43776.007766145834</c:v>
                </c:pt>
                <c:pt idx="11933">
                  <c:v>43776.018182812499</c:v>
                </c:pt>
                <c:pt idx="11934">
                  <c:v>43776.02859947917</c:v>
                </c:pt>
                <c:pt idx="11935">
                  <c:v>43776.039016145834</c:v>
                </c:pt>
                <c:pt idx="11936">
                  <c:v>43776.049432812499</c:v>
                </c:pt>
                <c:pt idx="11937">
                  <c:v>43776.05984947917</c:v>
                </c:pt>
                <c:pt idx="11938">
                  <c:v>43776.070266145834</c:v>
                </c:pt>
                <c:pt idx="11939">
                  <c:v>43776.080682812499</c:v>
                </c:pt>
                <c:pt idx="11940">
                  <c:v>43776.09109947917</c:v>
                </c:pt>
                <c:pt idx="11941">
                  <c:v>43776.101516145834</c:v>
                </c:pt>
                <c:pt idx="11942">
                  <c:v>43776.111932812499</c:v>
                </c:pt>
                <c:pt idx="11943">
                  <c:v>43776.12234947917</c:v>
                </c:pt>
                <c:pt idx="11944">
                  <c:v>43776.132766145834</c:v>
                </c:pt>
                <c:pt idx="11945">
                  <c:v>43776.143182812499</c:v>
                </c:pt>
                <c:pt idx="11946">
                  <c:v>43776.15359947917</c:v>
                </c:pt>
                <c:pt idx="11947">
                  <c:v>43776.164016145834</c:v>
                </c:pt>
                <c:pt idx="11948">
                  <c:v>43776.174432812499</c:v>
                </c:pt>
                <c:pt idx="11949">
                  <c:v>43776.18484947917</c:v>
                </c:pt>
                <c:pt idx="11950">
                  <c:v>43776.195266145834</c:v>
                </c:pt>
                <c:pt idx="11951">
                  <c:v>43776.205682812499</c:v>
                </c:pt>
                <c:pt idx="11952">
                  <c:v>43776.21609947917</c:v>
                </c:pt>
                <c:pt idx="11953">
                  <c:v>43776.226516145834</c:v>
                </c:pt>
                <c:pt idx="11954">
                  <c:v>43776.236932812499</c:v>
                </c:pt>
                <c:pt idx="11955">
                  <c:v>43776.24734947917</c:v>
                </c:pt>
                <c:pt idx="11956">
                  <c:v>43776.257766145834</c:v>
                </c:pt>
                <c:pt idx="11957">
                  <c:v>43776.268182812499</c:v>
                </c:pt>
                <c:pt idx="11958">
                  <c:v>43776.27859947917</c:v>
                </c:pt>
                <c:pt idx="11959">
                  <c:v>43776.289016145834</c:v>
                </c:pt>
                <c:pt idx="11960">
                  <c:v>43776.299432812499</c:v>
                </c:pt>
                <c:pt idx="11961">
                  <c:v>43776.30984947917</c:v>
                </c:pt>
                <c:pt idx="11962">
                  <c:v>43776.320266145834</c:v>
                </c:pt>
                <c:pt idx="11963">
                  <c:v>43776.330682812499</c:v>
                </c:pt>
                <c:pt idx="11964">
                  <c:v>43776.34109947917</c:v>
                </c:pt>
                <c:pt idx="11965">
                  <c:v>43776.351516145834</c:v>
                </c:pt>
                <c:pt idx="11966">
                  <c:v>43776.361932812499</c:v>
                </c:pt>
                <c:pt idx="11967">
                  <c:v>43776.37234947917</c:v>
                </c:pt>
                <c:pt idx="11968">
                  <c:v>43776.382766145834</c:v>
                </c:pt>
                <c:pt idx="11969">
                  <c:v>43776.393182812499</c:v>
                </c:pt>
                <c:pt idx="11970">
                  <c:v>43776.40359947917</c:v>
                </c:pt>
                <c:pt idx="11971">
                  <c:v>43776.414016145834</c:v>
                </c:pt>
                <c:pt idx="11972">
                  <c:v>43776.424432812499</c:v>
                </c:pt>
                <c:pt idx="11973">
                  <c:v>43776.43484947917</c:v>
                </c:pt>
                <c:pt idx="11974">
                  <c:v>43776.445266145834</c:v>
                </c:pt>
                <c:pt idx="11975">
                  <c:v>43776.455682812499</c:v>
                </c:pt>
                <c:pt idx="11976">
                  <c:v>43776.46609947917</c:v>
                </c:pt>
                <c:pt idx="11977">
                  <c:v>43776.476516145834</c:v>
                </c:pt>
                <c:pt idx="11978">
                  <c:v>43776.486932812499</c:v>
                </c:pt>
                <c:pt idx="11979">
                  <c:v>43776.49734947917</c:v>
                </c:pt>
                <c:pt idx="11980">
                  <c:v>43776.507766145834</c:v>
                </c:pt>
                <c:pt idx="11981">
                  <c:v>43776.518182812499</c:v>
                </c:pt>
                <c:pt idx="11982">
                  <c:v>43776.52859947917</c:v>
                </c:pt>
                <c:pt idx="11983">
                  <c:v>43776.539016145834</c:v>
                </c:pt>
                <c:pt idx="11984">
                  <c:v>43776.549432812499</c:v>
                </c:pt>
                <c:pt idx="11985">
                  <c:v>43776.55984947917</c:v>
                </c:pt>
                <c:pt idx="11986">
                  <c:v>43776.570266145834</c:v>
                </c:pt>
                <c:pt idx="11987">
                  <c:v>43776.580682812499</c:v>
                </c:pt>
                <c:pt idx="11988">
                  <c:v>43776.59109947917</c:v>
                </c:pt>
                <c:pt idx="11989">
                  <c:v>43776.601516145834</c:v>
                </c:pt>
                <c:pt idx="11990">
                  <c:v>43776.611932812499</c:v>
                </c:pt>
                <c:pt idx="11991">
                  <c:v>43776.62234947917</c:v>
                </c:pt>
                <c:pt idx="11992">
                  <c:v>43776.632766145834</c:v>
                </c:pt>
                <c:pt idx="11993">
                  <c:v>43776.643182812499</c:v>
                </c:pt>
                <c:pt idx="11994">
                  <c:v>43776.65359947917</c:v>
                </c:pt>
                <c:pt idx="11995">
                  <c:v>43776.664016145834</c:v>
                </c:pt>
                <c:pt idx="11996">
                  <c:v>43776.674432812499</c:v>
                </c:pt>
                <c:pt idx="11997">
                  <c:v>43776.68484947917</c:v>
                </c:pt>
                <c:pt idx="11998">
                  <c:v>43776.695266145834</c:v>
                </c:pt>
                <c:pt idx="11999">
                  <c:v>43776.705682812499</c:v>
                </c:pt>
                <c:pt idx="12000">
                  <c:v>43776.71609947917</c:v>
                </c:pt>
                <c:pt idx="12001">
                  <c:v>43776.726516145834</c:v>
                </c:pt>
                <c:pt idx="12002">
                  <c:v>43776.736932812499</c:v>
                </c:pt>
                <c:pt idx="12003">
                  <c:v>43776.74734947917</c:v>
                </c:pt>
                <c:pt idx="12004">
                  <c:v>43776.757766145834</c:v>
                </c:pt>
                <c:pt idx="12005">
                  <c:v>43776.768182812499</c:v>
                </c:pt>
                <c:pt idx="12006">
                  <c:v>43776.77859947917</c:v>
                </c:pt>
                <c:pt idx="12007">
                  <c:v>43776.789016145834</c:v>
                </c:pt>
                <c:pt idx="12008">
                  <c:v>43776.799432812499</c:v>
                </c:pt>
                <c:pt idx="12009">
                  <c:v>43776.80984947917</c:v>
                </c:pt>
                <c:pt idx="12010">
                  <c:v>43776.820266145834</c:v>
                </c:pt>
                <c:pt idx="12011">
                  <c:v>43776.830682812499</c:v>
                </c:pt>
                <c:pt idx="12012">
                  <c:v>43776.84109947917</c:v>
                </c:pt>
                <c:pt idx="12013">
                  <c:v>43776.851516145834</c:v>
                </c:pt>
                <c:pt idx="12014">
                  <c:v>43776.861932812499</c:v>
                </c:pt>
                <c:pt idx="12015">
                  <c:v>43776.87234947917</c:v>
                </c:pt>
                <c:pt idx="12016">
                  <c:v>43776.882766145834</c:v>
                </c:pt>
                <c:pt idx="12017">
                  <c:v>43776.893182812499</c:v>
                </c:pt>
                <c:pt idx="12018">
                  <c:v>43776.90359947917</c:v>
                </c:pt>
                <c:pt idx="12019">
                  <c:v>43776.914016145834</c:v>
                </c:pt>
                <c:pt idx="12020">
                  <c:v>43776.924432812499</c:v>
                </c:pt>
                <c:pt idx="12021">
                  <c:v>43776.93484947917</c:v>
                </c:pt>
                <c:pt idx="12022">
                  <c:v>43776.945266145834</c:v>
                </c:pt>
                <c:pt idx="12023">
                  <c:v>43776.955682812499</c:v>
                </c:pt>
                <c:pt idx="12024">
                  <c:v>43776.96609947917</c:v>
                </c:pt>
                <c:pt idx="12025">
                  <c:v>43776.976516145834</c:v>
                </c:pt>
                <c:pt idx="12026">
                  <c:v>43776.986932812499</c:v>
                </c:pt>
                <c:pt idx="12027">
                  <c:v>43776.99734947917</c:v>
                </c:pt>
                <c:pt idx="12028">
                  <c:v>43777.007766145834</c:v>
                </c:pt>
                <c:pt idx="12029">
                  <c:v>43777.018182812499</c:v>
                </c:pt>
                <c:pt idx="12030">
                  <c:v>43777.02859947917</c:v>
                </c:pt>
                <c:pt idx="12031">
                  <c:v>43777.039016145834</c:v>
                </c:pt>
                <c:pt idx="12032">
                  <c:v>43777.049432812499</c:v>
                </c:pt>
                <c:pt idx="12033">
                  <c:v>43777.05984947917</c:v>
                </c:pt>
                <c:pt idx="12034">
                  <c:v>43777.070266145834</c:v>
                </c:pt>
                <c:pt idx="12035">
                  <c:v>43777.080682812499</c:v>
                </c:pt>
                <c:pt idx="12036">
                  <c:v>43777.09109947917</c:v>
                </c:pt>
                <c:pt idx="12037">
                  <c:v>43777.101516145834</c:v>
                </c:pt>
                <c:pt idx="12038">
                  <c:v>43777.111932812499</c:v>
                </c:pt>
                <c:pt idx="12039">
                  <c:v>43777.12234947917</c:v>
                </c:pt>
                <c:pt idx="12040">
                  <c:v>43777.132766145834</c:v>
                </c:pt>
                <c:pt idx="12041">
                  <c:v>43777.143182812499</c:v>
                </c:pt>
                <c:pt idx="12042">
                  <c:v>43777.15359947917</c:v>
                </c:pt>
                <c:pt idx="12043">
                  <c:v>43777.164016145834</c:v>
                </c:pt>
                <c:pt idx="12044">
                  <c:v>43777.174432812499</c:v>
                </c:pt>
                <c:pt idx="12045">
                  <c:v>43777.18484947917</c:v>
                </c:pt>
                <c:pt idx="12046">
                  <c:v>43777.195266145834</c:v>
                </c:pt>
                <c:pt idx="12047">
                  <c:v>43777.205682812499</c:v>
                </c:pt>
                <c:pt idx="12048">
                  <c:v>43777.21609947917</c:v>
                </c:pt>
                <c:pt idx="12049">
                  <c:v>43777.226516145834</c:v>
                </c:pt>
                <c:pt idx="12050">
                  <c:v>43777.236932812499</c:v>
                </c:pt>
                <c:pt idx="12051">
                  <c:v>43777.24734947917</c:v>
                </c:pt>
                <c:pt idx="12052">
                  <c:v>43777.257766145834</c:v>
                </c:pt>
                <c:pt idx="12053">
                  <c:v>43777.268182812499</c:v>
                </c:pt>
                <c:pt idx="12054">
                  <c:v>43777.27859947917</c:v>
                </c:pt>
                <c:pt idx="12055">
                  <c:v>43777.289016145834</c:v>
                </c:pt>
                <c:pt idx="12056">
                  <c:v>43777.299432812499</c:v>
                </c:pt>
                <c:pt idx="12057">
                  <c:v>43777.30984947917</c:v>
                </c:pt>
                <c:pt idx="12058">
                  <c:v>43777.320266145834</c:v>
                </c:pt>
                <c:pt idx="12059">
                  <c:v>43777.330682812499</c:v>
                </c:pt>
                <c:pt idx="12060">
                  <c:v>43777.34109947917</c:v>
                </c:pt>
                <c:pt idx="12061">
                  <c:v>43777.351516145834</c:v>
                </c:pt>
                <c:pt idx="12062">
                  <c:v>43777.361932812499</c:v>
                </c:pt>
                <c:pt idx="12063">
                  <c:v>43777.37234947917</c:v>
                </c:pt>
                <c:pt idx="12064">
                  <c:v>43777.382766145834</c:v>
                </c:pt>
                <c:pt idx="12065">
                  <c:v>43777.393182812499</c:v>
                </c:pt>
                <c:pt idx="12066">
                  <c:v>43777.40359947917</c:v>
                </c:pt>
                <c:pt idx="12067">
                  <c:v>43777.414016145834</c:v>
                </c:pt>
                <c:pt idx="12068">
                  <c:v>43777.424432812499</c:v>
                </c:pt>
                <c:pt idx="12069">
                  <c:v>43777.43484947917</c:v>
                </c:pt>
                <c:pt idx="12070">
                  <c:v>43777.445266145834</c:v>
                </c:pt>
                <c:pt idx="12071">
                  <c:v>43777.455682812499</c:v>
                </c:pt>
                <c:pt idx="12072">
                  <c:v>43777.46609947917</c:v>
                </c:pt>
                <c:pt idx="12073">
                  <c:v>43777.476516145834</c:v>
                </c:pt>
                <c:pt idx="12074">
                  <c:v>43777.486932812499</c:v>
                </c:pt>
                <c:pt idx="12075">
                  <c:v>43777.49734947917</c:v>
                </c:pt>
                <c:pt idx="12076">
                  <c:v>43777.507766145834</c:v>
                </c:pt>
                <c:pt idx="12077">
                  <c:v>43777.518182812499</c:v>
                </c:pt>
                <c:pt idx="12078">
                  <c:v>43777.52859947917</c:v>
                </c:pt>
                <c:pt idx="12079">
                  <c:v>43777.539016145834</c:v>
                </c:pt>
                <c:pt idx="12080">
                  <c:v>43777.549432812499</c:v>
                </c:pt>
                <c:pt idx="12081">
                  <c:v>43777.55984947917</c:v>
                </c:pt>
                <c:pt idx="12082">
                  <c:v>43777.570266145834</c:v>
                </c:pt>
                <c:pt idx="12083">
                  <c:v>43777.580682812499</c:v>
                </c:pt>
                <c:pt idx="12084">
                  <c:v>43777.59109947917</c:v>
                </c:pt>
                <c:pt idx="12085">
                  <c:v>43777.601516145834</c:v>
                </c:pt>
                <c:pt idx="12086">
                  <c:v>43777.611932812499</c:v>
                </c:pt>
                <c:pt idx="12087">
                  <c:v>43777.62234947917</c:v>
                </c:pt>
                <c:pt idx="12088">
                  <c:v>43777.632766145834</c:v>
                </c:pt>
                <c:pt idx="12089">
                  <c:v>43777.643182812499</c:v>
                </c:pt>
                <c:pt idx="12090">
                  <c:v>43777.65359947917</c:v>
                </c:pt>
                <c:pt idx="12091">
                  <c:v>43777.664016145834</c:v>
                </c:pt>
                <c:pt idx="12092">
                  <c:v>43777.674432812499</c:v>
                </c:pt>
                <c:pt idx="12093">
                  <c:v>43777.68484947917</c:v>
                </c:pt>
                <c:pt idx="12094">
                  <c:v>43777.695266145834</c:v>
                </c:pt>
                <c:pt idx="12095">
                  <c:v>43777.705682812499</c:v>
                </c:pt>
                <c:pt idx="12096">
                  <c:v>43777.71609947917</c:v>
                </c:pt>
                <c:pt idx="12097">
                  <c:v>43777.726516145834</c:v>
                </c:pt>
                <c:pt idx="12098">
                  <c:v>43777.736932812499</c:v>
                </c:pt>
                <c:pt idx="12099">
                  <c:v>43777.74734947917</c:v>
                </c:pt>
                <c:pt idx="12100">
                  <c:v>43777.757766145834</c:v>
                </c:pt>
                <c:pt idx="12101">
                  <c:v>43777.768182812499</c:v>
                </c:pt>
                <c:pt idx="12102">
                  <c:v>43777.77859947917</c:v>
                </c:pt>
                <c:pt idx="12103">
                  <c:v>43777.789016145834</c:v>
                </c:pt>
                <c:pt idx="12104">
                  <c:v>43777.799432812499</c:v>
                </c:pt>
                <c:pt idx="12105">
                  <c:v>43777.80984947917</c:v>
                </c:pt>
                <c:pt idx="12106">
                  <c:v>43777.820266145834</c:v>
                </c:pt>
                <c:pt idx="12107">
                  <c:v>43777.830682812499</c:v>
                </c:pt>
                <c:pt idx="12108">
                  <c:v>43777.84109947917</c:v>
                </c:pt>
                <c:pt idx="12109">
                  <c:v>43777.851516145834</c:v>
                </c:pt>
                <c:pt idx="12110">
                  <c:v>43777.861932812499</c:v>
                </c:pt>
                <c:pt idx="12111">
                  <c:v>43777.87234947917</c:v>
                </c:pt>
                <c:pt idx="12112">
                  <c:v>43777.882766145834</c:v>
                </c:pt>
                <c:pt idx="12113">
                  <c:v>43777.893182812499</c:v>
                </c:pt>
                <c:pt idx="12114">
                  <c:v>43777.90359947917</c:v>
                </c:pt>
                <c:pt idx="12115">
                  <c:v>43777.914016145834</c:v>
                </c:pt>
                <c:pt idx="12116">
                  <c:v>43777.924432812499</c:v>
                </c:pt>
                <c:pt idx="12117">
                  <c:v>43777.93484947917</c:v>
                </c:pt>
                <c:pt idx="12118">
                  <c:v>43777.945266145834</c:v>
                </c:pt>
                <c:pt idx="12119">
                  <c:v>43777.955682812499</c:v>
                </c:pt>
                <c:pt idx="12120">
                  <c:v>43777.96609947917</c:v>
                </c:pt>
                <c:pt idx="12121">
                  <c:v>43777.976516145834</c:v>
                </c:pt>
                <c:pt idx="12122">
                  <c:v>43777.986932812499</c:v>
                </c:pt>
                <c:pt idx="12123">
                  <c:v>43777.99734947917</c:v>
                </c:pt>
                <c:pt idx="12124">
                  <c:v>43778.007766145834</c:v>
                </c:pt>
                <c:pt idx="12125">
                  <c:v>43778.018182812499</c:v>
                </c:pt>
                <c:pt idx="12126">
                  <c:v>43778.02859947917</c:v>
                </c:pt>
                <c:pt idx="12127">
                  <c:v>43778.039016145834</c:v>
                </c:pt>
                <c:pt idx="12128">
                  <c:v>43778.049432812499</c:v>
                </c:pt>
                <c:pt idx="12129">
                  <c:v>43778.05984947917</c:v>
                </c:pt>
                <c:pt idx="12130">
                  <c:v>43778.070266145834</c:v>
                </c:pt>
                <c:pt idx="12131">
                  <c:v>43778.080682812499</c:v>
                </c:pt>
                <c:pt idx="12132">
                  <c:v>43778.09109947917</c:v>
                </c:pt>
                <c:pt idx="12133">
                  <c:v>43778.101516145834</c:v>
                </c:pt>
                <c:pt idx="12134">
                  <c:v>43778.111932812499</c:v>
                </c:pt>
                <c:pt idx="12135">
                  <c:v>43778.12234947917</c:v>
                </c:pt>
                <c:pt idx="12136">
                  <c:v>43778.132766145834</c:v>
                </c:pt>
                <c:pt idx="12137">
                  <c:v>43778.143182812499</c:v>
                </c:pt>
                <c:pt idx="12138">
                  <c:v>43778.15359947917</c:v>
                </c:pt>
                <c:pt idx="12139">
                  <c:v>43778.164016145834</c:v>
                </c:pt>
                <c:pt idx="12140">
                  <c:v>43778.174432812499</c:v>
                </c:pt>
                <c:pt idx="12141">
                  <c:v>43778.18484947917</c:v>
                </c:pt>
                <c:pt idx="12142">
                  <c:v>43778.195266145834</c:v>
                </c:pt>
                <c:pt idx="12143">
                  <c:v>43778.205682812499</c:v>
                </c:pt>
                <c:pt idx="12144">
                  <c:v>43778.21609947917</c:v>
                </c:pt>
                <c:pt idx="12145">
                  <c:v>43778.226516145834</c:v>
                </c:pt>
                <c:pt idx="12146">
                  <c:v>43778.236932812499</c:v>
                </c:pt>
                <c:pt idx="12147">
                  <c:v>43778.24734947917</c:v>
                </c:pt>
                <c:pt idx="12148">
                  <c:v>43778.257766145834</c:v>
                </c:pt>
                <c:pt idx="12149">
                  <c:v>43778.268182812499</c:v>
                </c:pt>
                <c:pt idx="12150">
                  <c:v>43778.27859947917</c:v>
                </c:pt>
                <c:pt idx="12151">
                  <c:v>43778.289016145834</c:v>
                </c:pt>
                <c:pt idx="12152">
                  <c:v>43778.299432812499</c:v>
                </c:pt>
                <c:pt idx="12153">
                  <c:v>43778.30984947917</c:v>
                </c:pt>
                <c:pt idx="12154">
                  <c:v>43778.320266145834</c:v>
                </c:pt>
                <c:pt idx="12155">
                  <c:v>43778.330682812499</c:v>
                </c:pt>
                <c:pt idx="12156">
                  <c:v>43778.34109947917</c:v>
                </c:pt>
                <c:pt idx="12157">
                  <c:v>43778.351516145834</c:v>
                </c:pt>
                <c:pt idx="12158">
                  <c:v>43778.361932812499</c:v>
                </c:pt>
                <c:pt idx="12159">
                  <c:v>43778.37234947917</c:v>
                </c:pt>
                <c:pt idx="12160">
                  <c:v>43778.382766145834</c:v>
                </c:pt>
                <c:pt idx="12161">
                  <c:v>43778.393182812499</c:v>
                </c:pt>
                <c:pt idx="12162">
                  <c:v>43778.40359947917</c:v>
                </c:pt>
                <c:pt idx="12163">
                  <c:v>43778.414016145834</c:v>
                </c:pt>
                <c:pt idx="12164">
                  <c:v>43778.424432812499</c:v>
                </c:pt>
                <c:pt idx="12165">
                  <c:v>43778.43484947917</c:v>
                </c:pt>
                <c:pt idx="12166">
                  <c:v>43778.445266145834</c:v>
                </c:pt>
                <c:pt idx="12167">
                  <c:v>43778.455682812499</c:v>
                </c:pt>
                <c:pt idx="12168">
                  <c:v>43778.46609947917</c:v>
                </c:pt>
                <c:pt idx="12169">
                  <c:v>43778.476516145834</c:v>
                </c:pt>
                <c:pt idx="12170">
                  <c:v>43778.486932812499</c:v>
                </c:pt>
                <c:pt idx="12171">
                  <c:v>43778.49734947917</c:v>
                </c:pt>
                <c:pt idx="12172">
                  <c:v>43778.507766145834</c:v>
                </c:pt>
                <c:pt idx="12173">
                  <c:v>43778.518182812499</c:v>
                </c:pt>
                <c:pt idx="12174">
                  <c:v>43778.52859947917</c:v>
                </c:pt>
                <c:pt idx="12175">
                  <c:v>43778.539016145834</c:v>
                </c:pt>
                <c:pt idx="12176">
                  <c:v>43778.549432812499</c:v>
                </c:pt>
                <c:pt idx="12177">
                  <c:v>43778.55984947917</c:v>
                </c:pt>
                <c:pt idx="12178">
                  <c:v>43778.570266145834</c:v>
                </c:pt>
                <c:pt idx="12179">
                  <c:v>43778.580682812499</c:v>
                </c:pt>
                <c:pt idx="12180">
                  <c:v>43778.59109947917</c:v>
                </c:pt>
                <c:pt idx="12181">
                  <c:v>43778.601516145834</c:v>
                </c:pt>
                <c:pt idx="12182">
                  <c:v>43778.611932812499</c:v>
                </c:pt>
                <c:pt idx="12183">
                  <c:v>43778.62234947917</c:v>
                </c:pt>
                <c:pt idx="12184">
                  <c:v>43778.632766145834</c:v>
                </c:pt>
                <c:pt idx="12185">
                  <c:v>43778.643182812499</c:v>
                </c:pt>
                <c:pt idx="12186">
                  <c:v>43778.65359947917</c:v>
                </c:pt>
                <c:pt idx="12187">
                  <c:v>43778.664016145834</c:v>
                </c:pt>
                <c:pt idx="12188">
                  <c:v>43778.674432812499</c:v>
                </c:pt>
                <c:pt idx="12189">
                  <c:v>43778.68484947917</c:v>
                </c:pt>
                <c:pt idx="12190">
                  <c:v>43778.695266145834</c:v>
                </c:pt>
                <c:pt idx="12191">
                  <c:v>43778.705682812499</c:v>
                </c:pt>
                <c:pt idx="12192">
                  <c:v>43778.71609947917</c:v>
                </c:pt>
                <c:pt idx="12193">
                  <c:v>43778.726516145834</c:v>
                </c:pt>
                <c:pt idx="12194">
                  <c:v>43778.736932812499</c:v>
                </c:pt>
                <c:pt idx="12195">
                  <c:v>43778.74734947917</c:v>
                </c:pt>
                <c:pt idx="12196">
                  <c:v>43778.757766145834</c:v>
                </c:pt>
                <c:pt idx="12197">
                  <c:v>43778.768182812499</c:v>
                </c:pt>
                <c:pt idx="12198">
                  <c:v>43778.77859947917</c:v>
                </c:pt>
                <c:pt idx="12199">
                  <c:v>43778.789016145834</c:v>
                </c:pt>
                <c:pt idx="12200">
                  <c:v>43778.799432812499</c:v>
                </c:pt>
                <c:pt idx="12201">
                  <c:v>43778.80984947917</c:v>
                </c:pt>
                <c:pt idx="12202">
                  <c:v>43778.820266145834</c:v>
                </c:pt>
                <c:pt idx="12203">
                  <c:v>43778.830682812499</c:v>
                </c:pt>
                <c:pt idx="12204">
                  <c:v>43778.84109947917</c:v>
                </c:pt>
                <c:pt idx="12205">
                  <c:v>43778.851516145834</c:v>
                </c:pt>
                <c:pt idx="12206">
                  <c:v>43778.861932812499</c:v>
                </c:pt>
                <c:pt idx="12207">
                  <c:v>43778.87234947917</c:v>
                </c:pt>
                <c:pt idx="12208">
                  <c:v>43778.882766145834</c:v>
                </c:pt>
                <c:pt idx="12209">
                  <c:v>43778.893182812499</c:v>
                </c:pt>
                <c:pt idx="12210">
                  <c:v>43778.90359947917</c:v>
                </c:pt>
                <c:pt idx="12211">
                  <c:v>43778.914016145834</c:v>
                </c:pt>
                <c:pt idx="12212">
                  <c:v>43778.924432812499</c:v>
                </c:pt>
                <c:pt idx="12213">
                  <c:v>43778.93484947917</c:v>
                </c:pt>
                <c:pt idx="12214">
                  <c:v>43778.945266145834</c:v>
                </c:pt>
                <c:pt idx="12215">
                  <c:v>43778.955682812499</c:v>
                </c:pt>
                <c:pt idx="12216">
                  <c:v>43778.96609947917</c:v>
                </c:pt>
                <c:pt idx="12217">
                  <c:v>43778.976516145834</c:v>
                </c:pt>
                <c:pt idx="12218">
                  <c:v>43778.986932812499</c:v>
                </c:pt>
                <c:pt idx="12219">
                  <c:v>43778.99734947917</c:v>
                </c:pt>
                <c:pt idx="12220">
                  <c:v>43779.007766145834</c:v>
                </c:pt>
                <c:pt idx="12221">
                  <c:v>43779.018182812499</c:v>
                </c:pt>
                <c:pt idx="12222">
                  <c:v>43779.02859947917</c:v>
                </c:pt>
                <c:pt idx="12223">
                  <c:v>43779.039016145834</c:v>
                </c:pt>
                <c:pt idx="12224">
                  <c:v>43779.049432812499</c:v>
                </c:pt>
                <c:pt idx="12225">
                  <c:v>43779.05984947917</c:v>
                </c:pt>
                <c:pt idx="12226">
                  <c:v>43779.070266145834</c:v>
                </c:pt>
                <c:pt idx="12227">
                  <c:v>43779.080682812499</c:v>
                </c:pt>
                <c:pt idx="12228">
                  <c:v>43779.09109947917</c:v>
                </c:pt>
                <c:pt idx="12229">
                  <c:v>43779.101516145834</c:v>
                </c:pt>
                <c:pt idx="12230">
                  <c:v>43779.111932812499</c:v>
                </c:pt>
                <c:pt idx="12231">
                  <c:v>43779.12234947917</c:v>
                </c:pt>
                <c:pt idx="12232">
                  <c:v>43779.132766145834</c:v>
                </c:pt>
                <c:pt idx="12233">
                  <c:v>43779.143182812499</c:v>
                </c:pt>
                <c:pt idx="12234">
                  <c:v>43779.15359947917</c:v>
                </c:pt>
                <c:pt idx="12235">
                  <c:v>43779.164016145834</c:v>
                </c:pt>
                <c:pt idx="12236">
                  <c:v>43779.174432812499</c:v>
                </c:pt>
                <c:pt idx="12237">
                  <c:v>43779.18484947917</c:v>
                </c:pt>
                <c:pt idx="12238">
                  <c:v>43779.195266145834</c:v>
                </c:pt>
                <c:pt idx="12239">
                  <c:v>43779.205682812499</c:v>
                </c:pt>
                <c:pt idx="12240">
                  <c:v>43779.21609947917</c:v>
                </c:pt>
                <c:pt idx="12241">
                  <c:v>43779.226516145834</c:v>
                </c:pt>
                <c:pt idx="12242">
                  <c:v>43779.236932812499</c:v>
                </c:pt>
                <c:pt idx="12243">
                  <c:v>43779.24734947917</c:v>
                </c:pt>
                <c:pt idx="12244">
                  <c:v>43779.257766145834</c:v>
                </c:pt>
                <c:pt idx="12245">
                  <c:v>43779.268182812499</c:v>
                </c:pt>
                <c:pt idx="12246">
                  <c:v>43779.27859947917</c:v>
                </c:pt>
                <c:pt idx="12247">
                  <c:v>43779.289016145834</c:v>
                </c:pt>
                <c:pt idx="12248">
                  <c:v>43779.299432812499</c:v>
                </c:pt>
                <c:pt idx="12249">
                  <c:v>43779.30984947917</c:v>
                </c:pt>
                <c:pt idx="12250">
                  <c:v>43779.320266145834</c:v>
                </c:pt>
                <c:pt idx="12251">
                  <c:v>43779.330682812499</c:v>
                </c:pt>
                <c:pt idx="12252">
                  <c:v>43779.34109947917</c:v>
                </c:pt>
                <c:pt idx="12253">
                  <c:v>43779.351516145834</c:v>
                </c:pt>
                <c:pt idx="12254">
                  <c:v>43779.361932812499</c:v>
                </c:pt>
                <c:pt idx="12255">
                  <c:v>43779.37234947917</c:v>
                </c:pt>
                <c:pt idx="12256">
                  <c:v>43779.382766145834</c:v>
                </c:pt>
                <c:pt idx="12257">
                  <c:v>43779.393182812499</c:v>
                </c:pt>
                <c:pt idx="12258">
                  <c:v>43779.40359947917</c:v>
                </c:pt>
                <c:pt idx="12259">
                  <c:v>43779.414016145834</c:v>
                </c:pt>
                <c:pt idx="12260">
                  <c:v>43779.424432812499</c:v>
                </c:pt>
                <c:pt idx="12261">
                  <c:v>43779.43484947917</c:v>
                </c:pt>
                <c:pt idx="12262">
                  <c:v>43779.445266145834</c:v>
                </c:pt>
                <c:pt idx="12263">
                  <c:v>43779.455682812499</c:v>
                </c:pt>
                <c:pt idx="12264">
                  <c:v>43779.46609947917</c:v>
                </c:pt>
                <c:pt idx="12265">
                  <c:v>43779.476516145834</c:v>
                </c:pt>
                <c:pt idx="12266">
                  <c:v>43779.486932812499</c:v>
                </c:pt>
                <c:pt idx="12267">
                  <c:v>43779.49734947917</c:v>
                </c:pt>
                <c:pt idx="12268">
                  <c:v>43779.507766145834</c:v>
                </c:pt>
                <c:pt idx="12269">
                  <c:v>43779.518182812499</c:v>
                </c:pt>
                <c:pt idx="12270">
                  <c:v>43779.52859947917</c:v>
                </c:pt>
                <c:pt idx="12271">
                  <c:v>43779.539016145834</c:v>
                </c:pt>
                <c:pt idx="12272">
                  <c:v>43779.549432812499</c:v>
                </c:pt>
                <c:pt idx="12273">
                  <c:v>43779.55984947917</c:v>
                </c:pt>
                <c:pt idx="12274">
                  <c:v>43779.570266145834</c:v>
                </c:pt>
                <c:pt idx="12275">
                  <c:v>43779.580682812499</c:v>
                </c:pt>
                <c:pt idx="12276">
                  <c:v>43779.59109947917</c:v>
                </c:pt>
                <c:pt idx="12277">
                  <c:v>43779.601516145834</c:v>
                </c:pt>
                <c:pt idx="12278">
                  <c:v>43779.611932812499</c:v>
                </c:pt>
                <c:pt idx="12279">
                  <c:v>43779.62234947917</c:v>
                </c:pt>
                <c:pt idx="12280">
                  <c:v>43779.632766145834</c:v>
                </c:pt>
                <c:pt idx="12281">
                  <c:v>43779.643182812499</c:v>
                </c:pt>
                <c:pt idx="12282">
                  <c:v>43779.65359947917</c:v>
                </c:pt>
                <c:pt idx="12283">
                  <c:v>43779.664016145834</c:v>
                </c:pt>
                <c:pt idx="12284">
                  <c:v>43779.674432812499</c:v>
                </c:pt>
                <c:pt idx="12285">
                  <c:v>43779.68484947917</c:v>
                </c:pt>
                <c:pt idx="12286">
                  <c:v>43779.695266145834</c:v>
                </c:pt>
                <c:pt idx="12287">
                  <c:v>43779.705682812499</c:v>
                </c:pt>
                <c:pt idx="12288">
                  <c:v>43779.71609947917</c:v>
                </c:pt>
                <c:pt idx="12289">
                  <c:v>43779.726516145834</c:v>
                </c:pt>
                <c:pt idx="12290">
                  <c:v>43779.736932812499</c:v>
                </c:pt>
                <c:pt idx="12291">
                  <c:v>43779.74734947917</c:v>
                </c:pt>
                <c:pt idx="12292">
                  <c:v>43779.757766145834</c:v>
                </c:pt>
                <c:pt idx="12293">
                  <c:v>43779.768182812499</c:v>
                </c:pt>
                <c:pt idx="12294">
                  <c:v>43779.77859947917</c:v>
                </c:pt>
                <c:pt idx="12295">
                  <c:v>43779.789016145834</c:v>
                </c:pt>
                <c:pt idx="12296">
                  <c:v>43779.799432812499</c:v>
                </c:pt>
                <c:pt idx="12297">
                  <c:v>43779.80984947917</c:v>
                </c:pt>
                <c:pt idx="12298">
                  <c:v>43779.820266145834</c:v>
                </c:pt>
                <c:pt idx="12299">
                  <c:v>43779.830682812499</c:v>
                </c:pt>
                <c:pt idx="12300">
                  <c:v>43779.84109947917</c:v>
                </c:pt>
                <c:pt idx="12301">
                  <c:v>43779.851516145834</c:v>
                </c:pt>
                <c:pt idx="12302">
                  <c:v>43779.861932812499</c:v>
                </c:pt>
                <c:pt idx="12303">
                  <c:v>43779.87234947917</c:v>
                </c:pt>
                <c:pt idx="12304">
                  <c:v>43779.882766145834</c:v>
                </c:pt>
                <c:pt idx="12305">
                  <c:v>43779.893182812499</c:v>
                </c:pt>
                <c:pt idx="12306">
                  <c:v>43779.90359947917</c:v>
                </c:pt>
                <c:pt idx="12307">
                  <c:v>43779.914016145834</c:v>
                </c:pt>
                <c:pt idx="12308">
                  <c:v>43779.924432812499</c:v>
                </c:pt>
                <c:pt idx="12309">
                  <c:v>43779.93484947917</c:v>
                </c:pt>
                <c:pt idx="12310">
                  <c:v>43779.945266145834</c:v>
                </c:pt>
                <c:pt idx="12311">
                  <c:v>43779.955682812499</c:v>
                </c:pt>
                <c:pt idx="12312">
                  <c:v>43779.96609947917</c:v>
                </c:pt>
                <c:pt idx="12313">
                  <c:v>43779.976516145834</c:v>
                </c:pt>
                <c:pt idx="12314">
                  <c:v>43779.986932812499</c:v>
                </c:pt>
                <c:pt idx="12315">
                  <c:v>43779.99734947917</c:v>
                </c:pt>
                <c:pt idx="12316">
                  <c:v>43780.007766145834</c:v>
                </c:pt>
                <c:pt idx="12317">
                  <c:v>43780.018182812499</c:v>
                </c:pt>
                <c:pt idx="12318">
                  <c:v>43780.02859947917</c:v>
                </c:pt>
                <c:pt idx="12319">
                  <c:v>43780.039016145834</c:v>
                </c:pt>
                <c:pt idx="12320">
                  <c:v>43780.049432812499</c:v>
                </c:pt>
                <c:pt idx="12321">
                  <c:v>43780.05984947917</c:v>
                </c:pt>
                <c:pt idx="12322">
                  <c:v>43780.070266145834</c:v>
                </c:pt>
                <c:pt idx="12323">
                  <c:v>43780.080682812499</c:v>
                </c:pt>
                <c:pt idx="12324">
                  <c:v>43780.09109947917</c:v>
                </c:pt>
                <c:pt idx="12325">
                  <c:v>43780.101516145834</c:v>
                </c:pt>
                <c:pt idx="12326">
                  <c:v>43780.111932812499</c:v>
                </c:pt>
                <c:pt idx="12327">
                  <c:v>43780.12234947917</c:v>
                </c:pt>
                <c:pt idx="12328">
                  <c:v>43780.132766145834</c:v>
                </c:pt>
                <c:pt idx="12329">
                  <c:v>43780.143182812499</c:v>
                </c:pt>
                <c:pt idx="12330">
                  <c:v>43780.15359947917</c:v>
                </c:pt>
                <c:pt idx="12331">
                  <c:v>43780.164016145834</c:v>
                </c:pt>
                <c:pt idx="12332">
                  <c:v>43780.174432812499</c:v>
                </c:pt>
                <c:pt idx="12333">
                  <c:v>43780.18484947917</c:v>
                </c:pt>
                <c:pt idx="12334">
                  <c:v>43780.195266145834</c:v>
                </c:pt>
                <c:pt idx="12335">
                  <c:v>43780.205682812499</c:v>
                </c:pt>
                <c:pt idx="12336">
                  <c:v>43780.21609947917</c:v>
                </c:pt>
                <c:pt idx="12337">
                  <c:v>43780.226516145834</c:v>
                </c:pt>
                <c:pt idx="12338">
                  <c:v>43780.236932812499</c:v>
                </c:pt>
                <c:pt idx="12339">
                  <c:v>43780.24734947917</c:v>
                </c:pt>
                <c:pt idx="12340">
                  <c:v>43780.257766145834</c:v>
                </c:pt>
                <c:pt idx="12341">
                  <c:v>43780.268182812499</c:v>
                </c:pt>
                <c:pt idx="12342">
                  <c:v>43780.27859947917</c:v>
                </c:pt>
                <c:pt idx="12343">
                  <c:v>43780.289016145834</c:v>
                </c:pt>
                <c:pt idx="12344">
                  <c:v>43780.299432812499</c:v>
                </c:pt>
                <c:pt idx="12345">
                  <c:v>43780.30984947917</c:v>
                </c:pt>
                <c:pt idx="12346">
                  <c:v>43780.320266145834</c:v>
                </c:pt>
                <c:pt idx="12347">
                  <c:v>43780.330682812499</c:v>
                </c:pt>
                <c:pt idx="12348">
                  <c:v>43780.34109947917</c:v>
                </c:pt>
                <c:pt idx="12349">
                  <c:v>43780.351516145834</c:v>
                </c:pt>
                <c:pt idx="12350">
                  <c:v>43780.361932812499</c:v>
                </c:pt>
                <c:pt idx="12351">
                  <c:v>43780.37234947917</c:v>
                </c:pt>
                <c:pt idx="12352">
                  <c:v>43780.382766145834</c:v>
                </c:pt>
                <c:pt idx="12353">
                  <c:v>43780.393182812499</c:v>
                </c:pt>
                <c:pt idx="12354">
                  <c:v>43780.40359947917</c:v>
                </c:pt>
                <c:pt idx="12355">
                  <c:v>43780.414016145834</c:v>
                </c:pt>
                <c:pt idx="12356">
                  <c:v>43780.424432812499</c:v>
                </c:pt>
                <c:pt idx="12357">
                  <c:v>43780.43484947917</c:v>
                </c:pt>
                <c:pt idx="12358">
                  <c:v>43780.445266145834</c:v>
                </c:pt>
                <c:pt idx="12359">
                  <c:v>43780.455682812499</c:v>
                </c:pt>
                <c:pt idx="12360">
                  <c:v>43780.46609947917</c:v>
                </c:pt>
                <c:pt idx="12361">
                  <c:v>43780.476516145834</c:v>
                </c:pt>
                <c:pt idx="12362">
                  <c:v>43780.486932812499</c:v>
                </c:pt>
                <c:pt idx="12363">
                  <c:v>43780.49734947917</c:v>
                </c:pt>
                <c:pt idx="12364">
                  <c:v>43780.507766145834</c:v>
                </c:pt>
                <c:pt idx="12365">
                  <c:v>43780.518182812499</c:v>
                </c:pt>
                <c:pt idx="12366">
                  <c:v>43780.52859947917</c:v>
                </c:pt>
                <c:pt idx="12367">
                  <c:v>43780.539016145834</c:v>
                </c:pt>
                <c:pt idx="12368">
                  <c:v>43780.549432812499</c:v>
                </c:pt>
                <c:pt idx="12369">
                  <c:v>43780.55984947917</c:v>
                </c:pt>
                <c:pt idx="12370">
                  <c:v>43780.570266145834</c:v>
                </c:pt>
                <c:pt idx="12371">
                  <c:v>43780.580682812499</c:v>
                </c:pt>
                <c:pt idx="12372">
                  <c:v>43780.59109947917</c:v>
                </c:pt>
                <c:pt idx="12373">
                  <c:v>43780.601516145834</c:v>
                </c:pt>
                <c:pt idx="12374">
                  <c:v>43780.611932812499</c:v>
                </c:pt>
                <c:pt idx="12375">
                  <c:v>43780.62234947917</c:v>
                </c:pt>
                <c:pt idx="12376">
                  <c:v>43780.632766145834</c:v>
                </c:pt>
                <c:pt idx="12377">
                  <c:v>43780.643182812499</c:v>
                </c:pt>
                <c:pt idx="12378">
                  <c:v>43780.65359947917</c:v>
                </c:pt>
                <c:pt idx="12379">
                  <c:v>43780.664016145834</c:v>
                </c:pt>
                <c:pt idx="12380">
                  <c:v>43780.674432812499</c:v>
                </c:pt>
                <c:pt idx="12381">
                  <c:v>43780.68484947917</c:v>
                </c:pt>
                <c:pt idx="12382">
                  <c:v>43780.695266145834</c:v>
                </c:pt>
                <c:pt idx="12383">
                  <c:v>43780.705682812499</c:v>
                </c:pt>
                <c:pt idx="12384">
                  <c:v>43780.71609947917</c:v>
                </c:pt>
                <c:pt idx="12385">
                  <c:v>43780.726516145834</c:v>
                </c:pt>
                <c:pt idx="12386">
                  <c:v>43780.736932812499</c:v>
                </c:pt>
                <c:pt idx="12387">
                  <c:v>43780.74734947917</c:v>
                </c:pt>
                <c:pt idx="12388">
                  <c:v>43780.757766145834</c:v>
                </c:pt>
                <c:pt idx="12389">
                  <c:v>43780.768182812499</c:v>
                </c:pt>
                <c:pt idx="12390">
                  <c:v>43780.77859947917</c:v>
                </c:pt>
                <c:pt idx="12391">
                  <c:v>43780.789016145834</c:v>
                </c:pt>
                <c:pt idx="12392">
                  <c:v>43780.799432812499</c:v>
                </c:pt>
                <c:pt idx="12393">
                  <c:v>43780.80984947917</c:v>
                </c:pt>
                <c:pt idx="12394">
                  <c:v>43780.820266145834</c:v>
                </c:pt>
                <c:pt idx="12395">
                  <c:v>43780.830682812499</c:v>
                </c:pt>
                <c:pt idx="12396">
                  <c:v>43780.84109947917</c:v>
                </c:pt>
                <c:pt idx="12397">
                  <c:v>43780.851516145834</c:v>
                </c:pt>
                <c:pt idx="12398">
                  <c:v>43780.861932812499</c:v>
                </c:pt>
                <c:pt idx="12399">
                  <c:v>43780.87234947917</c:v>
                </c:pt>
                <c:pt idx="12400">
                  <c:v>43780.882766145834</c:v>
                </c:pt>
                <c:pt idx="12401">
                  <c:v>43780.893182812499</c:v>
                </c:pt>
                <c:pt idx="12402">
                  <c:v>43780.90359947917</c:v>
                </c:pt>
                <c:pt idx="12403">
                  <c:v>43780.914016145834</c:v>
                </c:pt>
                <c:pt idx="12404">
                  <c:v>43780.924432812499</c:v>
                </c:pt>
                <c:pt idx="12405">
                  <c:v>43780.93484947917</c:v>
                </c:pt>
                <c:pt idx="12406">
                  <c:v>43780.945266145834</c:v>
                </c:pt>
                <c:pt idx="12407">
                  <c:v>43780.955682812499</c:v>
                </c:pt>
                <c:pt idx="12408">
                  <c:v>43780.96609947917</c:v>
                </c:pt>
                <c:pt idx="12409">
                  <c:v>43780.976516145834</c:v>
                </c:pt>
                <c:pt idx="12410">
                  <c:v>43780.986932812499</c:v>
                </c:pt>
                <c:pt idx="12411">
                  <c:v>43780.99734947917</c:v>
                </c:pt>
                <c:pt idx="12412">
                  <c:v>43781.007766145834</c:v>
                </c:pt>
                <c:pt idx="12413">
                  <c:v>43781.018182812499</c:v>
                </c:pt>
                <c:pt idx="12414">
                  <c:v>43781.02859947917</c:v>
                </c:pt>
                <c:pt idx="12415">
                  <c:v>43781.039016145834</c:v>
                </c:pt>
                <c:pt idx="12416">
                  <c:v>43781.049432812499</c:v>
                </c:pt>
                <c:pt idx="12417">
                  <c:v>43781.05984947917</c:v>
                </c:pt>
                <c:pt idx="12418">
                  <c:v>43781.070266145834</c:v>
                </c:pt>
                <c:pt idx="12419">
                  <c:v>43781.080682812499</c:v>
                </c:pt>
                <c:pt idx="12420">
                  <c:v>43781.09109947917</c:v>
                </c:pt>
                <c:pt idx="12421">
                  <c:v>43781.101516145834</c:v>
                </c:pt>
                <c:pt idx="12422">
                  <c:v>43781.111932812499</c:v>
                </c:pt>
                <c:pt idx="12423">
                  <c:v>43781.12234947917</c:v>
                </c:pt>
                <c:pt idx="12424">
                  <c:v>43781.132766145834</c:v>
                </c:pt>
                <c:pt idx="12425">
                  <c:v>43781.143182812499</c:v>
                </c:pt>
                <c:pt idx="12426">
                  <c:v>43781.15359947917</c:v>
                </c:pt>
                <c:pt idx="12427">
                  <c:v>43781.164016145834</c:v>
                </c:pt>
                <c:pt idx="12428">
                  <c:v>43781.174432812499</c:v>
                </c:pt>
                <c:pt idx="12429">
                  <c:v>43781.18484947917</c:v>
                </c:pt>
                <c:pt idx="12430">
                  <c:v>43781.195266145834</c:v>
                </c:pt>
                <c:pt idx="12431">
                  <c:v>43781.205682812499</c:v>
                </c:pt>
                <c:pt idx="12432">
                  <c:v>43781.21609947917</c:v>
                </c:pt>
                <c:pt idx="12433">
                  <c:v>43781.226516145834</c:v>
                </c:pt>
                <c:pt idx="12434">
                  <c:v>43781.236932812499</c:v>
                </c:pt>
                <c:pt idx="12435">
                  <c:v>43781.24734947917</c:v>
                </c:pt>
                <c:pt idx="12436">
                  <c:v>43781.257766145834</c:v>
                </c:pt>
                <c:pt idx="12437">
                  <c:v>43781.268182812499</c:v>
                </c:pt>
                <c:pt idx="12438">
                  <c:v>43781.27859947917</c:v>
                </c:pt>
                <c:pt idx="12439">
                  <c:v>43781.289016145834</c:v>
                </c:pt>
                <c:pt idx="12440">
                  <c:v>43781.299432812499</c:v>
                </c:pt>
                <c:pt idx="12441">
                  <c:v>43781.30984947917</c:v>
                </c:pt>
                <c:pt idx="12442">
                  <c:v>43781.320266145834</c:v>
                </c:pt>
                <c:pt idx="12443">
                  <c:v>43781.330682812499</c:v>
                </c:pt>
                <c:pt idx="12444">
                  <c:v>43781.34109947917</c:v>
                </c:pt>
                <c:pt idx="12445">
                  <c:v>43781.351516145834</c:v>
                </c:pt>
                <c:pt idx="12446">
                  <c:v>43781.361932812499</c:v>
                </c:pt>
                <c:pt idx="12447">
                  <c:v>43781.37234947917</c:v>
                </c:pt>
                <c:pt idx="12448">
                  <c:v>43781.382766145834</c:v>
                </c:pt>
                <c:pt idx="12449">
                  <c:v>43781.393182812499</c:v>
                </c:pt>
                <c:pt idx="12450">
                  <c:v>43781.40359947917</c:v>
                </c:pt>
                <c:pt idx="12451">
                  <c:v>43781.414016145834</c:v>
                </c:pt>
                <c:pt idx="12452">
                  <c:v>43781.424432812499</c:v>
                </c:pt>
                <c:pt idx="12453">
                  <c:v>43781.43484947917</c:v>
                </c:pt>
                <c:pt idx="12454">
                  <c:v>43781.445266145834</c:v>
                </c:pt>
                <c:pt idx="12455">
                  <c:v>43781.455682812499</c:v>
                </c:pt>
                <c:pt idx="12456">
                  <c:v>43781.46609947917</c:v>
                </c:pt>
                <c:pt idx="12457">
                  <c:v>43781.486932812499</c:v>
                </c:pt>
                <c:pt idx="12458">
                  <c:v>43781.49734947917</c:v>
                </c:pt>
                <c:pt idx="12459">
                  <c:v>43781.507766145834</c:v>
                </c:pt>
                <c:pt idx="12460">
                  <c:v>43781.518182812499</c:v>
                </c:pt>
                <c:pt idx="12461">
                  <c:v>43781.52859947917</c:v>
                </c:pt>
                <c:pt idx="12462">
                  <c:v>43781.539016145834</c:v>
                </c:pt>
                <c:pt idx="12463">
                  <c:v>43781.549432812499</c:v>
                </c:pt>
                <c:pt idx="12464">
                  <c:v>43781.55984947917</c:v>
                </c:pt>
                <c:pt idx="12465">
                  <c:v>43781.570266145834</c:v>
                </c:pt>
                <c:pt idx="12466">
                  <c:v>43781.580682812499</c:v>
                </c:pt>
                <c:pt idx="12467">
                  <c:v>43781.59109947917</c:v>
                </c:pt>
                <c:pt idx="12468">
                  <c:v>43781.601516145834</c:v>
                </c:pt>
                <c:pt idx="12469">
                  <c:v>43781.611932812499</c:v>
                </c:pt>
                <c:pt idx="12470">
                  <c:v>43781.62234947917</c:v>
                </c:pt>
                <c:pt idx="12471">
                  <c:v>43781.632766145834</c:v>
                </c:pt>
                <c:pt idx="12472">
                  <c:v>43781.643182812499</c:v>
                </c:pt>
                <c:pt idx="12473">
                  <c:v>43781.65359947917</c:v>
                </c:pt>
                <c:pt idx="12474">
                  <c:v>43781.664016145834</c:v>
                </c:pt>
                <c:pt idx="12475">
                  <c:v>43781.674432812499</c:v>
                </c:pt>
                <c:pt idx="12476">
                  <c:v>43781.68484947917</c:v>
                </c:pt>
                <c:pt idx="12477">
                  <c:v>43781.695266145834</c:v>
                </c:pt>
                <c:pt idx="12478">
                  <c:v>43781.705682812499</c:v>
                </c:pt>
                <c:pt idx="12479">
                  <c:v>43781.71609947917</c:v>
                </c:pt>
                <c:pt idx="12480">
                  <c:v>43781.726516145834</c:v>
                </c:pt>
                <c:pt idx="12481">
                  <c:v>43781.736932812499</c:v>
                </c:pt>
                <c:pt idx="12482">
                  <c:v>43781.74734947917</c:v>
                </c:pt>
                <c:pt idx="12483">
                  <c:v>43781.757766145834</c:v>
                </c:pt>
                <c:pt idx="12484">
                  <c:v>43781.768182812499</c:v>
                </c:pt>
                <c:pt idx="12485">
                  <c:v>43781.77859947917</c:v>
                </c:pt>
                <c:pt idx="12486">
                  <c:v>43781.789016145834</c:v>
                </c:pt>
                <c:pt idx="12487">
                  <c:v>43781.799432812499</c:v>
                </c:pt>
                <c:pt idx="12488">
                  <c:v>43781.80984947917</c:v>
                </c:pt>
                <c:pt idx="12489">
                  <c:v>43781.820266145834</c:v>
                </c:pt>
                <c:pt idx="12490">
                  <c:v>43781.830682812499</c:v>
                </c:pt>
                <c:pt idx="12491">
                  <c:v>43781.84109947917</c:v>
                </c:pt>
                <c:pt idx="12492">
                  <c:v>43781.851516145834</c:v>
                </c:pt>
                <c:pt idx="12493">
                  <c:v>43781.861932812499</c:v>
                </c:pt>
                <c:pt idx="12494">
                  <c:v>43781.87234947917</c:v>
                </c:pt>
                <c:pt idx="12495">
                  <c:v>43781.882766145834</c:v>
                </c:pt>
                <c:pt idx="12496">
                  <c:v>43781.893182812499</c:v>
                </c:pt>
                <c:pt idx="12497">
                  <c:v>43781.90359947917</c:v>
                </c:pt>
                <c:pt idx="12498">
                  <c:v>43781.914016145834</c:v>
                </c:pt>
                <c:pt idx="12499">
                  <c:v>43781.924432812499</c:v>
                </c:pt>
                <c:pt idx="12500">
                  <c:v>43781.93484947917</c:v>
                </c:pt>
                <c:pt idx="12501">
                  <c:v>43781.945266145834</c:v>
                </c:pt>
                <c:pt idx="12502">
                  <c:v>43781.955682812499</c:v>
                </c:pt>
                <c:pt idx="12503">
                  <c:v>43781.96609947917</c:v>
                </c:pt>
                <c:pt idx="12504">
                  <c:v>43781.976516145834</c:v>
                </c:pt>
                <c:pt idx="12505">
                  <c:v>43781.986932812499</c:v>
                </c:pt>
                <c:pt idx="12506">
                  <c:v>43781.99734947917</c:v>
                </c:pt>
                <c:pt idx="12507">
                  <c:v>43782.007766145834</c:v>
                </c:pt>
                <c:pt idx="12508">
                  <c:v>43782.018182812499</c:v>
                </c:pt>
                <c:pt idx="12509">
                  <c:v>43782.02859947917</c:v>
                </c:pt>
                <c:pt idx="12510">
                  <c:v>43782.039016145834</c:v>
                </c:pt>
                <c:pt idx="12511">
                  <c:v>43782.049432812499</c:v>
                </c:pt>
                <c:pt idx="12512">
                  <c:v>43782.05984947917</c:v>
                </c:pt>
                <c:pt idx="12513">
                  <c:v>43782.070266145834</c:v>
                </c:pt>
                <c:pt idx="12514">
                  <c:v>43782.080682812499</c:v>
                </c:pt>
                <c:pt idx="12515">
                  <c:v>43782.09109947917</c:v>
                </c:pt>
                <c:pt idx="12516">
                  <c:v>43782.101516145834</c:v>
                </c:pt>
                <c:pt idx="12517">
                  <c:v>43782.111932812499</c:v>
                </c:pt>
                <c:pt idx="12518">
                  <c:v>43782.12234947917</c:v>
                </c:pt>
                <c:pt idx="12519">
                  <c:v>43782.132766145834</c:v>
                </c:pt>
                <c:pt idx="12520">
                  <c:v>43782.143182812499</c:v>
                </c:pt>
                <c:pt idx="12521">
                  <c:v>43782.15359947917</c:v>
                </c:pt>
                <c:pt idx="12522">
                  <c:v>43782.164016145834</c:v>
                </c:pt>
                <c:pt idx="12523">
                  <c:v>43782.174432812499</c:v>
                </c:pt>
                <c:pt idx="12524">
                  <c:v>43782.18484947917</c:v>
                </c:pt>
                <c:pt idx="12525">
                  <c:v>43782.195266145834</c:v>
                </c:pt>
                <c:pt idx="12526">
                  <c:v>43782.205682812499</c:v>
                </c:pt>
                <c:pt idx="12527">
                  <c:v>43782.21609947917</c:v>
                </c:pt>
                <c:pt idx="12528">
                  <c:v>43782.226516145834</c:v>
                </c:pt>
                <c:pt idx="12529">
                  <c:v>43782.236932812499</c:v>
                </c:pt>
                <c:pt idx="12530">
                  <c:v>43782.24734947917</c:v>
                </c:pt>
                <c:pt idx="12531">
                  <c:v>43782.257766145834</c:v>
                </c:pt>
                <c:pt idx="12532">
                  <c:v>43782.268182812499</c:v>
                </c:pt>
                <c:pt idx="12533">
                  <c:v>43782.27859947917</c:v>
                </c:pt>
                <c:pt idx="12534">
                  <c:v>43782.289016145834</c:v>
                </c:pt>
                <c:pt idx="12535">
                  <c:v>43782.299432812499</c:v>
                </c:pt>
                <c:pt idx="12536">
                  <c:v>43782.30984947917</c:v>
                </c:pt>
                <c:pt idx="12537">
                  <c:v>43782.320266145834</c:v>
                </c:pt>
                <c:pt idx="12538">
                  <c:v>43782.330682812499</c:v>
                </c:pt>
                <c:pt idx="12539">
                  <c:v>43782.34109947917</c:v>
                </c:pt>
                <c:pt idx="12540">
                  <c:v>43782.351516145834</c:v>
                </c:pt>
                <c:pt idx="12541">
                  <c:v>43782.361932812499</c:v>
                </c:pt>
                <c:pt idx="12542">
                  <c:v>43782.37234947917</c:v>
                </c:pt>
                <c:pt idx="12543">
                  <c:v>43782.382766145834</c:v>
                </c:pt>
                <c:pt idx="12544">
                  <c:v>43782.393182812499</c:v>
                </c:pt>
                <c:pt idx="12545">
                  <c:v>43782.40359947917</c:v>
                </c:pt>
                <c:pt idx="12546">
                  <c:v>43782.414016145834</c:v>
                </c:pt>
                <c:pt idx="12547">
                  <c:v>43782.424432812499</c:v>
                </c:pt>
                <c:pt idx="12548">
                  <c:v>43782.43484947917</c:v>
                </c:pt>
                <c:pt idx="12549">
                  <c:v>43782.445266145834</c:v>
                </c:pt>
                <c:pt idx="12550">
                  <c:v>43782.455682812499</c:v>
                </c:pt>
                <c:pt idx="12551">
                  <c:v>43782.46609947917</c:v>
                </c:pt>
                <c:pt idx="12552">
                  <c:v>43782.476516145834</c:v>
                </c:pt>
                <c:pt idx="12553">
                  <c:v>43782.486932812499</c:v>
                </c:pt>
                <c:pt idx="12554">
                  <c:v>43782.49734947917</c:v>
                </c:pt>
                <c:pt idx="12555">
                  <c:v>43782.507766145834</c:v>
                </c:pt>
                <c:pt idx="12556">
                  <c:v>43782.518182812499</c:v>
                </c:pt>
                <c:pt idx="12557">
                  <c:v>43782.52859947917</c:v>
                </c:pt>
                <c:pt idx="12558">
                  <c:v>43782.539016145834</c:v>
                </c:pt>
                <c:pt idx="12559">
                  <c:v>43782.549432812499</c:v>
                </c:pt>
                <c:pt idx="12560">
                  <c:v>43782.55984947917</c:v>
                </c:pt>
                <c:pt idx="12561">
                  <c:v>43782.570266145834</c:v>
                </c:pt>
                <c:pt idx="12562">
                  <c:v>43782.580682812499</c:v>
                </c:pt>
                <c:pt idx="12563">
                  <c:v>43782.59109947917</c:v>
                </c:pt>
                <c:pt idx="12564">
                  <c:v>43782.601516145834</c:v>
                </c:pt>
                <c:pt idx="12565">
                  <c:v>43782.611932812499</c:v>
                </c:pt>
                <c:pt idx="12566">
                  <c:v>43782.62234947917</c:v>
                </c:pt>
                <c:pt idx="12567">
                  <c:v>43782.632766145834</c:v>
                </c:pt>
                <c:pt idx="12568">
                  <c:v>43782.643182812499</c:v>
                </c:pt>
                <c:pt idx="12569">
                  <c:v>43782.65359947917</c:v>
                </c:pt>
                <c:pt idx="12570">
                  <c:v>43782.664016145834</c:v>
                </c:pt>
                <c:pt idx="12571">
                  <c:v>43782.674432812499</c:v>
                </c:pt>
                <c:pt idx="12572">
                  <c:v>43782.68484947917</c:v>
                </c:pt>
                <c:pt idx="12573">
                  <c:v>43782.695266145834</c:v>
                </c:pt>
                <c:pt idx="12574">
                  <c:v>43782.705682812499</c:v>
                </c:pt>
                <c:pt idx="12575">
                  <c:v>43782.71609947917</c:v>
                </c:pt>
                <c:pt idx="12576">
                  <c:v>43782.726516145834</c:v>
                </c:pt>
                <c:pt idx="12577">
                  <c:v>43782.736932812499</c:v>
                </c:pt>
                <c:pt idx="12578">
                  <c:v>43782.74734947917</c:v>
                </c:pt>
                <c:pt idx="12579">
                  <c:v>43782.757766145834</c:v>
                </c:pt>
                <c:pt idx="12580">
                  <c:v>43782.768182812499</c:v>
                </c:pt>
                <c:pt idx="12581">
                  <c:v>43782.77859947917</c:v>
                </c:pt>
                <c:pt idx="12582">
                  <c:v>43782.789016145834</c:v>
                </c:pt>
                <c:pt idx="12583">
                  <c:v>43782.799432812499</c:v>
                </c:pt>
                <c:pt idx="12584">
                  <c:v>43782.80984947917</c:v>
                </c:pt>
                <c:pt idx="12585">
                  <c:v>43782.820266145834</c:v>
                </c:pt>
                <c:pt idx="12586">
                  <c:v>43782.830682812499</c:v>
                </c:pt>
                <c:pt idx="12587">
                  <c:v>43782.84109947917</c:v>
                </c:pt>
                <c:pt idx="12588">
                  <c:v>43782.851516145834</c:v>
                </c:pt>
                <c:pt idx="12589">
                  <c:v>43782.861932812499</c:v>
                </c:pt>
                <c:pt idx="12590">
                  <c:v>43782.87234947917</c:v>
                </c:pt>
                <c:pt idx="12591">
                  <c:v>43782.882766145834</c:v>
                </c:pt>
                <c:pt idx="12592">
                  <c:v>43782.893182812499</c:v>
                </c:pt>
                <c:pt idx="12593">
                  <c:v>43782.90359947917</c:v>
                </c:pt>
                <c:pt idx="12594">
                  <c:v>43782.914016145834</c:v>
                </c:pt>
                <c:pt idx="12595">
                  <c:v>43782.924432812499</c:v>
                </c:pt>
                <c:pt idx="12596">
                  <c:v>43782.93484947917</c:v>
                </c:pt>
                <c:pt idx="12597">
                  <c:v>43782.945266145834</c:v>
                </c:pt>
                <c:pt idx="12598">
                  <c:v>43782.955682812499</c:v>
                </c:pt>
                <c:pt idx="12599">
                  <c:v>43782.96609947917</c:v>
                </c:pt>
                <c:pt idx="12600">
                  <c:v>43782.976516145834</c:v>
                </c:pt>
                <c:pt idx="12601">
                  <c:v>43782.986932812499</c:v>
                </c:pt>
                <c:pt idx="12602">
                  <c:v>43782.99734947917</c:v>
                </c:pt>
                <c:pt idx="12603">
                  <c:v>43783.007766145834</c:v>
                </c:pt>
                <c:pt idx="12604">
                  <c:v>43783.018182812499</c:v>
                </c:pt>
                <c:pt idx="12605">
                  <c:v>43783.02859947917</c:v>
                </c:pt>
                <c:pt idx="12606">
                  <c:v>43783.039016145834</c:v>
                </c:pt>
                <c:pt idx="12607">
                  <c:v>43783.049432812499</c:v>
                </c:pt>
                <c:pt idx="12608">
                  <c:v>43783.05984947917</c:v>
                </c:pt>
                <c:pt idx="12609">
                  <c:v>43783.070266145834</c:v>
                </c:pt>
                <c:pt idx="12610">
                  <c:v>43783.080682812499</c:v>
                </c:pt>
                <c:pt idx="12611">
                  <c:v>43783.09109947917</c:v>
                </c:pt>
                <c:pt idx="12612">
                  <c:v>43783.101516145834</c:v>
                </c:pt>
                <c:pt idx="12613">
                  <c:v>43783.111932812499</c:v>
                </c:pt>
                <c:pt idx="12614">
                  <c:v>43783.12234947917</c:v>
                </c:pt>
                <c:pt idx="12615">
                  <c:v>43783.132766145834</c:v>
                </c:pt>
                <c:pt idx="12616">
                  <c:v>43783.143182812499</c:v>
                </c:pt>
                <c:pt idx="12617">
                  <c:v>43783.15359947917</c:v>
                </c:pt>
                <c:pt idx="12618">
                  <c:v>43783.164016145834</c:v>
                </c:pt>
                <c:pt idx="12619">
                  <c:v>43783.174432812499</c:v>
                </c:pt>
                <c:pt idx="12620">
                  <c:v>43783.18484947917</c:v>
                </c:pt>
                <c:pt idx="12621">
                  <c:v>43783.195266145834</c:v>
                </c:pt>
                <c:pt idx="12622">
                  <c:v>43783.205682812499</c:v>
                </c:pt>
                <c:pt idx="12623">
                  <c:v>43783.21609947917</c:v>
                </c:pt>
                <c:pt idx="12624">
                  <c:v>43783.226516145834</c:v>
                </c:pt>
                <c:pt idx="12625">
                  <c:v>43783.236932812499</c:v>
                </c:pt>
                <c:pt idx="12626">
                  <c:v>43783.24734947917</c:v>
                </c:pt>
                <c:pt idx="12627">
                  <c:v>43783.257766145834</c:v>
                </c:pt>
                <c:pt idx="12628">
                  <c:v>43783.268182812499</c:v>
                </c:pt>
                <c:pt idx="12629">
                  <c:v>43783.27859947917</c:v>
                </c:pt>
                <c:pt idx="12630">
                  <c:v>43783.289016145834</c:v>
                </c:pt>
                <c:pt idx="12631">
                  <c:v>43783.299432812499</c:v>
                </c:pt>
                <c:pt idx="12632">
                  <c:v>43783.30984947917</c:v>
                </c:pt>
                <c:pt idx="12633">
                  <c:v>43783.320266145834</c:v>
                </c:pt>
                <c:pt idx="12634">
                  <c:v>43783.330682812499</c:v>
                </c:pt>
                <c:pt idx="12635">
                  <c:v>43783.34109947917</c:v>
                </c:pt>
                <c:pt idx="12636">
                  <c:v>43783.351516145834</c:v>
                </c:pt>
                <c:pt idx="12637">
                  <c:v>43783.361932812499</c:v>
                </c:pt>
                <c:pt idx="12638">
                  <c:v>43783.37234947917</c:v>
                </c:pt>
                <c:pt idx="12639">
                  <c:v>43783.382766145834</c:v>
                </c:pt>
                <c:pt idx="12640">
                  <c:v>43783.393182812499</c:v>
                </c:pt>
                <c:pt idx="12641">
                  <c:v>43783.40359947917</c:v>
                </c:pt>
                <c:pt idx="12642">
                  <c:v>43783.414016145834</c:v>
                </c:pt>
                <c:pt idx="12643">
                  <c:v>43783.424432812499</c:v>
                </c:pt>
                <c:pt idx="12644">
                  <c:v>43783.43484947917</c:v>
                </c:pt>
                <c:pt idx="12645">
                  <c:v>43783.445266145834</c:v>
                </c:pt>
                <c:pt idx="12646">
                  <c:v>43783.455682812499</c:v>
                </c:pt>
                <c:pt idx="12647">
                  <c:v>43783.46609947917</c:v>
                </c:pt>
                <c:pt idx="12648">
                  <c:v>43783.476516145834</c:v>
                </c:pt>
                <c:pt idx="12649">
                  <c:v>43783.486932812499</c:v>
                </c:pt>
                <c:pt idx="12650">
                  <c:v>43783.49734947917</c:v>
                </c:pt>
                <c:pt idx="12651">
                  <c:v>43783.507766145834</c:v>
                </c:pt>
                <c:pt idx="12652">
                  <c:v>43783.518182812499</c:v>
                </c:pt>
                <c:pt idx="12653">
                  <c:v>43783.52859947917</c:v>
                </c:pt>
                <c:pt idx="12654">
                  <c:v>43783.539016145834</c:v>
                </c:pt>
                <c:pt idx="12655">
                  <c:v>43783.549432812499</c:v>
                </c:pt>
                <c:pt idx="12656">
                  <c:v>43783.55984947917</c:v>
                </c:pt>
                <c:pt idx="12657">
                  <c:v>43783.570266145834</c:v>
                </c:pt>
                <c:pt idx="12658">
                  <c:v>43783.580682812499</c:v>
                </c:pt>
                <c:pt idx="12659">
                  <c:v>43783.59109947917</c:v>
                </c:pt>
                <c:pt idx="12660">
                  <c:v>43783.601516145834</c:v>
                </c:pt>
                <c:pt idx="12661">
                  <c:v>43783.611932812499</c:v>
                </c:pt>
                <c:pt idx="12662">
                  <c:v>43783.62234947917</c:v>
                </c:pt>
                <c:pt idx="12663">
                  <c:v>43783.632766145834</c:v>
                </c:pt>
                <c:pt idx="12664">
                  <c:v>43783.643182812499</c:v>
                </c:pt>
                <c:pt idx="12665">
                  <c:v>43783.65359947917</c:v>
                </c:pt>
                <c:pt idx="12666">
                  <c:v>43783.664016145834</c:v>
                </c:pt>
                <c:pt idx="12667">
                  <c:v>43783.674432812499</c:v>
                </c:pt>
                <c:pt idx="12668">
                  <c:v>43783.68484947917</c:v>
                </c:pt>
                <c:pt idx="12669">
                  <c:v>43783.695266145834</c:v>
                </c:pt>
                <c:pt idx="12670">
                  <c:v>43783.705682812499</c:v>
                </c:pt>
                <c:pt idx="12671">
                  <c:v>43783.71609947917</c:v>
                </c:pt>
                <c:pt idx="12672">
                  <c:v>43783.726516145834</c:v>
                </c:pt>
                <c:pt idx="12673">
                  <c:v>43783.736932812499</c:v>
                </c:pt>
                <c:pt idx="12674">
                  <c:v>43783.74734947917</c:v>
                </c:pt>
                <c:pt idx="12675">
                  <c:v>43783.757766145834</c:v>
                </c:pt>
                <c:pt idx="12676">
                  <c:v>43783.768182812499</c:v>
                </c:pt>
                <c:pt idx="12677">
                  <c:v>43783.77859947917</c:v>
                </c:pt>
                <c:pt idx="12678">
                  <c:v>43783.789016145834</c:v>
                </c:pt>
                <c:pt idx="12679">
                  <c:v>43783.799432812499</c:v>
                </c:pt>
                <c:pt idx="12680">
                  <c:v>43783.80984947917</c:v>
                </c:pt>
                <c:pt idx="12681">
                  <c:v>43783.820266145834</c:v>
                </c:pt>
                <c:pt idx="12682">
                  <c:v>43783.830682812499</c:v>
                </c:pt>
                <c:pt idx="12683">
                  <c:v>43783.84109947917</c:v>
                </c:pt>
                <c:pt idx="12684">
                  <c:v>43783.851516145834</c:v>
                </c:pt>
                <c:pt idx="12685">
                  <c:v>43783.861932812499</c:v>
                </c:pt>
                <c:pt idx="12686">
                  <c:v>43783.87234947917</c:v>
                </c:pt>
                <c:pt idx="12687">
                  <c:v>43783.882766145834</c:v>
                </c:pt>
                <c:pt idx="12688">
                  <c:v>43783.893182812499</c:v>
                </c:pt>
                <c:pt idx="12689">
                  <c:v>43783.90359947917</c:v>
                </c:pt>
                <c:pt idx="12690">
                  <c:v>43783.914016145834</c:v>
                </c:pt>
                <c:pt idx="12691">
                  <c:v>43783.924432812499</c:v>
                </c:pt>
                <c:pt idx="12692">
                  <c:v>43783.93484947917</c:v>
                </c:pt>
                <c:pt idx="12693">
                  <c:v>43783.945266145834</c:v>
                </c:pt>
                <c:pt idx="12694">
                  <c:v>43783.955682812499</c:v>
                </c:pt>
                <c:pt idx="12695">
                  <c:v>43783.96609947917</c:v>
                </c:pt>
                <c:pt idx="12696">
                  <c:v>43783.976516145834</c:v>
                </c:pt>
                <c:pt idx="12697">
                  <c:v>43783.986932812499</c:v>
                </c:pt>
                <c:pt idx="12698">
                  <c:v>43783.99734947917</c:v>
                </c:pt>
                <c:pt idx="12699">
                  <c:v>43787.007766145834</c:v>
                </c:pt>
                <c:pt idx="12700">
                  <c:v>43787.018182812499</c:v>
                </c:pt>
                <c:pt idx="12701">
                  <c:v>43787.02859947917</c:v>
                </c:pt>
                <c:pt idx="12702">
                  <c:v>43787.039016145834</c:v>
                </c:pt>
                <c:pt idx="12703">
                  <c:v>43787.049432812499</c:v>
                </c:pt>
                <c:pt idx="12704">
                  <c:v>43787.05984947917</c:v>
                </c:pt>
                <c:pt idx="12705">
                  <c:v>43787.070266145834</c:v>
                </c:pt>
                <c:pt idx="12706">
                  <c:v>43787.080682812499</c:v>
                </c:pt>
                <c:pt idx="12707">
                  <c:v>43787.09109947917</c:v>
                </c:pt>
                <c:pt idx="12708">
                  <c:v>43787.101516145834</c:v>
                </c:pt>
                <c:pt idx="12709">
                  <c:v>43787.111932812499</c:v>
                </c:pt>
                <c:pt idx="12710">
                  <c:v>43787.12234947917</c:v>
                </c:pt>
                <c:pt idx="12711">
                  <c:v>43787.132766145834</c:v>
                </c:pt>
                <c:pt idx="12712">
                  <c:v>43787.143182812499</c:v>
                </c:pt>
                <c:pt idx="12713">
                  <c:v>43787.15359947917</c:v>
                </c:pt>
                <c:pt idx="12714">
                  <c:v>43787.164016145834</c:v>
                </c:pt>
                <c:pt idx="12715">
                  <c:v>43787.174432812499</c:v>
                </c:pt>
                <c:pt idx="12716">
                  <c:v>43787.18484947917</c:v>
                </c:pt>
                <c:pt idx="12717">
                  <c:v>43787.195266145834</c:v>
                </c:pt>
                <c:pt idx="12718">
                  <c:v>43787.205682812499</c:v>
                </c:pt>
                <c:pt idx="12719">
                  <c:v>43787.21609947917</c:v>
                </c:pt>
                <c:pt idx="12720">
                  <c:v>43787.226516145834</c:v>
                </c:pt>
                <c:pt idx="12721">
                  <c:v>43787.236932812499</c:v>
                </c:pt>
                <c:pt idx="12722">
                  <c:v>43787.24734947917</c:v>
                </c:pt>
                <c:pt idx="12723">
                  <c:v>43787.257766145834</c:v>
                </c:pt>
                <c:pt idx="12724">
                  <c:v>43787.268182812499</c:v>
                </c:pt>
                <c:pt idx="12725">
                  <c:v>43787.27859947917</c:v>
                </c:pt>
                <c:pt idx="12726">
                  <c:v>43787.289016145834</c:v>
                </c:pt>
                <c:pt idx="12727">
                  <c:v>43787.299432812499</c:v>
                </c:pt>
                <c:pt idx="12728">
                  <c:v>43787.30984947917</c:v>
                </c:pt>
                <c:pt idx="12729">
                  <c:v>43787.320266145834</c:v>
                </c:pt>
                <c:pt idx="12730">
                  <c:v>43787.330682812499</c:v>
                </c:pt>
                <c:pt idx="12731">
                  <c:v>43787.34109947917</c:v>
                </c:pt>
                <c:pt idx="12732">
                  <c:v>43787.351516145834</c:v>
                </c:pt>
                <c:pt idx="12733">
                  <c:v>43787.361932812499</c:v>
                </c:pt>
                <c:pt idx="12734">
                  <c:v>43787.37234947917</c:v>
                </c:pt>
                <c:pt idx="12735">
                  <c:v>43787.382766145834</c:v>
                </c:pt>
                <c:pt idx="12736">
                  <c:v>43787.393182812499</c:v>
                </c:pt>
                <c:pt idx="12737">
                  <c:v>43787.40359947917</c:v>
                </c:pt>
                <c:pt idx="12738">
                  <c:v>43787.414016145834</c:v>
                </c:pt>
                <c:pt idx="12739">
                  <c:v>43787.424432812499</c:v>
                </c:pt>
                <c:pt idx="12740">
                  <c:v>43787.43484947917</c:v>
                </c:pt>
                <c:pt idx="12741">
                  <c:v>43787.445266145834</c:v>
                </c:pt>
                <c:pt idx="12742">
                  <c:v>43787.455682812499</c:v>
                </c:pt>
                <c:pt idx="12743">
                  <c:v>43787.46609947917</c:v>
                </c:pt>
                <c:pt idx="12744">
                  <c:v>43787.476516145834</c:v>
                </c:pt>
                <c:pt idx="12745">
                  <c:v>43787.486932812499</c:v>
                </c:pt>
                <c:pt idx="12746">
                  <c:v>43787.49734947917</c:v>
                </c:pt>
                <c:pt idx="12747">
                  <c:v>43787.507766145834</c:v>
                </c:pt>
                <c:pt idx="12748">
                  <c:v>43787.518182812499</c:v>
                </c:pt>
                <c:pt idx="12749">
                  <c:v>43787.52859947917</c:v>
                </c:pt>
                <c:pt idx="12750">
                  <c:v>43787.539016145834</c:v>
                </c:pt>
                <c:pt idx="12751">
                  <c:v>43787.549432812499</c:v>
                </c:pt>
                <c:pt idx="12752">
                  <c:v>43787.55984947917</c:v>
                </c:pt>
                <c:pt idx="12753">
                  <c:v>43787.570266145834</c:v>
                </c:pt>
                <c:pt idx="12754">
                  <c:v>43787.580682812499</c:v>
                </c:pt>
                <c:pt idx="12755">
                  <c:v>43787.59109947917</c:v>
                </c:pt>
                <c:pt idx="12756">
                  <c:v>43787.601516145834</c:v>
                </c:pt>
                <c:pt idx="12757">
                  <c:v>43787.611932812499</c:v>
                </c:pt>
                <c:pt idx="12758">
                  <c:v>43787.62234947917</c:v>
                </c:pt>
                <c:pt idx="12759">
                  <c:v>43787.632766145834</c:v>
                </c:pt>
                <c:pt idx="12760">
                  <c:v>43787.643182812499</c:v>
                </c:pt>
                <c:pt idx="12761">
                  <c:v>43787.65359947917</c:v>
                </c:pt>
                <c:pt idx="12762">
                  <c:v>43787.664016145834</c:v>
                </c:pt>
                <c:pt idx="12763">
                  <c:v>43787.674432812499</c:v>
                </c:pt>
                <c:pt idx="12764">
                  <c:v>43787.68484947917</c:v>
                </c:pt>
                <c:pt idx="12765">
                  <c:v>43787.695266145834</c:v>
                </c:pt>
                <c:pt idx="12766">
                  <c:v>43787.705682812499</c:v>
                </c:pt>
                <c:pt idx="12767">
                  <c:v>43787.71609947917</c:v>
                </c:pt>
                <c:pt idx="12768">
                  <c:v>43787.726516145834</c:v>
                </c:pt>
                <c:pt idx="12769">
                  <c:v>43787.736932812499</c:v>
                </c:pt>
                <c:pt idx="12770">
                  <c:v>43787.74734947917</c:v>
                </c:pt>
                <c:pt idx="12771">
                  <c:v>43787.757766145834</c:v>
                </c:pt>
                <c:pt idx="12772">
                  <c:v>43787.768182812499</c:v>
                </c:pt>
                <c:pt idx="12773">
                  <c:v>43787.77859947917</c:v>
                </c:pt>
                <c:pt idx="12774">
                  <c:v>43787.789016145834</c:v>
                </c:pt>
                <c:pt idx="12775">
                  <c:v>43787.799432812499</c:v>
                </c:pt>
                <c:pt idx="12776">
                  <c:v>43787.80984947917</c:v>
                </c:pt>
                <c:pt idx="12777">
                  <c:v>43787.820266145834</c:v>
                </c:pt>
                <c:pt idx="12778">
                  <c:v>43787.830682812499</c:v>
                </c:pt>
                <c:pt idx="12779">
                  <c:v>43787.84109947917</c:v>
                </c:pt>
                <c:pt idx="12780">
                  <c:v>43787.851516145834</c:v>
                </c:pt>
                <c:pt idx="12781">
                  <c:v>43787.861932812499</c:v>
                </c:pt>
                <c:pt idx="12782">
                  <c:v>43787.87234947917</c:v>
                </c:pt>
                <c:pt idx="12783">
                  <c:v>43787.882766145834</c:v>
                </c:pt>
                <c:pt idx="12784">
                  <c:v>43787.893182812499</c:v>
                </c:pt>
                <c:pt idx="12785">
                  <c:v>43787.90359947917</c:v>
                </c:pt>
                <c:pt idx="12786">
                  <c:v>43787.914016145834</c:v>
                </c:pt>
                <c:pt idx="12787">
                  <c:v>43787.924432812499</c:v>
                </c:pt>
                <c:pt idx="12788">
                  <c:v>43787.93484947917</c:v>
                </c:pt>
                <c:pt idx="12789">
                  <c:v>43787.945266145834</c:v>
                </c:pt>
                <c:pt idx="12790">
                  <c:v>43787.955682812499</c:v>
                </c:pt>
                <c:pt idx="12791">
                  <c:v>43787.96609947917</c:v>
                </c:pt>
                <c:pt idx="12792">
                  <c:v>43787.976516145834</c:v>
                </c:pt>
                <c:pt idx="12793">
                  <c:v>43787.986932812499</c:v>
                </c:pt>
                <c:pt idx="12794">
                  <c:v>43787.99734947917</c:v>
                </c:pt>
                <c:pt idx="12795">
                  <c:v>43788.007766145834</c:v>
                </c:pt>
                <c:pt idx="12796">
                  <c:v>43788.018182812499</c:v>
                </c:pt>
                <c:pt idx="12797">
                  <c:v>43788.02859947917</c:v>
                </c:pt>
                <c:pt idx="12798">
                  <c:v>43788.039016145834</c:v>
                </c:pt>
                <c:pt idx="12799">
                  <c:v>43788.049432812499</c:v>
                </c:pt>
                <c:pt idx="12800">
                  <c:v>43788.05984947917</c:v>
                </c:pt>
                <c:pt idx="12801">
                  <c:v>43788.070266145834</c:v>
                </c:pt>
                <c:pt idx="12802">
                  <c:v>43788.080682812499</c:v>
                </c:pt>
                <c:pt idx="12803">
                  <c:v>43788.09109947917</c:v>
                </c:pt>
                <c:pt idx="12804">
                  <c:v>43788.101516145834</c:v>
                </c:pt>
                <c:pt idx="12805">
                  <c:v>43788.111932812499</c:v>
                </c:pt>
                <c:pt idx="12806">
                  <c:v>43788.12234947917</c:v>
                </c:pt>
                <c:pt idx="12807">
                  <c:v>43788.132766145834</c:v>
                </c:pt>
                <c:pt idx="12808">
                  <c:v>43788.143182812499</c:v>
                </c:pt>
                <c:pt idx="12809">
                  <c:v>43788.15359947917</c:v>
                </c:pt>
                <c:pt idx="12810">
                  <c:v>43788.164016145834</c:v>
                </c:pt>
                <c:pt idx="12811">
                  <c:v>43788.174432812499</c:v>
                </c:pt>
                <c:pt idx="12812">
                  <c:v>43788.18484947917</c:v>
                </c:pt>
                <c:pt idx="12813">
                  <c:v>43788.195266145834</c:v>
                </c:pt>
                <c:pt idx="12814">
                  <c:v>43788.205682812499</c:v>
                </c:pt>
                <c:pt idx="12815">
                  <c:v>43788.21609947917</c:v>
                </c:pt>
                <c:pt idx="12816">
                  <c:v>43788.226516145834</c:v>
                </c:pt>
                <c:pt idx="12817">
                  <c:v>43788.236932812499</c:v>
                </c:pt>
                <c:pt idx="12818">
                  <c:v>43788.24734947917</c:v>
                </c:pt>
                <c:pt idx="12819">
                  <c:v>43788.257766145834</c:v>
                </c:pt>
                <c:pt idx="12820">
                  <c:v>43788.268182812499</c:v>
                </c:pt>
                <c:pt idx="12821">
                  <c:v>43788.27859947917</c:v>
                </c:pt>
                <c:pt idx="12822">
                  <c:v>43788.289016145834</c:v>
                </c:pt>
                <c:pt idx="12823">
                  <c:v>43788.299432812499</c:v>
                </c:pt>
                <c:pt idx="12824">
                  <c:v>43788.30984947917</c:v>
                </c:pt>
                <c:pt idx="12825">
                  <c:v>43788.320266145834</c:v>
                </c:pt>
                <c:pt idx="12826">
                  <c:v>43788.330682812499</c:v>
                </c:pt>
                <c:pt idx="12827">
                  <c:v>43788.34109947917</c:v>
                </c:pt>
                <c:pt idx="12828">
                  <c:v>43788.351516145834</c:v>
                </c:pt>
                <c:pt idx="12829">
                  <c:v>43788.361932812499</c:v>
                </c:pt>
                <c:pt idx="12830">
                  <c:v>43788.37234947917</c:v>
                </c:pt>
                <c:pt idx="12831">
                  <c:v>43788.382766145834</c:v>
                </c:pt>
                <c:pt idx="12832">
                  <c:v>43788.393182812499</c:v>
                </c:pt>
                <c:pt idx="12833">
                  <c:v>43788.40359947917</c:v>
                </c:pt>
                <c:pt idx="12834">
                  <c:v>43788.414016145834</c:v>
                </c:pt>
                <c:pt idx="12835">
                  <c:v>43788.424432812499</c:v>
                </c:pt>
                <c:pt idx="12836">
                  <c:v>43788.43484947917</c:v>
                </c:pt>
                <c:pt idx="12837">
                  <c:v>43788.445266145834</c:v>
                </c:pt>
                <c:pt idx="12838">
                  <c:v>43788.455682812499</c:v>
                </c:pt>
                <c:pt idx="12839">
                  <c:v>43788.46609947917</c:v>
                </c:pt>
                <c:pt idx="12840">
                  <c:v>43788.475243055553</c:v>
                </c:pt>
                <c:pt idx="12841">
                  <c:v>43788.485659722224</c:v>
                </c:pt>
                <c:pt idx="12842">
                  <c:v>43788.506493171299</c:v>
                </c:pt>
                <c:pt idx="12843">
                  <c:v>43788.516909895836</c:v>
                </c:pt>
                <c:pt idx="12844">
                  <c:v>43788.527326620373</c:v>
                </c:pt>
                <c:pt idx="12845">
                  <c:v>43788.53774334491</c:v>
                </c:pt>
                <c:pt idx="12846">
                  <c:v>43788.558576793985</c:v>
                </c:pt>
                <c:pt idx="12847">
                  <c:v>43788.568993518522</c:v>
                </c:pt>
                <c:pt idx="12848">
                  <c:v>43788.579410243059</c:v>
                </c:pt>
                <c:pt idx="12849">
                  <c:v>43788.589826967589</c:v>
                </c:pt>
                <c:pt idx="12850">
                  <c:v>43788.610660416663</c:v>
                </c:pt>
                <c:pt idx="12851">
                  <c:v>43788.621077141201</c:v>
                </c:pt>
                <c:pt idx="12852">
                  <c:v>43788.631493865738</c:v>
                </c:pt>
                <c:pt idx="12853">
                  <c:v>43788.641910590275</c:v>
                </c:pt>
                <c:pt idx="12854">
                  <c:v>43788.652327314812</c:v>
                </c:pt>
                <c:pt idx="12855">
                  <c:v>43788.662744039349</c:v>
                </c:pt>
                <c:pt idx="12856">
                  <c:v>43788.673160763887</c:v>
                </c:pt>
                <c:pt idx="12857">
                  <c:v>43788.683577488424</c:v>
                </c:pt>
                <c:pt idx="12858">
                  <c:v>43788.704410937498</c:v>
                </c:pt>
                <c:pt idx="12859">
                  <c:v>43788.714827662036</c:v>
                </c:pt>
                <c:pt idx="12860">
                  <c:v>43788.725244386573</c:v>
                </c:pt>
                <c:pt idx="12861">
                  <c:v>43788.73566111111</c:v>
                </c:pt>
                <c:pt idx="12862">
                  <c:v>43788.746077835647</c:v>
                </c:pt>
                <c:pt idx="12863">
                  <c:v>43788.756494560184</c:v>
                </c:pt>
                <c:pt idx="12864">
                  <c:v>43788.766911284722</c:v>
                </c:pt>
                <c:pt idx="12865">
                  <c:v>43788.777328009259</c:v>
                </c:pt>
                <c:pt idx="12866">
                  <c:v>43788.787744733796</c:v>
                </c:pt>
                <c:pt idx="12867">
                  <c:v>43788.798161458333</c:v>
                </c:pt>
                <c:pt idx="12868">
                  <c:v>43788.80857818287</c:v>
                </c:pt>
                <c:pt idx="12869">
                  <c:v>43788.818994907408</c:v>
                </c:pt>
                <c:pt idx="12870">
                  <c:v>43788.829411631945</c:v>
                </c:pt>
                <c:pt idx="12871">
                  <c:v>43788.839828356482</c:v>
                </c:pt>
                <c:pt idx="12872">
                  <c:v>43788.850245081019</c:v>
                </c:pt>
                <c:pt idx="12873">
                  <c:v>43788.860661805556</c:v>
                </c:pt>
                <c:pt idx="12874">
                  <c:v>43788.871078530094</c:v>
                </c:pt>
                <c:pt idx="12875">
                  <c:v>43788.881495254631</c:v>
                </c:pt>
                <c:pt idx="12876">
                  <c:v>43788.891911979168</c:v>
                </c:pt>
                <c:pt idx="12877">
                  <c:v>43788.902328703705</c:v>
                </c:pt>
                <c:pt idx="12878">
                  <c:v>43788.912745428242</c:v>
                </c:pt>
                <c:pt idx="12879">
                  <c:v>43788.92316215278</c:v>
                </c:pt>
                <c:pt idx="12880">
                  <c:v>43788.933578877317</c:v>
                </c:pt>
                <c:pt idx="12881">
                  <c:v>43788.943995601854</c:v>
                </c:pt>
                <c:pt idx="12882">
                  <c:v>43788.954412326391</c:v>
                </c:pt>
                <c:pt idx="12883">
                  <c:v>43788.964829050929</c:v>
                </c:pt>
                <c:pt idx="12884">
                  <c:v>43788.975245775466</c:v>
                </c:pt>
                <c:pt idx="12885">
                  <c:v>43788.985662500003</c:v>
                </c:pt>
                <c:pt idx="12886">
                  <c:v>43788.99607922454</c:v>
                </c:pt>
                <c:pt idx="12887">
                  <c:v>43795.006529282407</c:v>
                </c:pt>
                <c:pt idx="12888">
                  <c:v>43795.016946006945</c:v>
                </c:pt>
                <c:pt idx="12889">
                  <c:v>43795.027362731482</c:v>
                </c:pt>
                <c:pt idx="12890">
                  <c:v>43795.037779456019</c:v>
                </c:pt>
                <c:pt idx="12891">
                  <c:v>43795.048196180556</c:v>
                </c:pt>
                <c:pt idx="12892">
                  <c:v>43795.058612905093</c:v>
                </c:pt>
                <c:pt idx="12893">
                  <c:v>43795.069029629631</c:v>
                </c:pt>
                <c:pt idx="12894">
                  <c:v>43795.079446354168</c:v>
                </c:pt>
                <c:pt idx="12895">
                  <c:v>43795.089863078705</c:v>
                </c:pt>
                <c:pt idx="12896">
                  <c:v>43795.100279803242</c:v>
                </c:pt>
                <c:pt idx="12897">
                  <c:v>43795.11069652778</c:v>
                </c:pt>
                <c:pt idx="12898">
                  <c:v>43795.121113252317</c:v>
                </c:pt>
                <c:pt idx="12899">
                  <c:v>43795.131529976854</c:v>
                </c:pt>
                <c:pt idx="12900">
                  <c:v>43795.141946701391</c:v>
                </c:pt>
                <c:pt idx="12901">
                  <c:v>43795.152363425928</c:v>
                </c:pt>
                <c:pt idx="12902">
                  <c:v>43795.162780150466</c:v>
                </c:pt>
                <c:pt idx="12903">
                  <c:v>43795.173196875003</c:v>
                </c:pt>
                <c:pt idx="12904">
                  <c:v>43795.18361359954</c:v>
                </c:pt>
                <c:pt idx="12905">
                  <c:v>43795.194030324077</c:v>
                </c:pt>
                <c:pt idx="12906">
                  <c:v>43795.204447048614</c:v>
                </c:pt>
                <c:pt idx="12907">
                  <c:v>43795.214863773152</c:v>
                </c:pt>
                <c:pt idx="12908">
                  <c:v>43795.225280497689</c:v>
                </c:pt>
                <c:pt idx="12909">
                  <c:v>43795.235697222219</c:v>
                </c:pt>
                <c:pt idx="12910">
                  <c:v>43795.246113946756</c:v>
                </c:pt>
                <c:pt idx="12911">
                  <c:v>43795.256530671293</c:v>
                </c:pt>
                <c:pt idx="12912">
                  <c:v>43795.26694739583</c:v>
                </c:pt>
                <c:pt idx="12913">
                  <c:v>43795.277364120368</c:v>
                </c:pt>
                <c:pt idx="12914">
                  <c:v>43795.287780844905</c:v>
                </c:pt>
                <c:pt idx="12915">
                  <c:v>43795.298197569442</c:v>
                </c:pt>
                <c:pt idx="12916">
                  <c:v>43795.308614293979</c:v>
                </c:pt>
                <c:pt idx="12917">
                  <c:v>43795.319031018516</c:v>
                </c:pt>
                <c:pt idx="12918">
                  <c:v>43795.329447743054</c:v>
                </c:pt>
                <c:pt idx="12919">
                  <c:v>43795.339864467591</c:v>
                </c:pt>
                <c:pt idx="12920">
                  <c:v>43795.350281192128</c:v>
                </c:pt>
                <c:pt idx="12921">
                  <c:v>43795.360697916665</c:v>
                </c:pt>
                <c:pt idx="12922">
                  <c:v>43795.371114641202</c:v>
                </c:pt>
                <c:pt idx="12923">
                  <c:v>43795.38153136574</c:v>
                </c:pt>
                <c:pt idx="12924">
                  <c:v>43795.391948090277</c:v>
                </c:pt>
                <c:pt idx="12925">
                  <c:v>43795.402364814814</c:v>
                </c:pt>
                <c:pt idx="12926">
                  <c:v>43795.412781539351</c:v>
                </c:pt>
                <c:pt idx="12927">
                  <c:v>43795.423198263888</c:v>
                </c:pt>
                <c:pt idx="12928">
                  <c:v>43795.433614988426</c:v>
                </c:pt>
                <c:pt idx="12929">
                  <c:v>43795.444031712963</c:v>
                </c:pt>
                <c:pt idx="12930">
                  <c:v>43795.4544484375</c:v>
                </c:pt>
                <c:pt idx="12931">
                  <c:v>43795.464865162037</c:v>
                </c:pt>
                <c:pt idx="12932">
                  <c:v>43795.475281886575</c:v>
                </c:pt>
                <c:pt idx="12933">
                  <c:v>43795.485698611112</c:v>
                </c:pt>
                <c:pt idx="12934">
                  <c:v>43795.496115335649</c:v>
                </c:pt>
                <c:pt idx="12935">
                  <c:v>43795.506532060186</c:v>
                </c:pt>
                <c:pt idx="12936">
                  <c:v>43795.516948784723</c:v>
                </c:pt>
                <c:pt idx="12937">
                  <c:v>43795.527365509261</c:v>
                </c:pt>
                <c:pt idx="12938">
                  <c:v>43795.537782233798</c:v>
                </c:pt>
                <c:pt idx="12939">
                  <c:v>43795.548198958335</c:v>
                </c:pt>
                <c:pt idx="12940">
                  <c:v>43795.558615682872</c:v>
                </c:pt>
                <c:pt idx="12941">
                  <c:v>43795.569032407409</c:v>
                </c:pt>
                <c:pt idx="12942">
                  <c:v>43795.579449131947</c:v>
                </c:pt>
                <c:pt idx="12943">
                  <c:v>43795.589865856484</c:v>
                </c:pt>
                <c:pt idx="12944">
                  <c:v>43795.600282581021</c:v>
                </c:pt>
                <c:pt idx="12945">
                  <c:v>43795.610699305558</c:v>
                </c:pt>
                <c:pt idx="12946">
                  <c:v>43795.621116030095</c:v>
                </c:pt>
                <c:pt idx="12947">
                  <c:v>43795.631532754633</c:v>
                </c:pt>
                <c:pt idx="12948">
                  <c:v>43795.64194947917</c:v>
                </c:pt>
                <c:pt idx="12949">
                  <c:v>43795.652366203707</c:v>
                </c:pt>
                <c:pt idx="12950">
                  <c:v>43795.662782928244</c:v>
                </c:pt>
                <c:pt idx="12951">
                  <c:v>43795.673199652774</c:v>
                </c:pt>
                <c:pt idx="12952">
                  <c:v>43795.683616377311</c:v>
                </c:pt>
                <c:pt idx="12953">
                  <c:v>43795.694033101849</c:v>
                </c:pt>
                <c:pt idx="12954">
                  <c:v>43795.704449826386</c:v>
                </c:pt>
                <c:pt idx="12955">
                  <c:v>43795.714866550923</c:v>
                </c:pt>
                <c:pt idx="12956">
                  <c:v>43795.72528327546</c:v>
                </c:pt>
                <c:pt idx="12957">
                  <c:v>43795.735699999997</c:v>
                </c:pt>
                <c:pt idx="12958">
                  <c:v>43795.746116724535</c:v>
                </c:pt>
                <c:pt idx="12959">
                  <c:v>43795.756533449072</c:v>
                </c:pt>
                <c:pt idx="12960">
                  <c:v>43795.766950173609</c:v>
                </c:pt>
                <c:pt idx="12961">
                  <c:v>43795.777366898146</c:v>
                </c:pt>
                <c:pt idx="12962">
                  <c:v>43795.787783622683</c:v>
                </c:pt>
                <c:pt idx="12963">
                  <c:v>43795.798200347221</c:v>
                </c:pt>
                <c:pt idx="12964">
                  <c:v>43795.808617071758</c:v>
                </c:pt>
                <c:pt idx="12965">
                  <c:v>43795.819033796295</c:v>
                </c:pt>
                <c:pt idx="12966">
                  <c:v>43795.829450520832</c:v>
                </c:pt>
                <c:pt idx="12967">
                  <c:v>43795.83986724537</c:v>
                </c:pt>
                <c:pt idx="12968">
                  <c:v>43795.850283969907</c:v>
                </c:pt>
                <c:pt idx="12969">
                  <c:v>43795.860700694444</c:v>
                </c:pt>
                <c:pt idx="12970">
                  <c:v>43795.871117418981</c:v>
                </c:pt>
                <c:pt idx="12971">
                  <c:v>43795.881534143518</c:v>
                </c:pt>
                <c:pt idx="12972">
                  <c:v>43795.891950868056</c:v>
                </c:pt>
                <c:pt idx="12973">
                  <c:v>43795.902367592593</c:v>
                </c:pt>
                <c:pt idx="12974">
                  <c:v>43795.91278431713</c:v>
                </c:pt>
                <c:pt idx="12975">
                  <c:v>43795.923201041667</c:v>
                </c:pt>
                <c:pt idx="12976">
                  <c:v>43795.933617766204</c:v>
                </c:pt>
                <c:pt idx="12977">
                  <c:v>43795.944034490742</c:v>
                </c:pt>
                <c:pt idx="12978">
                  <c:v>43795.954451215279</c:v>
                </c:pt>
                <c:pt idx="12979">
                  <c:v>43795.964867939816</c:v>
                </c:pt>
                <c:pt idx="12980">
                  <c:v>43795.975284664353</c:v>
                </c:pt>
                <c:pt idx="12981">
                  <c:v>43795.98570138889</c:v>
                </c:pt>
                <c:pt idx="12982">
                  <c:v>43795.996118113428</c:v>
                </c:pt>
                <c:pt idx="12983">
                  <c:v>43796.006534837965</c:v>
                </c:pt>
                <c:pt idx="12984">
                  <c:v>43796.016951562502</c:v>
                </c:pt>
                <c:pt idx="12985">
                  <c:v>43796.027368287039</c:v>
                </c:pt>
                <c:pt idx="12986">
                  <c:v>43796.037785011576</c:v>
                </c:pt>
                <c:pt idx="12987">
                  <c:v>43796.048201736114</c:v>
                </c:pt>
                <c:pt idx="12988">
                  <c:v>43796.058618460651</c:v>
                </c:pt>
                <c:pt idx="12989">
                  <c:v>43796.069035185188</c:v>
                </c:pt>
                <c:pt idx="12990">
                  <c:v>43796.079451909725</c:v>
                </c:pt>
                <c:pt idx="12991">
                  <c:v>43796.089868634263</c:v>
                </c:pt>
                <c:pt idx="12992">
                  <c:v>43796.1002853588</c:v>
                </c:pt>
                <c:pt idx="12993">
                  <c:v>43796.110702083337</c:v>
                </c:pt>
                <c:pt idx="12994">
                  <c:v>43796.121118807867</c:v>
                </c:pt>
                <c:pt idx="12995">
                  <c:v>43796.131535532404</c:v>
                </c:pt>
                <c:pt idx="12996">
                  <c:v>43796.141952256941</c:v>
                </c:pt>
                <c:pt idx="12997">
                  <c:v>43796.152368981479</c:v>
                </c:pt>
                <c:pt idx="12998">
                  <c:v>43796.162785706016</c:v>
                </c:pt>
                <c:pt idx="12999">
                  <c:v>43796.173202430553</c:v>
                </c:pt>
                <c:pt idx="13000">
                  <c:v>43796.18361915509</c:v>
                </c:pt>
                <c:pt idx="13001">
                  <c:v>43796.194035879627</c:v>
                </c:pt>
                <c:pt idx="13002">
                  <c:v>43796.204452604165</c:v>
                </c:pt>
                <c:pt idx="13003">
                  <c:v>43796.214869328702</c:v>
                </c:pt>
                <c:pt idx="13004">
                  <c:v>43796.225286053239</c:v>
                </c:pt>
                <c:pt idx="13005">
                  <c:v>43796.235702777776</c:v>
                </c:pt>
                <c:pt idx="13006">
                  <c:v>43796.246119502313</c:v>
                </c:pt>
                <c:pt idx="13007">
                  <c:v>43796.256536226851</c:v>
                </c:pt>
                <c:pt idx="13008">
                  <c:v>43796.266952951388</c:v>
                </c:pt>
                <c:pt idx="13009">
                  <c:v>43796.277369675925</c:v>
                </c:pt>
                <c:pt idx="13010">
                  <c:v>43796.287786400462</c:v>
                </c:pt>
                <c:pt idx="13011">
                  <c:v>43796.298203124999</c:v>
                </c:pt>
                <c:pt idx="13012">
                  <c:v>43796.308619849537</c:v>
                </c:pt>
                <c:pt idx="13013">
                  <c:v>43796.319036574074</c:v>
                </c:pt>
                <c:pt idx="13014">
                  <c:v>43796.329453298611</c:v>
                </c:pt>
                <c:pt idx="13015">
                  <c:v>43796.339870023148</c:v>
                </c:pt>
                <c:pt idx="13016">
                  <c:v>43796.350286747685</c:v>
                </c:pt>
                <c:pt idx="13017">
                  <c:v>43796.360703472223</c:v>
                </c:pt>
                <c:pt idx="13018">
                  <c:v>43796.37112019676</c:v>
                </c:pt>
                <c:pt idx="13019">
                  <c:v>43796.381536921297</c:v>
                </c:pt>
                <c:pt idx="13020">
                  <c:v>43796.391953645834</c:v>
                </c:pt>
                <c:pt idx="13021">
                  <c:v>43796.402370370372</c:v>
                </c:pt>
                <c:pt idx="13022">
                  <c:v>43796.412787094909</c:v>
                </c:pt>
                <c:pt idx="13023">
                  <c:v>43796.423203819446</c:v>
                </c:pt>
                <c:pt idx="13024">
                  <c:v>43796.433620543983</c:v>
                </c:pt>
                <c:pt idx="13025">
                  <c:v>43796.44403726852</c:v>
                </c:pt>
                <c:pt idx="13026">
                  <c:v>43796.454453993058</c:v>
                </c:pt>
                <c:pt idx="13027">
                  <c:v>43796.464870717595</c:v>
                </c:pt>
                <c:pt idx="13028">
                  <c:v>43796.475287442132</c:v>
                </c:pt>
                <c:pt idx="13029">
                  <c:v>43796.485704166669</c:v>
                </c:pt>
                <c:pt idx="13030">
                  <c:v>43796.496120891206</c:v>
                </c:pt>
                <c:pt idx="13031">
                  <c:v>43796.506537615744</c:v>
                </c:pt>
                <c:pt idx="13032">
                  <c:v>43796.516954340281</c:v>
                </c:pt>
                <c:pt idx="13033">
                  <c:v>43796.527371064818</c:v>
                </c:pt>
                <c:pt idx="13034">
                  <c:v>43796.537787789355</c:v>
                </c:pt>
                <c:pt idx="13035">
                  <c:v>43796.548204513892</c:v>
                </c:pt>
                <c:pt idx="13036">
                  <c:v>43796.558621238422</c:v>
                </c:pt>
                <c:pt idx="13037">
                  <c:v>43796.56903796296</c:v>
                </c:pt>
                <c:pt idx="13038">
                  <c:v>43796.579454687497</c:v>
                </c:pt>
                <c:pt idx="13039">
                  <c:v>43796.589871412034</c:v>
                </c:pt>
                <c:pt idx="13040">
                  <c:v>43796.600288136571</c:v>
                </c:pt>
                <c:pt idx="13041">
                  <c:v>43796.610704861108</c:v>
                </c:pt>
                <c:pt idx="13042">
                  <c:v>43796.621121585646</c:v>
                </c:pt>
                <c:pt idx="13043">
                  <c:v>43796.631538310183</c:v>
                </c:pt>
                <c:pt idx="13044">
                  <c:v>43796.64195503472</c:v>
                </c:pt>
                <c:pt idx="13045">
                  <c:v>43796.652371759257</c:v>
                </c:pt>
                <c:pt idx="13046">
                  <c:v>43796.662788483794</c:v>
                </c:pt>
                <c:pt idx="13047">
                  <c:v>43796.673205208332</c:v>
                </c:pt>
                <c:pt idx="13048">
                  <c:v>43796.683621932869</c:v>
                </c:pt>
                <c:pt idx="13049">
                  <c:v>43796.694038657406</c:v>
                </c:pt>
                <c:pt idx="13050">
                  <c:v>43796.704455381943</c:v>
                </c:pt>
                <c:pt idx="13051">
                  <c:v>43796.71487210648</c:v>
                </c:pt>
                <c:pt idx="13052">
                  <c:v>43796.725288773145</c:v>
                </c:pt>
                <c:pt idx="13053">
                  <c:v>43796.746504629627</c:v>
                </c:pt>
                <c:pt idx="13054">
                  <c:v>43796.756921296299</c:v>
                </c:pt>
                <c:pt idx="13055">
                  <c:v>43796.767338020836</c:v>
                </c:pt>
                <c:pt idx="13056">
                  <c:v>43796.777754745373</c:v>
                </c:pt>
                <c:pt idx="13057">
                  <c:v>43796.788171469911</c:v>
                </c:pt>
                <c:pt idx="13058">
                  <c:v>43796.798588194448</c:v>
                </c:pt>
                <c:pt idx="13059">
                  <c:v>43796.809004918985</c:v>
                </c:pt>
                <c:pt idx="13060">
                  <c:v>43796.819421643515</c:v>
                </c:pt>
                <c:pt idx="13061">
                  <c:v>43796.829838368052</c:v>
                </c:pt>
                <c:pt idx="13062">
                  <c:v>43796.840255092589</c:v>
                </c:pt>
                <c:pt idx="13063">
                  <c:v>43796.850671817127</c:v>
                </c:pt>
                <c:pt idx="13064">
                  <c:v>43796.861088541664</c:v>
                </c:pt>
                <c:pt idx="13065">
                  <c:v>43796.871505266201</c:v>
                </c:pt>
                <c:pt idx="13066">
                  <c:v>43796.881921990738</c:v>
                </c:pt>
                <c:pt idx="13067">
                  <c:v>43796.892338715275</c:v>
                </c:pt>
                <c:pt idx="13068">
                  <c:v>43796.902755439813</c:v>
                </c:pt>
                <c:pt idx="13069">
                  <c:v>43796.91317216435</c:v>
                </c:pt>
                <c:pt idx="13070">
                  <c:v>43796.923588888887</c:v>
                </c:pt>
                <c:pt idx="13071">
                  <c:v>43796.934005613424</c:v>
                </c:pt>
                <c:pt idx="13072">
                  <c:v>43796.944422337961</c:v>
                </c:pt>
                <c:pt idx="13073">
                  <c:v>43796.954839062499</c:v>
                </c:pt>
                <c:pt idx="13074">
                  <c:v>43796.965255787036</c:v>
                </c:pt>
                <c:pt idx="13075">
                  <c:v>43796.975672511573</c:v>
                </c:pt>
                <c:pt idx="13076">
                  <c:v>43796.98608923611</c:v>
                </c:pt>
                <c:pt idx="13077">
                  <c:v>43796.996505960647</c:v>
                </c:pt>
                <c:pt idx="13078">
                  <c:v>43797.006922685185</c:v>
                </c:pt>
                <c:pt idx="13079">
                  <c:v>43797.017339409722</c:v>
                </c:pt>
                <c:pt idx="13080">
                  <c:v>43797.027756134259</c:v>
                </c:pt>
                <c:pt idx="13081">
                  <c:v>43797.038172858796</c:v>
                </c:pt>
                <c:pt idx="13082">
                  <c:v>43797.048589583334</c:v>
                </c:pt>
                <c:pt idx="13083">
                  <c:v>43797.059006307871</c:v>
                </c:pt>
                <c:pt idx="13084">
                  <c:v>43797.069423032408</c:v>
                </c:pt>
                <c:pt idx="13085">
                  <c:v>43797.079839756945</c:v>
                </c:pt>
                <c:pt idx="13086">
                  <c:v>43797.090256481482</c:v>
                </c:pt>
                <c:pt idx="13087">
                  <c:v>43797.10067320602</c:v>
                </c:pt>
                <c:pt idx="13088">
                  <c:v>43797.111089930557</c:v>
                </c:pt>
                <c:pt idx="13089">
                  <c:v>43797.121506655094</c:v>
                </c:pt>
                <c:pt idx="13090">
                  <c:v>43797.131923379631</c:v>
                </c:pt>
                <c:pt idx="13091">
                  <c:v>43797.142340104168</c:v>
                </c:pt>
                <c:pt idx="13092">
                  <c:v>43797.152756828706</c:v>
                </c:pt>
                <c:pt idx="13093">
                  <c:v>43797.163173553243</c:v>
                </c:pt>
                <c:pt idx="13094">
                  <c:v>43797.17359027778</c:v>
                </c:pt>
                <c:pt idx="13095">
                  <c:v>43797.184007002317</c:v>
                </c:pt>
                <c:pt idx="13096">
                  <c:v>43797.194423726854</c:v>
                </c:pt>
                <c:pt idx="13097">
                  <c:v>43797.204840451392</c:v>
                </c:pt>
                <c:pt idx="13098">
                  <c:v>43797.215257175929</c:v>
                </c:pt>
                <c:pt idx="13099">
                  <c:v>43797.225673900466</c:v>
                </c:pt>
                <c:pt idx="13100">
                  <c:v>43797.236090625003</c:v>
                </c:pt>
                <c:pt idx="13101">
                  <c:v>43797.24650734954</c:v>
                </c:pt>
                <c:pt idx="13102">
                  <c:v>43797.256924074078</c:v>
                </c:pt>
                <c:pt idx="13103">
                  <c:v>43797.267340798608</c:v>
                </c:pt>
                <c:pt idx="13104">
                  <c:v>43797.277757523145</c:v>
                </c:pt>
                <c:pt idx="13105">
                  <c:v>43797.288174247682</c:v>
                </c:pt>
                <c:pt idx="13106">
                  <c:v>43797.298590972219</c:v>
                </c:pt>
                <c:pt idx="13107">
                  <c:v>43797.309007696756</c:v>
                </c:pt>
                <c:pt idx="13108">
                  <c:v>43797.319424421294</c:v>
                </c:pt>
                <c:pt idx="13109">
                  <c:v>43797.329841145831</c:v>
                </c:pt>
                <c:pt idx="13110">
                  <c:v>43797.340257870368</c:v>
                </c:pt>
                <c:pt idx="13111">
                  <c:v>43797.350674594905</c:v>
                </c:pt>
                <c:pt idx="13112">
                  <c:v>43797.361091319442</c:v>
                </c:pt>
                <c:pt idx="13113">
                  <c:v>43797.37150804398</c:v>
                </c:pt>
                <c:pt idx="13114">
                  <c:v>43797.381924768517</c:v>
                </c:pt>
                <c:pt idx="13115">
                  <c:v>43797.392341493054</c:v>
                </c:pt>
                <c:pt idx="13116">
                  <c:v>43797.402758217591</c:v>
                </c:pt>
                <c:pt idx="13117">
                  <c:v>43797.413174942129</c:v>
                </c:pt>
                <c:pt idx="13118">
                  <c:v>43797.423591666666</c:v>
                </c:pt>
                <c:pt idx="13119">
                  <c:v>43797.434008391203</c:v>
                </c:pt>
                <c:pt idx="13120">
                  <c:v>43797.44442511574</c:v>
                </c:pt>
                <c:pt idx="13121">
                  <c:v>43797.454841840277</c:v>
                </c:pt>
                <c:pt idx="13122">
                  <c:v>43797.465258564815</c:v>
                </c:pt>
                <c:pt idx="13123">
                  <c:v>43797.475675289352</c:v>
                </c:pt>
                <c:pt idx="13124">
                  <c:v>43797.486092013889</c:v>
                </c:pt>
                <c:pt idx="13125">
                  <c:v>43797.496508738426</c:v>
                </c:pt>
                <c:pt idx="13126">
                  <c:v>43797.506925462963</c:v>
                </c:pt>
                <c:pt idx="13127">
                  <c:v>43797.517342187501</c:v>
                </c:pt>
                <c:pt idx="13128">
                  <c:v>43797.527758912038</c:v>
                </c:pt>
                <c:pt idx="13129">
                  <c:v>43797.538175636575</c:v>
                </c:pt>
                <c:pt idx="13130">
                  <c:v>43797.548592361112</c:v>
                </c:pt>
                <c:pt idx="13131">
                  <c:v>43797.559009085649</c:v>
                </c:pt>
                <c:pt idx="13132">
                  <c:v>43797.569425810187</c:v>
                </c:pt>
                <c:pt idx="13133">
                  <c:v>43797.579842534724</c:v>
                </c:pt>
                <c:pt idx="13134">
                  <c:v>43797.590259259261</c:v>
                </c:pt>
                <c:pt idx="13135">
                  <c:v>43797.600675983798</c:v>
                </c:pt>
                <c:pt idx="13136">
                  <c:v>43797.611092708335</c:v>
                </c:pt>
                <c:pt idx="13137">
                  <c:v>43797.621509432873</c:v>
                </c:pt>
                <c:pt idx="13138">
                  <c:v>43797.63192615741</c:v>
                </c:pt>
                <c:pt idx="13139">
                  <c:v>43797.642342881947</c:v>
                </c:pt>
                <c:pt idx="13140">
                  <c:v>43797.652759606484</c:v>
                </c:pt>
                <c:pt idx="13141">
                  <c:v>43797.663176331022</c:v>
                </c:pt>
                <c:pt idx="13142">
                  <c:v>43797.673593055559</c:v>
                </c:pt>
                <c:pt idx="13143">
                  <c:v>43797.684009780096</c:v>
                </c:pt>
                <c:pt idx="13144">
                  <c:v>43797.694426504633</c:v>
                </c:pt>
                <c:pt idx="13145">
                  <c:v>43797.704843229163</c:v>
                </c:pt>
                <c:pt idx="13146">
                  <c:v>43797.7152599537</c:v>
                </c:pt>
                <c:pt idx="13147">
                  <c:v>43797.725676678238</c:v>
                </c:pt>
                <c:pt idx="13148">
                  <c:v>43797.736093402775</c:v>
                </c:pt>
                <c:pt idx="13149">
                  <c:v>43797.746510127312</c:v>
                </c:pt>
                <c:pt idx="13150">
                  <c:v>43797.756926851849</c:v>
                </c:pt>
                <c:pt idx="13151">
                  <c:v>43797.767343576386</c:v>
                </c:pt>
                <c:pt idx="13152">
                  <c:v>43797.777760300924</c:v>
                </c:pt>
                <c:pt idx="13153">
                  <c:v>43797.788177025461</c:v>
                </c:pt>
                <c:pt idx="13154">
                  <c:v>43797.798593749998</c:v>
                </c:pt>
                <c:pt idx="13155">
                  <c:v>43797.809010474535</c:v>
                </c:pt>
                <c:pt idx="13156">
                  <c:v>43797.819427199072</c:v>
                </c:pt>
                <c:pt idx="13157">
                  <c:v>43797.82984392361</c:v>
                </c:pt>
                <c:pt idx="13158">
                  <c:v>43797.840260648147</c:v>
                </c:pt>
                <c:pt idx="13159">
                  <c:v>43797.850677372684</c:v>
                </c:pt>
                <c:pt idx="13160">
                  <c:v>43797.861094097221</c:v>
                </c:pt>
                <c:pt idx="13161">
                  <c:v>43797.871510821758</c:v>
                </c:pt>
                <c:pt idx="13162">
                  <c:v>43797.881927546296</c:v>
                </c:pt>
                <c:pt idx="13163">
                  <c:v>43797.892344270833</c:v>
                </c:pt>
                <c:pt idx="13164">
                  <c:v>43797.90276099537</c:v>
                </c:pt>
                <c:pt idx="13165">
                  <c:v>43797.913177719907</c:v>
                </c:pt>
                <c:pt idx="13166">
                  <c:v>43797.923594444444</c:v>
                </c:pt>
                <c:pt idx="13167">
                  <c:v>43797.934011168982</c:v>
                </c:pt>
                <c:pt idx="13168">
                  <c:v>43797.944427893519</c:v>
                </c:pt>
                <c:pt idx="13169">
                  <c:v>43797.954844618056</c:v>
                </c:pt>
                <c:pt idx="13170">
                  <c:v>43797.965261342593</c:v>
                </c:pt>
                <c:pt idx="13171">
                  <c:v>43797.975678067131</c:v>
                </c:pt>
                <c:pt idx="13172">
                  <c:v>43797.986094791668</c:v>
                </c:pt>
                <c:pt idx="13173">
                  <c:v>43797.996511516205</c:v>
                </c:pt>
                <c:pt idx="13174">
                  <c:v>43798.006928240742</c:v>
                </c:pt>
                <c:pt idx="13175">
                  <c:v>43798.017344965279</c:v>
                </c:pt>
                <c:pt idx="13176">
                  <c:v>43798.027761689817</c:v>
                </c:pt>
                <c:pt idx="13177">
                  <c:v>43798.038178414354</c:v>
                </c:pt>
                <c:pt idx="13178">
                  <c:v>43798.048595138891</c:v>
                </c:pt>
                <c:pt idx="13179">
                  <c:v>43798.059011863428</c:v>
                </c:pt>
                <c:pt idx="13180">
                  <c:v>43798.069428587965</c:v>
                </c:pt>
                <c:pt idx="13181">
                  <c:v>43798.079845312503</c:v>
                </c:pt>
                <c:pt idx="13182">
                  <c:v>43798.09026203704</c:v>
                </c:pt>
                <c:pt idx="13183">
                  <c:v>43798.100678761577</c:v>
                </c:pt>
                <c:pt idx="13184">
                  <c:v>43798.111095486114</c:v>
                </c:pt>
                <c:pt idx="13185">
                  <c:v>43798.121512210651</c:v>
                </c:pt>
                <c:pt idx="13186">
                  <c:v>43798.131928935189</c:v>
                </c:pt>
                <c:pt idx="13187">
                  <c:v>43798.142345659726</c:v>
                </c:pt>
                <c:pt idx="13188">
                  <c:v>43798.152762384256</c:v>
                </c:pt>
                <c:pt idx="13189">
                  <c:v>43798.163179108793</c:v>
                </c:pt>
                <c:pt idx="13190">
                  <c:v>43798.17359583333</c:v>
                </c:pt>
                <c:pt idx="13191">
                  <c:v>43798.184012557867</c:v>
                </c:pt>
                <c:pt idx="13192">
                  <c:v>43798.194429282405</c:v>
                </c:pt>
                <c:pt idx="13193">
                  <c:v>43798.204846006942</c:v>
                </c:pt>
                <c:pt idx="13194">
                  <c:v>43798.215262731479</c:v>
                </c:pt>
                <c:pt idx="13195">
                  <c:v>43798.225679456016</c:v>
                </c:pt>
                <c:pt idx="13196">
                  <c:v>43798.236096180553</c:v>
                </c:pt>
                <c:pt idx="13197">
                  <c:v>43798.246512905091</c:v>
                </c:pt>
                <c:pt idx="13198">
                  <c:v>43798.256929629628</c:v>
                </c:pt>
                <c:pt idx="13199">
                  <c:v>43798.267346354165</c:v>
                </c:pt>
                <c:pt idx="13200">
                  <c:v>43798.277763078702</c:v>
                </c:pt>
                <c:pt idx="13201">
                  <c:v>43798.288179803239</c:v>
                </c:pt>
                <c:pt idx="13202">
                  <c:v>43798.298596527777</c:v>
                </c:pt>
                <c:pt idx="13203">
                  <c:v>43798.309013252314</c:v>
                </c:pt>
                <c:pt idx="13204">
                  <c:v>43798.319429976851</c:v>
                </c:pt>
                <c:pt idx="13205">
                  <c:v>43798.329846701388</c:v>
                </c:pt>
                <c:pt idx="13206">
                  <c:v>43798.340263425926</c:v>
                </c:pt>
                <c:pt idx="13207">
                  <c:v>43798.350680150463</c:v>
                </c:pt>
                <c:pt idx="13208">
                  <c:v>43798.361096875</c:v>
                </c:pt>
                <c:pt idx="13209">
                  <c:v>43798.371513599537</c:v>
                </c:pt>
                <c:pt idx="13210">
                  <c:v>43798.381930324074</c:v>
                </c:pt>
                <c:pt idx="13211">
                  <c:v>43798.392347048612</c:v>
                </c:pt>
                <c:pt idx="13212">
                  <c:v>43798.402763773149</c:v>
                </c:pt>
                <c:pt idx="13213">
                  <c:v>43798.413180497686</c:v>
                </c:pt>
                <c:pt idx="13214">
                  <c:v>43798.423597222223</c:v>
                </c:pt>
                <c:pt idx="13215">
                  <c:v>43798.43401394676</c:v>
                </c:pt>
                <c:pt idx="13216">
                  <c:v>43798.444430671298</c:v>
                </c:pt>
                <c:pt idx="13217">
                  <c:v>43798.454847395835</c:v>
                </c:pt>
                <c:pt idx="13218">
                  <c:v>43798.465264120372</c:v>
                </c:pt>
                <c:pt idx="13219">
                  <c:v>43798.475680844909</c:v>
                </c:pt>
                <c:pt idx="13220">
                  <c:v>43798.486097569446</c:v>
                </c:pt>
                <c:pt idx="13221">
                  <c:v>43798.496514293984</c:v>
                </c:pt>
                <c:pt idx="13222">
                  <c:v>43798.506931018521</c:v>
                </c:pt>
                <c:pt idx="13223">
                  <c:v>43798.517347743058</c:v>
                </c:pt>
                <c:pt idx="13224">
                  <c:v>43798.527764467595</c:v>
                </c:pt>
                <c:pt idx="13225">
                  <c:v>43798.538181192132</c:v>
                </c:pt>
                <c:pt idx="13226">
                  <c:v>43798.54859791667</c:v>
                </c:pt>
                <c:pt idx="13227">
                  <c:v>43798.559014641207</c:v>
                </c:pt>
                <c:pt idx="13228">
                  <c:v>43798.569431365744</c:v>
                </c:pt>
                <c:pt idx="13229">
                  <c:v>43798.579848090281</c:v>
                </c:pt>
                <c:pt idx="13230">
                  <c:v>43798.590264814811</c:v>
                </c:pt>
                <c:pt idx="13231">
                  <c:v>43798.600681539348</c:v>
                </c:pt>
                <c:pt idx="13232">
                  <c:v>43798.611098263886</c:v>
                </c:pt>
                <c:pt idx="13233">
                  <c:v>43798.621514988423</c:v>
                </c:pt>
                <c:pt idx="13234">
                  <c:v>43798.63193171296</c:v>
                </c:pt>
                <c:pt idx="13235">
                  <c:v>43798.642348437497</c:v>
                </c:pt>
                <c:pt idx="13236">
                  <c:v>43798.652765162034</c:v>
                </c:pt>
                <c:pt idx="13237">
                  <c:v>43798.663181886572</c:v>
                </c:pt>
                <c:pt idx="13238">
                  <c:v>43798.673598611109</c:v>
                </c:pt>
                <c:pt idx="13239">
                  <c:v>43798.684015335646</c:v>
                </c:pt>
                <c:pt idx="13240">
                  <c:v>43798.694432060183</c:v>
                </c:pt>
                <c:pt idx="13241">
                  <c:v>43798.704848784721</c:v>
                </c:pt>
                <c:pt idx="13242">
                  <c:v>43798.715265509258</c:v>
                </c:pt>
                <c:pt idx="13243">
                  <c:v>43798.725682233795</c:v>
                </c:pt>
                <c:pt idx="13244">
                  <c:v>43798.736098958332</c:v>
                </c:pt>
                <c:pt idx="13245">
                  <c:v>43798.746515682869</c:v>
                </c:pt>
                <c:pt idx="13246">
                  <c:v>43798.756932407407</c:v>
                </c:pt>
                <c:pt idx="13247">
                  <c:v>43798.767349131944</c:v>
                </c:pt>
                <c:pt idx="13248">
                  <c:v>43798.777765856481</c:v>
                </c:pt>
                <c:pt idx="13249">
                  <c:v>43798.788182581018</c:v>
                </c:pt>
                <c:pt idx="13250">
                  <c:v>43798.798599305555</c:v>
                </c:pt>
                <c:pt idx="13251">
                  <c:v>43798.809016030093</c:v>
                </c:pt>
                <c:pt idx="13252">
                  <c:v>43798.81943275463</c:v>
                </c:pt>
                <c:pt idx="13253">
                  <c:v>43798.829849479167</c:v>
                </c:pt>
                <c:pt idx="13254">
                  <c:v>43798.840266203704</c:v>
                </c:pt>
                <c:pt idx="13255">
                  <c:v>43798.850682928241</c:v>
                </c:pt>
                <c:pt idx="13256">
                  <c:v>43798.861099652779</c:v>
                </c:pt>
                <c:pt idx="13257">
                  <c:v>43798.871516377316</c:v>
                </c:pt>
                <c:pt idx="13258">
                  <c:v>43798.881933101853</c:v>
                </c:pt>
                <c:pt idx="13259">
                  <c:v>43798.89234982639</c:v>
                </c:pt>
                <c:pt idx="13260">
                  <c:v>43798.902766550927</c:v>
                </c:pt>
                <c:pt idx="13261">
                  <c:v>43798.913183275465</c:v>
                </c:pt>
                <c:pt idx="13262">
                  <c:v>43798.923600000002</c:v>
                </c:pt>
                <c:pt idx="13263">
                  <c:v>43798.934016724539</c:v>
                </c:pt>
                <c:pt idx="13264">
                  <c:v>43798.944433449076</c:v>
                </c:pt>
                <c:pt idx="13265">
                  <c:v>43798.954850173614</c:v>
                </c:pt>
                <c:pt idx="13266">
                  <c:v>43798.965266898151</c:v>
                </c:pt>
                <c:pt idx="13267">
                  <c:v>43798.975683622688</c:v>
                </c:pt>
                <c:pt idx="13268">
                  <c:v>43798.986100347225</c:v>
                </c:pt>
                <c:pt idx="13269">
                  <c:v>43798.996517071762</c:v>
                </c:pt>
                <c:pt idx="13270">
                  <c:v>43799.0069337963</c:v>
                </c:pt>
                <c:pt idx="13271">
                  <c:v>43799.017350520837</c:v>
                </c:pt>
                <c:pt idx="13272">
                  <c:v>43799.027767245374</c:v>
                </c:pt>
                <c:pt idx="13273">
                  <c:v>43799.038183969904</c:v>
                </c:pt>
                <c:pt idx="13274">
                  <c:v>43799.048600694441</c:v>
                </c:pt>
                <c:pt idx="13275">
                  <c:v>43799.059017418978</c:v>
                </c:pt>
                <c:pt idx="13276">
                  <c:v>43799.069434143516</c:v>
                </c:pt>
                <c:pt idx="13277">
                  <c:v>43799.079850868053</c:v>
                </c:pt>
                <c:pt idx="13278">
                  <c:v>43799.09026759259</c:v>
                </c:pt>
                <c:pt idx="13279">
                  <c:v>43799.100684317127</c:v>
                </c:pt>
                <c:pt idx="13280">
                  <c:v>43799.111101041664</c:v>
                </c:pt>
                <c:pt idx="13281">
                  <c:v>43799.121517766202</c:v>
                </c:pt>
                <c:pt idx="13282">
                  <c:v>43799.131934490739</c:v>
                </c:pt>
                <c:pt idx="13283">
                  <c:v>43799.142351215276</c:v>
                </c:pt>
                <c:pt idx="13284">
                  <c:v>43799.152767939813</c:v>
                </c:pt>
                <c:pt idx="13285">
                  <c:v>43799.16318466435</c:v>
                </c:pt>
                <c:pt idx="13286">
                  <c:v>43799.173601388888</c:v>
                </c:pt>
                <c:pt idx="13287">
                  <c:v>43799.184018113425</c:v>
                </c:pt>
                <c:pt idx="13288">
                  <c:v>43799.194434837962</c:v>
                </c:pt>
                <c:pt idx="13289">
                  <c:v>43799.204851562499</c:v>
                </c:pt>
                <c:pt idx="13290">
                  <c:v>43799.215268287036</c:v>
                </c:pt>
                <c:pt idx="13291">
                  <c:v>43799.225685011574</c:v>
                </c:pt>
                <c:pt idx="13292">
                  <c:v>43799.236101736111</c:v>
                </c:pt>
                <c:pt idx="13293">
                  <c:v>43799.246518460648</c:v>
                </c:pt>
                <c:pt idx="13294">
                  <c:v>43799.256935185185</c:v>
                </c:pt>
                <c:pt idx="13295">
                  <c:v>43799.267351909722</c:v>
                </c:pt>
                <c:pt idx="13296">
                  <c:v>43799.27776863426</c:v>
                </c:pt>
                <c:pt idx="13297">
                  <c:v>43799.288185358797</c:v>
                </c:pt>
                <c:pt idx="13298">
                  <c:v>43799.298602083334</c:v>
                </c:pt>
                <c:pt idx="13299">
                  <c:v>43799.309018807871</c:v>
                </c:pt>
                <c:pt idx="13300">
                  <c:v>43799.319435532409</c:v>
                </c:pt>
                <c:pt idx="13301">
                  <c:v>43799.329852256946</c:v>
                </c:pt>
                <c:pt idx="13302">
                  <c:v>43799.340268981483</c:v>
                </c:pt>
                <c:pt idx="13303">
                  <c:v>43799.35068570602</c:v>
                </c:pt>
                <c:pt idx="13304">
                  <c:v>43799.361102430557</c:v>
                </c:pt>
                <c:pt idx="13305">
                  <c:v>43799.371519155095</c:v>
                </c:pt>
                <c:pt idx="13306">
                  <c:v>43799.381935879632</c:v>
                </c:pt>
                <c:pt idx="13307">
                  <c:v>43799.392352604169</c:v>
                </c:pt>
                <c:pt idx="13308">
                  <c:v>43799.402769328706</c:v>
                </c:pt>
                <c:pt idx="13309">
                  <c:v>43799.413186053243</c:v>
                </c:pt>
                <c:pt idx="13310">
                  <c:v>43799.423602777781</c:v>
                </c:pt>
                <c:pt idx="13311">
                  <c:v>43799.434019502318</c:v>
                </c:pt>
                <c:pt idx="13312">
                  <c:v>43799.444436226855</c:v>
                </c:pt>
                <c:pt idx="13313">
                  <c:v>43799.454852951392</c:v>
                </c:pt>
                <c:pt idx="13314">
                  <c:v>43799.465269675929</c:v>
                </c:pt>
                <c:pt idx="13315">
                  <c:v>43799.475686400459</c:v>
                </c:pt>
                <c:pt idx="13316">
                  <c:v>43799.486103124997</c:v>
                </c:pt>
                <c:pt idx="13317">
                  <c:v>43799.496519849534</c:v>
                </c:pt>
                <c:pt idx="13318">
                  <c:v>43799.506936574071</c:v>
                </c:pt>
                <c:pt idx="13319">
                  <c:v>43799.517353298608</c:v>
                </c:pt>
                <c:pt idx="13320">
                  <c:v>43799.527770023145</c:v>
                </c:pt>
                <c:pt idx="13321">
                  <c:v>43799.538186747683</c:v>
                </c:pt>
                <c:pt idx="13322">
                  <c:v>43799.54860347222</c:v>
                </c:pt>
                <c:pt idx="13323">
                  <c:v>43799.559020196757</c:v>
                </c:pt>
                <c:pt idx="13324">
                  <c:v>43799.569436921294</c:v>
                </c:pt>
                <c:pt idx="13325">
                  <c:v>43799.579853645831</c:v>
                </c:pt>
                <c:pt idx="13326">
                  <c:v>43799.590270370369</c:v>
                </c:pt>
                <c:pt idx="13327">
                  <c:v>43799.600687094906</c:v>
                </c:pt>
                <c:pt idx="13328">
                  <c:v>43799.611103819443</c:v>
                </c:pt>
                <c:pt idx="13329">
                  <c:v>43799.62152054398</c:v>
                </c:pt>
                <c:pt idx="13330">
                  <c:v>43799.631937268518</c:v>
                </c:pt>
                <c:pt idx="13331">
                  <c:v>43799.642353993055</c:v>
                </c:pt>
                <c:pt idx="13332">
                  <c:v>43799.652770717592</c:v>
                </c:pt>
                <c:pt idx="13333">
                  <c:v>43799.663187442129</c:v>
                </c:pt>
                <c:pt idx="13334">
                  <c:v>43799.673604166666</c:v>
                </c:pt>
                <c:pt idx="13335">
                  <c:v>43799.684020891204</c:v>
                </c:pt>
                <c:pt idx="13336">
                  <c:v>43799.694437615741</c:v>
                </c:pt>
                <c:pt idx="13337">
                  <c:v>43799.704854340278</c:v>
                </c:pt>
                <c:pt idx="13338">
                  <c:v>43799.715271064815</c:v>
                </c:pt>
                <c:pt idx="13339">
                  <c:v>43799.725687789352</c:v>
                </c:pt>
                <c:pt idx="13340">
                  <c:v>43799.73610451389</c:v>
                </c:pt>
                <c:pt idx="13341">
                  <c:v>43799.746521238427</c:v>
                </c:pt>
                <c:pt idx="13342">
                  <c:v>43799.756937962964</c:v>
                </c:pt>
                <c:pt idx="13343">
                  <c:v>43799.767354687501</c:v>
                </c:pt>
                <c:pt idx="13344">
                  <c:v>43799.777771412038</c:v>
                </c:pt>
                <c:pt idx="13345">
                  <c:v>43799.788188136576</c:v>
                </c:pt>
                <c:pt idx="13346">
                  <c:v>43799.798604861113</c:v>
                </c:pt>
                <c:pt idx="13347">
                  <c:v>43799.80902158565</c:v>
                </c:pt>
                <c:pt idx="13348">
                  <c:v>43799.819438310187</c:v>
                </c:pt>
                <c:pt idx="13349">
                  <c:v>43799.829855034724</c:v>
                </c:pt>
                <c:pt idx="13350">
                  <c:v>43799.840271759262</c:v>
                </c:pt>
                <c:pt idx="13351">
                  <c:v>43799.850688483799</c:v>
                </c:pt>
                <c:pt idx="13352">
                  <c:v>43799.861105208336</c:v>
                </c:pt>
                <c:pt idx="13353">
                  <c:v>43799.871521932873</c:v>
                </c:pt>
                <c:pt idx="13354">
                  <c:v>43799.881938657411</c:v>
                </c:pt>
                <c:pt idx="13355">
                  <c:v>43799.892355381948</c:v>
                </c:pt>
                <c:pt idx="13356">
                  <c:v>43799.902772106485</c:v>
                </c:pt>
                <c:pt idx="13357">
                  <c:v>43799.913188831022</c:v>
                </c:pt>
                <c:pt idx="13358">
                  <c:v>43799.923605555552</c:v>
                </c:pt>
                <c:pt idx="13359">
                  <c:v>43799.934022280089</c:v>
                </c:pt>
                <c:pt idx="13360">
                  <c:v>43799.944439004626</c:v>
                </c:pt>
                <c:pt idx="13361">
                  <c:v>43799.954855729164</c:v>
                </c:pt>
                <c:pt idx="13362">
                  <c:v>43799.965272453701</c:v>
                </c:pt>
                <c:pt idx="13363">
                  <c:v>43799.975689178238</c:v>
                </c:pt>
                <c:pt idx="13364">
                  <c:v>43799.986105902775</c:v>
                </c:pt>
                <c:pt idx="13365">
                  <c:v>43799.996522627313</c:v>
                </c:pt>
                <c:pt idx="13366">
                  <c:v>43800.00693935185</c:v>
                </c:pt>
                <c:pt idx="13367">
                  <c:v>43800.017356076387</c:v>
                </c:pt>
                <c:pt idx="13368">
                  <c:v>43800.027772800924</c:v>
                </c:pt>
                <c:pt idx="13369">
                  <c:v>43800.038189525461</c:v>
                </c:pt>
                <c:pt idx="13370">
                  <c:v>43800.048606249999</c:v>
                </c:pt>
                <c:pt idx="13371">
                  <c:v>43800.059022974536</c:v>
                </c:pt>
                <c:pt idx="13372">
                  <c:v>43800.069439699073</c:v>
                </c:pt>
                <c:pt idx="13373">
                  <c:v>43800.07985642361</c:v>
                </c:pt>
                <c:pt idx="13374">
                  <c:v>43800.090273148147</c:v>
                </c:pt>
                <c:pt idx="13375">
                  <c:v>43800.100689872685</c:v>
                </c:pt>
                <c:pt idx="13376">
                  <c:v>43800.111106597222</c:v>
                </c:pt>
                <c:pt idx="13377">
                  <c:v>43800.121523321759</c:v>
                </c:pt>
                <c:pt idx="13378">
                  <c:v>43800.131940046296</c:v>
                </c:pt>
                <c:pt idx="13379">
                  <c:v>43800.142356770833</c:v>
                </c:pt>
                <c:pt idx="13380">
                  <c:v>43800.152773495371</c:v>
                </c:pt>
                <c:pt idx="13381">
                  <c:v>43800.163190219908</c:v>
                </c:pt>
                <c:pt idx="13382">
                  <c:v>43800.173606944445</c:v>
                </c:pt>
                <c:pt idx="13383">
                  <c:v>43800.184023668982</c:v>
                </c:pt>
                <c:pt idx="13384">
                  <c:v>43800.194440393519</c:v>
                </c:pt>
                <c:pt idx="13385">
                  <c:v>43800.204857118057</c:v>
                </c:pt>
                <c:pt idx="13386">
                  <c:v>43800.215273842594</c:v>
                </c:pt>
                <c:pt idx="13387">
                  <c:v>43800.225690567131</c:v>
                </c:pt>
                <c:pt idx="13388">
                  <c:v>43800.236107291668</c:v>
                </c:pt>
                <c:pt idx="13389">
                  <c:v>43800.246524016206</c:v>
                </c:pt>
                <c:pt idx="13390">
                  <c:v>43800.256940740743</c:v>
                </c:pt>
                <c:pt idx="13391">
                  <c:v>43800.26735746528</c:v>
                </c:pt>
                <c:pt idx="13392">
                  <c:v>43800.277774189817</c:v>
                </c:pt>
                <c:pt idx="13393">
                  <c:v>43800.288190914354</c:v>
                </c:pt>
                <c:pt idx="13394">
                  <c:v>43800.298607638892</c:v>
                </c:pt>
                <c:pt idx="13395">
                  <c:v>43800.309024363429</c:v>
                </c:pt>
                <c:pt idx="13396">
                  <c:v>43800.319441087966</c:v>
                </c:pt>
                <c:pt idx="13397">
                  <c:v>43800.329857812503</c:v>
                </c:pt>
                <c:pt idx="13398">
                  <c:v>43800.34027453704</c:v>
                </c:pt>
                <c:pt idx="13399">
                  <c:v>43800.350691261578</c:v>
                </c:pt>
                <c:pt idx="13400">
                  <c:v>43800.361107986108</c:v>
                </c:pt>
                <c:pt idx="13401">
                  <c:v>43800.371524710645</c:v>
                </c:pt>
                <c:pt idx="13402">
                  <c:v>43800.381941435182</c:v>
                </c:pt>
                <c:pt idx="13403">
                  <c:v>43800.392358159719</c:v>
                </c:pt>
                <c:pt idx="13404">
                  <c:v>43800.402774884256</c:v>
                </c:pt>
                <c:pt idx="13405">
                  <c:v>43800.413191608794</c:v>
                </c:pt>
                <c:pt idx="13406">
                  <c:v>43800.423608333331</c:v>
                </c:pt>
                <c:pt idx="13407">
                  <c:v>43800.434025057868</c:v>
                </c:pt>
                <c:pt idx="13408">
                  <c:v>43800.444441782405</c:v>
                </c:pt>
                <c:pt idx="13409">
                  <c:v>43800.454858506942</c:v>
                </c:pt>
                <c:pt idx="13410">
                  <c:v>43800.46527523148</c:v>
                </c:pt>
                <c:pt idx="13411">
                  <c:v>43800.475691956017</c:v>
                </c:pt>
                <c:pt idx="13412">
                  <c:v>43800.486108680554</c:v>
                </c:pt>
                <c:pt idx="13413">
                  <c:v>43800.496525405091</c:v>
                </c:pt>
                <c:pt idx="13414">
                  <c:v>43800.506942129628</c:v>
                </c:pt>
                <c:pt idx="13415">
                  <c:v>43800.517358854166</c:v>
                </c:pt>
                <c:pt idx="13416">
                  <c:v>43800.527775578703</c:v>
                </c:pt>
                <c:pt idx="13417">
                  <c:v>43800.53819230324</c:v>
                </c:pt>
                <c:pt idx="13418">
                  <c:v>43800.548609027777</c:v>
                </c:pt>
                <c:pt idx="13419">
                  <c:v>43800.559025752314</c:v>
                </c:pt>
                <c:pt idx="13420">
                  <c:v>43800.577418981484</c:v>
                </c:pt>
                <c:pt idx="13421">
                  <c:v>43800.587835648148</c:v>
                </c:pt>
                <c:pt idx="13422">
                  <c:v>43800.598252199074</c:v>
                </c:pt>
                <c:pt idx="13423">
                  <c:v>43800.608668807872</c:v>
                </c:pt>
                <c:pt idx="13424">
                  <c:v>43800.619085416663</c:v>
                </c:pt>
                <c:pt idx="13425">
                  <c:v>43800.629502025462</c:v>
                </c:pt>
                <c:pt idx="13426">
                  <c:v>43800.639918634261</c:v>
                </c:pt>
                <c:pt idx="13427">
                  <c:v>43800.650335243059</c:v>
                </c:pt>
                <c:pt idx="13428">
                  <c:v>43800.66075185185</c:v>
                </c:pt>
                <c:pt idx="13429">
                  <c:v>43800.671168460649</c:v>
                </c:pt>
                <c:pt idx="13430">
                  <c:v>43800.681585069447</c:v>
                </c:pt>
                <c:pt idx="13431">
                  <c:v>43800.692001678239</c:v>
                </c:pt>
                <c:pt idx="13432">
                  <c:v>43800.702418287037</c:v>
                </c:pt>
                <c:pt idx="13433">
                  <c:v>43800.712834895836</c:v>
                </c:pt>
                <c:pt idx="13434">
                  <c:v>43800.723251504627</c:v>
                </c:pt>
                <c:pt idx="13435">
                  <c:v>43800.733668113426</c:v>
                </c:pt>
                <c:pt idx="13436">
                  <c:v>43800.744084722224</c:v>
                </c:pt>
                <c:pt idx="13437">
                  <c:v>43800.754501331015</c:v>
                </c:pt>
                <c:pt idx="13438">
                  <c:v>43800.764917939814</c:v>
                </c:pt>
                <c:pt idx="13439">
                  <c:v>43800.775334548613</c:v>
                </c:pt>
                <c:pt idx="13440">
                  <c:v>43800.785751157404</c:v>
                </c:pt>
                <c:pt idx="13441">
                  <c:v>43800.796167766202</c:v>
                </c:pt>
                <c:pt idx="13442">
                  <c:v>43800.806584375001</c:v>
                </c:pt>
                <c:pt idx="13443">
                  <c:v>43800.8170009838</c:v>
                </c:pt>
                <c:pt idx="13444">
                  <c:v>43800.827417592591</c:v>
                </c:pt>
                <c:pt idx="13445">
                  <c:v>43800.837834201389</c:v>
                </c:pt>
                <c:pt idx="13446">
                  <c:v>43800.848250810188</c:v>
                </c:pt>
                <c:pt idx="13447">
                  <c:v>43800.858667418979</c:v>
                </c:pt>
                <c:pt idx="13448">
                  <c:v>43800.869084027778</c:v>
                </c:pt>
                <c:pt idx="13449">
                  <c:v>43800.879500636576</c:v>
                </c:pt>
                <c:pt idx="13450">
                  <c:v>43800.889917245368</c:v>
                </c:pt>
                <c:pt idx="13451">
                  <c:v>43800.900333854166</c:v>
                </c:pt>
                <c:pt idx="13452">
                  <c:v>43800.910750462965</c:v>
                </c:pt>
                <c:pt idx="13453">
                  <c:v>43800.921167071756</c:v>
                </c:pt>
                <c:pt idx="13454">
                  <c:v>43800.931583680554</c:v>
                </c:pt>
                <c:pt idx="13455">
                  <c:v>43800.942000289353</c:v>
                </c:pt>
                <c:pt idx="13456">
                  <c:v>43800.952416898152</c:v>
                </c:pt>
                <c:pt idx="13457">
                  <c:v>43800.962833506943</c:v>
                </c:pt>
                <c:pt idx="13458">
                  <c:v>43800.973250115741</c:v>
                </c:pt>
                <c:pt idx="13459">
                  <c:v>43800.98366672454</c:v>
                </c:pt>
                <c:pt idx="13460">
                  <c:v>43800.994083333331</c:v>
                </c:pt>
                <c:pt idx="13461">
                  <c:v>43801.00449994213</c:v>
                </c:pt>
                <c:pt idx="13462">
                  <c:v>43801.014916550928</c:v>
                </c:pt>
                <c:pt idx="13463">
                  <c:v>43801.02533315972</c:v>
                </c:pt>
                <c:pt idx="13464">
                  <c:v>43801.035749768518</c:v>
                </c:pt>
                <c:pt idx="13465">
                  <c:v>43801.046166377317</c:v>
                </c:pt>
                <c:pt idx="13466">
                  <c:v>43801.056582986108</c:v>
                </c:pt>
                <c:pt idx="13467">
                  <c:v>43801.066999594907</c:v>
                </c:pt>
                <c:pt idx="13468">
                  <c:v>43801.077416203705</c:v>
                </c:pt>
                <c:pt idx="13469">
                  <c:v>43801.087832812504</c:v>
                </c:pt>
                <c:pt idx="13470">
                  <c:v>43801.098249421295</c:v>
                </c:pt>
                <c:pt idx="13471">
                  <c:v>43801.108666030093</c:v>
                </c:pt>
                <c:pt idx="13472">
                  <c:v>43801.119082638892</c:v>
                </c:pt>
                <c:pt idx="13473">
                  <c:v>43801.129499247683</c:v>
                </c:pt>
                <c:pt idx="13474">
                  <c:v>43801.139915856482</c:v>
                </c:pt>
                <c:pt idx="13475">
                  <c:v>43801.15033246528</c:v>
                </c:pt>
                <c:pt idx="13476">
                  <c:v>43801.160749074072</c:v>
                </c:pt>
                <c:pt idx="13477">
                  <c:v>43801.17116568287</c:v>
                </c:pt>
                <c:pt idx="13478">
                  <c:v>43801.181582291669</c:v>
                </c:pt>
                <c:pt idx="13479">
                  <c:v>43801.19199890046</c:v>
                </c:pt>
                <c:pt idx="13480">
                  <c:v>43801.202415509259</c:v>
                </c:pt>
                <c:pt idx="13481">
                  <c:v>43801.212832118057</c:v>
                </c:pt>
                <c:pt idx="13482">
                  <c:v>43801.223248726848</c:v>
                </c:pt>
                <c:pt idx="13483">
                  <c:v>43801.233665335647</c:v>
                </c:pt>
                <c:pt idx="13484">
                  <c:v>43801.244081944445</c:v>
                </c:pt>
                <c:pt idx="13485">
                  <c:v>43801.254498553244</c:v>
                </c:pt>
                <c:pt idx="13486">
                  <c:v>43801.264915162035</c:v>
                </c:pt>
                <c:pt idx="13487">
                  <c:v>43801.275331770834</c:v>
                </c:pt>
                <c:pt idx="13488">
                  <c:v>43801.285748379632</c:v>
                </c:pt>
                <c:pt idx="13489">
                  <c:v>43801.296164988424</c:v>
                </c:pt>
                <c:pt idx="13490">
                  <c:v>43801.306581597222</c:v>
                </c:pt>
                <c:pt idx="13491">
                  <c:v>43801.316998206021</c:v>
                </c:pt>
                <c:pt idx="13492">
                  <c:v>43801.327414814812</c:v>
                </c:pt>
                <c:pt idx="13493">
                  <c:v>43801.337831423611</c:v>
                </c:pt>
                <c:pt idx="13494">
                  <c:v>43801.348248032409</c:v>
                </c:pt>
                <c:pt idx="13495">
                  <c:v>43801.3586646412</c:v>
                </c:pt>
                <c:pt idx="13496">
                  <c:v>43801.369081249999</c:v>
                </c:pt>
                <c:pt idx="13497">
                  <c:v>43801.379497858798</c:v>
                </c:pt>
                <c:pt idx="13498">
                  <c:v>43801.389914467596</c:v>
                </c:pt>
                <c:pt idx="13499">
                  <c:v>43801.400331076387</c:v>
                </c:pt>
                <c:pt idx="13500">
                  <c:v>43801.410747685186</c:v>
                </c:pt>
                <c:pt idx="13501">
                  <c:v>43801.421164293984</c:v>
                </c:pt>
                <c:pt idx="13502">
                  <c:v>43801.431580902776</c:v>
                </c:pt>
                <c:pt idx="13503">
                  <c:v>43801.441997511574</c:v>
                </c:pt>
                <c:pt idx="13504">
                  <c:v>43801.452414120373</c:v>
                </c:pt>
                <c:pt idx="13505">
                  <c:v>43801.462830729164</c:v>
                </c:pt>
                <c:pt idx="13506">
                  <c:v>43801.473247337963</c:v>
                </c:pt>
                <c:pt idx="13507">
                  <c:v>43801.483663946761</c:v>
                </c:pt>
                <c:pt idx="13508">
                  <c:v>43801.494080555553</c:v>
                </c:pt>
                <c:pt idx="13509">
                  <c:v>43801.504497164351</c:v>
                </c:pt>
                <c:pt idx="13510">
                  <c:v>43801.51491377315</c:v>
                </c:pt>
                <c:pt idx="13511">
                  <c:v>43801.525330381941</c:v>
                </c:pt>
                <c:pt idx="13512">
                  <c:v>43801.535746990739</c:v>
                </c:pt>
                <c:pt idx="13513">
                  <c:v>43801.546163599538</c:v>
                </c:pt>
                <c:pt idx="13514">
                  <c:v>43801.556580208337</c:v>
                </c:pt>
                <c:pt idx="13515">
                  <c:v>43801.566996817128</c:v>
                </c:pt>
                <c:pt idx="13516">
                  <c:v>43801.577413425926</c:v>
                </c:pt>
                <c:pt idx="13517">
                  <c:v>43801.587830034725</c:v>
                </c:pt>
                <c:pt idx="13518">
                  <c:v>43801.598246643516</c:v>
                </c:pt>
                <c:pt idx="13519">
                  <c:v>43801.608663252315</c:v>
                </c:pt>
                <c:pt idx="13520">
                  <c:v>43801.619079861113</c:v>
                </c:pt>
                <c:pt idx="13521">
                  <c:v>43801.629496469905</c:v>
                </c:pt>
                <c:pt idx="13522">
                  <c:v>43801.639913078703</c:v>
                </c:pt>
                <c:pt idx="13523">
                  <c:v>43801.650329687502</c:v>
                </c:pt>
                <c:pt idx="13524">
                  <c:v>43801.660746296293</c:v>
                </c:pt>
                <c:pt idx="13525">
                  <c:v>43801.671162905091</c:v>
                </c:pt>
                <c:pt idx="13526">
                  <c:v>43801.68157951389</c:v>
                </c:pt>
                <c:pt idx="13527">
                  <c:v>43801.691996122689</c:v>
                </c:pt>
                <c:pt idx="13528">
                  <c:v>43801.70241273148</c:v>
                </c:pt>
                <c:pt idx="13529">
                  <c:v>43801.712829340278</c:v>
                </c:pt>
                <c:pt idx="13530">
                  <c:v>43801.723245949077</c:v>
                </c:pt>
                <c:pt idx="13531">
                  <c:v>43801.733662557868</c:v>
                </c:pt>
                <c:pt idx="13532">
                  <c:v>43801.744079166667</c:v>
                </c:pt>
                <c:pt idx="13533">
                  <c:v>43801.754495775465</c:v>
                </c:pt>
                <c:pt idx="13534">
                  <c:v>43801.764912384257</c:v>
                </c:pt>
                <c:pt idx="13535">
                  <c:v>43801.775328993055</c:v>
                </c:pt>
                <c:pt idx="13536">
                  <c:v>43801.785745601854</c:v>
                </c:pt>
                <c:pt idx="13537">
                  <c:v>43801.796162210645</c:v>
                </c:pt>
                <c:pt idx="13538">
                  <c:v>43801.806578819444</c:v>
                </c:pt>
                <c:pt idx="13539">
                  <c:v>43801.816995428242</c:v>
                </c:pt>
                <c:pt idx="13540">
                  <c:v>43801.827412037041</c:v>
                </c:pt>
                <c:pt idx="13541">
                  <c:v>43801.837828645832</c:v>
                </c:pt>
                <c:pt idx="13542">
                  <c:v>43801.84824525463</c:v>
                </c:pt>
                <c:pt idx="13543">
                  <c:v>43801.858661863429</c:v>
                </c:pt>
                <c:pt idx="13544">
                  <c:v>43801.86907847222</c:v>
                </c:pt>
                <c:pt idx="13545">
                  <c:v>43801.879495081019</c:v>
                </c:pt>
                <c:pt idx="13546">
                  <c:v>43801.889911689817</c:v>
                </c:pt>
                <c:pt idx="13547">
                  <c:v>43801.900328298609</c:v>
                </c:pt>
                <c:pt idx="13548">
                  <c:v>43801.910744907407</c:v>
                </c:pt>
                <c:pt idx="13549">
                  <c:v>43801.921161516206</c:v>
                </c:pt>
                <c:pt idx="13550">
                  <c:v>43801.931578124997</c:v>
                </c:pt>
                <c:pt idx="13551">
                  <c:v>43801.941994733796</c:v>
                </c:pt>
                <c:pt idx="13552">
                  <c:v>43801.952411342594</c:v>
                </c:pt>
                <c:pt idx="13553">
                  <c:v>43801.962827951385</c:v>
                </c:pt>
                <c:pt idx="13554">
                  <c:v>43801.973244560184</c:v>
                </c:pt>
                <c:pt idx="13555">
                  <c:v>43801.983661168983</c:v>
                </c:pt>
                <c:pt idx="13556">
                  <c:v>43801.994077777781</c:v>
                </c:pt>
                <c:pt idx="13557">
                  <c:v>43802.004494386572</c:v>
                </c:pt>
                <c:pt idx="13558">
                  <c:v>43802.014910995371</c:v>
                </c:pt>
                <c:pt idx="13559">
                  <c:v>43802.025327604169</c:v>
                </c:pt>
                <c:pt idx="13560">
                  <c:v>43802.035744212961</c:v>
                </c:pt>
                <c:pt idx="13561">
                  <c:v>43802.046160821759</c:v>
                </c:pt>
                <c:pt idx="13562">
                  <c:v>43802.056577430558</c:v>
                </c:pt>
                <c:pt idx="13563">
                  <c:v>43802.066994039349</c:v>
                </c:pt>
                <c:pt idx="13564">
                  <c:v>43802.077410648148</c:v>
                </c:pt>
                <c:pt idx="13565">
                  <c:v>43802.087827256946</c:v>
                </c:pt>
                <c:pt idx="13566">
                  <c:v>43802.098243865737</c:v>
                </c:pt>
                <c:pt idx="13567">
                  <c:v>43802.108660474536</c:v>
                </c:pt>
                <c:pt idx="13568">
                  <c:v>43802.119077083335</c:v>
                </c:pt>
                <c:pt idx="13569">
                  <c:v>43802.129493692133</c:v>
                </c:pt>
                <c:pt idx="13570">
                  <c:v>43802.139910300924</c:v>
                </c:pt>
                <c:pt idx="13571">
                  <c:v>43802.150326909723</c:v>
                </c:pt>
                <c:pt idx="13572">
                  <c:v>43802.160743518521</c:v>
                </c:pt>
                <c:pt idx="13573">
                  <c:v>43802.171160127313</c:v>
                </c:pt>
                <c:pt idx="13574">
                  <c:v>43802.181576736111</c:v>
                </c:pt>
                <c:pt idx="13575">
                  <c:v>43802.19199334491</c:v>
                </c:pt>
                <c:pt idx="13576">
                  <c:v>43802.202409953701</c:v>
                </c:pt>
                <c:pt idx="13577">
                  <c:v>43802.2128265625</c:v>
                </c:pt>
                <c:pt idx="13578">
                  <c:v>43802.223243171298</c:v>
                </c:pt>
                <c:pt idx="13579">
                  <c:v>43802.23365978009</c:v>
                </c:pt>
                <c:pt idx="13580">
                  <c:v>43802.244076388888</c:v>
                </c:pt>
                <c:pt idx="13581">
                  <c:v>43802.254492997687</c:v>
                </c:pt>
                <c:pt idx="13582">
                  <c:v>43802.264909606478</c:v>
                </c:pt>
                <c:pt idx="13583">
                  <c:v>43802.275326215276</c:v>
                </c:pt>
                <c:pt idx="13584">
                  <c:v>43802.285742824075</c:v>
                </c:pt>
                <c:pt idx="13585">
                  <c:v>43802.296159432874</c:v>
                </c:pt>
                <c:pt idx="13586">
                  <c:v>43802.306576041665</c:v>
                </c:pt>
                <c:pt idx="13587">
                  <c:v>43802.316992650463</c:v>
                </c:pt>
                <c:pt idx="13588">
                  <c:v>43802.327409259262</c:v>
                </c:pt>
                <c:pt idx="13589">
                  <c:v>43802.337825868053</c:v>
                </c:pt>
                <c:pt idx="13590">
                  <c:v>43802.348242476852</c:v>
                </c:pt>
                <c:pt idx="13591">
                  <c:v>43802.35865908565</c:v>
                </c:pt>
                <c:pt idx="13592">
                  <c:v>43802.369075694442</c:v>
                </c:pt>
                <c:pt idx="13593">
                  <c:v>43802.37949230324</c:v>
                </c:pt>
                <c:pt idx="13594">
                  <c:v>43802.389908912039</c:v>
                </c:pt>
                <c:pt idx="13595">
                  <c:v>43802.40032552083</c:v>
                </c:pt>
                <c:pt idx="13596">
                  <c:v>43802.410742129628</c:v>
                </c:pt>
                <c:pt idx="13597">
                  <c:v>43802.421158738427</c:v>
                </c:pt>
                <c:pt idx="13598">
                  <c:v>43802.431575347226</c:v>
                </c:pt>
                <c:pt idx="13599">
                  <c:v>43802.441991956017</c:v>
                </c:pt>
                <c:pt idx="13600">
                  <c:v>43802.452408564815</c:v>
                </c:pt>
                <c:pt idx="13601">
                  <c:v>43802.462825173614</c:v>
                </c:pt>
                <c:pt idx="13602">
                  <c:v>43802.473241782405</c:v>
                </c:pt>
                <c:pt idx="13603">
                  <c:v>43802.483658391204</c:v>
                </c:pt>
                <c:pt idx="13604">
                  <c:v>43802.494075000002</c:v>
                </c:pt>
                <c:pt idx="13605">
                  <c:v>43802.504491608794</c:v>
                </c:pt>
                <c:pt idx="13606">
                  <c:v>43802.514908217592</c:v>
                </c:pt>
                <c:pt idx="13607">
                  <c:v>43802.525324826391</c:v>
                </c:pt>
                <c:pt idx="13608">
                  <c:v>43802.602407407408</c:v>
                </c:pt>
                <c:pt idx="13609">
                  <c:v>43802.612824074073</c:v>
                </c:pt>
                <c:pt idx="13610">
                  <c:v>43802.623240624998</c:v>
                </c:pt>
                <c:pt idx="13611">
                  <c:v>43802.633657233797</c:v>
                </c:pt>
                <c:pt idx="13612">
                  <c:v>43802.644073842595</c:v>
                </c:pt>
                <c:pt idx="13613">
                  <c:v>43802.654490451387</c:v>
                </c:pt>
                <c:pt idx="13614">
                  <c:v>43802.664907060185</c:v>
                </c:pt>
                <c:pt idx="13615">
                  <c:v>43802.675323668984</c:v>
                </c:pt>
                <c:pt idx="13616">
                  <c:v>43802.685740277775</c:v>
                </c:pt>
                <c:pt idx="13617">
                  <c:v>43802.696156886574</c:v>
                </c:pt>
                <c:pt idx="13618">
                  <c:v>43802.706573495372</c:v>
                </c:pt>
                <c:pt idx="13619">
                  <c:v>43802.716990104163</c:v>
                </c:pt>
                <c:pt idx="13620">
                  <c:v>43802.727406712962</c:v>
                </c:pt>
                <c:pt idx="13621">
                  <c:v>43802.737823321761</c:v>
                </c:pt>
                <c:pt idx="13622">
                  <c:v>43802.748239930559</c:v>
                </c:pt>
                <c:pt idx="13623">
                  <c:v>43802.75865653935</c:v>
                </c:pt>
                <c:pt idx="13624">
                  <c:v>43802.769073148149</c:v>
                </c:pt>
                <c:pt idx="13625">
                  <c:v>43802.779489756947</c:v>
                </c:pt>
                <c:pt idx="13626">
                  <c:v>43802.789906365739</c:v>
                </c:pt>
                <c:pt idx="13627">
                  <c:v>43802.800322974537</c:v>
                </c:pt>
                <c:pt idx="13628">
                  <c:v>43802.810739583336</c:v>
                </c:pt>
                <c:pt idx="13629">
                  <c:v>43802.821156192127</c:v>
                </c:pt>
                <c:pt idx="13630">
                  <c:v>43802.831572800926</c:v>
                </c:pt>
                <c:pt idx="13631">
                  <c:v>43802.841989409724</c:v>
                </c:pt>
                <c:pt idx="13632">
                  <c:v>43802.852406018515</c:v>
                </c:pt>
                <c:pt idx="13633">
                  <c:v>43802.862822627314</c:v>
                </c:pt>
                <c:pt idx="13634">
                  <c:v>43802.873239236113</c:v>
                </c:pt>
                <c:pt idx="13635">
                  <c:v>43802.883655844904</c:v>
                </c:pt>
                <c:pt idx="13636">
                  <c:v>43802.894072453702</c:v>
                </c:pt>
                <c:pt idx="13637">
                  <c:v>43802.904489062501</c:v>
                </c:pt>
                <c:pt idx="13638">
                  <c:v>43802.914905671299</c:v>
                </c:pt>
                <c:pt idx="13639">
                  <c:v>43802.925322280091</c:v>
                </c:pt>
                <c:pt idx="13640">
                  <c:v>43802.935738888889</c:v>
                </c:pt>
                <c:pt idx="13641">
                  <c:v>43802.946155497688</c:v>
                </c:pt>
                <c:pt idx="13642">
                  <c:v>43802.956572106479</c:v>
                </c:pt>
                <c:pt idx="13643">
                  <c:v>43802.966988715278</c:v>
                </c:pt>
                <c:pt idx="13644">
                  <c:v>43802.977405324076</c:v>
                </c:pt>
                <c:pt idx="13645">
                  <c:v>43802.987821932868</c:v>
                </c:pt>
                <c:pt idx="13646">
                  <c:v>43802.998238541666</c:v>
                </c:pt>
                <c:pt idx="13647">
                  <c:v>43803.008655150465</c:v>
                </c:pt>
                <c:pt idx="13648">
                  <c:v>43803.019071759256</c:v>
                </c:pt>
                <c:pt idx="13649">
                  <c:v>43803.029488368054</c:v>
                </c:pt>
                <c:pt idx="13650">
                  <c:v>43803.039904976853</c:v>
                </c:pt>
                <c:pt idx="13651">
                  <c:v>43803.050321585652</c:v>
                </c:pt>
                <c:pt idx="13652">
                  <c:v>43803.060738194443</c:v>
                </c:pt>
                <c:pt idx="13653">
                  <c:v>43803.071154803241</c:v>
                </c:pt>
                <c:pt idx="13654">
                  <c:v>43803.08157141204</c:v>
                </c:pt>
                <c:pt idx="13655">
                  <c:v>43803.091988020831</c:v>
                </c:pt>
                <c:pt idx="13656">
                  <c:v>43803.10240462963</c:v>
                </c:pt>
                <c:pt idx="13657">
                  <c:v>43803.112821238428</c:v>
                </c:pt>
                <c:pt idx="13658">
                  <c:v>43803.12323784722</c:v>
                </c:pt>
                <c:pt idx="13659">
                  <c:v>43803.133654456018</c:v>
                </c:pt>
                <c:pt idx="13660">
                  <c:v>43803.144071064817</c:v>
                </c:pt>
                <c:pt idx="13661">
                  <c:v>43803.154487673608</c:v>
                </c:pt>
                <c:pt idx="13662">
                  <c:v>43803.164904282406</c:v>
                </c:pt>
                <c:pt idx="13663">
                  <c:v>43803.175320891205</c:v>
                </c:pt>
                <c:pt idx="13664">
                  <c:v>43803.185737500004</c:v>
                </c:pt>
                <c:pt idx="13665">
                  <c:v>43803.196154108795</c:v>
                </c:pt>
                <c:pt idx="13666">
                  <c:v>43803.206570717593</c:v>
                </c:pt>
                <c:pt idx="13667">
                  <c:v>43803.216987326392</c:v>
                </c:pt>
                <c:pt idx="13668">
                  <c:v>43803.227403935183</c:v>
                </c:pt>
                <c:pt idx="13669">
                  <c:v>43803.237820543982</c:v>
                </c:pt>
                <c:pt idx="13670">
                  <c:v>43803.24823715278</c:v>
                </c:pt>
                <c:pt idx="13671">
                  <c:v>43803.258653761572</c:v>
                </c:pt>
                <c:pt idx="13672">
                  <c:v>43803.26907037037</c:v>
                </c:pt>
                <c:pt idx="13673">
                  <c:v>43803.279486979169</c:v>
                </c:pt>
                <c:pt idx="13674">
                  <c:v>43803.28990358796</c:v>
                </c:pt>
                <c:pt idx="13675">
                  <c:v>43803.300320196759</c:v>
                </c:pt>
                <c:pt idx="13676">
                  <c:v>43803.310736805557</c:v>
                </c:pt>
                <c:pt idx="13677">
                  <c:v>43803.321153414348</c:v>
                </c:pt>
                <c:pt idx="13678">
                  <c:v>43803.331570023147</c:v>
                </c:pt>
                <c:pt idx="13679">
                  <c:v>43803.341986631945</c:v>
                </c:pt>
                <c:pt idx="13680">
                  <c:v>43803.352403240744</c:v>
                </c:pt>
                <c:pt idx="13681">
                  <c:v>43803.362819849535</c:v>
                </c:pt>
                <c:pt idx="13682">
                  <c:v>43803.373236458334</c:v>
                </c:pt>
                <c:pt idx="13683">
                  <c:v>43803.383653067132</c:v>
                </c:pt>
                <c:pt idx="13684">
                  <c:v>43803.394069675924</c:v>
                </c:pt>
                <c:pt idx="13685">
                  <c:v>43803.404486284722</c:v>
                </c:pt>
                <c:pt idx="13686">
                  <c:v>43803.414902893521</c:v>
                </c:pt>
                <c:pt idx="13687">
                  <c:v>43803.425319502312</c:v>
                </c:pt>
                <c:pt idx="13688">
                  <c:v>43803.435736111111</c:v>
                </c:pt>
                <c:pt idx="13689">
                  <c:v>43803.446152719909</c:v>
                </c:pt>
                <c:pt idx="13690">
                  <c:v>43803.4565693287</c:v>
                </c:pt>
                <c:pt idx="13691">
                  <c:v>43803.466985937499</c:v>
                </c:pt>
                <c:pt idx="13692">
                  <c:v>43803.477402546298</c:v>
                </c:pt>
                <c:pt idx="13693">
                  <c:v>43803.487819155096</c:v>
                </c:pt>
                <c:pt idx="13694">
                  <c:v>43803.498235763887</c:v>
                </c:pt>
                <c:pt idx="13695">
                  <c:v>43803.508652372686</c:v>
                </c:pt>
                <c:pt idx="13696">
                  <c:v>43803.519068981484</c:v>
                </c:pt>
                <c:pt idx="13697">
                  <c:v>43803.529485590276</c:v>
                </c:pt>
                <c:pt idx="13698">
                  <c:v>43803.539902199074</c:v>
                </c:pt>
                <c:pt idx="13699">
                  <c:v>43803.550318807873</c:v>
                </c:pt>
                <c:pt idx="13700">
                  <c:v>43803.560735416664</c:v>
                </c:pt>
                <c:pt idx="13701">
                  <c:v>43803.571152025463</c:v>
                </c:pt>
                <c:pt idx="13702">
                  <c:v>43803.581568634261</c:v>
                </c:pt>
                <c:pt idx="13703">
                  <c:v>43803.591985243052</c:v>
                </c:pt>
                <c:pt idx="13704">
                  <c:v>43803.602401851851</c:v>
                </c:pt>
                <c:pt idx="13705">
                  <c:v>43803.61281846065</c:v>
                </c:pt>
                <c:pt idx="13706">
                  <c:v>43803.623235069441</c:v>
                </c:pt>
                <c:pt idx="13707">
                  <c:v>43803.633651678239</c:v>
                </c:pt>
                <c:pt idx="13708">
                  <c:v>43803.644068287038</c:v>
                </c:pt>
                <c:pt idx="13709">
                  <c:v>43803.654484895837</c:v>
                </c:pt>
                <c:pt idx="13710">
                  <c:v>43803.664901504628</c:v>
                </c:pt>
                <c:pt idx="13711">
                  <c:v>43803.675318113426</c:v>
                </c:pt>
                <c:pt idx="13712">
                  <c:v>43803.696151331016</c:v>
                </c:pt>
                <c:pt idx="13713">
                  <c:v>43803.706567939815</c:v>
                </c:pt>
                <c:pt idx="13714">
                  <c:v>43803.716984548613</c:v>
                </c:pt>
                <c:pt idx="13715">
                  <c:v>43803.727401157405</c:v>
                </c:pt>
                <c:pt idx="13716">
                  <c:v>43803.737817766203</c:v>
                </c:pt>
                <c:pt idx="13717">
                  <c:v>43803.748234375002</c:v>
                </c:pt>
                <c:pt idx="13718">
                  <c:v>43803.758650983793</c:v>
                </c:pt>
                <c:pt idx="13719">
                  <c:v>43803.769067592591</c:v>
                </c:pt>
                <c:pt idx="13720">
                  <c:v>43803.77948420139</c:v>
                </c:pt>
                <c:pt idx="13721">
                  <c:v>43803.789900810189</c:v>
                </c:pt>
                <c:pt idx="13722">
                  <c:v>43803.80031741898</c:v>
                </c:pt>
                <c:pt idx="13723">
                  <c:v>43803.810734027778</c:v>
                </c:pt>
                <c:pt idx="13724">
                  <c:v>43803.821150636577</c:v>
                </c:pt>
                <c:pt idx="13725">
                  <c:v>43803.831567245368</c:v>
                </c:pt>
                <c:pt idx="13726">
                  <c:v>43803.841983854167</c:v>
                </c:pt>
                <c:pt idx="13727">
                  <c:v>43803.852400462965</c:v>
                </c:pt>
                <c:pt idx="13728">
                  <c:v>43803.862817071757</c:v>
                </c:pt>
                <c:pt idx="13729">
                  <c:v>43803.873233680555</c:v>
                </c:pt>
                <c:pt idx="13730">
                  <c:v>43803.883650289354</c:v>
                </c:pt>
                <c:pt idx="13731">
                  <c:v>43803.894066898145</c:v>
                </c:pt>
                <c:pt idx="13732">
                  <c:v>43803.904483506944</c:v>
                </c:pt>
                <c:pt idx="13733">
                  <c:v>43803.914900115742</c:v>
                </c:pt>
                <c:pt idx="13734">
                  <c:v>43803.925316724541</c:v>
                </c:pt>
                <c:pt idx="13735">
                  <c:v>43803.935733333332</c:v>
                </c:pt>
                <c:pt idx="13736">
                  <c:v>43803.94614994213</c:v>
                </c:pt>
                <c:pt idx="13737">
                  <c:v>43803.956566550929</c:v>
                </c:pt>
                <c:pt idx="13738">
                  <c:v>43803.96698315972</c:v>
                </c:pt>
                <c:pt idx="13739">
                  <c:v>43803.977399768519</c:v>
                </c:pt>
                <c:pt idx="13740">
                  <c:v>43803.987816377317</c:v>
                </c:pt>
                <c:pt idx="13741">
                  <c:v>43803.998232986109</c:v>
                </c:pt>
                <c:pt idx="13742">
                  <c:v>43804.008649594907</c:v>
                </c:pt>
                <c:pt idx="13743">
                  <c:v>43804.019066203706</c:v>
                </c:pt>
                <c:pt idx="13744">
                  <c:v>43804.029482812497</c:v>
                </c:pt>
                <c:pt idx="13745">
                  <c:v>43804.039899421296</c:v>
                </c:pt>
                <c:pt idx="13746">
                  <c:v>43804.050316030094</c:v>
                </c:pt>
                <c:pt idx="13747">
                  <c:v>43804.060732638885</c:v>
                </c:pt>
                <c:pt idx="13748">
                  <c:v>43804.071149247684</c:v>
                </c:pt>
                <c:pt idx="13749">
                  <c:v>43804.081565856482</c:v>
                </c:pt>
                <c:pt idx="13750">
                  <c:v>43804.091982465281</c:v>
                </c:pt>
                <c:pt idx="13751">
                  <c:v>43804.102399074072</c:v>
                </c:pt>
                <c:pt idx="13752">
                  <c:v>43804.112815682871</c:v>
                </c:pt>
                <c:pt idx="13753">
                  <c:v>43804.123232291669</c:v>
                </c:pt>
                <c:pt idx="13754">
                  <c:v>43804.133648900461</c:v>
                </c:pt>
                <c:pt idx="13755">
                  <c:v>43804.144065509259</c:v>
                </c:pt>
                <c:pt idx="13756">
                  <c:v>43804.154482118058</c:v>
                </c:pt>
                <c:pt idx="13757">
                  <c:v>43804.164898726849</c:v>
                </c:pt>
                <c:pt idx="13758">
                  <c:v>43804.175315335648</c:v>
                </c:pt>
                <c:pt idx="13759">
                  <c:v>43804.185731944446</c:v>
                </c:pt>
                <c:pt idx="13760">
                  <c:v>43804.196148553237</c:v>
                </c:pt>
                <c:pt idx="13761">
                  <c:v>43804.206565162036</c:v>
                </c:pt>
                <c:pt idx="13762">
                  <c:v>43804.216981770835</c:v>
                </c:pt>
                <c:pt idx="13763">
                  <c:v>43804.227398379633</c:v>
                </c:pt>
                <c:pt idx="13764">
                  <c:v>43804.237814988424</c:v>
                </c:pt>
                <c:pt idx="13765">
                  <c:v>43804.248231597223</c:v>
                </c:pt>
                <c:pt idx="13766">
                  <c:v>43804.258648206021</c:v>
                </c:pt>
                <c:pt idx="13767">
                  <c:v>43804.269064814813</c:v>
                </c:pt>
                <c:pt idx="13768">
                  <c:v>43804.279481423611</c:v>
                </c:pt>
                <c:pt idx="13769">
                  <c:v>43804.28989803241</c:v>
                </c:pt>
                <c:pt idx="13770">
                  <c:v>43804.300314641201</c:v>
                </c:pt>
                <c:pt idx="13771">
                  <c:v>43804.31073125</c:v>
                </c:pt>
                <c:pt idx="13772">
                  <c:v>43804.321147858798</c:v>
                </c:pt>
                <c:pt idx="13773">
                  <c:v>43804.331564467589</c:v>
                </c:pt>
                <c:pt idx="13774">
                  <c:v>43804.341981076388</c:v>
                </c:pt>
                <c:pt idx="13775">
                  <c:v>43804.352397685187</c:v>
                </c:pt>
                <c:pt idx="13776">
                  <c:v>43804.362814293978</c:v>
                </c:pt>
                <c:pt idx="13777">
                  <c:v>43804.373230902776</c:v>
                </c:pt>
                <c:pt idx="13778">
                  <c:v>43804.383647511575</c:v>
                </c:pt>
                <c:pt idx="13779">
                  <c:v>43804.394064120374</c:v>
                </c:pt>
                <c:pt idx="13780">
                  <c:v>43804.404480729165</c:v>
                </c:pt>
                <c:pt idx="13781">
                  <c:v>43804.414897337963</c:v>
                </c:pt>
                <c:pt idx="13782">
                  <c:v>43804.425313946762</c:v>
                </c:pt>
                <c:pt idx="13783">
                  <c:v>43804.435730555553</c:v>
                </c:pt>
                <c:pt idx="13784">
                  <c:v>43804.446147164352</c:v>
                </c:pt>
                <c:pt idx="13785">
                  <c:v>43804.45656377315</c:v>
                </c:pt>
                <c:pt idx="13786">
                  <c:v>43804.466980381942</c:v>
                </c:pt>
                <c:pt idx="13787">
                  <c:v>43804.47739699074</c:v>
                </c:pt>
                <c:pt idx="13788">
                  <c:v>43804.622708333336</c:v>
                </c:pt>
                <c:pt idx="13789">
                  <c:v>43804.633125</c:v>
                </c:pt>
                <c:pt idx="13790">
                  <c:v>43804.643541666665</c:v>
                </c:pt>
                <c:pt idx="13791">
                  <c:v>43804.653958333336</c:v>
                </c:pt>
                <c:pt idx="13792">
                  <c:v>43804.664375</c:v>
                </c:pt>
                <c:pt idx="13793">
                  <c:v>43804.674791666665</c:v>
                </c:pt>
                <c:pt idx="13794">
                  <c:v>43804.685208333336</c:v>
                </c:pt>
                <c:pt idx="13795">
                  <c:v>43804.695625</c:v>
                </c:pt>
                <c:pt idx="13796">
                  <c:v>43804.706041666665</c:v>
                </c:pt>
                <c:pt idx="13797">
                  <c:v>43804.716458333336</c:v>
                </c:pt>
                <c:pt idx="13798">
                  <c:v>43804.726875</c:v>
                </c:pt>
                <c:pt idx="13799">
                  <c:v>43804.737291666665</c:v>
                </c:pt>
                <c:pt idx="13800">
                  <c:v>43804.747708333336</c:v>
                </c:pt>
                <c:pt idx="13801">
                  <c:v>43804.758125</c:v>
                </c:pt>
                <c:pt idx="13802">
                  <c:v>43804.768541666665</c:v>
                </c:pt>
                <c:pt idx="13803">
                  <c:v>43804.778958333336</c:v>
                </c:pt>
                <c:pt idx="13804">
                  <c:v>43804.789375</c:v>
                </c:pt>
                <c:pt idx="13805">
                  <c:v>43804.799791666665</c:v>
                </c:pt>
                <c:pt idx="13806">
                  <c:v>43804.810208333336</c:v>
                </c:pt>
                <c:pt idx="13807">
                  <c:v>43804.820625</c:v>
                </c:pt>
                <c:pt idx="13808">
                  <c:v>43804.831041666665</c:v>
                </c:pt>
                <c:pt idx="13809">
                  <c:v>43804.841458333336</c:v>
                </c:pt>
                <c:pt idx="13810">
                  <c:v>43804.851875</c:v>
                </c:pt>
                <c:pt idx="13811">
                  <c:v>43804.862291666665</c:v>
                </c:pt>
                <c:pt idx="13812">
                  <c:v>43804.872708333336</c:v>
                </c:pt>
                <c:pt idx="13813">
                  <c:v>43804.883125</c:v>
                </c:pt>
                <c:pt idx="13814">
                  <c:v>43804.893541666665</c:v>
                </c:pt>
                <c:pt idx="13815">
                  <c:v>43804.903958333336</c:v>
                </c:pt>
                <c:pt idx="13816">
                  <c:v>43804.914375</c:v>
                </c:pt>
                <c:pt idx="13817">
                  <c:v>43804.924791666665</c:v>
                </c:pt>
                <c:pt idx="13818">
                  <c:v>43804.935208333336</c:v>
                </c:pt>
                <c:pt idx="13819">
                  <c:v>43804.945625</c:v>
                </c:pt>
                <c:pt idx="13820">
                  <c:v>43804.956041666665</c:v>
                </c:pt>
                <c:pt idx="13821">
                  <c:v>43804.966458333336</c:v>
                </c:pt>
                <c:pt idx="13822">
                  <c:v>43804.976875</c:v>
                </c:pt>
                <c:pt idx="13823">
                  <c:v>43804.987291666665</c:v>
                </c:pt>
                <c:pt idx="13824">
                  <c:v>43804.997708333336</c:v>
                </c:pt>
                <c:pt idx="13825">
                  <c:v>43805.008125</c:v>
                </c:pt>
                <c:pt idx="13826">
                  <c:v>43805.018541666665</c:v>
                </c:pt>
                <c:pt idx="13827">
                  <c:v>43805.028958333336</c:v>
                </c:pt>
                <c:pt idx="13828">
                  <c:v>43805.039375</c:v>
                </c:pt>
                <c:pt idx="13829">
                  <c:v>43805.049791666665</c:v>
                </c:pt>
                <c:pt idx="13830">
                  <c:v>43805.060208333336</c:v>
                </c:pt>
                <c:pt idx="13831">
                  <c:v>43805.070625</c:v>
                </c:pt>
                <c:pt idx="13832">
                  <c:v>43805.081041666665</c:v>
                </c:pt>
                <c:pt idx="13833">
                  <c:v>43805.091458333336</c:v>
                </c:pt>
                <c:pt idx="13834">
                  <c:v>43805.101875</c:v>
                </c:pt>
                <c:pt idx="13835">
                  <c:v>43805.112291666665</c:v>
                </c:pt>
                <c:pt idx="13836">
                  <c:v>43805.122708333336</c:v>
                </c:pt>
                <c:pt idx="13837">
                  <c:v>43805.133125</c:v>
                </c:pt>
                <c:pt idx="13838">
                  <c:v>43805.143541666665</c:v>
                </c:pt>
                <c:pt idx="13839">
                  <c:v>43805.153958333336</c:v>
                </c:pt>
                <c:pt idx="13840">
                  <c:v>43805.164375</c:v>
                </c:pt>
                <c:pt idx="13841">
                  <c:v>43805.174791666665</c:v>
                </c:pt>
                <c:pt idx="13842">
                  <c:v>43805.185208333336</c:v>
                </c:pt>
                <c:pt idx="13843">
                  <c:v>43805.195625</c:v>
                </c:pt>
                <c:pt idx="13844">
                  <c:v>43805.206041666665</c:v>
                </c:pt>
                <c:pt idx="13845">
                  <c:v>43805.216458333336</c:v>
                </c:pt>
                <c:pt idx="13846">
                  <c:v>43805.226875</c:v>
                </c:pt>
                <c:pt idx="13847">
                  <c:v>43805.237291666665</c:v>
                </c:pt>
                <c:pt idx="13848">
                  <c:v>43805.247708333336</c:v>
                </c:pt>
                <c:pt idx="13849">
                  <c:v>43805.258125</c:v>
                </c:pt>
                <c:pt idx="13850">
                  <c:v>43805.268541666665</c:v>
                </c:pt>
                <c:pt idx="13851">
                  <c:v>43805.278958333336</c:v>
                </c:pt>
                <c:pt idx="13852">
                  <c:v>43805.289375</c:v>
                </c:pt>
                <c:pt idx="13853">
                  <c:v>43805.299791666665</c:v>
                </c:pt>
                <c:pt idx="13854">
                  <c:v>43805.310208333336</c:v>
                </c:pt>
                <c:pt idx="13855">
                  <c:v>43805.320625</c:v>
                </c:pt>
                <c:pt idx="13856">
                  <c:v>43805.331041666665</c:v>
                </c:pt>
                <c:pt idx="13857">
                  <c:v>43805.341458333336</c:v>
                </c:pt>
                <c:pt idx="13858">
                  <c:v>43805.351875</c:v>
                </c:pt>
                <c:pt idx="13859">
                  <c:v>43805.362291666665</c:v>
                </c:pt>
                <c:pt idx="13860">
                  <c:v>43805.372708333336</c:v>
                </c:pt>
                <c:pt idx="13861">
                  <c:v>43805.383125</c:v>
                </c:pt>
                <c:pt idx="13862">
                  <c:v>43805.393541666665</c:v>
                </c:pt>
                <c:pt idx="13863">
                  <c:v>43805.403958333336</c:v>
                </c:pt>
                <c:pt idx="13864">
                  <c:v>43805.414375</c:v>
                </c:pt>
                <c:pt idx="13865">
                  <c:v>43805.424791666665</c:v>
                </c:pt>
                <c:pt idx="13866">
                  <c:v>43805.435208333336</c:v>
                </c:pt>
                <c:pt idx="13867">
                  <c:v>43805.445625</c:v>
                </c:pt>
                <c:pt idx="13868">
                  <c:v>43805.456041666665</c:v>
                </c:pt>
                <c:pt idx="13869">
                  <c:v>43805.466458333336</c:v>
                </c:pt>
                <c:pt idx="13870">
                  <c:v>43805.476875</c:v>
                </c:pt>
                <c:pt idx="13871">
                  <c:v>43805.487291666665</c:v>
                </c:pt>
                <c:pt idx="13872">
                  <c:v>43805.497708333336</c:v>
                </c:pt>
                <c:pt idx="13873">
                  <c:v>43805.508125</c:v>
                </c:pt>
                <c:pt idx="13874">
                  <c:v>43805.518541666665</c:v>
                </c:pt>
                <c:pt idx="13875">
                  <c:v>43805.528958333336</c:v>
                </c:pt>
                <c:pt idx="13876">
                  <c:v>43805.539375</c:v>
                </c:pt>
                <c:pt idx="13877">
                  <c:v>43805.549791666665</c:v>
                </c:pt>
                <c:pt idx="13878">
                  <c:v>43805.560208333336</c:v>
                </c:pt>
                <c:pt idx="13879">
                  <c:v>43805.570625</c:v>
                </c:pt>
                <c:pt idx="13880">
                  <c:v>43805.581041666665</c:v>
                </c:pt>
                <c:pt idx="13881">
                  <c:v>43805.591458333336</c:v>
                </c:pt>
                <c:pt idx="13882">
                  <c:v>43805.601875</c:v>
                </c:pt>
                <c:pt idx="13883">
                  <c:v>43805.612291666665</c:v>
                </c:pt>
                <c:pt idx="13884">
                  <c:v>43805.622708333336</c:v>
                </c:pt>
                <c:pt idx="13885">
                  <c:v>43805.633125</c:v>
                </c:pt>
                <c:pt idx="13886">
                  <c:v>43805.643541666665</c:v>
                </c:pt>
                <c:pt idx="13887">
                  <c:v>43805.653958333336</c:v>
                </c:pt>
                <c:pt idx="13888">
                  <c:v>43805.664375</c:v>
                </c:pt>
                <c:pt idx="13889">
                  <c:v>43805.674791666665</c:v>
                </c:pt>
                <c:pt idx="13890">
                  <c:v>43805.685208333336</c:v>
                </c:pt>
                <c:pt idx="13891">
                  <c:v>43805.695625</c:v>
                </c:pt>
                <c:pt idx="13892">
                  <c:v>43805.706041666665</c:v>
                </c:pt>
                <c:pt idx="13893">
                  <c:v>43805.716458333336</c:v>
                </c:pt>
                <c:pt idx="13894">
                  <c:v>43805.726875</c:v>
                </c:pt>
                <c:pt idx="13895">
                  <c:v>43805.737291666665</c:v>
                </c:pt>
                <c:pt idx="13896">
                  <c:v>43805.747708333336</c:v>
                </c:pt>
                <c:pt idx="13897">
                  <c:v>43805.758125</c:v>
                </c:pt>
                <c:pt idx="13898">
                  <c:v>43805.768541666665</c:v>
                </c:pt>
                <c:pt idx="13899">
                  <c:v>43805.778958333336</c:v>
                </c:pt>
                <c:pt idx="13900">
                  <c:v>43805.789375</c:v>
                </c:pt>
                <c:pt idx="13901">
                  <c:v>43805.799791666665</c:v>
                </c:pt>
                <c:pt idx="13902">
                  <c:v>43805.810208333336</c:v>
                </c:pt>
                <c:pt idx="13903">
                  <c:v>43805.820625</c:v>
                </c:pt>
                <c:pt idx="13904">
                  <c:v>43805.831041666665</c:v>
                </c:pt>
                <c:pt idx="13905">
                  <c:v>43805.841458333336</c:v>
                </c:pt>
                <c:pt idx="13906">
                  <c:v>43805.851875</c:v>
                </c:pt>
                <c:pt idx="13907">
                  <c:v>43805.862291666665</c:v>
                </c:pt>
                <c:pt idx="13908">
                  <c:v>43805.872708333336</c:v>
                </c:pt>
                <c:pt idx="13909">
                  <c:v>43805.883125</c:v>
                </c:pt>
                <c:pt idx="13910">
                  <c:v>43805.893541666665</c:v>
                </c:pt>
                <c:pt idx="13911">
                  <c:v>43805.903958333336</c:v>
                </c:pt>
                <c:pt idx="13912">
                  <c:v>43805.914375</c:v>
                </c:pt>
                <c:pt idx="13913">
                  <c:v>43805.924791666665</c:v>
                </c:pt>
                <c:pt idx="13914">
                  <c:v>43805.935208333336</c:v>
                </c:pt>
                <c:pt idx="13915">
                  <c:v>43805.945625</c:v>
                </c:pt>
                <c:pt idx="13916">
                  <c:v>43805.956041666665</c:v>
                </c:pt>
                <c:pt idx="13917">
                  <c:v>43805.966458333336</c:v>
                </c:pt>
                <c:pt idx="13918">
                  <c:v>43805.976875</c:v>
                </c:pt>
                <c:pt idx="13919">
                  <c:v>43805.987291666665</c:v>
                </c:pt>
                <c:pt idx="13920">
                  <c:v>43805.997708333336</c:v>
                </c:pt>
                <c:pt idx="13921">
                  <c:v>43806.008125</c:v>
                </c:pt>
                <c:pt idx="13922">
                  <c:v>43806.018541666665</c:v>
                </c:pt>
                <c:pt idx="13923">
                  <c:v>43806.028958333336</c:v>
                </c:pt>
                <c:pt idx="13924">
                  <c:v>43806.039375</c:v>
                </c:pt>
                <c:pt idx="13925">
                  <c:v>43806.049791666665</c:v>
                </c:pt>
                <c:pt idx="13926">
                  <c:v>43806.060208333336</c:v>
                </c:pt>
                <c:pt idx="13927">
                  <c:v>43806.070625</c:v>
                </c:pt>
                <c:pt idx="13928">
                  <c:v>43806.081041666665</c:v>
                </c:pt>
                <c:pt idx="13929">
                  <c:v>43806.091458333336</c:v>
                </c:pt>
                <c:pt idx="13930">
                  <c:v>43806.101875</c:v>
                </c:pt>
                <c:pt idx="13931">
                  <c:v>43806.112291666665</c:v>
                </c:pt>
                <c:pt idx="13932">
                  <c:v>43806.122708333336</c:v>
                </c:pt>
                <c:pt idx="13933">
                  <c:v>43806.133125</c:v>
                </c:pt>
                <c:pt idx="13934">
                  <c:v>43806.143541666665</c:v>
                </c:pt>
                <c:pt idx="13935">
                  <c:v>43806.153958333336</c:v>
                </c:pt>
                <c:pt idx="13936">
                  <c:v>43806.164375</c:v>
                </c:pt>
                <c:pt idx="13937">
                  <c:v>43806.174791666665</c:v>
                </c:pt>
                <c:pt idx="13938">
                  <c:v>43806.185208333336</c:v>
                </c:pt>
                <c:pt idx="13939">
                  <c:v>43806.195625</c:v>
                </c:pt>
                <c:pt idx="13940">
                  <c:v>43806.206041666665</c:v>
                </c:pt>
                <c:pt idx="13941">
                  <c:v>43806.216458333336</c:v>
                </c:pt>
                <c:pt idx="13942">
                  <c:v>43806.226875</c:v>
                </c:pt>
                <c:pt idx="13943">
                  <c:v>43806.237291666665</c:v>
                </c:pt>
                <c:pt idx="13944">
                  <c:v>43806.247708333336</c:v>
                </c:pt>
                <c:pt idx="13945">
                  <c:v>43806.258125</c:v>
                </c:pt>
                <c:pt idx="13946">
                  <c:v>43806.268541666665</c:v>
                </c:pt>
                <c:pt idx="13947">
                  <c:v>43806.278958333336</c:v>
                </c:pt>
                <c:pt idx="13948">
                  <c:v>43806.289375</c:v>
                </c:pt>
                <c:pt idx="13949">
                  <c:v>43806.299791666665</c:v>
                </c:pt>
                <c:pt idx="13950">
                  <c:v>43806.310208333336</c:v>
                </c:pt>
                <c:pt idx="13951">
                  <c:v>43806.320625</c:v>
                </c:pt>
                <c:pt idx="13952">
                  <c:v>43806.331041666665</c:v>
                </c:pt>
                <c:pt idx="13953">
                  <c:v>43806.341458333336</c:v>
                </c:pt>
                <c:pt idx="13954">
                  <c:v>43806.351875</c:v>
                </c:pt>
                <c:pt idx="13955">
                  <c:v>43806.362291666665</c:v>
                </c:pt>
                <c:pt idx="13956">
                  <c:v>43806.372708333336</c:v>
                </c:pt>
                <c:pt idx="13957">
                  <c:v>43806.383125</c:v>
                </c:pt>
                <c:pt idx="13958">
                  <c:v>43806.393541666665</c:v>
                </c:pt>
                <c:pt idx="13959">
                  <c:v>43806.403958333336</c:v>
                </c:pt>
                <c:pt idx="13960">
                  <c:v>43806.414375</c:v>
                </c:pt>
                <c:pt idx="13961">
                  <c:v>43806.424791666665</c:v>
                </c:pt>
                <c:pt idx="13962">
                  <c:v>43806.435208333336</c:v>
                </c:pt>
                <c:pt idx="13963">
                  <c:v>43806.445625</c:v>
                </c:pt>
                <c:pt idx="13964">
                  <c:v>43806.456041666665</c:v>
                </c:pt>
                <c:pt idx="13965">
                  <c:v>43806.466458333336</c:v>
                </c:pt>
                <c:pt idx="13966">
                  <c:v>43806.476875</c:v>
                </c:pt>
                <c:pt idx="13967">
                  <c:v>43806.487291666665</c:v>
                </c:pt>
                <c:pt idx="13968">
                  <c:v>43806.497708333336</c:v>
                </c:pt>
                <c:pt idx="13969">
                  <c:v>43806.508125</c:v>
                </c:pt>
                <c:pt idx="13970">
                  <c:v>43806.518541666665</c:v>
                </c:pt>
                <c:pt idx="13971">
                  <c:v>43806.528958333336</c:v>
                </c:pt>
                <c:pt idx="13972">
                  <c:v>43806.539375</c:v>
                </c:pt>
                <c:pt idx="13973">
                  <c:v>43806.549791666665</c:v>
                </c:pt>
                <c:pt idx="13974">
                  <c:v>43806.560208333336</c:v>
                </c:pt>
                <c:pt idx="13975">
                  <c:v>43806.570625</c:v>
                </c:pt>
                <c:pt idx="13976">
                  <c:v>43806.581041666665</c:v>
                </c:pt>
                <c:pt idx="13977">
                  <c:v>43806.591458333336</c:v>
                </c:pt>
                <c:pt idx="13978">
                  <c:v>43806.601875</c:v>
                </c:pt>
                <c:pt idx="13979">
                  <c:v>43806.612291666665</c:v>
                </c:pt>
                <c:pt idx="13980">
                  <c:v>43806.622708333336</c:v>
                </c:pt>
                <c:pt idx="13981">
                  <c:v>43806.633125</c:v>
                </c:pt>
                <c:pt idx="13982">
                  <c:v>43806.643541666665</c:v>
                </c:pt>
                <c:pt idx="13983">
                  <c:v>43806.653958333336</c:v>
                </c:pt>
                <c:pt idx="13984">
                  <c:v>43806.664375</c:v>
                </c:pt>
                <c:pt idx="13985">
                  <c:v>43806.674791666665</c:v>
                </c:pt>
                <c:pt idx="13986">
                  <c:v>43806.685208333336</c:v>
                </c:pt>
                <c:pt idx="13987">
                  <c:v>43806.695625</c:v>
                </c:pt>
                <c:pt idx="13988">
                  <c:v>43806.706041666665</c:v>
                </c:pt>
                <c:pt idx="13989">
                  <c:v>43806.716458333336</c:v>
                </c:pt>
                <c:pt idx="13990">
                  <c:v>43806.726875</c:v>
                </c:pt>
                <c:pt idx="13991">
                  <c:v>43806.737291666665</c:v>
                </c:pt>
                <c:pt idx="13992">
                  <c:v>43806.747708333336</c:v>
                </c:pt>
                <c:pt idx="13993">
                  <c:v>43806.758125</c:v>
                </c:pt>
                <c:pt idx="13994">
                  <c:v>43806.768541666665</c:v>
                </c:pt>
                <c:pt idx="13995">
                  <c:v>43806.778958333336</c:v>
                </c:pt>
                <c:pt idx="13996">
                  <c:v>43806.789375</c:v>
                </c:pt>
                <c:pt idx="13997">
                  <c:v>43806.799791666665</c:v>
                </c:pt>
                <c:pt idx="13998">
                  <c:v>43806.810208333336</c:v>
                </c:pt>
                <c:pt idx="13999">
                  <c:v>43806.820625</c:v>
                </c:pt>
                <c:pt idx="14000">
                  <c:v>43806.831041666665</c:v>
                </c:pt>
                <c:pt idx="14001">
                  <c:v>43806.841458333336</c:v>
                </c:pt>
                <c:pt idx="14002">
                  <c:v>43806.851875</c:v>
                </c:pt>
                <c:pt idx="14003">
                  <c:v>43806.862291666665</c:v>
                </c:pt>
                <c:pt idx="14004">
                  <c:v>43806.872708333336</c:v>
                </c:pt>
                <c:pt idx="14005">
                  <c:v>43806.883125</c:v>
                </c:pt>
                <c:pt idx="14006">
                  <c:v>43806.893541666665</c:v>
                </c:pt>
                <c:pt idx="14007">
                  <c:v>43806.903958333336</c:v>
                </c:pt>
                <c:pt idx="14008">
                  <c:v>43806.914375</c:v>
                </c:pt>
                <c:pt idx="14009">
                  <c:v>43806.924791666665</c:v>
                </c:pt>
                <c:pt idx="14010">
                  <c:v>43806.935208333336</c:v>
                </c:pt>
                <c:pt idx="14011">
                  <c:v>43806.945625</c:v>
                </c:pt>
                <c:pt idx="14012">
                  <c:v>43806.956041666665</c:v>
                </c:pt>
                <c:pt idx="14013">
                  <c:v>43806.966458333336</c:v>
                </c:pt>
                <c:pt idx="14014">
                  <c:v>43806.976875</c:v>
                </c:pt>
                <c:pt idx="14015">
                  <c:v>43806.987291666665</c:v>
                </c:pt>
                <c:pt idx="14016">
                  <c:v>43806.997708333336</c:v>
                </c:pt>
                <c:pt idx="14017">
                  <c:v>43807.008125</c:v>
                </c:pt>
                <c:pt idx="14018">
                  <c:v>43807.018541666665</c:v>
                </c:pt>
                <c:pt idx="14019">
                  <c:v>43807.028958333336</c:v>
                </c:pt>
                <c:pt idx="14020">
                  <c:v>43807.039375</c:v>
                </c:pt>
                <c:pt idx="14021">
                  <c:v>43807.049791666665</c:v>
                </c:pt>
                <c:pt idx="14022">
                  <c:v>43807.060208333336</c:v>
                </c:pt>
                <c:pt idx="14023">
                  <c:v>43807.070625</c:v>
                </c:pt>
                <c:pt idx="14024">
                  <c:v>43807.081041666665</c:v>
                </c:pt>
                <c:pt idx="14025">
                  <c:v>43807.091458333336</c:v>
                </c:pt>
                <c:pt idx="14026">
                  <c:v>43807.101875</c:v>
                </c:pt>
                <c:pt idx="14027">
                  <c:v>43807.112291666665</c:v>
                </c:pt>
                <c:pt idx="14028">
                  <c:v>43807.122708333336</c:v>
                </c:pt>
                <c:pt idx="14029">
                  <c:v>43807.133125</c:v>
                </c:pt>
                <c:pt idx="14030">
                  <c:v>43807.143541666665</c:v>
                </c:pt>
                <c:pt idx="14031">
                  <c:v>43807.153958333336</c:v>
                </c:pt>
                <c:pt idx="14032">
                  <c:v>43807.164375</c:v>
                </c:pt>
                <c:pt idx="14033">
                  <c:v>43807.174791666665</c:v>
                </c:pt>
                <c:pt idx="14034">
                  <c:v>43807.185208333336</c:v>
                </c:pt>
                <c:pt idx="14035">
                  <c:v>43807.195625</c:v>
                </c:pt>
                <c:pt idx="14036">
                  <c:v>43807.206041666665</c:v>
                </c:pt>
                <c:pt idx="14037">
                  <c:v>43807.216458333336</c:v>
                </c:pt>
                <c:pt idx="14038">
                  <c:v>43807.226875</c:v>
                </c:pt>
                <c:pt idx="14039">
                  <c:v>43807.237291666665</c:v>
                </c:pt>
                <c:pt idx="14040">
                  <c:v>43807.247708333336</c:v>
                </c:pt>
                <c:pt idx="14041">
                  <c:v>43807.258125</c:v>
                </c:pt>
                <c:pt idx="14042">
                  <c:v>43807.268541666665</c:v>
                </c:pt>
                <c:pt idx="14043">
                  <c:v>43807.278958333336</c:v>
                </c:pt>
                <c:pt idx="14044">
                  <c:v>43807.289375</c:v>
                </c:pt>
                <c:pt idx="14045">
                  <c:v>43807.299791666665</c:v>
                </c:pt>
                <c:pt idx="14046">
                  <c:v>43807.310208333336</c:v>
                </c:pt>
                <c:pt idx="14047">
                  <c:v>43807.320625</c:v>
                </c:pt>
                <c:pt idx="14048">
                  <c:v>43807.331041666665</c:v>
                </c:pt>
                <c:pt idx="14049">
                  <c:v>43807.341458333336</c:v>
                </c:pt>
                <c:pt idx="14050">
                  <c:v>43807.351875</c:v>
                </c:pt>
                <c:pt idx="14051">
                  <c:v>43807.362291666665</c:v>
                </c:pt>
                <c:pt idx="14052">
                  <c:v>43807.372708333336</c:v>
                </c:pt>
                <c:pt idx="14053">
                  <c:v>43807.383125</c:v>
                </c:pt>
                <c:pt idx="14054">
                  <c:v>43807.393541666665</c:v>
                </c:pt>
                <c:pt idx="14055">
                  <c:v>43807.403958333336</c:v>
                </c:pt>
                <c:pt idx="14056">
                  <c:v>43807.414375</c:v>
                </c:pt>
                <c:pt idx="14057">
                  <c:v>43807.424791666665</c:v>
                </c:pt>
                <c:pt idx="14058">
                  <c:v>43807.435208333336</c:v>
                </c:pt>
                <c:pt idx="14059">
                  <c:v>43807.445625</c:v>
                </c:pt>
                <c:pt idx="14060">
                  <c:v>43807.456041666665</c:v>
                </c:pt>
                <c:pt idx="14061">
                  <c:v>43807.466458333336</c:v>
                </c:pt>
                <c:pt idx="14062">
                  <c:v>43807.476875</c:v>
                </c:pt>
                <c:pt idx="14063">
                  <c:v>43807.487291666665</c:v>
                </c:pt>
                <c:pt idx="14064">
                  <c:v>43807.497708333336</c:v>
                </c:pt>
                <c:pt idx="14065">
                  <c:v>43807.508125</c:v>
                </c:pt>
                <c:pt idx="14066">
                  <c:v>43807.518541666665</c:v>
                </c:pt>
                <c:pt idx="14067">
                  <c:v>43807.528958333336</c:v>
                </c:pt>
                <c:pt idx="14068">
                  <c:v>43807.539375</c:v>
                </c:pt>
                <c:pt idx="14069">
                  <c:v>43807.549791666665</c:v>
                </c:pt>
                <c:pt idx="14070">
                  <c:v>43807.560208333336</c:v>
                </c:pt>
                <c:pt idx="14071">
                  <c:v>43807.570625</c:v>
                </c:pt>
                <c:pt idx="14072">
                  <c:v>43807.581041666665</c:v>
                </c:pt>
                <c:pt idx="14073">
                  <c:v>43807.591458333336</c:v>
                </c:pt>
                <c:pt idx="14074">
                  <c:v>43807.601875</c:v>
                </c:pt>
                <c:pt idx="14075">
                  <c:v>43807.612291666665</c:v>
                </c:pt>
                <c:pt idx="14076">
                  <c:v>43807.622708333336</c:v>
                </c:pt>
                <c:pt idx="14077">
                  <c:v>43807.633125</c:v>
                </c:pt>
                <c:pt idx="14078">
                  <c:v>43807.643541666665</c:v>
                </c:pt>
                <c:pt idx="14079">
                  <c:v>43807.653958333336</c:v>
                </c:pt>
                <c:pt idx="14080">
                  <c:v>43807.664375</c:v>
                </c:pt>
                <c:pt idx="14081">
                  <c:v>43807.674791666665</c:v>
                </c:pt>
                <c:pt idx="14082">
                  <c:v>43807.685208333336</c:v>
                </c:pt>
                <c:pt idx="14083">
                  <c:v>43807.695625</c:v>
                </c:pt>
                <c:pt idx="14084">
                  <c:v>43807.706041666665</c:v>
                </c:pt>
                <c:pt idx="14085">
                  <c:v>43807.716458333336</c:v>
                </c:pt>
                <c:pt idx="14086">
                  <c:v>43807.726875</c:v>
                </c:pt>
                <c:pt idx="14087">
                  <c:v>43807.737291666665</c:v>
                </c:pt>
                <c:pt idx="14088">
                  <c:v>43807.747708333336</c:v>
                </c:pt>
                <c:pt idx="14089">
                  <c:v>43807.758125</c:v>
                </c:pt>
                <c:pt idx="14090">
                  <c:v>43807.768541666665</c:v>
                </c:pt>
                <c:pt idx="14091">
                  <c:v>43807.778958333336</c:v>
                </c:pt>
                <c:pt idx="14092">
                  <c:v>43807.789375</c:v>
                </c:pt>
                <c:pt idx="14093">
                  <c:v>43807.799791666665</c:v>
                </c:pt>
                <c:pt idx="14094">
                  <c:v>43807.810208333336</c:v>
                </c:pt>
                <c:pt idx="14095">
                  <c:v>43807.820625</c:v>
                </c:pt>
                <c:pt idx="14096">
                  <c:v>43807.831041666665</c:v>
                </c:pt>
                <c:pt idx="14097">
                  <c:v>43807.841458333336</c:v>
                </c:pt>
                <c:pt idx="14098">
                  <c:v>43807.851875</c:v>
                </c:pt>
                <c:pt idx="14099">
                  <c:v>43807.862291666665</c:v>
                </c:pt>
                <c:pt idx="14100">
                  <c:v>43807.872708333336</c:v>
                </c:pt>
                <c:pt idx="14101">
                  <c:v>43807.883125</c:v>
                </c:pt>
                <c:pt idx="14102">
                  <c:v>43807.893541666665</c:v>
                </c:pt>
                <c:pt idx="14103">
                  <c:v>43807.903958333336</c:v>
                </c:pt>
                <c:pt idx="14104">
                  <c:v>43807.914375</c:v>
                </c:pt>
                <c:pt idx="14105">
                  <c:v>43807.924791666665</c:v>
                </c:pt>
                <c:pt idx="14106">
                  <c:v>43807.935208333336</c:v>
                </c:pt>
                <c:pt idx="14107">
                  <c:v>43807.945625</c:v>
                </c:pt>
                <c:pt idx="14108">
                  <c:v>43807.956041666665</c:v>
                </c:pt>
                <c:pt idx="14109">
                  <c:v>43807.966458333336</c:v>
                </c:pt>
                <c:pt idx="14110">
                  <c:v>43807.976875</c:v>
                </c:pt>
                <c:pt idx="14111">
                  <c:v>43807.987291666665</c:v>
                </c:pt>
                <c:pt idx="14112">
                  <c:v>43807.997708333336</c:v>
                </c:pt>
                <c:pt idx="14113">
                  <c:v>43808.008125</c:v>
                </c:pt>
                <c:pt idx="14114">
                  <c:v>43808.018541666665</c:v>
                </c:pt>
                <c:pt idx="14115">
                  <c:v>43808.028958333336</c:v>
                </c:pt>
                <c:pt idx="14116">
                  <c:v>43808.039375</c:v>
                </c:pt>
                <c:pt idx="14117">
                  <c:v>43808.049791666665</c:v>
                </c:pt>
                <c:pt idx="14118">
                  <c:v>43808.060208333336</c:v>
                </c:pt>
                <c:pt idx="14119">
                  <c:v>43808.070625</c:v>
                </c:pt>
                <c:pt idx="14120">
                  <c:v>43808.081041666665</c:v>
                </c:pt>
                <c:pt idx="14121">
                  <c:v>43808.091458333336</c:v>
                </c:pt>
                <c:pt idx="14122">
                  <c:v>43808.101875</c:v>
                </c:pt>
                <c:pt idx="14123">
                  <c:v>43808.112291666665</c:v>
                </c:pt>
                <c:pt idx="14124">
                  <c:v>43808.122708333336</c:v>
                </c:pt>
                <c:pt idx="14125">
                  <c:v>43808.133125</c:v>
                </c:pt>
                <c:pt idx="14126">
                  <c:v>43808.143541666665</c:v>
                </c:pt>
                <c:pt idx="14127">
                  <c:v>43808.153958333336</c:v>
                </c:pt>
                <c:pt idx="14128">
                  <c:v>43808.164375</c:v>
                </c:pt>
                <c:pt idx="14129">
                  <c:v>43808.174791666665</c:v>
                </c:pt>
                <c:pt idx="14130">
                  <c:v>43808.185208333336</c:v>
                </c:pt>
                <c:pt idx="14131">
                  <c:v>43808.195625</c:v>
                </c:pt>
                <c:pt idx="14132">
                  <c:v>43808.206041666665</c:v>
                </c:pt>
                <c:pt idx="14133">
                  <c:v>43808.216458333336</c:v>
                </c:pt>
                <c:pt idx="14134">
                  <c:v>43808.226875</c:v>
                </c:pt>
                <c:pt idx="14135">
                  <c:v>43808.237291666665</c:v>
                </c:pt>
                <c:pt idx="14136">
                  <c:v>43808.247708333336</c:v>
                </c:pt>
                <c:pt idx="14137">
                  <c:v>43808.258125</c:v>
                </c:pt>
                <c:pt idx="14138">
                  <c:v>43808.268541666665</c:v>
                </c:pt>
                <c:pt idx="14139">
                  <c:v>43808.278958333336</c:v>
                </c:pt>
                <c:pt idx="14140">
                  <c:v>43808.289375</c:v>
                </c:pt>
                <c:pt idx="14141">
                  <c:v>43808.299791666665</c:v>
                </c:pt>
                <c:pt idx="14142">
                  <c:v>43808.310208333336</c:v>
                </c:pt>
                <c:pt idx="14143">
                  <c:v>43808.320625</c:v>
                </c:pt>
                <c:pt idx="14144">
                  <c:v>43808.331041666665</c:v>
                </c:pt>
                <c:pt idx="14145">
                  <c:v>43808.341458333336</c:v>
                </c:pt>
                <c:pt idx="14146">
                  <c:v>43808.351875</c:v>
                </c:pt>
                <c:pt idx="14147">
                  <c:v>43808.362291666665</c:v>
                </c:pt>
                <c:pt idx="14148">
                  <c:v>43808.372708333336</c:v>
                </c:pt>
                <c:pt idx="14149">
                  <c:v>43808.383125</c:v>
                </c:pt>
                <c:pt idx="14150">
                  <c:v>43808.393541666665</c:v>
                </c:pt>
                <c:pt idx="14151">
                  <c:v>43808.403958333336</c:v>
                </c:pt>
                <c:pt idx="14152">
                  <c:v>43808.414375</c:v>
                </c:pt>
                <c:pt idx="14153">
                  <c:v>43808.424791666665</c:v>
                </c:pt>
                <c:pt idx="14154">
                  <c:v>43808.435208333336</c:v>
                </c:pt>
                <c:pt idx="14155">
                  <c:v>43808.445625</c:v>
                </c:pt>
                <c:pt idx="14156">
                  <c:v>43808.456041666665</c:v>
                </c:pt>
                <c:pt idx="14157">
                  <c:v>43808.466458333336</c:v>
                </c:pt>
                <c:pt idx="14158">
                  <c:v>43808.476875</c:v>
                </c:pt>
                <c:pt idx="14159">
                  <c:v>43808.487291666665</c:v>
                </c:pt>
                <c:pt idx="14160">
                  <c:v>43808.497708333336</c:v>
                </c:pt>
                <c:pt idx="14161">
                  <c:v>43808.508125</c:v>
                </c:pt>
                <c:pt idx="14162">
                  <c:v>43808.518541666665</c:v>
                </c:pt>
                <c:pt idx="14163">
                  <c:v>43808.528958333336</c:v>
                </c:pt>
                <c:pt idx="14164">
                  <c:v>43808.539375</c:v>
                </c:pt>
                <c:pt idx="14165">
                  <c:v>43808.549791666665</c:v>
                </c:pt>
                <c:pt idx="14166">
                  <c:v>43808.560208333336</c:v>
                </c:pt>
                <c:pt idx="14167">
                  <c:v>43808.570625</c:v>
                </c:pt>
                <c:pt idx="14168">
                  <c:v>43808.581041666665</c:v>
                </c:pt>
                <c:pt idx="14169">
                  <c:v>43808.591458333336</c:v>
                </c:pt>
                <c:pt idx="14170">
                  <c:v>43808.601875</c:v>
                </c:pt>
                <c:pt idx="14171">
                  <c:v>43808.612291666665</c:v>
                </c:pt>
                <c:pt idx="14172">
                  <c:v>43808.622708333336</c:v>
                </c:pt>
                <c:pt idx="14173">
                  <c:v>43808.633125</c:v>
                </c:pt>
                <c:pt idx="14174">
                  <c:v>43808.643541666665</c:v>
                </c:pt>
                <c:pt idx="14175">
                  <c:v>43808.653958333336</c:v>
                </c:pt>
                <c:pt idx="14176">
                  <c:v>43808.664375</c:v>
                </c:pt>
                <c:pt idx="14177">
                  <c:v>43808.674791666665</c:v>
                </c:pt>
                <c:pt idx="14178">
                  <c:v>43808.685208333336</c:v>
                </c:pt>
                <c:pt idx="14179">
                  <c:v>43808.706041666665</c:v>
                </c:pt>
                <c:pt idx="14180">
                  <c:v>43808.716458333336</c:v>
                </c:pt>
                <c:pt idx="14181">
                  <c:v>43808.726875</c:v>
                </c:pt>
                <c:pt idx="14182">
                  <c:v>43808.737291666665</c:v>
                </c:pt>
                <c:pt idx="14183">
                  <c:v>43808.747708333336</c:v>
                </c:pt>
                <c:pt idx="14184">
                  <c:v>43808.758125</c:v>
                </c:pt>
                <c:pt idx="14185">
                  <c:v>43808.768541666665</c:v>
                </c:pt>
                <c:pt idx="14186">
                  <c:v>43808.778958333336</c:v>
                </c:pt>
                <c:pt idx="14187">
                  <c:v>43808.789375</c:v>
                </c:pt>
                <c:pt idx="14188">
                  <c:v>43808.799791666665</c:v>
                </c:pt>
                <c:pt idx="14189">
                  <c:v>43808.810208333336</c:v>
                </c:pt>
                <c:pt idx="14190">
                  <c:v>43808.820625</c:v>
                </c:pt>
                <c:pt idx="14191">
                  <c:v>43808.831041666665</c:v>
                </c:pt>
                <c:pt idx="14192">
                  <c:v>43808.841458333336</c:v>
                </c:pt>
                <c:pt idx="14193">
                  <c:v>43808.851875</c:v>
                </c:pt>
                <c:pt idx="14194">
                  <c:v>43808.862291666665</c:v>
                </c:pt>
                <c:pt idx="14195">
                  <c:v>43808.872708333336</c:v>
                </c:pt>
                <c:pt idx="14196">
                  <c:v>43808.883125</c:v>
                </c:pt>
                <c:pt idx="14197">
                  <c:v>43808.893541666665</c:v>
                </c:pt>
                <c:pt idx="14198">
                  <c:v>43808.903958333336</c:v>
                </c:pt>
                <c:pt idx="14199">
                  <c:v>43808.914375</c:v>
                </c:pt>
                <c:pt idx="14200">
                  <c:v>43808.924791666665</c:v>
                </c:pt>
                <c:pt idx="14201">
                  <c:v>43808.935208333336</c:v>
                </c:pt>
                <c:pt idx="14202">
                  <c:v>43808.945625</c:v>
                </c:pt>
                <c:pt idx="14203">
                  <c:v>43808.956041666665</c:v>
                </c:pt>
                <c:pt idx="14204">
                  <c:v>43808.966458333336</c:v>
                </c:pt>
                <c:pt idx="14205">
                  <c:v>43808.976875</c:v>
                </c:pt>
                <c:pt idx="14206">
                  <c:v>43808.987291666665</c:v>
                </c:pt>
                <c:pt idx="14207">
                  <c:v>43808.997708333336</c:v>
                </c:pt>
                <c:pt idx="14208">
                  <c:v>43809.008125</c:v>
                </c:pt>
                <c:pt idx="14209">
                  <c:v>43809.018541666665</c:v>
                </c:pt>
                <c:pt idx="14210">
                  <c:v>43809.028958333336</c:v>
                </c:pt>
                <c:pt idx="14211">
                  <c:v>43809.039375</c:v>
                </c:pt>
                <c:pt idx="14212">
                  <c:v>43809.049791666665</c:v>
                </c:pt>
                <c:pt idx="14213">
                  <c:v>43809.060208333336</c:v>
                </c:pt>
                <c:pt idx="14214">
                  <c:v>43809.070625</c:v>
                </c:pt>
                <c:pt idx="14215">
                  <c:v>43809.081041666665</c:v>
                </c:pt>
                <c:pt idx="14216">
                  <c:v>43809.091458333336</c:v>
                </c:pt>
                <c:pt idx="14217">
                  <c:v>43809.101875</c:v>
                </c:pt>
                <c:pt idx="14218">
                  <c:v>43809.112291666665</c:v>
                </c:pt>
                <c:pt idx="14219">
                  <c:v>43809.122708333336</c:v>
                </c:pt>
                <c:pt idx="14220">
                  <c:v>43809.133125</c:v>
                </c:pt>
                <c:pt idx="14221">
                  <c:v>43809.143541666665</c:v>
                </c:pt>
                <c:pt idx="14222">
                  <c:v>43809.153958333336</c:v>
                </c:pt>
                <c:pt idx="14223">
                  <c:v>43809.164375</c:v>
                </c:pt>
                <c:pt idx="14224">
                  <c:v>43809.174791666665</c:v>
                </c:pt>
                <c:pt idx="14225">
                  <c:v>43809.185208333336</c:v>
                </c:pt>
                <c:pt idx="14226">
                  <c:v>43809.195625</c:v>
                </c:pt>
                <c:pt idx="14227">
                  <c:v>43809.206041666665</c:v>
                </c:pt>
                <c:pt idx="14228">
                  <c:v>43809.216458333336</c:v>
                </c:pt>
                <c:pt idx="14229">
                  <c:v>43809.226875</c:v>
                </c:pt>
                <c:pt idx="14230">
                  <c:v>43809.237291666665</c:v>
                </c:pt>
                <c:pt idx="14231">
                  <c:v>43809.247708333336</c:v>
                </c:pt>
                <c:pt idx="14232">
                  <c:v>43809.258125</c:v>
                </c:pt>
                <c:pt idx="14233">
                  <c:v>43809.268541666665</c:v>
                </c:pt>
                <c:pt idx="14234">
                  <c:v>43809.278958333336</c:v>
                </c:pt>
                <c:pt idx="14235">
                  <c:v>43809.289375</c:v>
                </c:pt>
                <c:pt idx="14236">
                  <c:v>43809.299791666665</c:v>
                </c:pt>
                <c:pt idx="14237">
                  <c:v>43809.310208333336</c:v>
                </c:pt>
                <c:pt idx="14238">
                  <c:v>43809.320625</c:v>
                </c:pt>
                <c:pt idx="14239">
                  <c:v>43809.331041666665</c:v>
                </c:pt>
                <c:pt idx="14240">
                  <c:v>43809.341458333336</c:v>
                </c:pt>
                <c:pt idx="14241">
                  <c:v>43809.351875</c:v>
                </c:pt>
                <c:pt idx="14242">
                  <c:v>43809.362291666665</c:v>
                </c:pt>
                <c:pt idx="14243">
                  <c:v>43809.372708333336</c:v>
                </c:pt>
                <c:pt idx="14244">
                  <c:v>43809.383125</c:v>
                </c:pt>
                <c:pt idx="14245">
                  <c:v>43809.393541666665</c:v>
                </c:pt>
                <c:pt idx="14246">
                  <c:v>43809.403958333336</c:v>
                </c:pt>
                <c:pt idx="14247">
                  <c:v>43809.414375</c:v>
                </c:pt>
                <c:pt idx="14248">
                  <c:v>43809.424791666665</c:v>
                </c:pt>
                <c:pt idx="14249">
                  <c:v>43809.435208333336</c:v>
                </c:pt>
                <c:pt idx="14250">
                  <c:v>43809.445625</c:v>
                </c:pt>
                <c:pt idx="14251">
                  <c:v>43809.456041666665</c:v>
                </c:pt>
                <c:pt idx="14252">
                  <c:v>43809.466458333336</c:v>
                </c:pt>
                <c:pt idx="14253">
                  <c:v>43809.476875</c:v>
                </c:pt>
                <c:pt idx="14254">
                  <c:v>43809.487291666665</c:v>
                </c:pt>
                <c:pt idx="14255">
                  <c:v>43809.497708333336</c:v>
                </c:pt>
                <c:pt idx="14256">
                  <c:v>43809.508125</c:v>
                </c:pt>
                <c:pt idx="14257">
                  <c:v>43809.518541666665</c:v>
                </c:pt>
                <c:pt idx="14258">
                  <c:v>43809.528958333336</c:v>
                </c:pt>
                <c:pt idx="14259">
                  <c:v>43809.539375</c:v>
                </c:pt>
                <c:pt idx="14260">
                  <c:v>43809.549791666665</c:v>
                </c:pt>
                <c:pt idx="14261">
                  <c:v>43809.560208333336</c:v>
                </c:pt>
                <c:pt idx="14262">
                  <c:v>43809.570625</c:v>
                </c:pt>
                <c:pt idx="14263">
                  <c:v>43809.581041666665</c:v>
                </c:pt>
                <c:pt idx="14264">
                  <c:v>43809.591458333336</c:v>
                </c:pt>
                <c:pt idx="14265">
                  <c:v>43809.601875</c:v>
                </c:pt>
                <c:pt idx="14266">
                  <c:v>43809.612291666665</c:v>
                </c:pt>
                <c:pt idx="14267">
                  <c:v>43809.622708333336</c:v>
                </c:pt>
                <c:pt idx="14268">
                  <c:v>43809.633125</c:v>
                </c:pt>
                <c:pt idx="14269">
                  <c:v>43809.643541666665</c:v>
                </c:pt>
                <c:pt idx="14270">
                  <c:v>43809.653958333336</c:v>
                </c:pt>
                <c:pt idx="14271">
                  <c:v>43809.664375</c:v>
                </c:pt>
                <c:pt idx="14272">
                  <c:v>43809.674791666665</c:v>
                </c:pt>
                <c:pt idx="14273">
                  <c:v>43809.685208333336</c:v>
                </c:pt>
                <c:pt idx="14274">
                  <c:v>43809.695625</c:v>
                </c:pt>
                <c:pt idx="14275">
                  <c:v>43809.706041666665</c:v>
                </c:pt>
                <c:pt idx="14276">
                  <c:v>43809.716458333336</c:v>
                </c:pt>
                <c:pt idx="14277">
                  <c:v>43809.726875</c:v>
                </c:pt>
                <c:pt idx="14278">
                  <c:v>43809.737291666665</c:v>
                </c:pt>
                <c:pt idx="14279">
                  <c:v>43809.747708333336</c:v>
                </c:pt>
                <c:pt idx="14280">
                  <c:v>43809.758125</c:v>
                </c:pt>
                <c:pt idx="14281">
                  <c:v>43809.768541666665</c:v>
                </c:pt>
                <c:pt idx="14282">
                  <c:v>43809.778958333336</c:v>
                </c:pt>
                <c:pt idx="14283">
                  <c:v>43809.789375</c:v>
                </c:pt>
                <c:pt idx="14284">
                  <c:v>43809.799791666665</c:v>
                </c:pt>
                <c:pt idx="14285">
                  <c:v>43809.810208333336</c:v>
                </c:pt>
                <c:pt idx="14286">
                  <c:v>43809.820625</c:v>
                </c:pt>
                <c:pt idx="14287">
                  <c:v>43809.831041666665</c:v>
                </c:pt>
                <c:pt idx="14288">
                  <c:v>43809.841458333336</c:v>
                </c:pt>
                <c:pt idx="14289">
                  <c:v>43809.851875</c:v>
                </c:pt>
                <c:pt idx="14290">
                  <c:v>43809.862291666665</c:v>
                </c:pt>
                <c:pt idx="14291">
                  <c:v>43809.872708333336</c:v>
                </c:pt>
                <c:pt idx="14292">
                  <c:v>43809.883125</c:v>
                </c:pt>
                <c:pt idx="14293">
                  <c:v>43809.893541666665</c:v>
                </c:pt>
                <c:pt idx="14294">
                  <c:v>43809.903958333336</c:v>
                </c:pt>
                <c:pt idx="14295">
                  <c:v>43809.914375</c:v>
                </c:pt>
                <c:pt idx="14296">
                  <c:v>43809.924791666665</c:v>
                </c:pt>
                <c:pt idx="14297">
                  <c:v>43809.935208333336</c:v>
                </c:pt>
                <c:pt idx="14298">
                  <c:v>43809.945625</c:v>
                </c:pt>
                <c:pt idx="14299">
                  <c:v>43809.956041666665</c:v>
                </c:pt>
                <c:pt idx="14300">
                  <c:v>43809.966458333336</c:v>
                </c:pt>
                <c:pt idx="14301">
                  <c:v>43809.976875</c:v>
                </c:pt>
                <c:pt idx="14302">
                  <c:v>43809.987291666665</c:v>
                </c:pt>
                <c:pt idx="14303">
                  <c:v>43809.997708333336</c:v>
                </c:pt>
                <c:pt idx="14304">
                  <c:v>43810.008125</c:v>
                </c:pt>
                <c:pt idx="14305">
                  <c:v>43810.018541666665</c:v>
                </c:pt>
                <c:pt idx="14306">
                  <c:v>43810.028958333336</c:v>
                </c:pt>
                <c:pt idx="14307">
                  <c:v>43810.039375</c:v>
                </c:pt>
                <c:pt idx="14308">
                  <c:v>43810.049791666665</c:v>
                </c:pt>
                <c:pt idx="14309">
                  <c:v>43810.060208333336</c:v>
                </c:pt>
                <c:pt idx="14310">
                  <c:v>43810.070625</c:v>
                </c:pt>
                <c:pt idx="14311">
                  <c:v>43810.081041666665</c:v>
                </c:pt>
                <c:pt idx="14312">
                  <c:v>43810.091458333336</c:v>
                </c:pt>
                <c:pt idx="14313">
                  <c:v>43810.101875</c:v>
                </c:pt>
                <c:pt idx="14314">
                  <c:v>43810.112291666665</c:v>
                </c:pt>
                <c:pt idx="14315">
                  <c:v>43810.122708333336</c:v>
                </c:pt>
                <c:pt idx="14316">
                  <c:v>43810.133125</c:v>
                </c:pt>
                <c:pt idx="14317">
                  <c:v>43810.143541666665</c:v>
                </c:pt>
                <c:pt idx="14318">
                  <c:v>43810.153958333336</c:v>
                </c:pt>
                <c:pt idx="14319">
                  <c:v>43810.164375</c:v>
                </c:pt>
                <c:pt idx="14320">
                  <c:v>43810.174791666665</c:v>
                </c:pt>
                <c:pt idx="14321">
                  <c:v>43810.185208333336</c:v>
                </c:pt>
                <c:pt idx="14322">
                  <c:v>43810.195625</c:v>
                </c:pt>
                <c:pt idx="14323">
                  <c:v>43810.206041666665</c:v>
                </c:pt>
                <c:pt idx="14324">
                  <c:v>43810.216458333336</c:v>
                </c:pt>
                <c:pt idx="14325">
                  <c:v>43810.226875</c:v>
                </c:pt>
                <c:pt idx="14326">
                  <c:v>43810.237291666665</c:v>
                </c:pt>
                <c:pt idx="14327">
                  <c:v>43810.247708333336</c:v>
                </c:pt>
                <c:pt idx="14328">
                  <c:v>43810.258125</c:v>
                </c:pt>
                <c:pt idx="14329">
                  <c:v>43810.268541666665</c:v>
                </c:pt>
                <c:pt idx="14330">
                  <c:v>43810.278958333336</c:v>
                </c:pt>
                <c:pt idx="14331">
                  <c:v>43810.289375</c:v>
                </c:pt>
                <c:pt idx="14332">
                  <c:v>43810.299791666665</c:v>
                </c:pt>
                <c:pt idx="14333">
                  <c:v>43810.310208333336</c:v>
                </c:pt>
                <c:pt idx="14334">
                  <c:v>43810.320625</c:v>
                </c:pt>
                <c:pt idx="14335">
                  <c:v>43810.331041666665</c:v>
                </c:pt>
                <c:pt idx="14336">
                  <c:v>43810.341458333336</c:v>
                </c:pt>
                <c:pt idx="14337">
                  <c:v>43810.351875</c:v>
                </c:pt>
                <c:pt idx="14338">
                  <c:v>43810.362291666665</c:v>
                </c:pt>
                <c:pt idx="14339">
                  <c:v>43810.372708333336</c:v>
                </c:pt>
                <c:pt idx="14340">
                  <c:v>43810.383125</c:v>
                </c:pt>
                <c:pt idx="14341">
                  <c:v>43810.393541666665</c:v>
                </c:pt>
                <c:pt idx="14342">
                  <c:v>43810.403958333336</c:v>
                </c:pt>
                <c:pt idx="14343">
                  <c:v>43810.414375</c:v>
                </c:pt>
                <c:pt idx="14344">
                  <c:v>43810.424791666665</c:v>
                </c:pt>
                <c:pt idx="14345">
                  <c:v>43810.435208333336</c:v>
                </c:pt>
                <c:pt idx="14346">
                  <c:v>43810.445625</c:v>
                </c:pt>
                <c:pt idx="14347">
                  <c:v>43810.456041666665</c:v>
                </c:pt>
                <c:pt idx="14348">
                  <c:v>43810.466458333336</c:v>
                </c:pt>
                <c:pt idx="14349">
                  <c:v>43810.476875</c:v>
                </c:pt>
                <c:pt idx="14350">
                  <c:v>43810.487291666665</c:v>
                </c:pt>
                <c:pt idx="14351">
                  <c:v>43810.497708333336</c:v>
                </c:pt>
                <c:pt idx="14352">
                  <c:v>43810.508125</c:v>
                </c:pt>
                <c:pt idx="14353">
                  <c:v>43810.518541666665</c:v>
                </c:pt>
                <c:pt idx="14354">
                  <c:v>43810.528958333336</c:v>
                </c:pt>
                <c:pt idx="14355">
                  <c:v>43810.539375</c:v>
                </c:pt>
                <c:pt idx="14356">
                  <c:v>43810.549791666665</c:v>
                </c:pt>
                <c:pt idx="14357">
                  <c:v>43810.560208333336</c:v>
                </c:pt>
                <c:pt idx="14358">
                  <c:v>43810.570625</c:v>
                </c:pt>
                <c:pt idx="14359">
                  <c:v>43810.581041666665</c:v>
                </c:pt>
                <c:pt idx="14360">
                  <c:v>43810.591458333336</c:v>
                </c:pt>
                <c:pt idx="14361">
                  <c:v>43810.601875</c:v>
                </c:pt>
                <c:pt idx="14362">
                  <c:v>43810.612291666665</c:v>
                </c:pt>
                <c:pt idx="14363">
                  <c:v>43810.622708333336</c:v>
                </c:pt>
                <c:pt idx="14364">
                  <c:v>43810.641817129632</c:v>
                </c:pt>
                <c:pt idx="14365">
                  <c:v>43810.652233796296</c:v>
                </c:pt>
                <c:pt idx="14366">
                  <c:v>43810.662650347222</c:v>
                </c:pt>
                <c:pt idx="14367">
                  <c:v>43810.67306695602</c:v>
                </c:pt>
                <c:pt idx="14368">
                  <c:v>43810.683483564811</c:v>
                </c:pt>
                <c:pt idx="14369">
                  <c:v>43810.69390017361</c:v>
                </c:pt>
                <c:pt idx="14370">
                  <c:v>43810.704316782409</c:v>
                </c:pt>
                <c:pt idx="14371">
                  <c:v>43810.714733391207</c:v>
                </c:pt>
                <c:pt idx="14372">
                  <c:v>43810.725149999998</c:v>
                </c:pt>
                <c:pt idx="14373">
                  <c:v>43810.735566608797</c:v>
                </c:pt>
                <c:pt idx="14374">
                  <c:v>43810.745983217595</c:v>
                </c:pt>
                <c:pt idx="14375">
                  <c:v>43810.756399826387</c:v>
                </c:pt>
                <c:pt idx="14376">
                  <c:v>43810.766816435185</c:v>
                </c:pt>
                <c:pt idx="14377">
                  <c:v>43810.777233043984</c:v>
                </c:pt>
                <c:pt idx="14378">
                  <c:v>43810.787649652775</c:v>
                </c:pt>
                <c:pt idx="14379">
                  <c:v>43810.798066261574</c:v>
                </c:pt>
                <c:pt idx="14380">
                  <c:v>43810.808482870372</c:v>
                </c:pt>
                <c:pt idx="14381">
                  <c:v>43810.818899479164</c:v>
                </c:pt>
                <c:pt idx="14382">
                  <c:v>43810.829316087962</c:v>
                </c:pt>
                <c:pt idx="14383">
                  <c:v>43810.839732696761</c:v>
                </c:pt>
                <c:pt idx="14384">
                  <c:v>43810.850149305559</c:v>
                </c:pt>
                <c:pt idx="14385">
                  <c:v>43810.86056591435</c:v>
                </c:pt>
                <c:pt idx="14386">
                  <c:v>43810.870982523149</c:v>
                </c:pt>
                <c:pt idx="14387">
                  <c:v>43810.881399131948</c:v>
                </c:pt>
                <c:pt idx="14388">
                  <c:v>43810.891815740739</c:v>
                </c:pt>
                <c:pt idx="14389">
                  <c:v>43810.902232349537</c:v>
                </c:pt>
                <c:pt idx="14390">
                  <c:v>43810.912648958336</c:v>
                </c:pt>
                <c:pt idx="14391">
                  <c:v>43810.923065567127</c:v>
                </c:pt>
                <c:pt idx="14392">
                  <c:v>43810.933482175926</c:v>
                </c:pt>
                <c:pt idx="14393">
                  <c:v>43810.943898784724</c:v>
                </c:pt>
                <c:pt idx="14394">
                  <c:v>43810.954315393516</c:v>
                </c:pt>
                <c:pt idx="14395">
                  <c:v>43810.964732002314</c:v>
                </c:pt>
                <c:pt idx="14396">
                  <c:v>43810.975148611113</c:v>
                </c:pt>
                <c:pt idx="14397">
                  <c:v>43810.985565219904</c:v>
                </c:pt>
                <c:pt idx="14398">
                  <c:v>43810.995981828702</c:v>
                </c:pt>
                <c:pt idx="14399">
                  <c:v>43811.006398437501</c:v>
                </c:pt>
                <c:pt idx="14400">
                  <c:v>43811.0168150463</c:v>
                </c:pt>
                <c:pt idx="14401">
                  <c:v>43811.027231655091</c:v>
                </c:pt>
                <c:pt idx="14402">
                  <c:v>43811.037648263889</c:v>
                </c:pt>
                <c:pt idx="14403">
                  <c:v>43811.048064872688</c:v>
                </c:pt>
                <c:pt idx="14404">
                  <c:v>43811.058481481479</c:v>
                </c:pt>
                <c:pt idx="14405">
                  <c:v>43811.068898090278</c:v>
                </c:pt>
                <c:pt idx="14406">
                  <c:v>43811.079314699076</c:v>
                </c:pt>
                <c:pt idx="14407">
                  <c:v>43811.089731307868</c:v>
                </c:pt>
                <c:pt idx="14408">
                  <c:v>43811.100147916666</c:v>
                </c:pt>
                <c:pt idx="14409">
                  <c:v>43811.110564525465</c:v>
                </c:pt>
                <c:pt idx="14410">
                  <c:v>43811.120981134256</c:v>
                </c:pt>
                <c:pt idx="14411">
                  <c:v>43811.131397743055</c:v>
                </c:pt>
                <c:pt idx="14412">
                  <c:v>43811.141814351853</c:v>
                </c:pt>
                <c:pt idx="14413">
                  <c:v>43811.152230960652</c:v>
                </c:pt>
                <c:pt idx="14414">
                  <c:v>43811.162647569443</c:v>
                </c:pt>
                <c:pt idx="14415">
                  <c:v>43811.173064178241</c:v>
                </c:pt>
                <c:pt idx="14416">
                  <c:v>43811.18348078704</c:v>
                </c:pt>
                <c:pt idx="14417">
                  <c:v>43811.193897395831</c:v>
                </c:pt>
                <c:pt idx="14418">
                  <c:v>43811.20431400463</c:v>
                </c:pt>
                <c:pt idx="14419">
                  <c:v>43811.214730613428</c:v>
                </c:pt>
                <c:pt idx="14420">
                  <c:v>43811.22514722222</c:v>
                </c:pt>
                <c:pt idx="14421">
                  <c:v>43811.235563831018</c:v>
                </c:pt>
                <c:pt idx="14422">
                  <c:v>43811.245980439817</c:v>
                </c:pt>
                <c:pt idx="14423">
                  <c:v>43811.256397048608</c:v>
                </c:pt>
                <c:pt idx="14424">
                  <c:v>43811.266813657407</c:v>
                </c:pt>
                <c:pt idx="14425">
                  <c:v>43811.277230266205</c:v>
                </c:pt>
                <c:pt idx="14426">
                  <c:v>43811.287646874996</c:v>
                </c:pt>
                <c:pt idx="14427">
                  <c:v>43811.298063483795</c:v>
                </c:pt>
                <c:pt idx="14428">
                  <c:v>43811.308480092594</c:v>
                </c:pt>
                <c:pt idx="14429">
                  <c:v>43811.318896701392</c:v>
                </c:pt>
                <c:pt idx="14430">
                  <c:v>43811.329313310183</c:v>
                </c:pt>
                <c:pt idx="14431">
                  <c:v>43811.339729918982</c:v>
                </c:pt>
                <c:pt idx="14432">
                  <c:v>43811.35014652778</c:v>
                </c:pt>
                <c:pt idx="14433">
                  <c:v>43811.360563136572</c:v>
                </c:pt>
                <c:pt idx="14434">
                  <c:v>43811.37097974537</c:v>
                </c:pt>
                <c:pt idx="14435">
                  <c:v>43811.381396354169</c:v>
                </c:pt>
                <c:pt idx="14436">
                  <c:v>43811.39181296296</c:v>
                </c:pt>
                <c:pt idx="14437">
                  <c:v>43811.402229571759</c:v>
                </c:pt>
                <c:pt idx="14438">
                  <c:v>43811.412646180557</c:v>
                </c:pt>
                <c:pt idx="14439">
                  <c:v>43811.423062789348</c:v>
                </c:pt>
                <c:pt idx="14440">
                  <c:v>43811.433479398147</c:v>
                </c:pt>
                <c:pt idx="14441">
                  <c:v>43811.443896006946</c:v>
                </c:pt>
                <c:pt idx="14442">
                  <c:v>43811.454312615744</c:v>
                </c:pt>
                <c:pt idx="14443">
                  <c:v>43811.464729224535</c:v>
                </c:pt>
                <c:pt idx="14444">
                  <c:v>43811.475145833334</c:v>
                </c:pt>
                <c:pt idx="14445">
                  <c:v>43811.485562442133</c:v>
                </c:pt>
                <c:pt idx="14446">
                  <c:v>43811.495979050924</c:v>
                </c:pt>
                <c:pt idx="14447">
                  <c:v>43811.506395659722</c:v>
                </c:pt>
                <c:pt idx="14448">
                  <c:v>43811.516812268521</c:v>
                </c:pt>
                <c:pt idx="14449">
                  <c:v>43811.527228877312</c:v>
                </c:pt>
                <c:pt idx="14450">
                  <c:v>43811.537645486111</c:v>
                </c:pt>
                <c:pt idx="14451">
                  <c:v>43811.548062094909</c:v>
                </c:pt>
                <c:pt idx="14452">
                  <c:v>43811.558478703701</c:v>
                </c:pt>
                <c:pt idx="14453">
                  <c:v>43811.568895312499</c:v>
                </c:pt>
                <c:pt idx="14454">
                  <c:v>43811.579311921298</c:v>
                </c:pt>
                <c:pt idx="14455">
                  <c:v>43811.589728530096</c:v>
                </c:pt>
                <c:pt idx="14456">
                  <c:v>43811.600145138887</c:v>
                </c:pt>
                <c:pt idx="14457">
                  <c:v>43811.610561747686</c:v>
                </c:pt>
                <c:pt idx="14458">
                  <c:v>43811.620978356485</c:v>
                </c:pt>
                <c:pt idx="14459">
                  <c:v>43811.631394965276</c:v>
                </c:pt>
                <c:pt idx="14460">
                  <c:v>43811.641811574074</c:v>
                </c:pt>
                <c:pt idx="14461">
                  <c:v>43811.652228182873</c:v>
                </c:pt>
                <c:pt idx="14462">
                  <c:v>43811.662644791664</c:v>
                </c:pt>
                <c:pt idx="14463">
                  <c:v>43811.673061400463</c:v>
                </c:pt>
                <c:pt idx="14464">
                  <c:v>43811.683478009261</c:v>
                </c:pt>
                <c:pt idx="14465">
                  <c:v>43811.693894618053</c:v>
                </c:pt>
                <c:pt idx="14466">
                  <c:v>43811.704311226851</c:v>
                </c:pt>
                <c:pt idx="14467">
                  <c:v>43811.71472783565</c:v>
                </c:pt>
                <c:pt idx="14468">
                  <c:v>43811.725144444441</c:v>
                </c:pt>
                <c:pt idx="14469">
                  <c:v>43811.73556105324</c:v>
                </c:pt>
                <c:pt idx="14470">
                  <c:v>43811.745977662038</c:v>
                </c:pt>
                <c:pt idx="14471">
                  <c:v>43811.756394270837</c:v>
                </c:pt>
                <c:pt idx="14472">
                  <c:v>43811.766810879628</c:v>
                </c:pt>
                <c:pt idx="14473">
                  <c:v>43811.777227488426</c:v>
                </c:pt>
                <c:pt idx="14474">
                  <c:v>43811.787644097225</c:v>
                </c:pt>
                <c:pt idx="14475">
                  <c:v>43811.798060706016</c:v>
                </c:pt>
                <c:pt idx="14476">
                  <c:v>43811.808477314815</c:v>
                </c:pt>
                <c:pt idx="14477">
                  <c:v>43811.818893923613</c:v>
                </c:pt>
                <c:pt idx="14478">
                  <c:v>43811.829310532405</c:v>
                </c:pt>
                <c:pt idx="14479">
                  <c:v>43811.839727141203</c:v>
                </c:pt>
                <c:pt idx="14480">
                  <c:v>43811.850143750002</c:v>
                </c:pt>
                <c:pt idx="14481">
                  <c:v>43811.860560358793</c:v>
                </c:pt>
                <c:pt idx="14482">
                  <c:v>43811.870976967592</c:v>
                </c:pt>
                <c:pt idx="14483">
                  <c:v>43811.88139357639</c:v>
                </c:pt>
                <c:pt idx="14484">
                  <c:v>43811.891810185189</c:v>
                </c:pt>
                <c:pt idx="14485">
                  <c:v>43811.90222679398</c:v>
                </c:pt>
                <c:pt idx="14486">
                  <c:v>43811.912643402778</c:v>
                </c:pt>
                <c:pt idx="14487">
                  <c:v>43811.923060011577</c:v>
                </c:pt>
                <c:pt idx="14488">
                  <c:v>43811.933476620368</c:v>
                </c:pt>
                <c:pt idx="14489">
                  <c:v>43811.943893229167</c:v>
                </c:pt>
                <c:pt idx="14490">
                  <c:v>43811.954309837965</c:v>
                </c:pt>
                <c:pt idx="14491">
                  <c:v>43811.964726446757</c:v>
                </c:pt>
                <c:pt idx="14492">
                  <c:v>43811.975143055555</c:v>
                </c:pt>
                <c:pt idx="14493">
                  <c:v>43811.985559664354</c:v>
                </c:pt>
                <c:pt idx="14494">
                  <c:v>43811.995976273145</c:v>
                </c:pt>
                <c:pt idx="14495">
                  <c:v>43812.006392881944</c:v>
                </c:pt>
                <c:pt idx="14496">
                  <c:v>43812.016809490742</c:v>
                </c:pt>
                <c:pt idx="14497">
                  <c:v>43812.027226099533</c:v>
                </c:pt>
                <c:pt idx="14498">
                  <c:v>43812.037642708332</c:v>
                </c:pt>
                <c:pt idx="14499">
                  <c:v>43812.048059317131</c:v>
                </c:pt>
                <c:pt idx="14500">
                  <c:v>43812.058475925929</c:v>
                </c:pt>
                <c:pt idx="14501">
                  <c:v>43812.06889253472</c:v>
                </c:pt>
                <c:pt idx="14502">
                  <c:v>43812.079309143519</c:v>
                </c:pt>
                <c:pt idx="14503">
                  <c:v>43812.089725752317</c:v>
                </c:pt>
                <c:pt idx="14504">
                  <c:v>43812.100142361109</c:v>
                </c:pt>
                <c:pt idx="14505">
                  <c:v>43812.110558969907</c:v>
                </c:pt>
                <c:pt idx="14506">
                  <c:v>43812.120975578706</c:v>
                </c:pt>
                <c:pt idx="14507">
                  <c:v>43812.131392187497</c:v>
                </c:pt>
                <c:pt idx="14508">
                  <c:v>43812.141808796296</c:v>
                </c:pt>
                <c:pt idx="14509">
                  <c:v>43812.152225405094</c:v>
                </c:pt>
                <c:pt idx="14510">
                  <c:v>43812.162642013885</c:v>
                </c:pt>
                <c:pt idx="14511">
                  <c:v>43812.173058622684</c:v>
                </c:pt>
                <c:pt idx="14512">
                  <c:v>43812.183475231483</c:v>
                </c:pt>
                <c:pt idx="14513">
                  <c:v>43812.193891840281</c:v>
                </c:pt>
                <c:pt idx="14514">
                  <c:v>43812.204308449072</c:v>
                </c:pt>
                <c:pt idx="14515">
                  <c:v>43812.214725057871</c:v>
                </c:pt>
                <c:pt idx="14516">
                  <c:v>43812.22514166667</c:v>
                </c:pt>
                <c:pt idx="14517">
                  <c:v>43812.235558275461</c:v>
                </c:pt>
                <c:pt idx="14518">
                  <c:v>43812.245974884259</c:v>
                </c:pt>
                <c:pt idx="14519">
                  <c:v>43812.256391493058</c:v>
                </c:pt>
                <c:pt idx="14520">
                  <c:v>43812.266808101849</c:v>
                </c:pt>
                <c:pt idx="14521">
                  <c:v>43812.277224710648</c:v>
                </c:pt>
                <c:pt idx="14522">
                  <c:v>43812.287641319446</c:v>
                </c:pt>
                <c:pt idx="14523">
                  <c:v>43812.298057928238</c:v>
                </c:pt>
                <c:pt idx="14524">
                  <c:v>43812.308474537036</c:v>
                </c:pt>
                <c:pt idx="14525">
                  <c:v>43812.318891145835</c:v>
                </c:pt>
                <c:pt idx="14526">
                  <c:v>43812.329307754633</c:v>
                </c:pt>
                <c:pt idx="14527">
                  <c:v>43812.339724363424</c:v>
                </c:pt>
                <c:pt idx="14528">
                  <c:v>43812.350140972223</c:v>
                </c:pt>
                <c:pt idx="14529">
                  <c:v>43812.360557581022</c:v>
                </c:pt>
                <c:pt idx="14530">
                  <c:v>43812.370974189813</c:v>
                </c:pt>
                <c:pt idx="14531">
                  <c:v>43812.381390798611</c:v>
                </c:pt>
                <c:pt idx="14532">
                  <c:v>43812.39180740741</c:v>
                </c:pt>
                <c:pt idx="14533">
                  <c:v>43812.402224016201</c:v>
                </c:pt>
                <c:pt idx="14534">
                  <c:v>43812.412640625</c:v>
                </c:pt>
                <c:pt idx="14535">
                  <c:v>43812.423057233798</c:v>
                </c:pt>
                <c:pt idx="14536">
                  <c:v>43812.43347384259</c:v>
                </c:pt>
                <c:pt idx="14537">
                  <c:v>43812.443890451388</c:v>
                </c:pt>
                <c:pt idx="14538">
                  <c:v>43812.454307060187</c:v>
                </c:pt>
                <c:pt idx="14539">
                  <c:v>43812.464723668978</c:v>
                </c:pt>
                <c:pt idx="14540">
                  <c:v>43812.475140277777</c:v>
                </c:pt>
                <c:pt idx="14541">
                  <c:v>43812.485556886575</c:v>
                </c:pt>
                <c:pt idx="14542">
                  <c:v>43812.495973495374</c:v>
                </c:pt>
                <c:pt idx="14543">
                  <c:v>43812.506390104165</c:v>
                </c:pt>
                <c:pt idx="14544">
                  <c:v>43812.516806712963</c:v>
                </c:pt>
                <c:pt idx="14545">
                  <c:v>43812.527223321762</c:v>
                </c:pt>
                <c:pt idx="14546">
                  <c:v>43812.537639930553</c:v>
                </c:pt>
                <c:pt idx="14547">
                  <c:v>43812.548056539352</c:v>
                </c:pt>
                <c:pt idx="14548">
                  <c:v>43812.55847314815</c:v>
                </c:pt>
                <c:pt idx="14549">
                  <c:v>43812.568889756942</c:v>
                </c:pt>
                <c:pt idx="14550">
                  <c:v>43812.57930636574</c:v>
                </c:pt>
                <c:pt idx="14551">
                  <c:v>43812.589722974539</c:v>
                </c:pt>
                <c:pt idx="14552">
                  <c:v>43812.60013958333</c:v>
                </c:pt>
                <c:pt idx="14553">
                  <c:v>43812.610556192129</c:v>
                </c:pt>
                <c:pt idx="14554">
                  <c:v>43812.620972800927</c:v>
                </c:pt>
                <c:pt idx="14555">
                  <c:v>43812.631389409726</c:v>
                </c:pt>
                <c:pt idx="14556">
                  <c:v>43812.641806018517</c:v>
                </c:pt>
                <c:pt idx="14557">
                  <c:v>43812.652222627315</c:v>
                </c:pt>
                <c:pt idx="14558">
                  <c:v>43812.662639236114</c:v>
                </c:pt>
                <c:pt idx="14559">
                  <c:v>43812.673055844905</c:v>
                </c:pt>
                <c:pt idx="14560">
                  <c:v>43812.683472453704</c:v>
                </c:pt>
                <c:pt idx="14561">
                  <c:v>43812.693889062502</c:v>
                </c:pt>
                <c:pt idx="14562">
                  <c:v>43812.704305671294</c:v>
                </c:pt>
                <c:pt idx="14563">
                  <c:v>43812.714722280092</c:v>
                </c:pt>
                <c:pt idx="14564">
                  <c:v>43812.725138888891</c:v>
                </c:pt>
                <c:pt idx="14565">
                  <c:v>43812.735555497682</c:v>
                </c:pt>
                <c:pt idx="14566">
                  <c:v>43812.745972106481</c:v>
                </c:pt>
                <c:pt idx="14567">
                  <c:v>43812.756388715279</c:v>
                </c:pt>
                <c:pt idx="14568">
                  <c:v>43812.76680532407</c:v>
                </c:pt>
                <c:pt idx="14569">
                  <c:v>43812.777221932869</c:v>
                </c:pt>
                <c:pt idx="14570">
                  <c:v>43812.787638541668</c:v>
                </c:pt>
                <c:pt idx="14571">
                  <c:v>43812.798055150466</c:v>
                </c:pt>
                <c:pt idx="14572">
                  <c:v>43812.808471759257</c:v>
                </c:pt>
                <c:pt idx="14573">
                  <c:v>43812.818888368056</c:v>
                </c:pt>
                <c:pt idx="14574">
                  <c:v>43812.829304976854</c:v>
                </c:pt>
                <c:pt idx="14575">
                  <c:v>43812.839721585646</c:v>
                </c:pt>
                <c:pt idx="14576">
                  <c:v>43812.850138194444</c:v>
                </c:pt>
                <c:pt idx="14577">
                  <c:v>43812.860554803243</c:v>
                </c:pt>
                <c:pt idx="14578">
                  <c:v>43812.870971412034</c:v>
                </c:pt>
                <c:pt idx="14579">
                  <c:v>43812.881388020833</c:v>
                </c:pt>
                <c:pt idx="14580">
                  <c:v>43812.891804629631</c:v>
                </c:pt>
                <c:pt idx="14581">
                  <c:v>43812.902221238422</c:v>
                </c:pt>
                <c:pt idx="14582">
                  <c:v>43812.912637847221</c:v>
                </c:pt>
                <c:pt idx="14583">
                  <c:v>43812.92305445602</c:v>
                </c:pt>
                <c:pt idx="14584">
                  <c:v>43812.933471064818</c:v>
                </c:pt>
                <c:pt idx="14585">
                  <c:v>43812.943887673609</c:v>
                </c:pt>
                <c:pt idx="14586">
                  <c:v>43812.954304282408</c:v>
                </c:pt>
                <c:pt idx="14587">
                  <c:v>43812.964720891207</c:v>
                </c:pt>
                <c:pt idx="14588">
                  <c:v>43812.975137499998</c:v>
                </c:pt>
                <c:pt idx="14589">
                  <c:v>43812.985554108796</c:v>
                </c:pt>
                <c:pt idx="14590">
                  <c:v>43812.995970717595</c:v>
                </c:pt>
                <c:pt idx="14591">
                  <c:v>43813.006387326386</c:v>
                </c:pt>
                <c:pt idx="14592">
                  <c:v>43813.016803935185</c:v>
                </c:pt>
                <c:pt idx="14593">
                  <c:v>43813.027220543983</c:v>
                </c:pt>
                <c:pt idx="14594">
                  <c:v>43813.037637152775</c:v>
                </c:pt>
                <c:pt idx="14595">
                  <c:v>43813.048053761573</c:v>
                </c:pt>
                <c:pt idx="14596">
                  <c:v>43813.058470370372</c:v>
                </c:pt>
                <c:pt idx="14597">
                  <c:v>43813.06888697917</c:v>
                </c:pt>
                <c:pt idx="14598">
                  <c:v>43813.079303587961</c:v>
                </c:pt>
                <c:pt idx="14599">
                  <c:v>43813.08972019676</c:v>
                </c:pt>
                <c:pt idx="14600">
                  <c:v>43813.100136805559</c:v>
                </c:pt>
                <c:pt idx="14601">
                  <c:v>43813.11055341435</c:v>
                </c:pt>
                <c:pt idx="14602">
                  <c:v>43813.120970023148</c:v>
                </c:pt>
                <c:pt idx="14603">
                  <c:v>43813.131386631947</c:v>
                </c:pt>
                <c:pt idx="14604">
                  <c:v>43813.141803240738</c:v>
                </c:pt>
                <c:pt idx="14605">
                  <c:v>43813.152219849537</c:v>
                </c:pt>
                <c:pt idx="14606">
                  <c:v>43813.162636458335</c:v>
                </c:pt>
                <c:pt idx="14607">
                  <c:v>43813.173053067127</c:v>
                </c:pt>
                <c:pt idx="14608">
                  <c:v>43813.183469675925</c:v>
                </c:pt>
                <c:pt idx="14609">
                  <c:v>43813.193886284724</c:v>
                </c:pt>
                <c:pt idx="14610">
                  <c:v>43813.204302893515</c:v>
                </c:pt>
                <c:pt idx="14611">
                  <c:v>43813.214719502314</c:v>
                </c:pt>
                <c:pt idx="14612">
                  <c:v>43813.225136111112</c:v>
                </c:pt>
                <c:pt idx="14613">
                  <c:v>43813.235552719911</c:v>
                </c:pt>
                <c:pt idx="14614">
                  <c:v>43813.245969328702</c:v>
                </c:pt>
                <c:pt idx="14615">
                  <c:v>43813.2563859375</c:v>
                </c:pt>
                <c:pt idx="14616">
                  <c:v>43813.266802546299</c:v>
                </c:pt>
                <c:pt idx="14617">
                  <c:v>43813.27721915509</c:v>
                </c:pt>
                <c:pt idx="14618">
                  <c:v>43813.287635763889</c:v>
                </c:pt>
                <c:pt idx="14619">
                  <c:v>43813.298052372687</c:v>
                </c:pt>
                <c:pt idx="14620">
                  <c:v>43813.308468981479</c:v>
                </c:pt>
                <c:pt idx="14621">
                  <c:v>43813.318885590277</c:v>
                </c:pt>
                <c:pt idx="14622">
                  <c:v>43813.329302199076</c:v>
                </c:pt>
                <c:pt idx="14623">
                  <c:v>43813.339718807867</c:v>
                </c:pt>
                <c:pt idx="14624">
                  <c:v>43813.350135416666</c:v>
                </c:pt>
                <c:pt idx="14625">
                  <c:v>43813.360552025464</c:v>
                </c:pt>
                <c:pt idx="14626">
                  <c:v>43813.370968634263</c:v>
                </c:pt>
                <c:pt idx="14627">
                  <c:v>43813.381385243054</c:v>
                </c:pt>
                <c:pt idx="14628">
                  <c:v>43813.391801851853</c:v>
                </c:pt>
                <c:pt idx="14629">
                  <c:v>43813.402218460651</c:v>
                </c:pt>
                <c:pt idx="14630">
                  <c:v>43813.412635069442</c:v>
                </c:pt>
                <c:pt idx="14631">
                  <c:v>43813.423051678241</c:v>
                </c:pt>
                <c:pt idx="14632">
                  <c:v>43813.433468287039</c:v>
                </c:pt>
                <c:pt idx="14633">
                  <c:v>43813.443884895831</c:v>
                </c:pt>
                <c:pt idx="14634">
                  <c:v>43813.454301504629</c:v>
                </c:pt>
                <c:pt idx="14635">
                  <c:v>43813.464718113428</c:v>
                </c:pt>
                <c:pt idx="14636">
                  <c:v>43813.475134722219</c:v>
                </c:pt>
                <c:pt idx="14637">
                  <c:v>43813.485551331018</c:v>
                </c:pt>
                <c:pt idx="14638">
                  <c:v>43813.495967939816</c:v>
                </c:pt>
                <c:pt idx="14639">
                  <c:v>43813.506384548615</c:v>
                </c:pt>
                <c:pt idx="14640">
                  <c:v>43813.516801157406</c:v>
                </c:pt>
                <c:pt idx="14641">
                  <c:v>43813.527217766205</c:v>
                </c:pt>
                <c:pt idx="14642">
                  <c:v>43813.537634375003</c:v>
                </c:pt>
                <c:pt idx="14643">
                  <c:v>43813.548050983794</c:v>
                </c:pt>
                <c:pt idx="14644">
                  <c:v>43813.558467592593</c:v>
                </c:pt>
                <c:pt idx="14645">
                  <c:v>43813.568884201391</c:v>
                </c:pt>
                <c:pt idx="14646">
                  <c:v>43813.579300810183</c:v>
                </c:pt>
                <c:pt idx="14647">
                  <c:v>43813.589717418981</c:v>
                </c:pt>
                <c:pt idx="14648">
                  <c:v>43813.60013402778</c:v>
                </c:pt>
                <c:pt idx="14649">
                  <c:v>43813.610550636571</c:v>
                </c:pt>
                <c:pt idx="14650">
                  <c:v>43813.62096724537</c:v>
                </c:pt>
                <c:pt idx="14651">
                  <c:v>43813.631383854168</c:v>
                </c:pt>
                <c:pt idx="14652">
                  <c:v>43813.64180046296</c:v>
                </c:pt>
                <c:pt idx="14653">
                  <c:v>43813.652217071758</c:v>
                </c:pt>
                <c:pt idx="14654">
                  <c:v>43813.662633680557</c:v>
                </c:pt>
                <c:pt idx="14655">
                  <c:v>43813.673050289355</c:v>
                </c:pt>
                <c:pt idx="14656">
                  <c:v>43813.683466898146</c:v>
                </c:pt>
                <c:pt idx="14657">
                  <c:v>43813.693883506945</c:v>
                </c:pt>
                <c:pt idx="14658">
                  <c:v>43813.704300115744</c:v>
                </c:pt>
                <c:pt idx="14659">
                  <c:v>43813.714716724535</c:v>
                </c:pt>
                <c:pt idx="14660">
                  <c:v>43813.725133333333</c:v>
                </c:pt>
                <c:pt idx="14661">
                  <c:v>43813.735549942132</c:v>
                </c:pt>
                <c:pt idx="14662">
                  <c:v>43813.745966550923</c:v>
                </c:pt>
                <c:pt idx="14663">
                  <c:v>43813.756383159722</c:v>
                </c:pt>
                <c:pt idx="14664">
                  <c:v>43813.76679976852</c:v>
                </c:pt>
                <c:pt idx="14665">
                  <c:v>43813.777216377312</c:v>
                </c:pt>
                <c:pt idx="14666">
                  <c:v>43813.78763298611</c:v>
                </c:pt>
                <c:pt idx="14667">
                  <c:v>43813.798049594909</c:v>
                </c:pt>
                <c:pt idx="14668">
                  <c:v>43813.808466203707</c:v>
                </c:pt>
                <c:pt idx="14669">
                  <c:v>43813.818882812498</c:v>
                </c:pt>
                <c:pt idx="14670">
                  <c:v>43813.829299421297</c:v>
                </c:pt>
                <c:pt idx="14671">
                  <c:v>43813.839716030096</c:v>
                </c:pt>
                <c:pt idx="14672">
                  <c:v>43813.850132638887</c:v>
                </c:pt>
                <c:pt idx="14673">
                  <c:v>43813.860549247685</c:v>
                </c:pt>
                <c:pt idx="14674">
                  <c:v>43813.870965856484</c:v>
                </c:pt>
                <c:pt idx="14675">
                  <c:v>43813.881382465275</c:v>
                </c:pt>
                <c:pt idx="14676">
                  <c:v>43813.891799074074</c:v>
                </c:pt>
                <c:pt idx="14677">
                  <c:v>43813.902215682872</c:v>
                </c:pt>
                <c:pt idx="14678">
                  <c:v>43813.912632291664</c:v>
                </c:pt>
                <c:pt idx="14679">
                  <c:v>43813.923048900462</c:v>
                </c:pt>
                <c:pt idx="14680">
                  <c:v>43813.933465509261</c:v>
                </c:pt>
                <c:pt idx="14681">
                  <c:v>43813.943882118052</c:v>
                </c:pt>
                <c:pt idx="14682">
                  <c:v>43813.954298726851</c:v>
                </c:pt>
                <c:pt idx="14683">
                  <c:v>43813.964715335649</c:v>
                </c:pt>
                <c:pt idx="14684">
                  <c:v>43813.975131944448</c:v>
                </c:pt>
                <c:pt idx="14685">
                  <c:v>43813.985548553239</c:v>
                </c:pt>
                <c:pt idx="14686">
                  <c:v>43813.995965162037</c:v>
                </c:pt>
                <c:pt idx="14687">
                  <c:v>43814.006381770836</c:v>
                </c:pt>
                <c:pt idx="14688">
                  <c:v>43814.016798379627</c:v>
                </c:pt>
                <c:pt idx="14689">
                  <c:v>43814.027214988426</c:v>
                </c:pt>
                <c:pt idx="14690">
                  <c:v>43814.037631597224</c:v>
                </c:pt>
                <c:pt idx="14691">
                  <c:v>43814.048048206016</c:v>
                </c:pt>
                <c:pt idx="14692">
                  <c:v>43814.058464814814</c:v>
                </c:pt>
                <c:pt idx="14693">
                  <c:v>43814.068881423613</c:v>
                </c:pt>
                <c:pt idx="14694">
                  <c:v>43814.079298032404</c:v>
                </c:pt>
                <c:pt idx="14695">
                  <c:v>43814.089714641203</c:v>
                </c:pt>
                <c:pt idx="14696">
                  <c:v>43814.100131250001</c:v>
                </c:pt>
                <c:pt idx="14697">
                  <c:v>43814.1105478588</c:v>
                </c:pt>
                <c:pt idx="14698">
                  <c:v>43814.120964467591</c:v>
                </c:pt>
                <c:pt idx="14699">
                  <c:v>43814.13138107639</c:v>
                </c:pt>
                <c:pt idx="14700">
                  <c:v>43814.141797685188</c:v>
                </c:pt>
                <c:pt idx="14701">
                  <c:v>43814.152214293979</c:v>
                </c:pt>
                <c:pt idx="14702">
                  <c:v>43814.162630902778</c:v>
                </c:pt>
                <c:pt idx="14703">
                  <c:v>43814.173047511576</c:v>
                </c:pt>
                <c:pt idx="14704">
                  <c:v>43814.183464120368</c:v>
                </c:pt>
                <c:pt idx="14705">
                  <c:v>43814.193880729166</c:v>
                </c:pt>
                <c:pt idx="14706">
                  <c:v>43814.204297337965</c:v>
                </c:pt>
                <c:pt idx="14707">
                  <c:v>43814.214713946756</c:v>
                </c:pt>
                <c:pt idx="14708">
                  <c:v>43814.225130555555</c:v>
                </c:pt>
                <c:pt idx="14709">
                  <c:v>43814.235547164353</c:v>
                </c:pt>
                <c:pt idx="14710">
                  <c:v>43814.245963773152</c:v>
                </c:pt>
                <c:pt idx="14711">
                  <c:v>43814.256380381943</c:v>
                </c:pt>
                <c:pt idx="14712">
                  <c:v>43814.266796990742</c:v>
                </c:pt>
                <c:pt idx="14713">
                  <c:v>43814.27721359954</c:v>
                </c:pt>
                <c:pt idx="14714">
                  <c:v>43814.287630208331</c:v>
                </c:pt>
                <c:pt idx="14715">
                  <c:v>43814.29804681713</c:v>
                </c:pt>
                <c:pt idx="14716">
                  <c:v>43814.308463425928</c:v>
                </c:pt>
                <c:pt idx="14717">
                  <c:v>43814.31888003472</c:v>
                </c:pt>
                <c:pt idx="14718">
                  <c:v>43814.329296643518</c:v>
                </c:pt>
                <c:pt idx="14719">
                  <c:v>43814.339713252317</c:v>
                </c:pt>
                <c:pt idx="14720">
                  <c:v>43814.350129861108</c:v>
                </c:pt>
                <c:pt idx="14721">
                  <c:v>43814.360546469907</c:v>
                </c:pt>
                <c:pt idx="14722">
                  <c:v>43814.370963078705</c:v>
                </c:pt>
                <c:pt idx="14723">
                  <c:v>43814.381379687497</c:v>
                </c:pt>
                <c:pt idx="14724">
                  <c:v>43814.391796296295</c:v>
                </c:pt>
                <c:pt idx="14725">
                  <c:v>43814.402212905094</c:v>
                </c:pt>
                <c:pt idx="14726">
                  <c:v>43814.412629513892</c:v>
                </c:pt>
                <c:pt idx="14727">
                  <c:v>43814.423046122683</c:v>
                </c:pt>
                <c:pt idx="14728">
                  <c:v>43814.433462731482</c:v>
                </c:pt>
                <c:pt idx="14729">
                  <c:v>43814.443879340281</c:v>
                </c:pt>
                <c:pt idx="14730">
                  <c:v>43814.454295949072</c:v>
                </c:pt>
                <c:pt idx="14731">
                  <c:v>43814.46471255787</c:v>
                </c:pt>
                <c:pt idx="14732">
                  <c:v>43814.475129166669</c:v>
                </c:pt>
                <c:pt idx="14733">
                  <c:v>43814.48554577546</c:v>
                </c:pt>
                <c:pt idx="14734">
                  <c:v>43814.495962384259</c:v>
                </c:pt>
                <c:pt idx="14735">
                  <c:v>43814.506378993057</c:v>
                </c:pt>
                <c:pt idx="14736">
                  <c:v>43814.516795601849</c:v>
                </c:pt>
                <c:pt idx="14737">
                  <c:v>43814.527212210647</c:v>
                </c:pt>
                <c:pt idx="14738">
                  <c:v>43814.537628819446</c:v>
                </c:pt>
                <c:pt idx="14739">
                  <c:v>43814.548045428244</c:v>
                </c:pt>
                <c:pt idx="14740">
                  <c:v>43814.558462037035</c:v>
                </c:pt>
                <c:pt idx="14741">
                  <c:v>43814.568878645834</c:v>
                </c:pt>
                <c:pt idx="14742">
                  <c:v>43814.579295254633</c:v>
                </c:pt>
                <c:pt idx="14743">
                  <c:v>43814.589711863424</c:v>
                </c:pt>
                <c:pt idx="14744">
                  <c:v>43814.600128472222</c:v>
                </c:pt>
                <c:pt idx="14745">
                  <c:v>43814.610545081021</c:v>
                </c:pt>
                <c:pt idx="14746">
                  <c:v>43814.620961689812</c:v>
                </c:pt>
                <c:pt idx="14747">
                  <c:v>43814.631378298611</c:v>
                </c:pt>
                <c:pt idx="14748">
                  <c:v>43814.641794907409</c:v>
                </c:pt>
                <c:pt idx="14749">
                  <c:v>43814.652211516201</c:v>
                </c:pt>
                <c:pt idx="14750">
                  <c:v>43814.662628124999</c:v>
                </c:pt>
                <c:pt idx="14751">
                  <c:v>43814.673044733798</c:v>
                </c:pt>
                <c:pt idx="14752">
                  <c:v>43814.683461342589</c:v>
                </c:pt>
                <c:pt idx="14753">
                  <c:v>43814.693877951388</c:v>
                </c:pt>
                <c:pt idx="14754">
                  <c:v>43814.704294560186</c:v>
                </c:pt>
                <c:pt idx="14755">
                  <c:v>43814.714711168985</c:v>
                </c:pt>
                <c:pt idx="14756">
                  <c:v>43814.725127777776</c:v>
                </c:pt>
                <c:pt idx="14757">
                  <c:v>43814.735544386574</c:v>
                </c:pt>
                <c:pt idx="14758">
                  <c:v>43814.745960995373</c:v>
                </c:pt>
                <c:pt idx="14759">
                  <c:v>43814.756377604164</c:v>
                </c:pt>
                <c:pt idx="14760">
                  <c:v>43814.766794212963</c:v>
                </c:pt>
                <c:pt idx="14761">
                  <c:v>43814.777210821761</c:v>
                </c:pt>
                <c:pt idx="14762">
                  <c:v>43814.787627430553</c:v>
                </c:pt>
                <c:pt idx="14763">
                  <c:v>43814.798044039351</c:v>
                </c:pt>
                <c:pt idx="14764">
                  <c:v>43814.80846064815</c:v>
                </c:pt>
                <c:pt idx="14765">
                  <c:v>43814.818877256941</c:v>
                </c:pt>
                <c:pt idx="14766">
                  <c:v>43814.82929386574</c:v>
                </c:pt>
                <c:pt idx="14767">
                  <c:v>43814.839710474538</c:v>
                </c:pt>
                <c:pt idx="14768">
                  <c:v>43814.850127083337</c:v>
                </c:pt>
                <c:pt idx="14769">
                  <c:v>43814.860543692128</c:v>
                </c:pt>
                <c:pt idx="14770">
                  <c:v>43814.870960300927</c:v>
                </c:pt>
                <c:pt idx="14771">
                  <c:v>43814.881376909725</c:v>
                </c:pt>
                <c:pt idx="14772">
                  <c:v>43814.891793518516</c:v>
                </c:pt>
                <c:pt idx="14773">
                  <c:v>43814.902210127315</c:v>
                </c:pt>
                <c:pt idx="14774">
                  <c:v>43814.912626736113</c:v>
                </c:pt>
                <c:pt idx="14775">
                  <c:v>43814.923043344905</c:v>
                </c:pt>
                <c:pt idx="14776">
                  <c:v>43814.933459953703</c:v>
                </c:pt>
                <c:pt idx="14777">
                  <c:v>43814.943876562502</c:v>
                </c:pt>
                <c:pt idx="14778">
                  <c:v>43814.954293171293</c:v>
                </c:pt>
                <c:pt idx="14779">
                  <c:v>43814.964709780092</c:v>
                </c:pt>
                <c:pt idx="14780">
                  <c:v>43814.97512638889</c:v>
                </c:pt>
                <c:pt idx="14781">
                  <c:v>43814.985542997689</c:v>
                </c:pt>
                <c:pt idx="14782">
                  <c:v>43814.99595960648</c:v>
                </c:pt>
                <c:pt idx="14783">
                  <c:v>43815.006376215279</c:v>
                </c:pt>
                <c:pt idx="14784">
                  <c:v>43815.016792824077</c:v>
                </c:pt>
                <c:pt idx="14785">
                  <c:v>43815.027209432868</c:v>
                </c:pt>
                <c:pt idx="14786">
                  <c:v>43815.037626041667</c:v>
                </c:pt>
                <c:pt idx="14787">
                  <c:v>43815.048042650466</c:v>
                </c:pt>
                <c:pt idx="14788">
                  <c:v>43815.058459259257</c:v>
                </c:pt>
                <c:pt idx="14789">
                  <c:v>43815.068875868055</c:v>
                </c:pt>
                <c:pt idx="14790">
                  <c:v>43815.079292476854</c:v>
                </c:pt>
                <c:pt idx="14791">
                  <c:v>43815.089709085645</c:v>
                </c:pt>
                <c:pt idx="14792">
                  <c:v>43815.100125694444</c:v>
                </c:pt>
                <c:pt idx="14793">
                  <c:v>43815.110542303242</c:v>
                </c:pt>
                <c:pt idx="14794">
                  <c:v>43815.120958912034</c:v>
                </c:pt>
                <c:pt idx="14795">
                  <c:v>43815.131375520832</c:v>
                </c:pt>
                <c:pt idx="14796">
                  <c:v>43815.141792129631</c:v>
                </c:pt>
                <c:pt idx="14797">
                  <c:v>43815.152208738429</c:v>
                </c:pt>
                <c:pt idx="14798">
                  <c:v>43815.16262534722</c:v>
                </c:pt>
                <c:pt idx="14799">
                  <c:v>43815.173041956019</c:v>
                </c:pt>
                <c:pt idx="14800">
                  <c:v>43815.183458564818</c:v>
                </c:pt>
                <c:pt idx="14801">
                  <c:v>43815.193875173609</c:v>
                </c:pt>
                <c:pt idx="14802">
                  <c:v>43815.204291782407</c:v>
                </c:pt>
                <c:pt idx="14803">
                  <c:v>43815.214708391206</c:v>
                </c:pt>
                <c:pt idx="14804">
                  <c:v>43815.225124999997</c:v>
                </c:pt>
                <c:pt idx="14805">
                  <c:v>43815.235541608796</c:v>
                </c:pt>
                <c:pt idx="14806">
                  <c:v>43815.245958217594</c:v>
                </c:pt>
                <c:pt idx="14807">
                  <c:v>43815.256374826386</c:v>
                </c:pt>
                <c:pt idx="14808">
                  <c:v>43815.266791435184</c:v>
                </c:pt>
                <c:pt idx="14809">
                  <c:v>43815.277208043983</c:v>
                </c:pt>
                <c:pt idx="14810">
                  <c:v>43815.287624652781</c:v>
                </c:pt>
                <c:pt idx="14811">
                  <c:v>43815.298041261573</c:v>
                </c:pt>
                <c:pt idx="14812">
                  <c:v>43815.308457870371</c:v>
                </c:pt>
                <c:pt idx="14813">
                  <c:v>43815.31887447917</c:v>
                </c:pt>
                <c:pt idx="14814">
                  <c:v>43815.329291087961</c:v>
                </c:pt>
                <c:pt idx="14815">
                  <c:v>43815.339707696759</c:v>
                </c:pt>
                <c:pt idx="14816">
                  <c:v>43815.350124305558</c:v>
                </c:pt>
                <c:pt idx="14817">
                  <c:v>43815.360540914349</c:v>
                </c:pt>
                <c:pt idx="14818">
                  <c:v>43815.370957523148</c:v>
                </c:pt>
                <c:pt idx="14819">
                  <c:v>43815.381374131946</c:v>
                </c:pt>
                <c:pt idx="14820">
                  <c:v>43815.391790740738</c:v>
                </c:pt>
                <c:pt idx="14821">
                  <c:v>43815.402207349536</c:v>
                </c:pt>
                <c:pt idx="14822">
                  <c:v>43815.412623958335</c:v>
                </c:pt>
                <c:pt idx="14823">
                  <c:v>43815.423040567126</c:v>
                </c:pt>
                <c:pt idx="14824">
                  <c:v>43815.433457175925</c:v>
                </c:pt>
                <c:pt idx="14825">
                  <c:v>43815.443873784723</c:v>
                </c:pt>
                <c:pt idx="14826">
                  <c:v>43815.454290393522</c:v>
                </c:pt>
                <c:pt idx="14827">
                  <c:v>43815.464707002313</c:v>
                </c:pt>
                <c:pt idx="14828">
                  <c:v>43815.475123611111</c:v>
                </c:pt>
                <c:pt idx="14829">
                  <c:v>43815.48554021991</c:v>
                </c:pt>
                <c:pt idx="14830">
                  <c:v>43815.495956828701</c:v>
                </c:pt>
                <c:pt idx="14831">
                  <c:v>43815.5063734375</c:v>
                </c:pt>
                <c:pt idx="14832">
                  <c:v>43815.516790046298</c:v>
                </c:pt>
                <c:pt idx="14833">
                  <c:v>43815.52720665509</c:v>
                </c:pt>
                <c:pt idx="14834">
                  <c:v>43815.537623263888</c:v>
                </c:pt>
                <c:pt idx="14835">
                  <c:v>43815.548039872687</c:v>
                </c:pt>
                <c:pt idx="14836">
                  <c:v>43815.558456481478</c:v>
                </c:pt>
                <c:pt idx="14837">
                  <c:v>43815.568873090277</c:v>
                </c:pt>
                <c:pt idx="14838">
                  <c:v>43815.579289699075</c:v>
                </c:pt>
                <c:pt idx="14839">
                  <c:v>43815.589706307874</c:v>
                </c:pt>
                <c:pt idx="14840">
                  <c:v>43815.600122916665</c:v>
                </c:pt>
                <c:pt idx="14841">
                  <c:v>43815.610539525464</c:v>
                </c:pt>
                <c:pt idx="14842">
                  <c:v>43815.620956134262</c:v>
                </c:pt>
                <c:pt idx="14843">
                  <c:v>43815.631372743053</c:v>
                </c:pt>
                <c:pt idx="14844">
                  <c:v>43815.641789351852</c:v>
                </c:pt>
                <c:pt idx="14845">
                  <c:v>43815.65220596065</c:v>
                </c:pt>
                <c:pt idx="14846">
                  <c:v>43815.662622569442</c:v>
                </c:pt>
                <c:pt idx="14847">
                  <c:v>43815.67303917824</c:v>
                </c:pt>
                <c:pt idx="14848">
                  <c:v>43815.683455787039</c:v>
                </c:pt>
                <c:pt idx="14849">
                  <c:v>43815.69387239583</c:v>
                </c:pt>
                <c:pt idx="14850">
                  <c:v>43815.704289004629</c:v>
                </c:pt>
                <c:pt idx="14851">
                  <c:v>43815.714705613427</c:v>
                </c:pt>
                <c:pt idx="14852">
                  <c:v>43815.725122222226</c:v>
                </c:pt>
                <c:pt idx="14853">
                  <c:v>43815.735538831017</c:v>
                </c:pt>
                <c:pt idx="14854">
                  <c:v>43815.745955439816</c:v>
                </c:pt>
                <c:pt idx="14855">
                  <c:v>43815.756372048614</c:v>
                </c:pt>
                <c:pt idx="14856">
                  <c:v>43815.766788657405</c:v>
                </c:pt>
                <c:pt idx="14857">
                  <c:v>43815.777205266204</c:v>
                </c:pt>
                <c:pt idx="14858">
                  <c:v>43815.787621875003</c:v>
                </c:pt>
                <c:pt idx="14859">
                  <c:v>43815.798038483794</c:v>
                </c:pt>
                <c:pt idx="14860">
                  <c:v>43815.808455092592</c:v>
                </c:pt>
                <c:pt idx="14861">
                  <c:v>43815.818871701391</c:v>
                </c:pt>
                <c:pt idx="14862">
                  <c:v>43815.829288310182</c:v>
                </c:pt>
                <c:pt idx="14863">
                  <c:v>43815.839704918981</c:v>
                </c:pt>
                <c:pt idx="14864">
                  <c:v>43815.850121527779</c:v>
                </c:pt>
                <c:pt idx="14865">
                  <c:v>43815.860538136571</c:v>
                </c:pt>
                <c:pt idx="14866">
                  <c:v>43815.870954745369</c:v>
                </c:pt>
                <c:pt idx="14867">
                  <c:v>43815.881371354168</c:v>
                </c:pt>
                <c:pt idx="14868">
                  <c:v>43815.891787962966</c:v>
                </c:pt>
                <c:pt idx="14869">
                  <c:v>43815.902204571757</c:v>
                </c:pt>
                <c:pt idx="14870">
                  <c:v>43815.912621180556</c:v>
                </c:pt>
                <c:pt idx="14871">
                  <c:v>43815.923037789355</c:v>
                </c:pt>
                <c:pt idx="14872">
                  <c:v>43815.933454398146</c:v>
                </c:pt>
                <c:pt idx="14873">
                  <c:v>43815.943871006944</c:v>
                </c:pt>
                <c:pt idx="14874">
                  <c:v>43815.954287615743</c:v>
                </c:pt>
                <c:pt idx="14875">
                  <c:v>43815.964704224534</c:v>
                </c:pt>
                <c:pt idx="14876">
                  <c:v>43815.975120833333</c:v>
                </c:pt>
                <c:pt idx="14877">
                  <c:v>43815.985537442131</c:v>
                </c:pt>
                <c:pt idx="14878">
                  <c:v>43815.995954050923</c:v>
                </c:pt>
                <c:pt idx="14879">
                  <c:v>43816.006370659721</c:v>
                </c:pt>
                <c:pt idx="14880">
                  <c:v>43816.01678726852</c:v>
                </c:pt>
                <c:pt idx="14881">
                  <c:v>43816.027203877318</c:v>
                </c:pt>
                <c:pt idx="14882">
                  <c:v>43816.03762048611</c:v>
                </c:pt>
                <c:pt idx="14883">
                  <c:v>43816.048037094908</c:v>
                </c:pt>
                <c:pt idx="14884">
                  <c:v>43816.058453703707</c:v>
                </c:pt>
                <c:pt idx="14885">
                  <c:v>43816.068870312498</c:v>
                </c:pt>
                <c:pt idx="14886">
                  <c:v>43816.079286921296</c:v>
                </c:pt>
                <c:pt idx="14887">
                  <c:v>43816.089703530095</c:v>
                </c:pt>
                <c:pt idx="14888">
                  <c:v>43816.100120138886</c:v>
                </c:pt>
                <c:pt idx="14889">
                  <c:v>43816.110536747685</c:v>
                </c:pt>
                <c:pt idx="14890">
                  <c:v>43816.120953356483</c:v>
                </c:pt>
                <c:pt idx="14891">
                  <c:v>43816.131369965275</c:v>
                </c:pt>
                <c:pt idx="14892">
                  <c:v>43816.141786574073</c:v>
                </c:pt>
                <c:pt idx="14893">
                  <c:v>43816.152203182872</c:v>
                </c:pt>
                <c:pt idx="14894">
                  <c:v>43816.16261979167</c:v>
                </c:pt>
                <c:pt idx="14895">
                  <c:v>43816.173036400462</c:v>
                </c:pt>
                <c:pt idx="14896">
                  <c:v>43816.18345300926</c:v>
                </c:pt>
                <c:pt idx="14897">
                  <c:v>43816.193869618059</c:v>
                </c:pt>
                <c:pt idx="14898">
                  <c:v>43816.20428622685</c:v>
                </c:pt>
                <c:pt idx="14899">
                  <c:v>43816.214702835648</c:v>
                </c:pt>
                <c:pt idx="14900">
                  <c:v>43816.225119444447</c:v>
                </c:pt>
                <c:pt idx="14901">
                  <c:v>43816.235536053238</c:v>
                </c:pt>
                <c:pt idx="14902">
                  <c:v>43816.245952662037</c:v>
                </c:pt>
                <c:pt idx="14903">
                  <c:v>43816.256369270835</c:v>
                </c:pt>
                <c:pt idx="14904">
                  <c:v>43816.266785879627</c:v>
                </c:pt>
                <c:pt idx="14905">
                  <c:v>43816.277202488425</c:v>
                </c:pt>
                <c:pt idx="14906">
                  <c:v>43816.287619097224</c:v>
                </c:pt>
                <c:pt idx="14907">
                  <c:v>43816.298035706015</c:v>
                </c:pt>
                <c:pt idx="14908">
                  <c:v>43816.308452314814</c:v>
                </c:pt>
                <c:pt idx="14909">
                  <c:v>43816.318868923612</c:v>
                </c:pt>
                <c:pt idx="14910">
                  <c:v>43816.329285532411</c:v>
                </c:pt>
                <c:pt idx="14911">
                  <c:v>43816.339702141202</c:v>
                </c:pt>
                <c:pt idx="14912">
                  <c:v>43816.350118750001</c:v>
                </c:pt>
                <c:pt idx="14913">
                  <c:v>43816.360535358799</c:v>
                </c:pt>
                <c:pt idx="14914">
                  <c:v>43816.37095196759</c:v>
                </c:pt>
                <c:pt idx="14915">
                  <c:v>43816.381368576389</c:v>
                </c:pt>
                <c:pt idx="14916">
                  <c:v>43816.391785185187</c:v>
                </c:pt>
                <c:pt idx="14917">
                  <c:v>43816.402201793979</c:v>
                </c:pt>
                <c:pt idx="14918">
                  <c:v>43816.412618402777</c:v>
                </c:pt>
                <c:pt idx="14919">
                  <c:v>43816.423035011576</c:v>
                </c:pt>
                <c:pt idx="14920">
                  <c:v>43816.433451620367</c:v>
                </c:pt>
                <c:pt idx="14921">
                  <c:v>43816.443868229166</c:v>
                </c:pt>
                <c:pt idx="14922">
                  <c:v>43816.454284837964</c:v>
                </c:pt>
                <c:pt idx="14923">
                  <c:v>43816.464701446763</c:v>
                </c:pt>
                <c:pt idx="14924">
                  <c:v>43816.475118055554</c:v>
                </c:pt>
                <c:pt idx="14925">
                  <c:v>43816.485534664353</c:v>
                </c:pt>
                <c:pt idx="14926">
                  <c:v>43816.495951273151</c:v>
                </c:pt>
                <c:pt idx="14927">
                  <c:v>43816.506367881942</c:v>
                </c:pt>
                <c:pt idx="14928">
                  <c:v>43816.516784490741</c:v>
                </c:pt>
                <c:pt idx="14929">
                  <c:v>43816.52720109954</c:v>
                </c:pt>
                <c:pt idx="14930">
                  <c:v>43816.537617708331</c:v>
                </c:pt>
                <c:pt idx="14931">
                  <c:v>43816.548034317129</c:v>
                </c:pt>
                <c:pt idx="14932">
                  <c:v>43816.558450925928</c:v>
                </c:pt>
                <c:pt idx="14933">
                  <c:v>43816.568867534719</c:v>
                </c:pt>
                <c:pt idx="14934">
                  <c:v>43816.579284143518</c:v>
                </c:pt>
                <c:pt idx="14935">
                  <c:v>43816.589700752316</c:v>
                </c:pt>
                <c:pt idx="14936">
                  <c:v>43816.600117361108</c:v>
                </c:pt>
                <c:pt idx="14937">
                  <c:v>43816.610533969906</c:v>
                </c:pt>
                <c:pt idx="14938">
                  <c:v>43816.620950578705</c:v>
                </c:pt>
                <c:pt idx="14939">
                  <c:v>43816.631367187503</c:v>
                </c:pt>
                <c:pt idx="14940">
                  <c:v>43816.641783796294</c:v>
                </c:pt>
                <c:pt idx="14941">
                  <c:v>43816.652200405093</c:v>
                </c:pt>
                <c:pt idx="14942">
                  <c:v>43816.662617013892</c:v>
                </c:pt>
                <c:pt idx="14943">
                  <c:v>43816.673033622683</c:v>
                </c:pt>
                <c:pt idx="14944">
                  <c:v>43816.683450231481</c:v>
                </c:pt>
                <c:pt idx="14945">
                  <c:v>43816.69386684028</c:v>
                </c:pt>
                <c:pt idx="14946">
                  <c:v>43816.704283449071</c:v>
                </c:pt>
                <c:pt idx="14947">
                  <c:v>43816.71470005787</c:v>
                </c:pt>
                <c:pt idx="14948">
                  <c:v>43816.725116666668</c:v>
                </c:pt>
                <c:pt idx="14949">
                  <c:v>43816.73553327546</c:v>
                </c:pt>
                <c:pt idx="14950">
                  <c:v>43816.745949884258</c:v>
                </c:pt>
                <c:pt idx="14951">
                  <c:v>43816.756366493057</c:v>
                </c:pt>
                <c:pt idx="14952">
                  <c:v>43816.766783101855</c:v>
                </c:pt>
                <c:pt idx="14953">
                  <c:v>43816.777199710647</c:v>
                </c:pt>
                <c:pt idx="14954">
                  <c:v>43816.787616319445</c:v>
                </c:pt>
                <c:pt idx="14955">
                  <c:v>43816.798032928244</c:v>
                </c:pt>
                <c:pt idx="14956">
                  <c:v>43816.808449537035</c:v>
                </c:pt>
                <c:pt idx="14957">
                  <c:v>43816.818866145833</c:v>
                </c:pt>
                <c:pt idx="14958">
                  <c:v>43816.829282754632</c:v>
                </c:pt>
                <c:pt idx="14959">
                  <c:v>43816.839699363423</c:v>
                </c:pt>
                <c:pt idx="14960">
                  <c:v>43816.850115972222</c:v>
                </c:pt>
                <c:pt idx="14961">
                  <c:v>43816.86053258102</c:v>
                </c:pt>
                <c:pt idx="14962">
                  <c:v>43816.870949189812</c:v>
                </c:pt>
                <c:pt idx="14963">
                  <c:v>43816.88136579861</c:v>
                </c:pt>
                <c:pt idx="14964">
                  <c:v>43816.891782407409</c:v>
                </c:pt>
                <c:pt idx="14965">
                  <c:v>43816.902199016207</c:v>
                </c:pt>
                <c:pt idx="14966">
                  <c:v>43816.912615624999</c:v>
                </c:pt>
                <c:pt idx="14967">
                  <c:v>43816.923032233797</c:v>
                </c:pt>
                <c:pt idx="14968">
                  <c:v>43816.933448842596</c:v>
                </c:pt>
                <c:pt idx="14969">
                  <c:v>43816.943865451387</c:v>
                </c:pt>
                <c:pt idx="14970">
                  <c:v>43816.954282060186</c:v>
                </c:pt>
                <c:pt idx="14971">
                  <c:v>43816.964698668984</c:v>
                </c:pt>
                <c:pt idx="14972">
                  <c:v>43816.975115277775</c:v>
                </c:pt>
                <c:pt idx="14973">
                  <c:v>43816.985531886574</c:v>
                </c:pt>
                <c:pt idx="14974">
                  <c:v>43816.995948495372</c:v>
                </c:pt>
                <c:pt idx="14975">
                  <c:v>43817.006365104164</c:v>
                </c:pt>
                <c:pt idx="14976">
                  <c:v>43817.016781712962</c:v>
                </c:pt>
                <c:pt idx="14977">
                  <c:v>43817.027198321761</c:v>
                </c:pt>
                <c:pt idx="14978">
                  <c:v>43817.037614930552</c:v>
                </c:pt>
                <c:pt idx="14979">
                  <c:v>43817.048031539351</c:v>
                </c:pt>
                <c:pt idx="14980">
                  <c:v>43817.058448148149</c:v>
                </c:pt>
                <c:pt idx="14981">
                  <c:v>43817.068864756948</c:v>
                </c:pt>
                <c:pt idx="14982">
                  <c:v>43817.079281365739</c:v>
                </c:pt>
                <c:pt idx="14983">
                  <c:v>43817.089697974538</c:v>
                </c:pt>
                <c:pt idx="14984">
                  <c:v>43817.100114583336</c:v>
                </c:pt>
                <c:pt idx="14985">
                  <c:v>43817.110531192127</c:v>
                </c:pt>
                <c:pt idx="14986">
                  <c:v>43817.120947800926</c:v>
                </c:pt>
                <c:pt idx="14987">
                  <c:v>43817.131364409724</c:v>
                </c:pt>
                <c:pt idx="14988">
                  <c:v>43817.141781018516</c:v>
                </c:pt>
                <c:pt idx="14989">
                  <c:v>43817.152197627314</c:v>
                </c:pt>
                <c:pt idx="14990">
                  <c:v>43817.162614236113</c:v>
                </c:pt>
                <c:pt idx="14991">
                  <c:v>43817.173030844904</c:v>
                </c:pt>
                <c:pt idx="14992">
                  <c:v>43817.183447453703</c:v>
                </c:pt>
                <c:pt idx="14993">
                  <c:v>43817.193864062501</c:v>
                </c:pt>
                <c:pt idx="14994">
                  <c:v>43817.2042806713</c:v>
                </c:pt>
                <c:pt idx="14995">
                  <c:v>43817.214697280091</c:v>
                </c:pt>
                <c:pt idx="14996">
                  <c:v>43817.22511388889</c:v>
                </c:pt>
                <c:pt idx="14997">
                  <c:v>43817.235530497688</c:v>
                </c:pt>
                <c:pt idx="14998">
                  <c:v>43817.245947106479</c:v>
                </c:pt>
                <c:pt idx="14999">
                  <c:v>43817.256363715278</c:v>
                </c:pt>
                <c:pt idx="15000">
                  <c:v>43817.266780324077</c:v>
                </c:pt>
                <c:pt idx="15001">
                  <c:v>43817.277196932868</c:v>
                </c:pt>
                <c:pt idx="15002">
                  <c:v>43817.287613541666</c:v>
                </c:pt>
                <c:pt idx="15003">
                  <c:v>43817.298030150465</c:v>
                </c:pt>
                <c:pt idx="15004">
                  <c:v>43817.308446759256</c:v>
                </c:pt>
                <c:pt idx="15005">
                  <c:v>43817.318863368055</c:v>
                </c:pt>
                <c:pt idx="15006">
                  <c:v>43817.329279976853</c:v>
                </c:pt>
                <c:pt idx="15007">
                  <c:v>43817.339696585645</c:v>
                </c:pt>
                <c:pt idx="15008">
                  <c:v>43817.350113194443</c:v>
                </c:pt>
                <c:pt idx="15009">
                  <c:v>43817.360529803242</c:v>
                </c:pt>
                <c:pt idx="15010">
                  <c:v>43817.37094641204</c:v>
                </c:pt>
                <c:pt idx="15011">
                  <c:v>43817.381363020831</c:v>
                </c:pt>
                <c:pt idx="15012">
                  <c:v>43817.39177962963</c:v>
                </c:pt>
                <c:pt idx="15013">
                  <c:v>43817.402196238429</c:v>
                </c:pt>
                <c:pt idx="15014">
                  <c:v>43817.41261284722</c:v>
                </c:pt>
                <c:pt idx="15015">
                  <c:v>43817.423029456018</c:v>
                </c:pt>
                <c:pt idx="15016">
                  <c:v>43817.433446064817</c:v>
                </c:pt>
                <c:pt idx="15017">
                  <c:v>43817.443862673608</c:v>
                </c:pt>
                <c:pt idx="15018">
                  <c:v>43817.454279282407</c:v>
                </c:pt>
                <c:pt idx="15019">
                  <c:v>43817.464695891205</c:v>
                </c:pt>
                <c:pt idx="15020">
                  <c:v>43817.475112499997</c:v>
                </c:pt>
                <c:pt idx="15021">
                  <c:v>43817.485529108795</c:v>
                </c:pt>
                <c:pt idx="15022">
                  <c:v>43817.495945717594</c:v>
                </c:pt>
                <c:pt idx="15023">
                  <c:v>43817.506362326392</c:v>
                </c:pt>
                <c:pt idx="15024">
                  <c:v>43817.516778935184</c:v>
                </c:pt>
                <c:pt idx="15025">
                  <c:v>43817.527195543982</c:v>
                </c:pt>
                <c:pt idx="15026">
                  <c:v>43817.537612152781</c:v>
                </c:pt>
                <c:pt idx="15027">
                  <c:v>43817.548028761572</c:v>
                </c:pt>
                <c:pt idx="15028">
                  <c:v>43817.55844537037</c:v>
                </c:pt>
                <c:pt idx="15029">
                  <c:v>43817.568861979169</c:v>
                </c:pt>
                <c:pt idx="15030">
                  <c:v>43817.57927858796</c:v>
                </c:pt>
                <c:pt idx="15031">
                  <c:v>43817.589695196759</c:v>
                </c:pt>
                <c:pt idx="15032">
                  <c:v>43817.600111805557</c:v>
                </c:pt>
                <c:pt idx="15033">
                  <c:v>43817.610528414349</c:v>
                </c:pt>
                <c:pt idx="15034">
                  <c:v>43817.620945023147</c:v>
                </c:pt>
                <c:pt idx="15035">
                  <c:v>43817.631361631946</c:v>
                </c:pt>
                <c:pt idx="15036">
                  <c:v>43817.641778240744</c:v>
                </c:pt>
                <c:pt idx="15037">
                  <c:v>43817.652194849536</c:v>
                </c:pt>
                <c:pt idx="15038">
                  <c:v>43817.672256944446</c:v>
                </c:pt>
                <c:pt idx="15039">
                  <c:v>43817.682673611111</c:v>
                </c:pt>
                <c:pt idx="15040">
                  <c:v>43817.693090162036</c:v>
                </c:pt>
                <c:pt idx="15041">
                  <c:v>43817.703506770835</c:v>
                </c:pt>
                <c:pt idx="15042">
                  <c:v>43817.713923379626</c:v>
                </c:pt>
                <c:pt idx="15043">
                  <c:v>43817.724339988425</c:v>
                </c:pt>
                <c:pt idx="15044">
                  <c:v>43817.734756597223</c:v>
                </c:pt>
                <c:pt idx="15045">
                  <c:v>43817.745173206022</c:v>
                </c:pt>
                <c:pt idx="15046">
                  <c:v>43817.755589814813</c:v>
                </c:pt>
                <c:pt idx="15047">
                  <c:v>43817.766006423612</c:v>
                </c:pt>
                <c:pt idx="15048">
                  <c:v>43817.77642303241</c:v>
                </c:pt>
                <c:pt idx="15049">
                  <c:v>43817.786839641201</c:v>
                </c:pt>
                <c:pt idx="15050">
                  <c:v>43817.79725625</c:v>
                </c:pt>
                <c:pt idx="15051">
                  <c:v>43817.807672858798</c:v>
                </c:pt>
                <c:pt idx="15052">
                  <c:v>43817.81808946759</c:v>
                </c:pt>
                <c:pt idx="15053">
                  <c:v>43817.828506076388</c:v>
                </c:pt>
                <c:pt idx="15054">
                  <c:v>43817.838922685187</c:v>
                </c:pt>
                <c:pt idx="15055">
                  <c:v>43817.849339293978</c:v>
                </c:pt>
                <c:pt idx="15056">
                  <c:v>43817.859755902777</c:v>
                </c:pt>
                <c:pt idx="15057">
                  <c:v>43817.870172511575</c:v>
                </c:pt>
                <c:pt idx="15058">
                  <c:v>43817.880589120374</c:v>
                </c:pt>
                <c:pt idx="15059">
                  <c:v>43817.891005729165</c:v>
                </c:pt>
                <c:pt idx="15060">
                  <c:v>43817.901422337964</c:v>
                </c:pt>
                <c:pt idx="15061">
                  <c:v>43817.911838946762</c:v>
                </c:pt>
                <c:pt idx="15062">
                  <c:v>43817.922255555553</c:v>
                </c:pt>
                <c:pt idx="15063">
                  <c:v>43817.932672164352</c:v>
                </c:pt>
                <c:pt idx="15064">
                  <c:v>43817.943088773151</c:v>
                </c:pt>
                <c:pt idx="15065">
                  <c:v>43817.953505381942</c:v>
                </c:pt>
                <c:pt idx="15066">
                  <c:v>43817.96392199074</c:v>
                </c:pt>
                <c:pt idx="15067">
                  <c:v>43817.974338599539</c:v>
                </c:pt>
                <c:pt idx="15068">
                  <c:v>43817.98475520833</c:v>
                </c:pt>
                <c:pt idx="15069">
                  <c:v>43817.995171817129</c:v>
                </c:pt>
                <c:pt idx="15070">
                  <c:v>43818.005588425927</c:v>
                </c:pt>
                <c:pt idx="15071">
                  <c:v>43818.016005034726</c:v>
                </c:pt>
                <c:pt idx="15072">
                  <c:v>43818.026421643517</c:v>
                </c:pt>
                <c:pt idx="15073">
                  <c:v>43818.036838252316</c:v>
                </c:pt>
                <c:pt idx="15074">
                  <c:v>43818.047254861114</c:v>
                </c:pt>
                <c:pt idx="15075">
                  <c:v>43818.057671469905</c:v>
                </c:pt>
                <c:pt idx="15076">
                  <c:v>43818.380586342595</c:v>
                </c:pt>
                <c:pt idx="15077">
                  <c:v>43818.391002951386</c:v>
                </c:pt>
                <c:pt idx="15078">
                  <c:v>43818.401419560185</c:v>
                </c:pt>
                <c:pt idx="15079">
                  <c:v>43818.411836168983</c:v>
                </c:pt>
                <c:pt idx="15080">
                  <c:v>43818.422252777775</c:v>
                </c:pt>
                <c:pt idx="15081">
                  <c:v>43818.432669386573</c:v>
                </c:pt>
                <c:pt idx="15082">
                  <c:v>43818.443085995372</c:v>
                </c:pt>
                <c:pt idx="15083">
                  <c:v>43818.453502604163</c:v>
                </c:pt>
                <c:pt idx="15084">
                  <c:v>43818.463919212962</c:v>
                </c:pt>
                <c:pt idx="15085">
                  <c:v>43818.47433582176</c:v>
                </c:pt>
                <c:pt idx="15086">
                  <c:v>43818.484752430559</c:v>
                </c:pt>
                <c:pt idx="15087">
                  <c:v>43818.49516903935</c:v>
                </c:pt>
                <c:pt idx="15088">
                  <c:v>43818.505585648149</c:v>
                </c:pt>
                <c:pt idx="15089">
                  <c:v>43818.516002256947</c:v>
                </c:pt>
                <c:pt idx="15090">
                  <c:v>43818.526418865738</c:v>
                </c:pt>
                <c:pt idx="15091">
                  <c:v>43818.536835474537</c:v>
                </c:pt>
                <c:pt idx="15092">
                  <c:v>43818.547252083335</c:v>
                </c:pt>
                <c:pt idx="15093">
                  <c:v>43818.557668692127</c:v>
                </c:pt>
                <c:pt idx="15094">
                  <c:v>43818.568085300925</c:v>
                </c:pt>
                <c:pt idx="15095">
                  <c:v>43818.578501909724</c:v>
                </c:pt>
                <c:pt idx="15096">
                  <c:v>43818.588918518515</c:v>
                </c:pt>
                <c:pt idx="15097">
                  <c:v>43818.599335127314</c:v>
                </c:pt>
                <c:pt idx="15098">
                  <c:v>43818.609751736112</c:v>
                </c:pt>
                <c:pt idx="15099">
                  <c:v>43818.620168344911</c:v>
                </c:pt>
                <c:pt idx="15100">
                  <c:v>43818.630584953702</c:v>
                </c:pt>
                <c:pt idx="15101">
                  <c:v>43818.641001562501</c:v>
                </c:pt>
                <c:pt idx="15102">
                  <c:v>43818.651418171299</c:v>
                </c:pt>
                <c:pt idx="15103">
                  <c:v>43818.66183478009</c:v>
                </c:pt>
                <c:pt idx="15104">
                  <c:v>43818.672251388889</c:v>
                </c:pt>
                <c:pt idx="15105">
                  <c:v>43818.682667997688</c:v>
                </c:pt>
                <c:pt idx="15106">
                  <c:v>43818.693084606479</c:v>
                </c:pt>
                <c:pt idx="15107">
                  <c:v>43818.703501215277</c:v>
                </c:pt>
                <c:pt idx="15108">
                  <c:v>43818.713917824076</c:v>
                </c:pt>
                <c:pt idx="15109">
                  <c:v>43818.724334432867</c:v>
                </c:pt>
                <c:pt idx="15110">
                  <c:v>43818.734751041666</c:v>
                </c:pt>
                <c:pt idx="15111">
                  <c:v>43818.745167650464</c:v>
                </c:pt>
                <c:pt idx="15112">
                  <c:v>43818.755584259263</c:v>
                </c:pt>
                <c:pt idx="15113">
                  <c:v>43818.766000868054</c:v>
                </c:pt>
                <c:pt idx="15114">
                  <c:v>43818.776417476853</c:v>
                </c:pt>
                <c:pt idx="15115">
                  <c:v>43818.786834085651</c:v>
                </c:pt>
                <c:pt idx="15116">
                  <c:v>43818.797250694442</c:v>
                </c:pt>
                <c:pt idx="15117">
                  <c:v>43818.807667303241</c:v>
                </c:pt>
                <c:pt idx="15118">
                  <c:v>43818.828500520831</c:v>
                </c:pt>
                <c:pt idx="15119">
                  <c:v>43818.838917129629</c:v>
                </c:pt>
                <c:pt idx="15120">
                  <c:v>43818.849333738428</c:v>
                </c:pt>
                <c:pt idx="15121">
                  <c:v>43818.859750347219</c:v>
                </c:pt>
                <c:pt idx="15122">
                  <c:v>43818.870166956018</c:v>
                </c:pt>
                <c:pt idx="15123">
                  <c:v>43818.880583564816</c:v>
                </c:pt>
                <c:pt idx="15124">
                  <c:v>43818.891000173608</c:v>
                </c:pt>
                <c:pt idx="15125">
                  <c:v>43818.901416782406</c:v>
                </c:pt>
                <c:pt idx="15126">
                  <c:v>43818.911833391205</c:v>
                </c:pt>
                <c:pt idx="15127">
                  <c:v>43818.922250000003</c:v>
                </c:pt>
                <c:pt idx="15128">
                  <c:v>43818.932666608795</c:v>
                </c:pt>
                <c:pt idx="15129">
                  <c:v>43818.943083217593</c:v>
                </c:pt>
                <c:pt idx="15130">
                  <c:v>43818.953499826392</c:v>
                </c:pt>
                <c:pt idx="15131">
                  <c:v>43818.963916435183</c:v>
                </c:pt>
                <c:pt idx="15132">
                  <c:v>43818.974333043981</c:v>
                </c:pt>
                <c:pt idx="15133">
                  <c:v>43818.98474965278</c:v>
                </c:pt>
                <c:pt idx="15134">
                  <c:v>43818.995166261571</c:v>
                </c:pt>
                <c:pt idx="15135">
                  <c:v>43819.00558287037</c:v>
                </c:pt>
                <c:pt idx="15136">
                  <c:v>43819.015999479168</c:v>
                </c:pt>
                <c:pt idx="15137">
                  <c:v>43819.02641608796</c:v>
                </c:pt>
                <c:pt idx="15138">
                  <c:v>43819.036832696758</c:v>
                </c:pt>
                <c:pt idx="15139">
                  <c:v>43819.047249305557</c:v>
                </c:pt>
                <c:pt idx="15140">
                  <c:v>43819.057665914355</c:v>
                </c:pt>
                <c:pt idx="15141">
                  <c:v>43819.068082523147</c:v>
                </c:pt>
                <c:pt idx="15142">
                  <c:v>43819.078499131945</c:v>
                </c:pt>
                <c:pt idx="15143">
                  <c:v>43819.088915740744</c:v>
                </c:pt>
                <c:pt idx="15144">
                  <c:v>43819.099332349535</c:v>
                </c:pt>
                <c:pt idx="15145">
                  <c:v>43819.109748958334</c:v>
                </c:pt>
                <c:pt idx="15146">
                  <c:v>43819.120165567132</c:v>
                </c:pt>
                <c:pt idx="15147">
                  <c:v>43819.130582175923</c:v>
                </c:pt>
                <c:pt idx="15148">
                  <c:v>43819.140998784722</c:v>
                </c:pt>
                <c:pt idx="15149">
                  <c:v>43819.15141539352</c:v>
                </c:pt>
                <c:pt idx="15150">
                  <c:v>43819.161832002312</c:v>
                </c:pt>
                <c:pt idx="15151">
                  <c:v>43819.17224861111</c:v>
                </c:pt>
                <c:pt idx="15152">
                  <c:v>43819.182665219909</c:v>
                </c:pt>
                <c:pt idx="15153">
                  <c:v>43819.1930818287</c:v>
                </c:pt>
                <c:pt idx="15154">
                  <c:v>43819.203498437499</c:v>
                </c:pt>
                <c:pt idx="15155">
                  <c:v>43819.213915046297</c:v>
                </c:pt>
                <c:pt idx="15156">
                  <c:v>43819.224331655096</c:v>
                </c:pt>
                <c:pt idx="15157">
                  <c:v>43819.234748263887</c:v>
                </c:pt>
                <c:pt idx="15158">
                  <c:v>43819.245164872686</c:v>
                </c:pt>
                <c:pt idx="15159">
                  <c:v>43819.255581481484</c:v>
                </c:pt>
                <c:pt idx="15160">
                  <c:v>43819.265998090275</c:v>
                </c:pt>
                <c:pt idx="15161">
                  <c:v>43819.276414699074</c:v>
                </c:pt>
                <c:pt idx="15162">
                  <c:v>43819.286831307872</c:v>
                </c:pt>
                <c:pt idx="15163">
                  <c:v>43819.297247916664</c:v>
                </c:pt>
                <c:pt idx="15164">
                  <c:v>43819.307664525462</c:v>
                </c:pt>
                <c:pt idx="15165">
                  <c:v>43819.318081134261</c:v>
                </c:pt>
                <c:pt idx="15166">
                  <c:v>43819.328497743052</c:v>
                </c:pt>
                <c:pt idx="15167">
                  <c:v>43819.338914351851</c:v>
                </c:pt>
                <c:pt idx="15168">
                  <c:v>43819.349330960649</c:v>
                </c:pt>
                <c:pt idx="15169">
                  <c:v>43819.359747569448</c:v>
                </c:pt>
                <c:pt idx="15170">
                  <c:v>43819.370164178239</c:v>
                </c:pt>
                <c:pt idx="15171">
                  <c:v>43819.380580787038</c:v>
                </c:pt>
                <c:pt idx="15172">
                  <c:v>43819.390997395836</c:v>
                </c:pt>
                <c:pt idx="15173">
                  <c:v>43819.401414004627</c:v>
                </c:pt>
                <c:pt idx="15174">
                  <c:v>43819.411830613426</c:v>
                </c:pt>
                <c:pt idx="15175">
                  <c:v>43819.422247222225</c:v>
                </c:pt>
                <c:pt idx="15176">
                  <c:v>43819.432663831016</c:v>
                </c:pt>
                <c:pt idx="15177">
                  <c:v>43819.443080439814</c:v>
                </c:pt>
                <c:pt idx="15178">
                  <c:v>43819.453497048613</c:v>
                </c:pt>
                <c:pt idx="15179">
                  <c:v>43819.463913657404</c:v>
                </c:pt>
                <c:pt idx="15180">
                  <c:v>43819.474330266203</c:v>
                </c:pt>
                <c:pt idx="15181">
                  <c:v>43819.484746875001</c:v>
                </c:pt>
                <c:pt idx="15182">
                  <c:v>43819.4951634838</c:v>
                </c:pt>
                <c:pt idx="15183">
                  <c:v>43819.505580092591</c:v>
                </c:pt>
                <c:pt idx="15184">
                  <c:v>43819.51599670139</c:v>
                </c:pt>
                <c:pt idx="15185">
                  <c:v>43819.526413310188</c:v>
                </c:pt>
                <c:pt idx="15186">
                  <c:v>43819.536829918979</c:v>
                </c:pt>
                <c:pt idx="15187">
                  <c:v>43819.547246527778</c:v>
                </c:pt>
                <c:pt idx="15188">
                  <c:v>43819.557663136577</c:v>
                </c:pt>
                <c:pt idx="15189">
                  <c:v>43819.568079745368</c:v>
                </c:pt>
                <c:pt idx="15190">
                  <c:v>43819.578496354166</c:v>
                </c:pt>
                <c:pt idx="15191">
                  <c:v>43819.588912962965</c:v>
                </c:pt>
                <c:pt idx="15192">
                  <c:v>43819.599329571756</c:v>
                </c:pt>
                <c:pt idx="15193">
                  <c:v>43819.609746180555</c:v>
                </c:pt>
                <c:pt idx="15194">
                  <c:v>43819.620162789353</c:v>
                </c:pt>
                <c:pt idx="15195">
                  <c:v>43819.630579398145</c:v>
                </c:pt>
                <c:pt idx="15196">
                  <c:v>43819.640996006943</c:v>
                </c:pt>
                <c:pt idx="15197">
                  <c:v>43819.651412615742</c:v>
                </c:pt>
                <c:pt idx="15198">
                  <c:v>43819.66182922454</c:v>
                </c:pt>
                <c:pt idx="15199">
                  <c:v>43819.672245833332</c:v>
                </c:pt>
                <c:pt idx="15200">
                  <c:v>43819.68266244213</c:v>
                </c:pt>
                <c:pt idx="15201">
                  <c:v>43819.693079050929</c:v>
                </c:pt>
                <c:pt idx="15202">
                  <c:v>43819.70349565972</c:v>
                </c:pt>
                <c:pt idx="15203">
                  <c:v>43819.713912268518</c:v>
                </c:pt>
                <c:pt idx="15204">
                  <c:v>43819.724328877317</c:v>
                </c:pt>
                <c:pt idx="15205">
                  <c:v>43819.734745486108</c:v>
                </c:pt>
                <c:pt idx="15206">
                  <c:v>43819.745162094907</c:v>
                </c:pt>
                <c:pt idx="15207">
                  <c:v>43819.755578703705</c:v>
                </c:pt>
                <c:pt idx="15208">
                  <c:v>43819.765995312497</c:v>
                </c:pt>
                <c:pt idx="15209">
                  <c:v>43819.776411921295</c:v>
                </c:pt>
                <c:pt idx="15210">
                  <c:v>43819.786828530094</c:v>
                </c:pt>
                <c:pt idx="15211">
                  <c:v>43819.797245138892</c:v>
                </c:pt>
                <c:pt idx="15212">
                  <c:v>43819.807661747684</c:v>
                </c:pt>
                <c:pt idx="15213">
                  <c:v>43819.818078356482</c:v>
                </c:pt>
                <c:pt idx="15214">
                  <c:v>43819.828494965281</c:v>
                </c:pt>
                <c:pt idx="15215">
                  <c:v>43819.838911574072</c:v>
                </c:pt>
                <c:pt idx="15216">
                  <c:v>43819.849328182871</c:v>
                </c:pt>
                <c:pt idx="15217">
                  <c:v>43819.859744791669</c:v>
                </c:pt>
                <c:pt idx="15218">
                  <c:v>43819.87016140046</c:v>
                </c:pt>
                <c:pt idx="15219">
                  <c:v>43819.880578009259</c:v>
                </c:pt>
                <c:pt idx="15220">
                  <c:v>43819.890994618057</c:v>
                </c:pt>
                <c:pt idx="15221">
                  <c:v>43819.901411226849</c:v>
                </c:pt>
                <c:pt idx="15222">
                  <c:v>43819.911827835647</c:v>
                </c:pt>
                <c:pt idx="15223">
                  <c:v>43819.922244444446</c:v>
                </c:pt>
                <c:pt idx="15224">
                  <c:v>43819.932661053244</c:v>
                </c:pt>
                <c:pt idx="15225">
                  <c:v>43819.943077662036</c:v>
                </c:pt>
                <c:pt idx="15226">
                  <c:v>43819.953494270834</c:v>
                </c:pt>
                <c:pt idx="15227">
                  <c:v>43819.963910879633</c:v>
                </c:pt>
                <c:pt idx="15228">
                  <c:v>43819.974327488424</c:v>
                </c:pt>
                <c:pt idx="15229">
                  <c:v>43819.984744097223</c:v>
                </c:pt>
                <c:pt idx="15230">
                  <c:v>43819.995160706021</c:v>
                </c:pt>
                <c:pt idx="15231">
                  <c:v>43820.005577314812</c:v>
                </c:pt>
                <c:pt idx="15232">
                  <c:v>43820.015993923611</c:v>
                </c:pt>
                <c:pt idx="15233">
                  <c:v>43820.026410532409</c:v>
                </c:pt>
                <c:pt idx="15234">
                  <c:v>43820.036827141201</c:v>
                </c:pt>
                <c:pt idx="15235">
                  <c:v>43820.047243749999</c:v>
                </c:pt>
                <c:pt idx="15236">
                  <c:v>43820.057660358798</c:v>
                </c:pt>
                <c:pt idx="15237">
                  <c:v>43820.068076967589</c:v>
                </c:pt>
                <c:pt idx="15238">
                  <c:v>43820.078493576388</c:v>
                </c:pt>
                <c:pt idx="15239">
                  <c:v>43820.088910185186</c:v>
                </c:pt>
                <c:pt idx="15240">
                  <c:v>43820.099326793985</c:v>
                </c:pt>
                <c:pt idx="15241">
                  <c:v>43820.109743402776</c:v>
                </c:pt>
                <c:pt idx="15242">
                  <c:v>43820.120160011575</c:v>
                </c:pt>
                <c:pt idx="15243">
                  <c:v>43820.130576620373</c:v>
                </c:pt>
                <c:pt idx="15244">
                  <c:v>43820.140993229164</c:v>
                </c:pt>
                <c:pt idx="15245">
                  <c:v>43820.151409837963</c:v>
                </c:pt>
                <c:pt idx="15246">
                  <c:v>43820.161826446762</c:v>
                </c:pt>
                <c:pt idx="15247">
                  <c:v>43820.172243055553</c:v>
                </c:pt>
                <c:pt idx="15248">
                  <c:v>43820.182659664351</c:v>
                </c:pt>
                <c:pt idx="15249">
                  <c:v>43820.19307627315</c:v>
                </c:pt>
                <c:pt idx="15250">
                  <c:v>43820.203492881941</c:v>
                </c:pt>
                <c:pt idx="15251">
                  <c:v>43820.21390949074</c:v>
                </c:pt>
                <c:pt idx="15252">
                  <c:v>43820.224326099538</c:v>
                </c:pt>
                <c:pt idx="15253">
                  <c:v>43820.234742708337</c:v>
                </c:pt>
                <c:pt idx="15254">
                  <c:v>43820.245159317128</c:v>
                </c:pt>
                <c:pt idx="15255">
                  <c:v>43820.255575925927</c:v>
                </c:pt>
                <c:pt idx="15256">
                  <c:v>43820.265992534725</c:v>
                </c:pt>
                <c:pt idx="15257">
                  <c:v>43820.276409143517</c:v>
                </c:pt>
                <c:pt idx="15258">
                  <c:v>43820.286825752315</c:v>
                </c:pt>
                <c:pt idx="15259">
                  <c:v>43820.297242361114</c:v>
                </c:pt>
                <c:pt idx="15260">
                  <c:v>43820.307658969905</c:v>
                </c:pt>
                <c:pt idx="15261">
                  <c:v>43820.318075578703</c:v>
                </c:pt>
                <c:pt idx="15262">
                  <c:v>43820.328492187502</c:v>
                </c:pt>
                <c:pt idx="15263">
                  <c:v>43820.338908796293</c:v>
                </c:pt>
                <c:pt idx="15264">
                  <c:v>43820.349325405092</c:v>
                </c:pt>
                <c:pt idx="15265">
                  <c:v>43820.35974201389</c:v>
                </c:pt>
                <c:pt idx="15266">
                  <c:v>43820.370158622682</c:v>
                </c:pt>
                <c:pt idx="15267">
                  <c:v>43820.38057523148</c:v>
                </c:pt>
                <c:pt idx="15268">
                  <c:v>43820.390991840279</c:v>
                </c:pt>
                <c:pt idx="15269">
                  <c:v>43820.401408449077</c:v>
                </c:pt>
                <c:pt idx="15270">
                  <c:v>43820.411825057869</c:v>
                </c:pt>
                <c:pt idx="15271">
                  <c:v>43820.422241666667</c:v>
                </c:pt>
                <c:pt idx="15272">
                  <c:v>43820.432658275466</c:v>
                </c:pt>
                <c:pt idx="15273">
                  <c:v>43820.443074884257</c:v>
                </c:pt>
                <c:pt idx="15274">
                  <c:v>43820.453491493055</c:v>
                </c:pt>
                <c:pt idx="15275">
                  <c:v>43820.463908101854</c:v>
                </c:pt>
                <c:pt idx="15276">
                  <c:v>43820.474324710645</c:v>
                </c:pt>
                <c:pt idx="15277">
                  <c:v>43820.484741319444</c:v>
                </c:pt>
                <c:pt idx="15278">
                  <c:v>43820.495157928242</c:v>
                </c:pt>
                <c:pt idx="15279">
                  <c:v>43820.505574537034</c:v>
                </c:pt>
                <c:pt idx="15280">
                  <c:v>43820.515991145832</c:v>
                </c:pt>
                <c:pt idx="15281">
                  <c:v>43820.526407754631</c:v>
                </c:pt>
                <c:pt idx="15282">
                  <c:v>43820.536824363429</c:v>
                </c:pt>
                <c:pt idx="15283">
                  <c:v>43820.547240972221</c:v>
                </c:pt>
                <c:pt idx="15284">
                  <c:v>43820.557657581019</c:v>
                </c:pt>
                <c:pt idx="15285">
                  <c:v>43820.568074189818</c:v>
                </c:pt>
                <c:pt idx="15286">
                  <c:v>43820.578490798609</c:v>
                </c:pt>
                <c:pt idx="15287">
                  <c:v>43820.588907407408</c:v>
                </c:pt>
                <c:pt idx="15288">
                  <c:v>43820.599324016206</c:v>
                </c:pt>
                <c:pt idx="15289">
                  <c:v>43820.609740624997</c:v>
                </c:pt>
                <c:pt idx="15290">
                  <c:v>43820.620157233796</c:v>
                </c:pt>
                <c:pt idx="15291">
                  <c:v>43820.630573842594</c:v>
                </c:pt>
                <c:pt idx="15292">
                  <c:v>43820.640990451386</c:v>
                </c:pt>
                <c:pt idx="15293">
                  <c:v>43820.651407060184</c:v>
                </c:pt>
                <c:pt idx="15294">
                  <c:v>43820.661823668983</c:v>
                </c:pt>
                <c:pt idx="15295">
                  <c:v>43820.672240277781</c:v>
                </c:pt>
                <c:pt idx="15296">
                  <c:v>43820.682656886573</c:v>
                </c:pt>
                <c:pt idx="15297">
                  <c:v>43820.693073495371</c:v>
                </c:pt>
                <c:pt idx="15298">
                  <c:v>43820.70349010417</c:v>
                </c:pt>
                <c:pt idx="15299">
                  <c:v>43820.713906712961</c:v>
                </c:pt>
                <c:pt idx="15300">
                  <c:v>43820.72432332176</c:v>
                </c:pt>
                <c:pt idx="15301">
                  <c:v>43820.734739930558</c:v>
                </c:pt>
                <c:pt idx="15302">
                  <c:v>43820.745156539349</c:v>
                </c:pt>
                <c:pt idx="15303">
                  <c:v>43820.755573148148</c:v>
                </c:pt>
                <c:pt idx="15304">
                  <c:v>43820.765989756947</c:v>
                </c:pt>
                <c:pt idx="15305">
                  <c:v>43820.776406365738</c:v>
                </c:pt>
                <c:pt idx="15306">
                  <c:v>43820.786822974536</c:v>
                </c:pt>
                <c:pt idx="15307">
                  <c:v>43820.797239583335</c:v>
                </c:pt>
                <c:pt idx="15308">
                  <c:v>43820.807656192126</c:v>
                </c:pt>
                <c:pt idx="15309">
                  <c:v>43820.818072800925</c:v>
                </c:pt>
                <c:pt idx="15310">
                  <c:v>43820.828489409723</c:v>
                </c:pt>
                <c:pt idx="15311">
                  <c:v>43820.838906018522</c:v>
                </c:pt>
                <c:pt idx="15312">
                  <c:v>43820.849322627313</c:v>
                </c:pt>
                <c:pt idx="15313">
                  <c:v>43820.859739236112</c:v>
                </c:pt>
                <c:pt idx="15314">
                  <c:v>43820.87015584491</c:v>
                </c:pt>
                <c:pt idx="15315">
                  <c:v>43820.880572453701</c:v>
                </c:pt>
                <c:pt idx="15316">
                  <c:v>43820.8909890625</c:v>
                </c:pt>
                <c:pt idx="15317">
                  <c:v>43820.901405671299</c:v>
                </c:pt>
                <c:pt idx="15318">
                  <c:v>43820.91182228009</c:v>
                </c:pt>
                <c:pt idx="15319">
                  <c:v>43820.922238888888</c:v>
                </c:pt>
                <c:pt idx="15320">
                  <c:v>43820.932655497687</c:v>
                </c:pt>
                <c:pt idx="15321">
                  <c:v>43820.943072106478</c:v>
                </c:pt>
                <c:pt idx="15322">
                  <c:v>43820.953488715277</c:v>
                </c:pt>
                <c:pt idx="15323">
                  <c:v>43820.963905324075</c:v>
                </c:pt>
                <c:pt idx="15324">
                  <c:v>43820.974321932874</c:v>
                </c:pt>
                <c:pt idx="15325">
                  <c:v>43820.984738541665</c:v>
                </c:pt>
                <c:pt idx="15326">
                  <c:v>43820.995155150464</c:v>
                </c:pt>
                <c:pt idx="15327">
                  <c:v>43821.005571759262</c:v>
                </c:pt>
                <c:pt idx="15328">
                  <c:v>43821.015988368054</c:v>
                </c:pt>
                <c:pt idx="15329">
                  <c:v>43821.026404976852</c:v>
                </c:pt>
                <c:pt idx="15330">
                  <c:v>43821.036821585651</c:v>
                </c:pt>
                <c:pt idx="15331">
                  <c:v>43821.047238194442</c:v>
                </c:pt>
                <c:pt idx="15332">
                  <c:v>43821.05765480324</c:v>
                </c:pt>
                <c:pt idx="15333">
                  <c:v>43821.068071412039</c:v>
                </c:pt>
                <c:pt idx="15334">
                  <c:v>43821.07848802083</c:v>
                </c:pt>
                <c:pt idx="15335">
                  <c:v>43821.088904629629</c:v>
                </c:pt>
                <c:pt idx="15336">
                  <c:v>43821.099321238427</c:v>
                </c:pt>
                <c:pt idx="15337">
                  <c:v>43821.109737847219</c:v>
                </c:pt>
                <c:pt idx="15338">
                  <c:v>43821.120154456017</c:v>
                </c:pt>
                <c:pt idx="15339">
                  <c:v>43821.130571064816</c:v>
                </c:pt>
                <c:pt idx="15340">
                  <c:v>43821.140987673614</c:v>
                </c:pt>
                <c:pt idx="15341">
                  <c:v>43821.151404282406</c:v>
                </c:pt>
                <c:pt idx="15342">
                  <c:v>43821.161820891204</c:v>
                </c:pt>
                <c:pt idx="15343">
                  <c:v>43821.172237500003</c:v>
                </c:pt>
                <c:pt idx="15344">
                  <c:v>43821.182654108794</c:v>
                </c:pt>
                <c:pt idx="15345">
                  <c:v>43821.193070717592</c:v>
                </c:pt>
                <c:pt idx="15346">
                  <c:v>43821.203487326391</c:v>
                </c:pt>
                <c:pt idx="15347">
                  <c:v>43821.213903935182</c:v>
                </c:pt>
                <c:pt idx="15348">
                  <c:v>43821.224320543981</c:v>
                </c:pt>
                <c:pt idx="15349">
                  <c:v>43821.234737152779</c:v>
                </c:pt>
                <c:pt idx="15350">
                  <c:v>43821.245153761571</c:v>
                </c:pt>
                <c:pt idx="15351">
                  <c:v>43821.255570370369</c:v>
                </c:pt>
                <c:pt idx="15352">
                  <c:v>43821.265986979168</c:v>
                </c:pt>
                <c:pt idx="15353">
                  <c:v>43821.276403587966</c:v>
                </c:pt>
                <c:pt idx="15354">
                  <c:v>43821.286820196758</c:v>
                </c:pt>
                <c:pt idx="15355">
                  <c:v>43821.297236805556</c:v>
                </c:pt>
                <c:pt idx="15356">
                  <c:v>43821.307653414355</c:v>
                </c:pt>
                <c:pt idx="15357">
                  <c:v>43821.318070023146</c:v>
                </c:pt>
                <c:pt idx="15358">
                  <c:v>43821.328486631945</c:v>
                </c:pt>
                <c:pt idx="15359">
                  <c:v>43821.338903240743</c:v>
                </c:pt>
                <c:pt idx="15360">
                  <c:v>43821.349319849534</c:v>
                </c:pt>
                <c:pt idx="15361">
                  <c:v>43821.359736458333</c:v>
                </c:pt>
                <c:pt idx="15362">
                  <c:v>43821.370153067131</c:v>
                </c:pt>
                <c:pt idx="15363">
                  <c:v>43821.380569675923</c:v>
                </c:pt>
                <c:pt idx="15364">
                  <c:v>43821.390986284721</c:v>
                </c:pt>
                <c:pt idx="15365">
                  <c:v>43821.40140289352</c:v>
                </c:pt>
                <c:pt idx="15366">
                  <c:v>43821.411819502318</c:v>
                </c:pt>
                <c:pt idx="15367">
                  <c:v>43821.42223611111</c:v>
                </c:pt>
                <c:pt idx="15368">
                  <c:v>43821.432652719908</c:v>
                </c:pt>
                <c:pt idx="15369">
                  <c:v>43821.443069328707</c:v>
                </c:pt>
                <c:pt idx="15370">
                  <c:v>43821.453485937498</c:v>
                </c:pt>
                <c:pt idx="15371">
                  <c:v>43821.463902546297</c:v>
                </c:pt>
                <c:pt idx="15372">
                  <c:v>43821.474319155095</c:v>
                </c:pt>
                <c:pt idx="15373">
                  <c:v>43821.484735763886</c:v>
                </c:pt>
                <c:pt idx="15374">
                  <c:v>43821.495152372685</c:v>
                </c:pt>
                <c:pt idx="15375">
                  <c:v>43821.505568981484</c:v>
                </c:pt>
                <c:pt idx="15376">
                  <c:v>43821.515985590275</c:v>
                </c:pt>
                <c:pt idx="15377">
                  <c:v>43821.526402199073</c:v>
                </c:pt>
                <c:pt idx="15378">
                  <c:v>43821.536818807872</c:v>
                </c:pt>
                <c:pt idx="15379">
                  <c:v>43821.547235416663</c:v>
                </c:pt>
                <c:pt idx="15380">
                  <c:v>43821.557652025462</c:v>
                </c:pt>
                <c:pt idx="15381">
                  <c:v>43821.56806863426</c:v>
                </c:pt>
                <c:pt idx="15382">
                  <c:v>43821.578485243059</c:v>
                </c:pt>
                <c:pt idx="15383">
                  <c:v>43821.58890185185</c:v>
                </c:pt>
                <c:pt idx="15384">
                  <c:v>43821.599318460649</c:v>
                </c:pt>
                <c:pt idx="15385">
                  <c:v>43821.609735069447</c:v>
                </c:pt>
                <c:pt idx="15386">
                  <c:v>43821.620151678238</c:v>
                </c:pt>
                <c:pt idx="15387">
                  <c:v>43821.630568287037</c:v>
                </c:pt>
                <c:pt idx="15388">
                  <c:v>43821.640984895836</c:v>
                </c:pt>
                <c:pt idx="15389">
                  <c:v>43821.651401504627</c:v>
                </c:pt>
                <c:pt idx="15390">
                  <c:v>43821.661818113425</c:v>
                </c:pt>
                <c:pt idx="15391">
                  <c:v>43821.672234722224</c:v>
                </c:pt>
                <c:pt idx="15392">
                  <c:v>43821.682651331015</c:v>
                </c:pt>
                <c:pt idx="15393">
                  <c:v>43821.693067939814</c:v>
                </c:pt>
                <c:pt idx="15394">
                  <c:v>43821.703484548612</c:v>
                </c:pt>
                <c:pt idx="15395">
                  <c:v>43821.713901157411</c:v>
                </c:pt>
                <c:pt idx="15396">
                  <c:v>43821.724317766202</c:v>
                </c:pt>
                <c:pt idx="15397">
                  <c:v>43821.734734375001</c:v>
                </c:pt>
                <c:pt idx="15398">
                  <c:v>43821.745150983799</c:v>
                </c:pt>
                <c:pt idx="15399">
                  <c:v>43821.755567592591</c:v>
                </c:pt>
                <c:pt idx="15400">
                  <c:v>43821.765984201389</c:v>
                </c:pt>
                <c:pt idx="15401">
                  <c:v>43821.776400810188</c:v>
                </c:pt>
                <c:pt idx="15402">
                  <c:v>43821.786817418979</c:v>
                </c:pt>
                <c:pt idx="15403">
                  <c:v>43821.797234027777</c:v>
                </c:pt>
                <c:pt idx="15404">
                  <c:v>43821.807650636576</c:v>
                </c:pt>
                <c:pt idx="15405">
                  <c:v>43821.818067245367</c:v>
                </c:pt>
                <c:pt idx="15406">
                  <c:v>43821.828483854166</c:v>
                </c:pt>
                <c:pt idx="15407">
                  <c:v>43821.838900462964</c:v>
                </c:pt>
                <c:pt idx="15408">
                  <c:v>43821.849317071756</c:v>
                </c:pt>
                <c:pt idx="15409">
                  <c:v>43821.859733680554</c:v>
                </c:pt>
                <c:pt idx="15410">
                  <c:v>43821.870150289353</c:v>
                </c:pt>
                <c:pt idx="15411">
                  <c:v>43821.880566898151</c:v>
                </c:pt>
                <c:pt idx="15412">
                  <c:v>43821.890983506943</c:v>
                </c:pt>
                <c:pt idx="15413">
                  <c:v>43821.901400115741</c:v>
                </c:pt>
                <c:pt idx="15414">
                  <c:v>43821.91181672454</c:v>
                </c:pt>
                <c:pt idx="15415">
                  <c:v>43821.922233333331</c:v>
                </c:pt>
                <c:pt idx="15416">
                  <c:v>43821.93264994213</c:v>
                </c:pt>
                <c:pt idx="15417">
                  <c:v>43821.943066550928</c:v>
                </c:pt>
                <c:pt idx="15418">
                  <c:v>43821.953483159719</c:v>
                </c:pt>
                <c:pt idx="15419">
                  <c:v>43821.963899768518</c:v>
                </c:pt>
                <c:pt idx="15420">
                  <c:v>43821.974316377316</c:v>
                </c:pt>
                <c:pt idx="15421">
                  <c:v>43821.984732986108</c:v>
                </c:pt>
                <c:pt idx="15422">
                  <c:v>43821.995149594906</c:v>
                </c:pt>
                <c:pt idx="15423">
                  <c:v>43822.005566203705</c:v>
                </c:pt>
                <c:pt idx="15424">
                  <c:v>43822.015982812503</c:v>
                </c:pt>
                <c:pt idx="15425">
                  <c:v>43822.026399421295</c:v>
                </c:pt>
                <c:pt idx="15426">
                  <c:v>43822.036816030093</c:v>
                </c:pt>
                <c:pt idx="15427">
                  <c:v>43822.047232638892</c:v>
                </c:pt>
                <c:pt idx="15428">
                  <c:v>43822.057649247683</c:v>
                </c:pt>
                <c:pt idx="15429">
                  <c:v>43822.068065856482</c:v>
                </c:pt>
                <c:pt idx="15430">
                  <c:v>43822.07848246528</c:v>
                </c:pt>
                <c:pt idx="15431">
                  <c:v>43822.088899074071</c:v>
                </c:pt>
                <c:pt idx="15432">
                  <c:v>43822.09931568287</c:v>
                </c:pt>
                <c:pt idx="15433">
                  <c:v>43822.109732291668</c:v>
                </c:pt>
                <c:pt idx="15434">
                  <c:v>43822.12014890046</c:v>
                </c:pt>
                <c:pt idx="15435">
                  <c:v>43822.130565509258</c:v>
                </c:pt>
                <c:pt idx="15436">
                  <c:v>43822.140982118057</c:v>
                </c:pt>
                <c:pt idx="15437">
                  <c:v>43822.151398726855</c:v>
                </c:pt>
                <c:pt idx="15438">
                  <c:v>43822.161815335647</c:v>
                </c:pt>
                <c:pt idx="15439">
                  <c:v>43822.172231944445</c:v>
                </c:pt>
                <c:pt idx="15440">
                  <c:v>43822.182648553244</c:v>
                </c:pt>
                <c:pt idx="15441">
                  <c:v>43822.193065162035</c:v>
                </c:pt>
                <c:pt idx="15442">
                  <c:v>43822.203481770834</c:v>
                </c:pt>
                <c:pt idx="15443">
                  <c:v>43822.213898379632</c:v>
                </c:pt>
                <c:pt idx="15444">
                  <c:v>43822.224314988423</c:v>
                </c:pt>
                <c:pt idx="15445">
                  <c:v>43822.234731597222</c:v>
                </c:pt>
                <c:pt idx="15446">
                  <c:v>43822.245148206021</c:v>
                </c:pt>
                <c:pt idx="15447">
                  <c:v>43822.255564814812</c:v>
                </c:pt>
                <c:pt idx="15448">
                  <c:v>43822.26598142361</c:v>
                </c:pt>
                <c:pt idx="15449">
                  <c:v>43822.276398032409</c:v>
                </c:pt>
                <c:pt idx="15450">
                  <c:v>43822.2868146412</c:v>
                </c:pt>
                <c:pt idx="15451">
                  <c:v>43822.297231249999</c:v>
                </c:pt>
                <c:pt idx="15452">
                  <c:v>43822.307647858797</c:v>
                </c:pt>
                <c:pt idx="15453">
                  <c:v>43822.318064467596</c:v>
                </c:pt>
                <c:pt idx="15454">
                  <c:v>43822.328481076387</c:v>
                </c:pt>
                <c:pt idx="15455">
                  <c:v>43822.338897685186</c:v>
                </c:pt>
                <c:pt idx="15456">
                  <c:v>43822.349314293984</c:v>
                </c:pt>
                <c:pt idx="15457">
                  <c:v>43822.359730902775</c:v>
                </c:pt>
                <c:pt idx="15458">
                  <c:v>43822.370147511574</c:v>
                </c:pt>
                <c:pt idx="15459">
                  <c:v>43822.380564120373</c:v>
                </c:pt>
                <c:pt idx="15460">
                  <c:v>43822.390980729164</c:v>
                </c:pt>
                <c:pt idx="15461">
                  <c:v>43822.401397337962</c:v>
                </c:pt>
                <c:pt idx="15462">
                  <c:v>43822.411813946761</c:v>
                </c:pt>
                <c:pt idx="15463">
                  <c:v>43822.422230555552</c:v>
                </c:pt>
                <c:pt idx="15464">
                  <c:v>43822.432647164351</c:v>
                </c:pt>
                <c:pt idx="15465">
                  <c:v>43822.443063773149</c:v>
                </c:pt>
                <c:pt idx="15466">
                  <c:v>43822.453480381948</c:v>
                </c:pt>
                <c:pt idx="15467">
                  <c:v>43822.463896990739</c:v>
                </c:pt>
                <c:pt idx="15468">
                  <c:v>43822.474313599538</c:v>
                </c:pt>
                <c:pt idx="15469">
                  <c:v>43822.484730208336</c:v>
                </c:pt>
                <c:pt idx="15470">
                  <c:v>43822.495146817128</c:v>
                </c:pt>
                <c:pt idx="15471">
                  <c:v>43822.505563425926</c:v>
                </c:pt>
                <c:pt idx="15472">
                  <c:v>43822.515980034725</c:v>
                </c:pt>
                <c:pt idx="15473">
                  <c:v>43822.526396643516</c:v>
                </c:pt>
                <c:pt idx="15474">
                  <c:v>43822.536813252314</c:v>
                </c:pt>
                <c:pt idx="15475">
                  <c:v>43822.547229861113</c:v>
                </c:pt>
                <c:pt idx="15476">
                  <c:v>43822.557646469904</c:v>
                </c:pt>
                <c:pt idx="15477">
                  <c:v>43822.568063078703</c:v>
                </c:pt>
                <c:pt idx="15478">
                  <c:v>43822.578479687501</c:v>
                </c:pt>
                <c:pt idx="15479">
                  <c:v>43822.588896296293</c:v>
                </c:pt>
                <c:pt idx="15480">
                  <c:v>43822.599312905091</c:v>
                </c:pt>
                <c:pt idx="15481">
                  <c:v>43822.60972951389</c:v>
                </c:pt>
                <c:pt idx="15482">
                  <c:v>43822.620146122688</c:v>
                </c:pt>
                <c:pt idx="15483">
                  <c:v>43822.63056273148</c:v>
                </c:pt>
                <c:pt idx="15484">
                  <c:v>43822.640979340278</c:v>
                </c:pt>
                <c:pt idx="15485">
                  <c:v>43822.651395949077</c:v>
                </c:pt>
                <c:pt idx="15486">
                  <c:v>43822.661812557868</c:v>
                </c:pt>
                <c:pt idx="15487">
                  <c:v>43822.672229166667</c:v>
                </c:pt>
                <c:pt idx="15488">
                  <c:v>43822.682645775465</c:v>
                </c:pt>
                <c:pt idx="15489">
                  <c:v>43822.693062384256</c:v>
                </c:pt>
                <c:pt idx="15490">
                  <c:v>43822.703478993055</c:v>
                </c:pt>
                <c:pt idx="15491">
                  <c:v>43822.713895601853</c:v>
                </c:pt>
                <c:pt idx="15492">
                  <c:v>43822.724312210645</c:v>
                </c:pt>
                <c:pt idx="15493">
                  <c:v>43822.734728819443</c:v>
                </c:pt>
                <c:pt idx="15494">
                  <c:v>43822.745145428242</c:v>
                </c:pt>
                <c:pt idx="15495">
                  <c:v>43822.75556203704</c:v>
                </c:pt>
                <c:pt idx="15496">
                  <c:v>43822.765978645832</c:v>
                </c:pt>
                <c:pt idx="15497">
                  <c:v>43822.77639525463</c:v>
                </c:pt>
                <c:pt idx="15498">
                  <c:v>43822.786811863429</c:v>
                </c:pt>
                <c:pt idx="15499">
                  <c:v>43822.79722847222</c:v>
                </c:pt>
                <c:pt idx="15500">
                  <c:v>43822.807645081019</c:v>
                </c:pt>
                <c:pt idx="15501">
                  <c:v>43822.818061689817</c:v>
                </c:pt>
                <c:pt idx="15502">
                  <c:v>43822.828478298608</c:v>
                </c:pt>
                <c:pt idx="15503">
                  <c:v>43822.838894907407</c:v>
                </c:pt>
                <c:pt idx="15504">
                  <c:v>43822.849311516205</c:v>
                </c:pt>
                <c:pt idx="15505">
                  <c:v>43822.859728124997</c:v>
                </c:pt>
                <c:pt idx="15506">
                  <c:v>43822.870144733795</c:v>
                </c:pt>
                <c:pt idx="15507">
                  <c:v>43822.880561342594</c:v>
                </c:pt>
                <c:pt idx="15508">
                  <c:v>43822.890977951392</c:v>
                </c:pt>
                <c:pt idx="15509">
                  <c:v>43822.901394560184</c:v>
                </c:pt>
                <c:pt idx="15510">
                  <c:v>43822.911811168982</c:v>
                </c:pt>
                <c:pt idx="15511">
                  <c:v>43822.922227777781</c:v>
                </c:pt>
                <c:pt idx="15512">
                  <c:v>43822.932644386572</c:v>
                </c:pt>
                <c:pt idx="15513">
                  <c:v>43822.943060995371</c:v>
                </c:pt>
                <c:pt idx="15514">
                  <c:v>43822.953477604169</c:v>
                </c:pt>
                <c:pt idx="15515">
                  <c:v>43822.96389421296</c:v>
                </c:pt>
                <c:pt idx="15516">
                  <c:v>43822.974310821759</c:v>
                </c:pt>
                <c:pt idx="15517">
                  <c:v>43822.984727430558</c:v>
                </c:pt>
                <c:pt idx="15518">
                  <c:v>43822.995144039349</c:v>
                </c:pt>
                <c:pt idx="15519">
                  <c:v>43823.005560648147</c:v>
                </c:pt>
                <c:pt idx="15520">
                  <c:v>43823.015977256946</c:v>
                </c:pt>
                <c:pt idx="15521">
                  <c:v>43823.026393865737</c:v>
                </c:pt>
                <c:pt idx="15522">
                  <c:v>43823.036810474536</c:v>
                </c:pt>
                <c:pt idx="15523">
                  <c:v>43823.047227083334</c:v>
                </c:pt>
                <c:pt idx="15524">
                  <c:v>43823.057643692133</c:v>
                </c:pt>
                <c:pt idx="15525">
                  <c:v>43823.068060300924</c:v>
                </c:pt>
                <c:pt idx="15526">
                  <c:v>43823.078476909723</c:v>
                </c:pt>
                <c:pt idx="15527">
                  <c:v>43823.088893518521</c:v>
                </c:pt>
                <c:pt idx="15528">
                  <c:v>43823.099310127312</c:v>
                </c:pt>
                <c:pt idx="15529">
                  <c:v>43823.109726736111</c:v>
                </c:pt>
                <c:pt idx="15530">
                  <c:v>43823.12014334491</c:v>
                </c:pt>
                <c:pt idx="15531">
                  <c:v>43823.130559953701</c:v>
                </c:pt>
                <c:pt idx="15532">
                  <c:v>43823.140976562499</c:v>
                </c:pt>
                <c:pt idx="15533">
                  <c:v>43823.151393171298</c:v>
                </c:pt>
                <c:pt idx="15534">
                  <c:v>43823.161809780089</c:v>
                </c:pt>
                <c:pt idx="15535">
                  <c:v>43823.172226388888</c:v>
                </c:pt>
                <c:pt idx="15536">
                  <c:v>43823.182642997686</c:v>
                </c:pt>
                <c:pt idx="15537">
                  <c:v>43823.193059606485</c:v>
                </c:pt>
                <c:pt idx="15538">
                  <c:v>43823.203476215276</c:v>
                </c:pt>
                <c:pt idx="15539">
                  <c:v>43823.213892824075</c:v>
                </c:pt>
                <c:pt idx="15540">
                  <c:v>43823.224309432873</c:v>
                </c:pt>
                <c:pt idx="15541">
                  <c:v>43823.234726041665</c:v>
                </c:pt>
                <c:pt idx="15542">
                  <c:v>43823.245142650463</c:v>
                </c:pt>
                <c:pt idx="15543">
                  <c:v>43823.255559259262</c:v>
                </c:pt>
                <c:pt idx="15544">
                  <c:v>43823.265975868053</c:v>
                </c:pt>
                <c:pt idx="15545">
                  <c:v>43823.276392476851</c:v>
                </c:pt>
                <c:pt idx="15546">
                  <c:v>43823.28680908565</c:v>
                </c:pt>
                <c:pt idx="15547">
                  <c:v>43823.297225694441</c:v>
                </c:pt>
                <c:pt idx="15548">
                  <c:v>43823.30764230324</c:v>
                </c:pt>
                <c:pt idx="15549">
                  <c:v>43823.318058912038</c:v>
                </c:pt>
                <c:pt idx="15550">
                  <c:v>43823.328475520837</c:v>
                </c:pt>
                <c:pt idx="15551">
                  <c:v>43823.338892129628</c:v>
                </c:pt>
                <c:pt idx="15552">
                  <c:v>43823.349308738427</c:v>
                </c:pt>
                <c:pt idx="15553">
                  <c:v>43823.359725347225</c:v>
                </c:pt>
                <c:pt idx="15554">
                  <c:v>43823.370141956017</c:v>
                </c:pt>
                <c:pt idx="15555">
                  <c:v>43823.380558564815</c:v>
                </c:pt>
                <c:pt idx="15556">
                  <c:v>43823.390975173614</c:v>
                </c:pt>
                <c:pt idx="15557">
                  <c:v>43823.401391782405</c:v>
                </c:pt>
                <c:pt idx="15558">
                  <c:v>43823.411808391204</c:v>
                </c:pt>
                <c:pt idx="15559">
                  <c:v>43823.422225000002</c:v>
                </c:pt>
                <c:pt idx="15560">
                  <c:v>43823.432641608793</c:v>
                </c:pt>
                <c:pt idx="15561">
                  <c:v>43823.443058217592</c:v>
                </c:pt>
                <c:pt idx="15562">
                  <c:v>43823.45347482639</c:v>
                </c:pt>
                <c:pt idx="15563">
                  <c:v>43823.463891435182</c:v>
                </c:pt>
                <c:pt idx="15564">
                  <c:v>43823.47430804398</c:v>
                </c:pt>
                <c:pt idx="15565">
                  <c:v>43823.484724652779</c:v>
                </c:pt>
                <c:pt idx="15566">
                  <c:v>43823.495141261577</c:v>
                </c:pt>
                <c:pt idx="15567">
                  <c:v>43823.505557870369</c:v>
                </c:pt>
                <c:pt idx="15568">
                  <c:v>43823.515974479167</c:v>
                </c:pt>
                <c:pt idx="15569">
                  <c:v>43823.526391087966</c:v>
                </c:pt>
                <c:pt idx="15570">
                  <c:v>43823.536807696757</c:v>
                </c:pt>
                <c:pt idx="15571">
                  <c:v>43823.547224305556</c:v>
                </c:pt>
                <c:pt idx="15572">
                  <c:v>43823.557640914354</c:v>
                </c:pt>
                <c:pt idx="15573">
                  <c:v>43823.568057523145</c:v>
                </c:pt>
                <c:pt idx="15574">
                  <c:v>43823.578474131944</c:v>
                </c:pt>
                <c:pt idx="15575">
                  <c:v>43823.588890740742</c:v>
                </c:pt>
                <c:pt idx="15576">
                  <c:v>43823.599307349534</c:v>
                </c:pt>
                <c:pt idx="15577">
                  <c:v>43823.609723958332</c:v>
                </c:pt>
                <c:pt idx="15578">
                  <c:v>43823.620140567131</c:v>
                </c:pt>
                <c:pt idx="15579">
                  <c:v>43823.630557175929</c:v>
                </c:pt>
                <c:pt idx="15580">
                  <c:v>43823.640973784721</c:v>
                </c:pt>
                <c:pt idx="15581">
                  <c:v>43823.651390393519</c:v>
                </c:pt>
                <c:pt idx="15582">
                  <c:v>43823.661807002318</c:v>
                </c:pt>
                <c:pt idx="15583">
                  <c:v>43823.672223611109</c:v>
                </c:pt>
                <c:pt idx="15584">
                  <c:v>43823.682640219908</c:v>
                </c:pt>
                <c:pt idx="15585">
                  <c:v>43823.693056828706</c:v>
                </c:pt>
                <c:pt idx="15586">
                  <c:v>43823.703473437497</c:v>
                </c:pt>
                <c:pt idx="15587">
                  <c:v>43823.713890046296</c:v>
                </c:pt>
                <c:pt idx="15588">
                  <c:v>43823.724306655095</c:v>
                </c:pt>
                <c:pt idx="15589">
                  <c:v>43823.734723263886</c:v>
                </c:pt>
                <c:pt idx="15590">
                  <c:v>43823.745139872684</c:v>
                </c:pt>
                <c:pt idx="15591">
                  <c:v>43823.755556481483</c:v>
                </c:pt>
                <c:pt idx="15592">
                  <c:v>43823.765973090274</c:v>
                </c:pt>
                <c:pt idx="15593">
                  <c:v>43823.776389699073</c:v>
                </c:pt>
                <c:pt idx="15594">
                  <c:v>43823.786806307871</c:v>
                </c:pt>
                <c:pt idx="15595">
                  <c:v>43823.79722291667</c:v>
                </c:pt>
                <c:pt idx="15596">
                  <c:v>43823.807639525461</c:v>
                </c:pt>
                <c:pt idx="15597">
                  <c:v>43823.81805613426</c:v>
                </c:pt>
                <c:pt idx="15598">
                  <c:v>43823.828472743058</c:v>
                </c:pt>
                <c:pt idx="15599">
                  <c:v>43823.83888935185</c:v>
                </c:pt>
                <c:pt idx="15600">
                  <c:v>43823.849305960648</c:v>
                </c:pt>
                <c:pt idx="15601">
                  <c:v>43823.859722569447</c:v>
                </c:pt>
                <c:pt idx="15602">
                  <c:v>43823.870139178238</c:v>
                </c:pt>
                <c:pt idx="15603">
                  <c:v>43823.880555787036</c:v>
                </c:pt>
                <c:pt idx="15604">
                  <c:v>43823.890972395835</c:v>
                </c:pt>
                <c:pt idx="15605">
                  <c:v>43823.901389004626</c:v>
                </c:pt>
                <c:pt idx="15606">
                  <c:v>43823.911805613425</c:v>
                </c:pt>
                <c:pt idx="15607">
                  <c:v>43823.922222222223</c:v>
                </c:pt>
                <c:pt idx="15608">
                  <c:v>43823.932638831022</c:v>
                </c:pt>
                <c:pt idx="15609">
                  <c:v>43823.943055439813</c:v>
                </c:pt>
                <c:pt idx="15610">
                  <c:v>43823.953472048612</c:v>
                </c:pt>
                <c:pt idx="15611">
                  <c:v>43823.96388865741</c:v>
                </c:pt>
                <c:pt idx="15612">
                  <c:v>43823.974305266202</c:v>
                </c:pt>
                <c:pt idx="15613">
                  <c:v>43823.984721875</c:v>
                </c:pt>
                <c:pt idx="15614">
                  <c:v>43823.995138483799</c:v>
                </c:pt>
                <c:pt idx="15615">
                  <c:v>43824.00555509259</c:v>
                </c:pt>
                <c:pt idx="15616">
                  <c:v>43824.015971701388</c:v>
                </c:pt>
                <c:pt idx="15617">
                  <c:v>43824.026388310187</c:v>
                </c:pt>
                <c:pt idx="15618">
                  <c:v>43824.036804918978</c:v>
                </c:pt>
                <c:pt idx="15619">
                  <c:v>43824.047221527777</c:v>
                </c:pt>
                <c:pt idx="15620">
                  <c:v>43824.057638136575</c:v>
                </c:pt>
                <c:pt idx="15621">
                  <c:v>43824.068054745374</c:v>
                </c:pt>
                <c:pt idx="15622">
                  <c:v>43824.078471354165</c:v>
                </c:pt>
                <c:pt idx="15623">
                  <c:v>43824.088887962964</c:v>
                </c:pt>
                <c:pt idx="15624">
                  <c:v>43824.099304571762</c:v>
                </c:pt>
                <c:pt idx="15625">
                  <c:v>43824.109721180554</c:v>
                </c:pt>
                <c:pt idx="15626">
                  <c:v>43824.120137789352</c:v>
                </c:pt>
                <c:pt idx="15627">
                  <c:v>43824.130554398151</c:v>
                </c:pt>
                <c:pt idx="15628">
                  <c:v>43824.140971006942</c:v>
                </c:pt>
                <c:pt idx="15629">
                  <c:v>43824.151387615741</c:v>
                </c:pt>
                <c:pt idx="15630">
                  <c:v>43824.161804224539</c:v>
                </c:pt>
                <c:pt idx="15631">
                  <c:v>43824.17222083333</c:v>
                </c:pt>
                <c:pt idx="15632">
                  <c:v>43824.182637442129</c:v>
                </c:pt>
                <c:pt idx="15633">
                  <c:v>43824.193054050927</c:v>
                </c:pt>
                <c:pt idx="15634">
                  <c:v>43824.203470659719</c:v>
                </c:pt>
                <c:pt idx="15635">
                  <c:v>43824.213887268517</c:v>
                </c:pt>
                <c:pt idx="15636">
                  <c:v>43824.224303877316</c:v>
                </c:pt>
                <c:pt idx="15637">
                  <c:v>43824.234720486114</c:v>
                </c:pt>
                <c:pt idx="15638">
                  <c:v>43824.245137094906</c:v>
                </c:pt>
                <c:pt idx="15639">
                  <c:v>43824.255553703704</c:v>
                </c:pt>
                <c:pt idx="15640">
                  <c:v>43824.265970312503</c:v>
                </c:pt>
                <c:pt idx="15641">
                  <c:v>43824.276386921294</c:v>
                </c:pt>
                <c:pt idx="15642">
                  <c:v>43824.286803530093</c:v>
                </c:pt>
                <c:pt idx="15643">
                  <c:v>43824.297220138891</c:v>
                </c:pt>
                <c:pt idx="15644">
                  <c:v>43824.307636747682</c:v>
                </c:pt>
                <c:pt idx="15645">
                  <c:v>43824.318053356481</c:v>
                </c:pt>
                <c:pt idx="15646">
                  <c:v>43824.32846996528</c:v>
                </c:pt>
                <c:pt idx="15647">
                  <c:v>43824.338886574071</c:v>
                </c:pt>
                <c:pt idx="15648">
                  <c:v>43824.349303182869</c:v>
                </c:pt>
                <c:pt idx="15649">
                  <c:v>43824.359719791668</c:v>
                </c:pt>
                <c:pt idx="15650">
                  <c:v>43824.370136400466</c:v>
                </c:pt>
                <c:pt idx="15651">
                  <c:v>43824.380553009258</c:v>
                </c:pt>
                <c:pt idx="15652">
                  <c:v>43824.390969618056</c:v>
                </c:pt>
                <c:pt idx="15653">
                  <c:v>43824.401386226855</c:v>
                </c:pt>
                <c:pt idx="15654">
                  <c:v>43824.411802835646</c:v>
                </c:pt>
                <c:pt idx="15655">
                  <c:v>43824.422219444445</c:v>
                </c:pt>
                <c:pt idx="15656">
                  <c:v>43824.432636053243</c:v>
                </c:pt>
                <c:pt idx="15657">
                  <c:v>43824.443052662034</c:v>
                </c:pt>
                <c:pt idx="15658">
                  <c:v>43824.453469270833</c:v>
                </c:pt>
                <c:pt idx="15659">
                  <c:v>43824.463885879632</c:v>
                </c:pt>
                <c:pt idx="15660">
                  <c:v>43824.474302488423</c:v>
                </c:pt>
                <c:pt idx="15661">
                  <c:v>43824.484719097221</c:v>
                </c:pt>
                <c:pt idx="15662">
                  <c:v>43824.49513570602</c:v>
                </c:pt>
                <c:pt idx="15663">
                  <c:v>43824.505552314811</c:v>
                </c:pt>
                <c:pt idx="15664">
                  <c:v>43824.51596892361</c:v>
                </c:pt>
                <c:pt idx="15665">
                  <c:v>43824.526385532408</c:v>
                </c:pt>
                <c:pt idx="15666">
                  <c:v>43824.536802141207</c:v>
                </c:pt>
                <c:pt idx="15667">
                  <c:v>43824.547218749998</c:v>
                </c:pt>
                <c:pt idx="15668">
                  <c:v>43824.557635358797</c:v>
                </c:pt>
                <c:pt idx="15669">
                  <c:v>43824.568051967595</c:v>
                </c:pt>
                <c:pt idx="15670">
                  <c:v>43824.578468576387</c:v>
                </c:pt>
                <c:pt idx="15671">
                  <c:v>43824.588885185185</c:v>
                </c:pt>
                <c:pt idx="15672">
                  <c:v>43824.599301793984</c:v>
                </c:pt>
                <c:pt idx="15673">
                  <c:v>43824.609718402775</c:v>
                </c:pt>
                <c:pt idx="15674">
                  <c:v>43824.620135011573</c:v>
                </c:pt>
                <c:pt idx="15675">
                  <c:v>43824.630551620372</c:v>
                </c:pt>
                <c:pt idx="15676">
                  <c:v>43824.640968229163</c:v>
                </c:pt>
                <c:pt idx="15677">
                  <c:v>43824.651384837962</c:v>
                </c:pt>
                <c:pt idx="15678">
                  <c:v>43824.66180144676</c:v>
                </c:pt>
                <c:pt idx="15679">
                  <c:v>43824.672218055559</c:v>
                </c:pt>
                <c:pt idx="15680">
                  <c:v>43824.68263466435</c:v>
                </c:pt>
                <c:pt idx="15681">
                  <c:v>43824.693051273149</c:v>
                </c:pt>
                <c:pt idx="15682">
                  <c:v>43824.703467881947</c:v>
                </c:pt>
                <c:pt idx="15683">
                  <c:v>43824.713884490739</c:v>
                </c:pt>
                <c:pt idx="15684">
                  <c:v>43824.724301099537</c:v>
                </c:pt>
                <c:pt idx="15685">
                  <c:v>43824.734717708336</c:v>
                </c:pt>
                <c:pt idx="15686">
                  <c:v>43824.745134317127</c:v>
                </c:pt>
                <c:pt idx="15687">
                  <c:v>43824.755550925925</c:v>
                </c:pt>
                <c:pt idx="15688">
                  <c:v>43824.765967534724</c:v>
                </c:pt>
                <c:pt idx="15689">
                  <c:v>43824.776384143515</c:v>
                </c:pt>
                <c:pt idx="15690">
                  <c:v>43824.786800752314</c:v>
                </c:pt>
                <c:pt idx="15691">
                  <c:v>43824.797217361112</c:v>
                </c:pt>
                <c:pt idx="15692">
                  <c:v>43824.807633969911</c:v>
                </c:pt>
                <c:pt idx="15693">
                  <c:v>43824.818050578702</c:v>
                </c:pt>
                <c:pt idx="15694">
                  <c:v>43824.828467187501</c:v>
                </c:pt>
                <c:pt idx="15695">
                  <c:v>43824.838883796299</c:v>
                </c:pt>
                <c:pt idx="15696">
                  <c:v>43824.849300405091</c:v>
                </c:pt>
                <c:pt idx="15697">
                  <c:v>43824.859717013889</c:v>
                </c:pt>
                <c:pt idx="15698">
                  <c:v>43824.870133622688</c:v>
                </c:pt>
                <c:pt idx="15699">
                  <c:v>43824.880550231479</c:v>
                </c:pt>
                <c:pt idx="15700">
                  <c:v>43824.890966840278</c:v>
                </c:pt>
                <c:pt idx="15701">
                  <c:v>43824.901383449076</c:v>
                </c:pt>
                <c:pt idx="15702">
                  <c:v>43824.911800057867</c:v>
                </c:pt>
                <c:pt idx="15703">
                  <c:v>43824.922216666666</c:v>
                </c:pt>
                <c:pt idx="15704">
                  <c:v>43824.932633275464</c:v>
                </c:pt>
                <c:pt idx="15705">
                  <c:v>43824.943049884256</c:v>
                </c:pt>
                <c:pt idx="15706">
                  <c:v>43824.953466493054</c:v>
                </c:pt>
                <c:pt idx="15707">
                  <c:v>43824.963883101853</c:v>
                </c:pt>
                <c:pt idx="15708">
                  <c:v>43824.974299710651</c:v>
                </c:pt>
                <c:pt idx="15709">
                  <c:v>43824.984716319443</c:v>
                </c:pt>
                <c:pt idx="15710">
                  <c:v>43824.995132928241</c:v>
                </c:pt>
                <c:pt idx="15711">
                  <c:v>43825.00554953704</c:v>
                </c:pt>
                <c:pt idx="15712">
                  <c:v>43825.015966145831</c:v>
                </c:pt>
                <c:pt idx="15713">
                  <c:v>43825.02638275463</c:v>
                </c:pt>
                <c:pt idx="15714">
                  <c:v>43825.036799363428</c:v>
                </c:pt>
                <c:pt idx="15715">
                  <c:v>43825.047215972219</c:v>
                </c:pt>
                <c:pt idx="15716">
                  <c:v>43825.057632581018</c:v>
                </c:pt>
                <c:pt idx="15717">
                  <c:v>43825.068049189817</c:v>
                </c:pt>
                <c:pt idx="15718">
                  <c:v>43825.078465798608</c:v>
                </c:pt>
                <c:pt idx="15719">
                  <c:v>43825.088882407406</c:v>
                </c:pt>
                <c:pt idx="15720">
                  <c:v>43825.099299016205</c:v>
                </c:pt>
                <c:pt idx="15721">
                  <c:v>43825.109715625003</c:v>
                </c:pt>
                <c:pt idx="15722">
                  <c:v>43825.120132233795</c:v>
                </c:pt>
                <c:pt idx="15723">
                  <c:v>43825.130548842593</c:v>
                </c:pt>
                <c:pt idx="15724">
                  <c:v>43825.140965451392</c:v>
                </c:pt>
                <c:pt idx="15725">
                  <c:v>43825.151382060183</c:v>
                </c:pt>
                <c:pt idx="15726">
                  <c:v>43825.161798668982</c:v>
                </c:pt>
                <c:pt idx="15727">
                  <c:v>43825.17221527778</c:v>
                </c:pt>
                <c:pt idx="15728">
                  <c:v>43825.182631886571</c:v>
                </c:pt>
                <c:pt idx="15729">
                  <c:v>43825.19304849537</c:v>
                </c:pt>
                <c:pt idx="15730">
                  <c:v>43825.203465104169</c:v>
                </c:pt>
                <c:pt idx="15731">
                  <c:v>43825.21388171296</c:v>
                </c:pt>
                <c:pt idx="15732">
                  <c:v>43825.224298321758</c:v>
                </c:pt>
                <c:pt idx="15733">
                  <c:v>43825.234714930557</c:v>
                </c:pt>
                <c:pt idx="15734">
                  <c:v>43825.245131539348</c:v>
                </c:pt>
                <c:pt idx="15735">
                  <c:v>43825.255548148147</c:v>
                </c:pt>
                <c:pt idx="15736">
                  <c:v>43825.265964756945</c:v>
                </c:pt>
                <c:pt idx="15737">
                  <c:v>43825.276381365744</c:v>
                </c:pt>
                <c:pt idx="15738">
                  <c:v>43825.286797974535</c:v>
                </c:pt>
                <c:pt idx="15739">
                  <c:v>43825.297214583334</c:v>
                </c:pt>
                <c:pt idx="15740">
                  <c:v>43825.307631192132</c:v>
                </c:pt>
                <c:pt idx="15741">
                  <c:v>43825.318047800924</c:v>
                </c:pt>
                <c:pt idx="15742">
                  <c:v>43825.328464409722</c:v>
                </c:pt>
                <c:pt idx="15743">
                  <c:v>43825.338881018521</c:v>
                </c:pt>
                <c:pt idx="15744">
                  <c:v>43825.349297627312</c:v>
                </c:pt>
                <c:pt idx="15745">
                  <c:v>43825.35971423611</c:v>
                </c:pt>
                <c:pt idx="15746">
                  <c:v>43825.370130844909</c:v>
                </c:pt>
                <c:pt idx="15747">
                  <c:v>43825.3805474537</c:v>
                </c:pt>
                <c:pt idx="15748">
                  <c:v>43825.390964062499</c:v>
                </c:pt>
                <c:pt idx="15749">
                  <c:v>43825.401380671297</c:v>
                </c:pt>
                <c:pt idx="15750">
                  <c:v>43825.411797280096</c:v>
                </c:pt>
                <c:pt idx="15751">
                  <c:v>43825.422213888887</c:v>
                </c:pt>
                <c:pt idx="15752">
                  <c:v>43825.432630497686</c:v>
                </c:pt>
                <c:pt idx="15753">
                  <c:v>43825.443047106484</c:v>
                </c:pt>
                <c:pt idx="15754">
                  <c:v>43825.453463715276</c:v>
                </c:pt>
                <c:pt idx="15755">
                  <c:v>43825.463880324074</c:v>
                </c:pt>
                <c:pt idx="15756">
                  <c:v>43825.474296932873</c:v>
                </c:pt>
                <c:pt idx="15757">
                  <c:v>43825.484713541664</c:v>
                </c:pt>
                <c:pt idx="15758">
                  <c:v>43825.495130150463</c:v>
                </c:pt>
                <c:pt idx="15759">
                  <c:v>43825.505546759261</c:v>
                </c:pt>
                <c:pt idx="15760">
                  <c:v>43825.515963368052</c:v>
                </c:pt>
                <c:pt idx="15761">
                  <c:v>43825.526379976851</c:v>
                </c:pt>
                <c:pt idx="15762">
                  <c:v>43825.536796585649</c:v>
                </c:pt>
                <c:pt idx="15763">
                  <c:v>43825.547213194448</c:v>
                </c:pt>
                <c:pt idx="15764">
                  <c:v>43825.557629803239</c:v>
                </c:pt>
                <c:pt idx="15765">
                  <c:v>43825.568046412038</c:v>
                </c:pt>
                <c:pt idx="15766">
                  <c:v>43825.578463020836</c:v>
                </c:pt>
                <c:pt idx="15767">
                  <c:v>43825.588879629628</c:v>
                </c:pt>
                <c:pt idx="15768">
                  <c:v>43825.599296238426</c:v>
                </c:pt>
                <c:pt idx="15769">
                  <c:v>43825.609712847225</c:v>
                </c:pt>
                <c:pt idx="15770">
                  <c:v>43825.620129456016</c:v>
                </c:pt>
                <c:pt idx="15771">
                  <c:v>43825.630546064815</c:v>
                </c:pt>
                <c:pt idx="15772">
                  <c:v>43825.640962673613</c:v>
                </c:pt>
                <c:pt idx="15773">
                  <c:v>43825.651379282404</c:v>
                </c:pt>
                <c:pt idx="15774">
                  <c:v>43825.661795891203</c:v>
                </c:pt>
                <c:pt idx="15775">
                  <c:v>43825.672212500001</c:v>
                </c:pt>
                <c:pt idx="15776">
                  <c:v>43825.682629108793</c:v>
                </c:pt>
                <c:pt idx="15777">
                  <c:v>43825.693045717591</c:v>
                </c:pt>
                <c:pt idx="15778">
                  <c:v>43825.70346232639</c:v>
                </c:pt>
                <c:pt idx="15779">
                  <c:v>43825.713878935188</c:v>
                </c:pt>
                <c:pt idx="15780">
                  <c:v>43825.72429554398</c:v>
                </c:pt>
                <c:pt idx="15781">
                  <c:v>43825.734712152778</c:v>
                </c:pt>
                <c:pt idx="15782">
                  <c:v>43825.745128761577</c:v>
                </c:pt>
                <c:pt idx="15783">
                  <c:v>43825.755545370368</c:v>
                </c:pt>
                <c:pt idx="15784">
                  <c:v>43825.765961979167</c:v>
                </c:pt>
                <c:pt idx="15785">
                  <c:v>43825.776378587965</c:v>
                </c:pt>
                <c:pt idx="15786">
                  <c:v>43825.786795196756</c:v>
                </c:pt>
                <c:pt idx="15787">
                  <c:v>43825.797211805555</c:v>
                </c:pt>
                <c:pt idx="15788">
                  <c:v>43825.807628414354</c:v>
                </c:pt>
                <c:pt idx="15789">
                  <c:v>43825.818045023145</c:v>
                </c:pt>
                <c:pt idx="15790">
                  <c:v>43825.828461631943</c:v>
                </c:pt>
                <c:pt idx="15791">
                  <c:v>43825.838878240742</c:v>
                </c:pt>
                <c:pt idx="15792">
                  <c:v>43825.84929484954</c:v>
                </c:pt>
                <c:pt idx="15793">
                  <c:v>43825.859711458332</c:v>
                </c:pt>
                <c:pt idx="15794">
                  <c:v>43825.87012806713</c:v>
                </c:pt>
                <c:pt idx="15795">
                  <c:v>43825.880544675929</c:v>
                </c:pt>
                <c:pt idx="15796">
                  <c:v>43825.89096128472</c:v>
                </c:pt>
                <c:pt idx="15797">
                  <c:v>43825.901377893519</c:v>
                </c:pt>
                <c:pt idx="15798">
                  <c:v>43825.911794502317</c:v>
                </c:pt>
                <c:pt idx="15799">
                  <c:v>43825.922211111108</c:v>
                </c:pt>
                <c:pt idx="15800">
                  <c:v>43825.932627719907</c:v>
                </c:pt>
                <c:pt idx="15801">
                  <c:v>43825.943044328706</c:v>
                </c:pt>
                <c:pt idx="15802">
                  <c:v>43825.953460937497</c:v>
                </c:pt>
                <c:pt idx="15803">
                  <c:v>43825.963877546295</c:v>
                </c:pt>
                <c:pt idx="15804">
                  <c:v>43825.974294155094</c:v>
                </c:pt>
                <c:pt idx="15805">
                  <c:v>43825.984710763893</c:v>
                </c:pt>
                <c:pt idx="15806">
                  <c:v>43825.995127372684</c:v>
                </c:pt>
                <c:pt idx="15807">
                  <c:v>43826.005543981482</c:v>
                </c:pt>
                <c:pt idx="15808">
                  <c:v>43826.015960590281</c:v>
                </c:pt>
                <c:pt idx="15809">
                  <c:v>43826.026377199072</c:v>
                </c:pt>
                <c:pt idx="15810">
                  <c:v>43826.036793807871</c:v>
                </c:pt>
                <c:pt idx="15811">
                  <c:v>43826.047210416669</c:v>
                </c:pt>
                <c:pt idx="15812">
                  <c:v>43826.057627025461</c:v>
                </c:pt>
                <c:pt idx="15813">
                  <c:v>43826.068043634259</c:v>
                </c:pt>
                <c:pt idx="15814">
                  <c:v>43826.078460243058</c:v>
                </c:pt>
                <c:pt idx="15815">
                  <c:v>43826.088876851849</c:v>
                </c:pt>
                <c:pt idx="15816">
                  <c:v>43826.099293460647</c:v>
                </c:pt>
                <c:pt idx="15817">
                  <c:v>43826.109710069446</c:v>
                </c:pt>
                <c:pt idx="15818">
                  <c:v>43826.120126678237</c:v>
                </c:pt>
                <c:pt idx="15819">
                  <c:v>43826.130543287036</c:v>
                </c:pt>
                <c:pt idx="15820">
                  <c:v>43826.140959895834</c:v>
                </c:pt>
                <c:pt idx="15821">
                  <c:v>43826.151376504633</c:v>
                </c:pt>
                <c:pt idx="15822">
                  <c:v>43826.161793113424</c:v>
                </c:pt>
                <c:pt idx="15823">
                  <c:v>43826.172209722223</c:v>
                </c:pt>
                <c:pt idx="15824">
                  <c:v>43826.182626331021</c:v>
                </c:pt>
                <c:pt idx="15825">
                  <c:v>43826.193042939813</c:v>
                </c:pt>
                <c:pt idx="15826">
                  <c:v>43826.203459548611</c:v>
                </c:pt>
                <c:pt idx="15827">
                  <c:v>43826.21387615741</c:v>
                </c:pt>
                <c:pt idx="15828">
                  <c:v>43826.224292766201</c:v>
                </c:pt>
                <c:pt idx="15829">
                  <c:v>43826.234709375</c:v>
                </c:pt>
                <c:pt idx="15830">
                  <c:v>43826.245125983798</c:v>
                </c:pt>
                <c:pt idx="15831">
                  <c:v>43826.255542592589</c:v>
                </c:pt>
                <c:pt idx="15832">
                  <c:v>43826.265959201388</c:v>
                </c:pt>
                <c:pt idx="15833">
                  <c:v>43826.276375810186</c:v>
                </c:pt>
                <c:pt idx="15834">
                  <c:v>43826.286792418985</c:v>
                </c:pt>
                <c:pt idx="15835">
                  <c:v>43826.297209027776</c:v>
                </c:pt>
                <c:pt idx="15836">
                  <c:v>43826.307625636575</c:v>
                </c:pt>
                <c:pt idx="15837">
                  <c:v>43826.318042245373</c:v>
                </c:pt>
                <c:pt idx="15838">
                  <c:v>43826.328458854165</c:v>
                </c:pt>
                <c:pt idx="15839">
                  <c:v>43826.338875462963</c:v>
                </c:pt>
                <c:pt idx="15840">
                  <c:v>43826.349292071762</c:v>
                </c:pt>
                <c:pt idx="15841">
                  <c:v>43826.359708680553</c:v>
                </c:pt>
                <c:pt idx="15842">
                  <c:v>43826.370125289352</c:v>
                </c:pt>
                <c:pt idx="15843">
                  <c:v>43826.38054189815</c:v>
                </c:pt>
                <c:pt idx="15844">
                  <c:v>43826.390958506941</c:v>
                </c:pt>
                <c:pt idx="15845">
                  <c:v>43826.40137511574</c:v>
                </c:pt>
                <c:pt idx="15846">
                  <c:v>43826.411791724538</c:v>
                </c:pt>
                <c:pt idx="15847">
                  <c:v>43826.42220833333</c:v>
                </c:pt>
                <c:pt idx="15848">
                  <c:v>43826.432624942128</c:v>
                </c:pt>
                <c:pt idx="15849">
                  <c:v>43826.443041550927</c:v>
                </c:pt>
                <c:pt idx="15850">
                  <c:v>43826.453458159725</c:v>
                </c:pt>
                <c:pt idx="15851">
                  <c:v>43826.463874768517</c:v>
                </c:pt>
                <c:pt idx="15852">
                  <c:v>43826.474291377315</c:v>
                </c:pt>
                <c:pt idx="15853">
                  <c:v>43826.484707986114</c:v>
                </c:pt>
                <c:pt idx="15854">
                  <c:v>43826.495124594905</c:v>
                </c:pt>
                <c:pt idx="15855">
                  <c:v>43826.505541203704</c:v>
                </c:pt>
                <c:pt idx="15856">
                  <c:v>43826.515957812502</c:v>
                </c:pt>
                <c:pt idx="15857">
                  <c:v>43826.526374421293</c:v>
                </c:pt>
                <c:pt idx="15858">
                  <c:v>43826.536791030092</c:v>
                </c:pt>
                <c:pt idx="15859">
                  <c:v>43826.547207638891</c:v>
                </c:pt>
                <c:pt idx="15860">
                  <c:v>43826.557624247682</c:v>
                </c:pt>
                <c:pt idx="15861">
                  <c:v>43826.56804085648</c:v>
                </c:pt>
                <c:pt idx="15862">
                  <c:v>43826.578457465279</c:v>
                </c:pt>
                <c:pt idx="15863">
                  <c:v>43826.588874074077</c:v>
                </c:pt>
                <c:pt idx="15864">
                  <c:v>43826.599290682869</c:v>
                </c:pt>
                <c:pt idx="15865">
                  <c:v>43826.609707291667</c:v>
                </c:pt>
                <c:pt idx="15866">
                  <c:v>43826.620123900466</c:v>
                </c:pt>
                <c:pt idx="15867">
                  <c:v>43826.630540509257</c:v>
                </c:pt>
                <c:pt idx="15868">
                  <c:v>43826.640957118056</c:v>
                </c:pt>
                <c:pt idx="15869">
                  <c:v>43826.651373726854</c:v>
                </c:pt>
                <c:pt idx="15870">
                  <c:v>43826.661790335645</c:v>
                </c:pt>
                <c:pt idx="15871">
                  <c:v>43826.672206944444</c:v>
                </c:pt>
                <c:pt idx="15872">
                  <c:v>43826.682623553243</c:v>
                </c:pt>
                <c:pt idx="15873">
                  <c:v>43826.693040162034</c:v>
                </c:pt>
                <c:pt idx="15874">
                  <c:v>43826.703456770832</c:v>
                </c:pt>
                <c:pt idx="15875">
                  <c:v>43826.713873379631</c:v>
                </c:pt>
                <c:pt idx="15876">
                  <c:v>43826.72428998843</c:v>
                </c:pt>
                <c:pt idx="15877">
                  <c:v>43826.734706597221</c:v>
                </c:pt>
                <c:pt idx="15878">
                  <c:v>43826.745123206019</c:v>
                </c:pt>
                <c:pt idx="15879">
                  <c:v>43826.755539814818</c:v>
                </c:pt>
                <c:pt idx="15880">
                  <c:v>43826.765956423609</c:v>
                </c:pt>
                <c:pt idx="15881">
                  <c:v>43826.776373032408</c:v>
                </c:pt>
                <c:pt idx="15882">
                  <c:v>43826.786789641206</c:v>
                </c:pt>
                <c:pt idx="15883">
                  <c:v>43826.797206249998</c:v>
                </c:pt>
                <c:pt idx="15884">
                  <c:v>43826.807622858796</c:v>
                </c:pt>
                <c:pt idx="15885">
                  <c:v>43826.818039467595</c:v>
                </c:pt>
                <c:pt idx="15886">
                  <c:v>43826.828456076386</c:v>
                </c:pt>
                <c:pt idx="15887">
                  <c:v>43826.838872685184</c:v>
                </c:pt>
                <c:pt idx="15888">
                  <c:v>43826.849289293983</c:v>
                </c:pt>
                <c:pt idx="15889">
                  <c:v>43826.859705902774</c:v>
                </c:pt>
                <c:pt idx="15890">
                  <c:v>43826.870122511573</c:v>
                </c:pt>
                <c:pt idx="15891">
                  <c:v>43826.880539120371</c:v>
                </c:pt>
                <c:pt idx="15892">
                  <c:v>43826.89095572917</c:v>
                </c:pt>
                <c:pt idx="15893">
                  <c:v>43826.901372337961</c:v>
                </c:pt>
                <c:pt idx="15894">
                  <c:v>43826.91178894676</c:v>
                </c:pt>
                <c:pt idx="15895">
                  <c:v>43826.922205555558</c:v>
                </c:pt>
                <c:pt idx="15896">
                  <c:v>43826.93262216435</c:v>
                </c:pt>
                <c:pt idx="15897">
                  <c:v>43826.943038773148</c:v>
                </c:pt>
                <c:pt idx="15898">
                  <c:v>43826.953455381947</c:v>
                </c:pt>
                <c:pt idx="15899">
                  <c:v>43826.963871990738</c:v>
                </c:pt>
                <c:pt idx="15900">
                  <c:v>43826.974288599537</c:v>
                </c:pt>
                <c:pt idx="15901">
                  <c:v>43826.984705208335</c:v>
                </c:pt>
                <c:pt idx="15902">
                  <c:v>43826.995121817126</c:v>
                </c:pt>
                <c:pt idx="15903">
                  <c:v>43827.005538425925</c:v>
                </c:pt>
                <c:pt idx="15904">
                  <c:v>43827.015955034723</c:v>
                </c:pt>
                <c:pt idx="15905">
                  <c:v>43827.026371643522</c:v>
                </c:pt>
                <c:pt idx="15906">
                  <c:v>43827.036788252313</c:v>
                </c:pt>
                <c:pt idx="15907">
                  <c:v>43827.047204861112</c:v>
                </c:pt>
                <c:pt idx="15908">
                  <c:v>43827.05762146991</c:v>
                </c:pt>
                <c:pt idx="15909">
                  <c:v>43827.068038078702</c:v>
                </c:pt>
                <c:pt idx="15910">
                  <c:v>43827.0784546875</c:v>
                </c:pt>
                <c:pt idx="15911">
                  <c:v>43827.088871296299</c:v>
                </c:pt>
                <c:pt idx="15912">
                  <c:v>43827.09928790509</c:v>
                </c:pt>
                <c:pt idx="15913">
                  <c:v>43827.109704513889</c:v>
                </c:pt>
                <c:pt idx="15914">
                  <c:v>43827.120121122687</c:v>
                </c:pt>
                <c:pt idx="15915">
                  <c:v>43827.130537731478</c:v>
                </c:pt>
                <c:pt idx="15916">
                  <c:v>43827.140954340277</c:v>
                </c:pt>
                <c:pt idx="15917">
                  <c:v>43827.151370949075</c:v>
                </c:pt>
                <c:pt idx="15918">
                  <c:v>43827.161787557867</c:v>
                </c:pt>
                <c:pt idx="15919">
                  <c:v>43827.172204166665</c:v>
                </c:pt>
                <c:pt idx="15920">
                  <c:v>43827.182620775464</c:v>
                </c:pt>
                <c:pt idx="15921">
                  <c:v>43827.193037384262</c:v>
                </c:pt>
                <c:pt idx="15922">
                  <c:v>43827.203453993054</c:v>
                </c:pt>
                <c:pt idx="15923">
                  <c:v>43827.213870601852</c:v>
                </c:pt>
                <c:pt idx="15924">
                  <c:v>43827.224287210651</c:v>
                </c:pt>
                <c:pt idx="15925">
                  <c:v>43827.234703819442</c:v>
                </c:pt>
                <c:pt idx="15926">
                  <c:v>43827.245120428241</c:v>
                </c:pt>
                <c:pt idx="15927">
                  <c:v>43827.255537037039</c:v>
                </c:pt>
                <c:pt idx="15928">
                  <c:v>43827.26595364583</c:v>
                </c:pt>
                <c:pt idx="15929">
                  <c:v>43827.276370254629</c:v>
                </c:pt>
                <c:pt idx="15930">
                  <c:v>43827.286786863428</c:v>
                </c:pt>
                <c:pt idx="15931">
                  <c:v>43827.297203472219</c:v>
                </c:pt>
                <c:pt idx="15932">
                  <c:v>43827.307620081017</c:v>
                </c:pt>
                <c:pt idx="15933">
                  <c:v>43827.318036689816</c:v>
                </c:pt>
                <c:pt idx="15934">
                  <c:v>43827.328453298614</c:v>
                </c:pt>
                <c:pt idx="15935">
                  <c:v>43827.338869907406</c:v>
                </c:pt>
                <c:pt idx="15936">
                  <c:v>43827.349286516204</c:v>
                </c:pt>
                <c:pt idx="15937">
                  <c:v>43827.359703125003</c:v>
                </c:pt>
                <c:pt idx="15938">
                  <c:v>43827.370119733794</c:v>
                </c:pt>
                <c:pt idx="15939">
                  <c:v>43827.380536342593</c:v>
                </c:pt>
                <c:pt idx="15940">
                  <c:v>43827.390952951391</c:v>
                </c:pt>
                <c:pt idx="15941">
                  <c:v>43827.401369560183</c:v>
                </c:pt>
                <c:pt idx="15942">
                  <c:v>43827.411786168981</c:v>
                </c:pt>
                <c:pt idx="15943">
                  <c:v>43827.42220277778</c:v>
                </c:pt>
                <c:pt idx="15944">
                  <c:v>43827.432619386571</c:v>
                </c:pt>
                <c:pt idx="15945">
                  <c:v>43827.443035995369</c:v>
                </c:pt>
                <c:pt idx="15946">
                  <c:v>43827.453452604168</c:v>
                </c:pt>
                <c:pt idx="15947">
                  <c:v>43827.463869212967</c:v>
                </c:pt>
                <c:pt idx="15948">
                  <c:v>43827.474285821758</c:v>
                </c:pt>
                <c:pt idx="15949">
                  <c:v>43827.484702430556</c:v>
                </c:pt>
                <c:pt idx="15950">
                  <c:v>43827.495119039355</c:v>
                </c:pt>
                <c:pt idx="15951">
                  <c:v>43827.505535648146</c:v>
                </c:pt>
                <c:pt idx="15952">
                  <c:v>43827.515952256945</c:v>
                </c:pt>
                <c:pt idx="15953">
                  <c:v>43827.526368865743</c:v>
                </c:pt>
                <c:pt idx="15954">
                  <c:v>43827.536785474535</c:v>
                </c:pt>
                <c:pt idx="15955">
                  <c:v>43827.547202083333</c:v>
                </c:pt>
                <c:pt idx="15956">
                  <c:v>43827.557618692132</c:v>
                </c:pt>
                <c:pt idx="15957">
                  <c:v>43827.568035300923</c:v>
                </c:pt>
                <c:pt idx="15958">
                  <c:v>43827.578451909721</c:v>
                </c:pt>
                <c:pt idx="15959">
                  <c:v>43827.58886851852</c:v>
                </c:pt>
                <c:pt idx="15960">
                  <c:v>43827.599285127311</c:v>
                </c:pt>
                <c:pt idx="15961">
                  <c:v>43827.60970173611</c:v>
                </c:pt>
                <c:pt idx="15962">
                  <c:v>43827.620118344908</c:v>
                </c:pt>
                <c:pt idx="15963">
                  <c:v>43827.630534953707</c:v>
                </c:pt>
                <c:pt idx="15964">
                  <c:v>43827.640951562498</c:v>
                </c:pt>
                <c:pt idx="15965">
                  <c:v>43827.651368171297</c:v>
                </c:pt>
                <c:pt idx="15966">
                  <c:v>43827.661784780095</c:v>
                </c:pt>
                <c:pt idx="15967">
                  <c:v>43827.672201388887</c:v>
                </c:pt>
                <c:pt idx="15968">
                  <c:v>43827.682617997685</c:v>
                </c:pt>
                <c:pt idx="15969">
                  <c:v>43827.693034606484</c:v>
                </c:pt>
                <c:pt idx="15970">
                  <c:v>43827.703451215275</c:v>
                </c:pt>
                <c:pt idx="15971">
                  <c:v>43827.713867824074</c:v>
                </c:pt>
                <c:pt idx="15972">
                  <c:v>43827.724284432872</c:v>
                </c:pt>
                <c:pt idx="15973">
                  <c:v>43827.734701041663</c:v>
                </c:pt>
                <c:pt idx="15974">
                  <c:v>43827.745117650462</c:v>
                </c:pt>
                <c:pt idx="15975">
                  <c:v>43827.75553425926</c:v>
                </c:pt>
                <c:pt idx="15976">
                  <c:v>43827.765950868059</c:v>
                </c:pt>
                <c:pt idx="15977">
                  <c:v>43827.77636747685</c:v>
                </c:pt>
                <c:pt idx="15978">
                  <c:v>43827.786784085649</c:v>
                </c:pt>
                <c:pt idx="15979">
                  <c:v>43827.797200694447</c:v>
                </c:pt>
                <c:pt idx="15980">
                  <c:v>43827.807617303239</c:v>
                </c:pt>
                <c:pt idx="15981">
                  <c:v>43827.818033912037</c:v>
                </c:pt>
                <c:pt idx="15982">
                  <c:v>43827.828450520836</c:v>
                </c:pt>
                <c:pt idx="15983">
                  <c:v>43827.838867129627</c:v>
                </c:pt>
                <c:pt idx="15984">
                  <c:v>43827.849283738426</c:v>
                </c:pt>
                <c:pt idx="15985">
                  <c:v>43827.859700347224</c:v>
                </c:pt>
                <c:pt idx="15986">
                  <c:v>43827.870116956015</c:v>
                </c:pt>
                <c:pt idx="15987">
                  <c:v>43827.880533564814</c:v>
                </c:pt>
                <c:pt idx="15988">
                  <c:v>43827.890950173613</c:v>
                </c:pt>
                <c:pt idx="15989">
                  <c:v>43827.901366782404</c:v>
                </c:pt>
                <c:pt idx="15990">
                  <c:v>43827.911783391202</c:v>
                </c:pt>
                <c:pt idx="15991">
                  <c:v>43827.922200000001</c:v>
                </c:pt>
                <c:pt idx="15992">
                  <c:v>43827.932616608799</c:v>
                </c:pt>
                <c:pt idx="15993">
                  <c:v>43827.943033217591</c:v>
                </c:pt>
                <c:pt idx="15994">
                  <c:v>43827.953449826389</c:v>
                </c:pt>
                <c:pt idx="15995">
                  <c:v>43827.963866435188</c:v>
                </c:pt>
                <c:pt idx="15996">
                  <c:v>43827.974283043979</c:v>
                </c:pt>
                <c:pt idx="15997">
                  <c:v>43827.984699652778</c:v>
                </c:pt>
                <c:pt idx="15998">
                  <c:v>43827.995116261576</c:v>
                </c:pt>
                <c:pt idx="15999">
                  <c:v>43828.005532870367</c:v>
                </c:pt>
                <c:pt idx="16000">
                  <c:v>43828.015949479166</c:v>
                </c:pt>
                <c:pt idx="16001">
                  <c:v>43828.026366087965</c:v>
                </c:pt>
                <c:pt idx="16002">
                  <c:v>43828.036782696756</c:v>
                </c:pt>
                <c:pt idx="16003">
                  <c:v>43828.047199305554</c:v>
                </c:pt>
                <c:pt idx="16004">
                  <c:v>43828.057615914353</c:v>
                </c:pt>
                <c:pt idx="16005">
                  <c:v>43828.068032523151</c:v>
                </c:pt>
                <c:pt idx="16006">
                  <c:v>43828.078449131943</c:v>
                </c:pt>
                <c:pt idx="16007">
                  <c:v>43828.088865740741</c:v>
                </c:pt>
                <c:pt idx="16008">
                  <c:v>43828.09928234954</c:v>
                </c:pt>
                <c:pt idx="16009">
                  <c:v>43828.109698958331</c:v>
                </c:pt>
                <c:pt idx="16010">
                  <c:v>43828.12011556713</c:v>
                </c:pt>
                <c:pt idx="16011">
                  <c:v>43828.130532175928</c:v>
                </c:pt>
                <c:pt idx="16012">
                  <c:v>43828.14094878472</c:v>
                </c:pt>
                <c:pt idx="16013">
                  <c:v>43828.151365393518</c:v>
                </c:pt>
                <c:pt idx="16014">
                  <c:v>43828.161782002317</c:v>
                </c:pt>
                <c:pt idx="16015">
                  <c:v>43828.172198611108</c:v>
                </c:pt>
                <c:pt idx="16016">
                  <c:v>43828.182615219906</c:v>
                </c:pt>
                <c:pt idx="16017">
                  <c:v>43828.193031828705</c:v>
                </c:pt>
                <c:pt idx="16018">
                  <c:v>43828.203448437504</c:v>
                </c:pt>
                <c:pt idx="16019">
                  <c:v>43828.213865046295</c:v>
                </c:pt>
                <c:pt idx="16020">
                  <c:v>43828.224281655093</c:v>
                </c:pt>
                <c:pt idx="16021">
                  <c:v>43828.234698263892</c:v>
                </c:pt>
                <c:pt idx="16022">
                  <c:v>43828.245114872683</c:v>
                </c:pt>
                <c:pt idx="16023">
                  <c:v>43828.255531481482</c:v>
                </c:pt>
                <c:pt idx="16024">
                  <c:v>43828.26594809028</c:v>
                </c:pt>
                <c:pt idx="16025">
                  <c:v>43828.276364699072</c:v>
                </c:pt>
                <c:pt idx="16026">
                  <c:v>43828.28678130787</c:v>
                </c:pt>
                <c:pt idx="16027">
                  <c:v>43828.297197916669</c:v>
                </c:pt>
                <c:pt idx="16028">
                  <c:v>43828.30761452546</c:v>
                </c:pt>
                <c:pt idx="16029">
                  <c:v>43828.318031134258</c:v>
                </c:pt>
                <c:pt idx="16030">
                  <c:v>43828.328447743057</c:v>
                </c:pt>
                <c:pt idx="16031">
                  <c:v>43828.338864351848</c:v>
                </c:pt>
                <c:pt idx="16032">
                  <c:v>43828.349280960647</c:v>
                </c:pt>
                <c:pt idx="16033">
                  <c:v>43828.359697569445</c:v>
                </c:pt>
                <c:pt idx="16034">
                  <c:v>43828.370114178244</c:v>
                </c:pt>
                <c:pt idx="16035">
                  <c:v>43828.380530787035</c:v>
                </c:pt>
                <c:pt idx="16036">
                  <c:v>43828.390947395834</c:v>
                </c:pt>
                <c:pt idx="16037">
                  <c:v>43828.401364004632</c:v>
                </c:pt>
                <c:pt idx="16038">
                  <c:v>43828.411780613424</c:v>
                </c:pt>
                <c:pt idx="16039">
                  <c:v>43828.422197222222</c:v>
                </c:pt>
                <c:pt idx="16040">
                  <c:v>43828.432613831021</c:v>
                </c:pt>
                <c:pt idx="16041">
                  <c:v>43828.443030439812</c:v>
                </c:pt>
                <c:pt idx="16042">
                  <c:v>43828.453447048611</c:v>
                </c:pt>
                <c:pt idx="16043">
                  <c:v>43828.463863657409</c:v>
                </c:pt>
                <c:pt idx="16044">
                  <c:v>43828.4742802662</c:v>
                </c:pt>
                <c:pt idx="16045">
                  <c:v>43828.484696874999</c:v>
                </c:pt>
                <c:pt idx="16046">
                  <c:v>43828.495113483797</c:v>
                </c:pt>
                <c:pt idx="16047">
                  <c:v>43828.505530092596</c:v>
                </c:pt>
                <c:pt idx="16048">
                  <c:v>43828.515946701387</c:v>
                </c:pt>
                <c:pt idx="16049">
                  <c:v>43828.526363310186</c:v>
                </c:pt>
                <c:pt idx="16050">
                  <c:v>43828.536779918984</c:v>
                </c:pt>
                <c:pt idx="16051">
                  <c:v>43828.547196527776</c:v>
                </c:pt>
                <c:pt idx="16052">
                  <c:v>43828.557613136574</c:v>
                </c:pt>
                <c:pt idx="16053">
                  <c:v>43828.568029745373</c:v>
                </c:pt>
                <c:pt idx="16054">
                  <c:v>43828.578446354164</c:v>
                </c:pt>
                <c:pt idx="16055">
                  <c:v>43828.588862962963</c:v>
                </c:pt>
                <c:pt idx="16056">
                  <c:v>43828.599279571761</c:v>
                </c:pt>
                <c:pt idx="16057">
                  <c:v>43828.609696180552</c:v>
                </c:pt>
                <c:pt idx="16058">
                  <c:v>43828.620112789351</c:v>
                </c:pt>
                <c:pt idx="16059">
                  <c:v>43828.63052939815</c:v>
                </c:pt>
                <c:pt idx="16060">
                  <c:v>43828.640946006948</c:v>
                </c:pt>
                <c:pt idx="16061">
                  <c:v>43828.651362615739</c:v>
                </c:pt>
                <c:pt idx="16062">
                  <c:v>43828.661779224538</c:v>
                </c:pt>
                <c:pt idx="16063">
                  <c:v>43828.672195833336</c:v>
                </c:pt>
                <c:pt idx="16064">
                  <c:v>43828.682612442128</c:v>
                </c:pt>
                <c:pt idx="16065">
                  <c:v>43828.693029050926</c:v>
                </c:pt>
                <c:pt idx="16066">
                  <c:v>43828.703445659725</c:v>
                </c:pt>
                <c:pt idx="16067">
                  <c:v>43828.713862268516</c:v>
                </c:pt>
                <c:pt idx="16068">
                  <c:v>43828.724278877315</c:v>
                </c:pt>
                <c:pt idx="16069">
                  <c:v>43828.734695486113</c:v>
                </c:pt>
                <c:pt idx="16070">
                  <c:v>43828.745112094904</c:v>
                </c:pt>
                <c:pt idx="16071">
                  <c:v>43828.755528703703</c:v>
                </c:pt>
                <c:pt idx="16072">
                  <c:v>43828.765945312502</c:v>
                </c:pt>
                <c:pt idx="16073">
                  <c:v>43828.776361921293</c:v>
                </c:pt>
                <c:pt idx="16074">
                  <c:v>43828.786778530091</c:v>
                </c:pt>
                <c:pt idx="16075">
                  <c:v>43828.79719513889</c:v>
                </c:pt>
                <c:pt idx="16076">
                  <c:v>43828.807611747688</c:v>
                </c:pt>
                <c:pt idx="16077">
                  <c:v>43828.81802835648</c:v>
                </c:pt>
                <c:pt idx="16078">
                  <c:v>43828.828444965278</c:v>
                </c:pt>
                <c:pt idx="16079">
                  <c:v>43828.838861574077</c:v>
                </c:pt>
                <c:pt idx="16080">
                  <c:v>43828.849278182868</c:v>
                </c:pt>
                <c:pt idx="16081">
                  <c:v>43828.859694791667</c:v>
                </c:pt>
                <c:pt idx="16082">
                  <c:v>43828.870111400465</c:v>
                </c:pt>
                <c:pt idx="16083">
                  <c:v>43828.880528009257</c:v>
                </c:pt>
                <c:pt idx="16084">
                  <c:v>43828.890944618055</c:v>
                </c:pt>
                <c:pt idx="16085">
                  <c:v>43828.901361226854</c:v>
                </c:pt>
                <c:pt idx="16086">
                  <c:v>43828.911777835645</c:v>
                </c:pt>
                <c:pt idx="16087">
                  <c:v>43828.922194444443</c:v>
                </c:pt>
                <c:pt idx="16088">
                  <c:v>43828.932611053242</c:v>
                </c:pt>
                <c:pt idx="16089">
                  <c:v>43828.943027662041</c:v>
                </c:pt>
                <c:pt idx="16090">
                  <c:v>43828.953444270832</c:v>
                </c:pt>
                <c:pt idx="16091">
                  <c:v>43828.96386087963</c:v>
                </c:pt>
                <c:pt idx="16092">
                  <c:v>43828.974277488429</c:v>
                </c:pt>
                <c:pt idx="16093">
                  <c:v>43828.98469409722</c:v>
                </c:pt>
                <c:pt idx="16094">
                  <c:v>43828.995110706019</c:v>
                </c:pt>
                <c:pt idx="16095">
                  <c:v>43829.005527314817</c:v>
                </c:pt>
                <c:pt idx="16096">
                  <c:v>43829.015943923609</c:v>
                </c:pt>
                <c:pt idx="16097">
                  <c:v>43829.026360532407</c:v>
                </c:pt>
                <c:pt idx="16098">
                  <c:v>43829.036777141206</c:v>
                </c:pt>
                <c:pt idx="16099">
                  <c:v>43829.047193749997</c:v>
                </c:pt>
                <c:pt idx="16100">
                  <c:v>43829.057610358796</c:v>
                </c:pt>
                <c:pt idx="16101">
                  <c:v>43829.068026967594</c:v>
                </c:pt>
                <c:pt idx="16102">
                  <c:v>43829.078443576385</c:v>
                </c:pt>
                <c:pt idx="16103">
                  <c:v>43829.088860185184</c:v>
                </c:pt>
                <c:pt idx="16104">
                  <c:v>43829.099276793982</c:v>
                </c:pt>
                <c:pt idx="16105">
                  <c:v>43829.109693402781</c:v>
                </c:pt>
                <c:pt idx="16106">
                  <c:v>43829.120110011572</c:v>
                </c:pt>
                <c:pt idx="16107">
                  <c:v>43829.130526620371</c:v>
                </c:pt>
                <c:pt idx="16108">
                  <c:v>43829.140943229169</c:v>
                </c:pt>
                <c:pt idx="16109">
                  <c:v>43829.151359837961</c:v>
                </c:pt>
                <c:pt idx="16110">
                  <c:v>43829.161776446759</c:v>
                </c:pt>
                <c:pt idx="16111">
                  <c:v>43829.172193055558</c:v>
                </c:pt>
                <c:pt idx="16112">
                  <c:v>43829.182609664349</c:v>
                </c:pt>
                <c:pt idx="16113">
                  <c:v>43829.193026273148</c:v>
                </c:pt>
                <c:pt idx="16114">
                  <c:v>43829.203442881946</c:v>
                </c:pt>
                <c:pt idx="16115">
                  <c:v>43829.213859490737</c:v>
                </c:pt>
                <c:pt idx="16116">
                  <c:v>43829.224276099536</c:v>
                </c:pt>
                <c:pt idx="16117">
                  <c:v>43829.234692708334</c:v>
                </c:pt>
                <c:pt idx="16118">
                  <c:v>43829.245109317133</c:v>
                </c:pt>
                <c:pt idx="16119">
                  <c:v>43829.255525925924</c:v>
                </c:pt>
                <c:pt idx="16120">
                  <c:v>43829.265942534723</c:v>
                </c:pt>
                <c:pt idx="16121">
                  <c:v>43829.276359143521</c:v>
                </c:pt>
                <c:pt idx="16122">
                  <c:v>43829.286775752313</c:v>
                </c:pt>
                <c:pt idx="16123">
                  <c:v>43829.297192361111</c:v>
                </c:pt>
                <c:pt idx="16124">
                  <c:v>43829.30760896991</c:v>
                </c:pt>
                <c:pt idx="16125">
                  <c:v>43829.318025578701</c:v>
                </c:pt>
                <c:pt idx="16126">
                  <c:v>43829.3284421875</c:v>
                </c:pt>
                <c:pt idx="16127">
                  <c:v>43829.338858796298</c:v>
                </c:pt>
                <c:pt idx="16128">
                  <c:v>43829.349275405089</c:v>
                </c:pt>
                <c:pt idx="16129">
                  <c:v>43829.359692013888</c:v>
                </c:pt>
                <c:pt idx="16130">
                  <c:v>43829.370108622687</c:v>
                </c:pt>
                <c:pt idx="16131">
                  <c:v>43829.380525231485</c:v>
                </c:pt>
                <c:pt idx="16132">
                  <c:v>43829.390941840276</c:v>
                </c:pt>
                <c:pt idx="16133">
                  <c:v>43829.401358449075</c:v>
                </c:pt>
                <c:pt idx="16134">
                  <c:v>43829.411775057873</c:v>
                </c:pt>
                <c:pt idx="16135">
                  <c:v>43829.422191666665</c:v>
                </c:pt>
                <c:pt idx="16136">
                  <c:v>43829.432608275463</c:v>
                </c:pt>
                <c:pt idx="16137">
                  <c:v>43829.443024884262</c:v>
                </c:pt>
                <c:pt idx="16138">
                  <c:v>43829.453441493053</c:v>
                </c:pt>
                <c:pt idx="16139">
                  <c:v>43829.463858101852</c:v>
                </c:pt>
                <c:pt idx="16140">
                  <c:v>43829.47427471065</c:v>
                </c:pt>
                <c:pt idx="16141">
                  <c:v>43829.484691319441</c:v>
                </c:pt>
                <c:pt idx="16142">
                  <c:v>43829.49510792824</c:v>
                </c:pt>
                <c:pt idx="16143">
                  <c:v>43829.505524537039</c:v>
                </c:pt>
                <c:pt idx="16144">
                  <c:v>43829.51594114583</c:v>
                </c:pt>
                <c:pt idx="16145">
                  <c:v>43829.526357754628</c:v>
                </c:pt>
                <c:pt idx="16146">
                  <c:v>43829.536774363427</c:v>
                </c:pt>
                <c:pt idx="16147">
                  <c:v>43829.547190972226</c:v>
                </c:pt>
                <c:pt idx="16148">
                  <c:v>43829.557607581017</c:v>
                </c:pt>
                <c:pt idx="16149">
                  <c:v>43829.568024189815</c:v>
                </c:pt>
                <c:pt idx="16150">
                  <c:v>43829.578440798614</c:v>
                </c:pt>
                <c:pt idx="16151">
                  <c:v>43829.588857407405</c:v>
                </c:pt>
                <c:pt idx="16152">
                  <c:v>43829.599274016204</c:v>
                </c:pt>
                <c:pt idx="16153">
                  <c:v>43829.609690625002</c:v>
                </c:pt>
                <c:pt idx="16154">
                  <c:v>43829.620107233794</c:v>
                </c:pt>
                <c:pt idx="16155">
                  <c:v>43829.630523842592</c:v>
                </c:pt>
                <c:pt idx="16156">
                  <c:v>43829.640940451391</c:v>
                </c:pt>
                <c:pt idx="16157">
                  <c:v>43829.651357060182</c:v>
                </c:pt>
                <c:pt idx="16158">
                  <c:v>43829.66177366898</c:v>
                </c:pt>
                <c:pt idx="16159">
                  <c:v>43829.672190277779</c:v>
                </c:pt>
                <c:pt idx="16160">
                  <c:v>43829.682606886578</c:v>
                </c:pt>
                <c:pt idx="16161">
                  <c:v>43829.693023495369</c:v>
                </c:pt>
                <c:pt idx="16162">
                  <c:v>43829.703440104167</c:v>
                </c:pt>
                <c:pt idx="16163">
                  <c:v>43829.713856712966</c:v>
                </c:pt>
                <c:pt idx="16164">
                  <c:v>43829.724273321757</c:v>
                </c:pt>
                <c:pt idx="16165">
                  <c:v>43829.734689930556</c:v>
                </c:pt>
                <c:pt idx="16166">
                  <c:v>43829.745106539354</c:v>
                </c:pt>
                <c:pt idx="16167">
                  <c:v>43829.755523148146</c:v>
                </c:pt>
                <c:pt idx="16168">
                  <c:v>43829.765939756944</c:v>
                </c:pt>
                <c:pt idx="16169">
                  <c:v>43829.776356365743</c:v>
                </c:pt>
                <c:pt idx="16170">
                  <c:v>43829.786772974534</c:v>
                </c:pt>
                <c:pt idx="16171">
                  <c:v>43829.797189583333</c:v>
                </c:pt>
                <c:pt idx="16172">
                  <c:v>43829.807606192131</c:v>
                </c:pt>
                <c:pt idx="16173">
                  <c:v>43829.818022800922</c:v>
                </c:pt>
                <c:pt idx="16174">
                  <c:v>43829.828439409721</c:v>
                </c:pt>
                <c:pt idx="16175">
                  <c:v>43829.838856018519</c:v>
                </c:pt>
                <c:pt idx="16176">
                  <c:v>43829.849272627318</c:v>
                </c:pt>
                <c:pt idx="16177">
                  <c:v>43829.859689236109</c:v>
                </c:pt>
                <c:pt idx="16178">
                  <c:v>43829.870105844908</c:v>
                </c:pt>
                <c:pt idx="16179">
                  <c:v>43829.880522453706</c:v>
                </c:pt>
                <c:pt idx="16180">
                  <c:v>43829.890939062498</c:v>
                </c:pt>
                <c:pt idx="16181">
                  <c:v>43829.901355671296</c:v>
                </c:pt>
                <c:pt idx="16182">
                  <c:v>43829.911772280095</c:v>
                </c:pt>
                <c:pt idx="16183">
                  <c:v>43829.922188888886</c:v>
                </c:pt>
                <c:pt idx="16184">
                  <c:v>43829.932605497685</c:v>
                </c:pt>
                <c:pt idx="16185">
                  <c:v>43829.943022106483</c:v>
                </c:pt>
                <c:pt idx="16186">
                  <c:v>43829.953438715274</c:v>
                </c:pt>
                <c:pt idx="16187">
                  <c:v>43829.963855324073</c:v>
                </c:pt>
                <c:pt idx="16188">
                  <c:v>43829.974271932871</c:v>
                </c:pt>
                <c:pt idx="16189">
                  <c:v>43829.98468854167</c:v>
                </c:pt>
                <c:pt idx="16190">
                  <c:v>43829.995105150461</c:v>
                </c:pt>
                <c:pt idx="16191">
                  <c:v>43830.00552175926</c:v>
                </c:pt>
                <c:pt idx="16192">
                  <c:v>43830.015938368058</c:v>
                </c:pt>
                <c:pt idx="16193">
                  <c:v>43830.02635497685</c:v>
                </c:pt>
                <c:pt idx="16194">
                  <c:v>43830.036771585648</c:v>
                </c:pt>
                <c:pt idx="16195">
                  <c:v>43830.047188194447</c:v>
                </c:pt>
                <c:pt idx="16196">
                  <c:v>43830.057604803238</c:v>
                </c:pt>
                <c:pt idx="16197">
                  <c:v>43830.068021412037</c:v>
                </c:pt>
                <c:pt idx="16198">
                  <c:v>43830.078438020835</c:v>
                </c:pt>
                <c:pt idx="16199">
                  <c:v>43830.088854629626</c:v>
                </c:pt>
                <c:pt idx="16200">
                  <c:v>43830.099271238425</c:v>
                </c:pt>
                <c:pt idx="16201">
                  <c:v>43830.109687847224</c:v>
                </c:pt>
                <c:pt idx="16202">
                  <c:v>43830.120104456022</c:v>
                </c:pt>
                <c:pt idx="16203">
                  <c:v>43830.130521064813</c:v>
                </c:pt>
                <c:pt idx="16204">
                  <c:v>43830.140937673612</c:v>
                </c:pt>
                <c:pt idx="16205">
                  <c:v>43830.15135428241</c:v>
                </c:pt>
                <c:pt idx="16206">
                  <c:v>43830.161770891202</c:v>
                </c:pt>
                <c:pt idx="16207">
                  <c:v>43830.1721875</c:v>
                </c:pt>
                <c:pt idx="16208">
                  <c:v>43830.182604108799</c:v>
                </c:pt>
                <c:pt idx="16209">
                  <c:v>43830.19302071759</c:v>
                </c:pt>
                <c:pt idx="16210">
                  <c:v>43830.203437326389</c:v>
                </c:pt>
                <c:pt idx="16211">
                  <c:v>43830.213853935187</c:v>
                </c:pt>
                <c:pt idx="16212">
                  <c:v>43830.224270543978</c:v>
                </c:pt>
                <c:pt idx="16213">
                  <c:v>43830.234687152777</c:v>
                </c:pt>
                <c:pt idx="16214">
                  <c:v>43830.245103761576</c:v>
                </c:pt>
                <c:pt idx="16215">
                  <c:v>43830.255520370367</c:v>
                </c:pt>
                <c:pt idx="16216">
                  <c:v>43830.265936979165</c:v>
                </c:pt>
                <c:pt idx="16217">
                  <c:v>43830.276353587964</c:v>
                </c:pt>
                <c:pt idx="16218">
                  <c:v>43830.286770196763</c:v>
                </c:pt>
                <c:pt idx="16219">
                  <c:v>43830.297186805554</c:v>
                </c:pt>
                <c:pt idx="16220">
                  <c:v>43830.307603414352</c:v>
                </c:pt>
                <c:pt idx="16221">
                  <c:v>43830.318020023151</c:v>
                </c:pt>
                <c:pt idx="16222">
                  <c:v>43830.328436631942</c:v>
                </c:pt>
                <c:pt idx="16223">
                  <c:v>43830.338853240741</c:v>
                </c:pt>
                <c:pt idx="16224">
                  <c:v>43830.349269849539</c:v>
                </c:pt>
                <c:pt idx="16225">
                  <c:v>43830.359686458331</c:v>
                </c:pt>
                <c:pt idx="16226">
                  <c:v>43830.370103067129</c:v>
                </c:pt>
                <c:pt idx="16227">
                  <c:v>43830.380519675928</c:v>
                </c:pt>
                <c:pt idx="16228">
                  <c:v>43830.390936284719</c:v>
                </c:pt>
                <c:pt idx="16229">
                  <c:v>43830.401352893517</c:v>
                </c:pt>
                <c:pt idx="16230">
                  <c:v>43830.411769502316</c:v>
                </c:pt>
                <c:pt idx="16231">
                  <c:v>43830.422186111115</c:v>
                </c:pt>
                <c:pt idx="16232">
                  <c:v>43830.432602719906</c:v>
                </c:pt>
                <c:pt idx="16233">
                  <c:v>43830.443019328704</c:v>
                </c:pt>
                <c:pt idx="16234">
                  <c:v>43830.453435937503</c:v>
                </c:pt>
                <c:pt idx="16235">
                  <c:v>43830.463852546294</c:v>
                </c:pt>
                <c:pt idx="16236">
                  <c:v>43830.474269155093</c:v>
                </c:pt>
                <c:pt idx="16237">
                  <c:v>43830.484685763891</c:v>
                </c:pt>
                <c:pt idx="16238">
                  <c:v>43830.495102372683</c:v>
                </c:pt>
                <c:pt idx="16239">
                  <c:v>43830.505518981481</c:v>
                </c:pt>
                <c:pt idx="16240">
                  <c:v>43830.51593559028</c:v>
                </c:pt>
                <c:pt idx="16241">
                  <c:v>43830.526352199071</c:v>
                </c:pt>
                <c:pt idx="16242">
                  <c:v>43830.53676880787</c:v>
                </c:pt>
                <c:pt idx="16243">
                  <c:v>43830.547185416668</c:v>
                </c:pt>
                <c:pt idx="16244">
                  <c:v>43830.557602025459</c:v>
                </c:pt>
                <c:pt idx="16245">
                  <c:v>43830.568018634258</c:v>
                </c:pt>
                <c:pt idx="16246">
                  <c:v>43830.578435243056</c:v>
                </c:pt>
                <c:pt idx="16247">
                  <c:v>43830.588851851855</c:v>
                </c:pt>
                <c:pt idx="16248">
                  <c:v>43830.599268460646</c:v>
                </c:pt>
                <c:pt idx="16249">
                  <c:v>43830.609685069445</c:v>
                </c:pt>
                <c:pt idx="16250">
                  <c:v>43830.620101678243</c:v>
                </c:pt>
                <c:pt idx="16251">
                  <c:v>43830.630518287035</c:v>
                </c:pt>
                <c:pt idx="16252">
                  <c:v>43830.640934895833</c:v>
                </c:pt>
                <c:pt idx="16253">
                  <c:v>43830.651351504632</c:v>
                </c:pt>
                <c:pt idx="16254">
                  <c:v>43830.672184722222</c:v>
                </c:pt>
                <c:pt idx="16255">
                  <c:v>43830.68260133102</c:v>
                </c:pt>
                <c:pt idx="16256">
                  <c:v>43830.693017939811</c:v>
                </c:pt>
                <c:pt idx="16257">
                  <c:v>43830.70343454861</c:v>
                </c:pt>
                <c:pt idx="16258">
                  <c:v>43830.713851157408</c:v>
                </c:pt>
                <c:pt idx="16259">
                  <c:v>43830.724267766207</c:v>
                </c:pt>
                <c:pt idx="16260">
                  <c:v>43830.734684374998</c:v>
                </c:pt>
                <c:pt idx="16261">
                  <c:v>43830.745100983797</c:v>
                </c:pt>
                <c:pt idx="16262">
                  <c:v>43830.755517592595</c:v>
                </c:pt>
                <c:pt idx="16263">
                  <c:v>43830.765934201387</c:v>
                </c:pt>
                <c:pt idx="16264">
                  <c:v>43830.776350810185</c:v>
                </c:pt>
                <c:pt idx="16265">
                  <c:v>43830.786767418984</c:v>
                </c:pt>
                <c:pt idx="16266">
                  <c:v>43830.797184027775</c:v>
                </c:pt>
                <c:pt idx="16267">
                  <c:v>43830.807600636574</c:v>
                </c:pt>
                <c:pt idx="16268">
                  <c:v>43830.818017245372</c:v>
                </c:pt>
                <c:pt idx="16269">
                  <c:v>43830.828433854163</c:v>
                </c:pt>
                <c:pt idx="16270">
                  <c:v>43830.838850462962</c:v>
                </c:pt>
                <c:pt idx="16271">
                  <c:v>43830.849267071761</c:v>
                </c:pt>
                <c:pt idx="16272">
                  <c:v>43830.859683680559</c:v>
                </c:pt>
                <c:pt idx="16273">
                  <c:v>43830.87010028935</c:v>
                </c:pt>
                <c:pt idx="16274">
                  <c:v>43830.880516898149</c:v>
                </c:pt>
                <c:pt idx="16275">
                  <c:v>43830.890933506947</c:v>
                </c:pt>
                <c:pt idx="16276">
                  <c:v>43830.901350115739</c:v>
                </c:pt>
                <c:pt idx="16277">
                  <c:v>43830.911766724537</c:v>
                </c:pt>
                <c:pt idx="16278">
                  <c:v>43830.922183333336</c:v>
                </c:pt>
                <c:pt idx="16279">
                  <c:v>43830.932599942127</c:v>
                </c:pt>
                <c:pt idx="16280">
                  <c:v>43830.943016550926</c:v>
                </c:pt>
                <c:pt idx="16281">
                  <c:v>43830.953433159724</c:v>
                </c:pt>
                <c:pt idx="16282">
                  <c:v>43830.963849768516</c:v>
                </c:pt>
                <c:pt idx="16283">
                  <c:v>43830.974266377314</c:v>
                </c:pt>
                <c:pt idx="16284">
                  <c:v>43830.984682986113</c:v>
                </c:pt>
                <c:pt idx="16285">
                  <c:v>43830.995099594904</c:v>
                </c:pt>
                <c:pt idx="16286">
                  <c:v>43831.005516203702</c:v>
                </c:pt>
                <c:pt idx="16287">
                  <c:v>43831.015932812501</c:v>
                </c:pt>
                <c:pt idx="16288">
                  <c:v>43831.0263494213</c:v>
                </c:pt>
                <c:pt idx="16289">
                  <c:v>43831.036766030091</c:v>
                </c:pt>
                <c:pt idx="16290">
                  <c:v>43831.047182638889</c:v>
                </c:pt>
                <c:pt idx="16291">
                  <c:v>43831.057599247688</c:v>
                </c:pt>
                <c:pt idx="16292">
                  <c:v>43831.068015856479</c:v>
                </c:pt>
                <c:pt idx="16293">
                  <c:v>43831.078432465278</c:v>
                </c:pt>
                <c:pt idx="16294">
                  <c:v>43831.088849074076</c:v>
                </c:pt>
                <c:pt idx="16295">
                  <c:v>43831.099265682868</c:v>
                </c:pt>
                <c:pt idx="16296">
                  <c:v>43831.109682291666</c:v>
                </c:pt>
                <c:pt idx="16297">
                  <c:v>43831.120098900465</c:v>
                </c:pt>
                <c:pt idx="16298">
                  <c:v>43831.130515509256</c:v>
                </c:pt>
                <c:pt idx="16299">
                  <c:v>43831.140932118054</c:v>
                </c:pt>
                <c:pt idx="16300">
                  <c:v>43831.151348726853</c:v>
                </c:pt>
                <c:pt idx="16301">
                  <c:v>43831.161765335652</c:v>
                </c:pt>
                <c:pt idx="16302">
                  <c:v>43831.172181944443</c:v>
                </c:pt>
                <c:pt idx="16303">
                  <c:v>43831.182598553241</c:v>
                </c:pt>
                <c:pt idx="16304">
                  <c:v>43831.19301516204</c:v>
                </c:pt>
                <c:pt idx="16305">
                  <c:v>43831.203431770831</c:v>
                </c:pt>
                <c:pt idx="16306">
                  <c:v>43831.21384837963</c:v>
                </c:pt>
                <c:pt idx="16307">
                  <c:v>43831.224264988428</c:v>
                </c:pt>
                <c:pt idx="16308">
                  <c:v>43831.23468159722</c:v>
                </c:pt>
                <c:pt idx="16309">
                  <c:v>43831.245098206018</c:v>
                </c:pt>
                <c:pt idx="16310">
                  <c:v>43831.255514814817</c:v>
                </c:pt>
                <c:pt idx="16311">
                  <c:v>43831.265931423608</c:v>
                </c:pt>
                <c:pt idx="16312">
                  <c:v>43831.276348032407</c:v>
                </c:pt>
                <c:pt idx="16313">
                  <c:v>43831.286764641205</c:v>
                </c:pt>
                <c:pt idx="16314">
                  <c:v>43831.297181250004</c:v>
                </c:pt>
                <c:pt idx="16315">
                  <c:v>43831.307597858795</c:v>
                </c:pt>
                <c:pt idx="16316">
                  <c:v>43831.318014467593</c:v>
                </c:pt>
                <c:pt idx="16317">
                  <c:v>43831.328431076392</c:v>
                </c:pt>
                <c:pt idx="16318">
                  <c:v>43831.338847685183</c:v>
                </c:pt>
                <c:pt idx="16319">
                  <c:v>43831.349264293982</c:v>
                </c:pt>
                <c:pt idx="16320">
                  <c:v>43831.35968090278</c:v>
                </c:pt>
                <c:pt idx="16321">
                  <c:v>43831.370097511572</c:v>
                </c:pt>
                <c:pt idx="16322">
                  <c:v>43831.38051412037</c:v>
                </c:pt>
                <c:pt idx="16323">
                  <c:v>43831.390930729169</c:v>
                </c:pt>
                <c:pt idx="16324">
                  <c:v>43831.40134733796</c:v>
                </c:pt>
                <c:pt idx="16325">
                  <c:v>43831.411763946759</c:v>
                </c:pt>
                <c:pt idx="16326">
                  <c:v>43831.422180555557</c:v>
                </c:pt>
                <c:pt idx="16327">
                  <c:v>43831.432597164348</c:v>
                </c:pt>
                <c:pt idx="16328">
                  <c:v>43831.443013773147</c:v>
                </c:pt>
                <c:pt idx="16329">
                  <c:v>43831.453430381946</c:v>
                </c:pt>
                <c:pt idx="16330">
                  <c:v>43831.463846990744</c:v>
                </c:pt>
                <c:pt idx="16331">
                  <c:v>43831.474263599535</c:v>
                </c:pt>
                <c:pt idx="16332">
                  <c:v>43831.484680208334</c:v>
                </c:pt>
                <c:pt idx="16333">
                  <c:v>43831.495096817132</c:v>
                </c:pt>
                <c:pt idx="16334">
                  <c:v>43831.505513425924</c:v>
                </c:pt>
                <c:pt idx="16335">
                  <c:v>43831.515930034722</c:v>
                </c:pt>
                <c:pt idx="16336">
                  <c:v>43831.526346643521</c:v>
                </c:pt>
                <c:pt idx="16337">
                  <c:v>43831.536763252312</c:v>
                </c:pt>
                <c:pt idx="16338">
                  <c:v>43831.547179861111</c:v>
                </c:pt>
                <c:pt idx="16339">
                  <c:v>43831.557596469909</c:v>
                </c:pt>
                <c:pt idx="16340">
                  <c:v>43831.5680130787</c:v>
                </c:pt>
                <c:pt idx="16341">
                  <c:v>43831.578429687499</c:v>
                </c:pt>
                <c:pt idx="16342">
                  <c:v>43831.588846296298</c:v>
                </c:pt>
                <c:pt idx="16343">
                  <c:v>43831.599262905096</c:v>
                </c:pt>
                <c:pt idx="16344">
                  <c:v>43831.609679513887</c:v>
                </c:pt>
                <c:pt idx="16345">
                  <c:v>43831.620096122686</c:v>
                </c:pt>
                <c:pt idx="16346">
                  <c:v>43831.630512731484</c:v>
                </c:pt>
                <c:pt idx="16347">
                  <c:v>43831.640929340276</c:v>
                </c:pt>
                <c:pt idx="16348">
                  <c:v>43831.651345949074</c:v>
                </c:pt>
                <c:pt idx="16349">
                  <c:v>43831.661762557873</c:v>
                </c:pt>
                <c:pt idx="16350">
                  <c:v>43831.672179166664</c:v>
                </c:pt>
                <c:pt idx="16351">
                  <c:v>43831.682595775463</c:v>
                </c:pt>
                <c:pt idx="16352">
                  <c:v>43831.693012384261</c:v>
                </c:pt>
                <c:pt idx="16353">
                  <c:v>43831.703428993053</c:v>
                </c:pt>
                <c:pt idx="16354">
                  <c:v>43831.713845601851</c:v>
                </c:pt>
                <c:pt idx="16355">
                  <c:v>43831.72426221065</c:v>
                </c:pt>
                <c:pt idx="16356">
                  <c:v>43831.734678819441</c:v>
                </c:pt>
                <c:pt idx="16357">
                  <c:v>43831.745095428239</c:v>
                </c:pt>
                <c:pt idx="16358">
                  <c:v>43831.755512037038</c:v>
                </c:pt>
                <c:pt idx="16359">
                  <c:v>43831.765928645837</c:v>
                </c:pt>
                <c:pt idx="16360">
                  <c:v>43831.776345254628</c:v>
                </c:pt>
                <c:pt idx="16361">
                  <c:v>43831.786761863426</c:v>
                </c:pt>
                <c:pt idx="16362">
                  <c:v>43831.797178472225</c:v>
                </c:pt>
                <c:pt idx="16363">
                  <c:v>43831.807595081016</c:v>
                </c:pt>
                <c:pt idx="16364">
                  <c:v>43831.818011689815</c:v>
                </c:pt>
                <c:pt idx="16365">
                  <c:v>43831.828428298613</c:v>
                </c:pt>
                <c:pt idx="16366">
                  <c:v>43831.838844907405</c:v>
                </c:pt>
                <c:pt idx="16367">
                  <c:v>43831.849261516203</c:v>
                </c:pt>
                <c:pt idx="16368">
                  <c:v>43831.859678125002</c:v>
                </c:pt>
                <c:pt idx="16369">
                  <c:v>43831.870094733793</c:v>
                </c:pt>
                <c:pt idx="16370">
                  <c:v>43831.880511342591</c:v>
                </c:pt>
                <c:pt idx="16371">
                  <c:v>43831.89092795139</c:v>
                </c:pt>
                <c:pt idx="16372">
                  <c:v>43831.901344560189</c:v>
                </c:pt>
                <c:pt idx="16373">
                  <c:v>43831.91176116898</c:v>
                </c:pt>
                <c:pt idx="16374">
                  <c:v>43831.922177777778</c:v>
                </c:pt>
                <c:pt idx="16375">
                  <c:v>43831.932594386577</c:v>
                </c:pt>
                <c:pt idx="16376">
                  <c:v>43831.943010995368</c:v>
                </c:pt>
                <c:pt idx="16377">
                  <c:v>43831.953427604167</c:v>
                </c:pt>
                <c:pt idx="16378">
                  <c:v>43831.963844212965</c:v>
                </c:pt>
                <c:pt idx="16379">
                  <c:v>43831.974260821757</c:v>
                </c:pt>
                <c:pt idx="16380">
                  <c:v>43831.984677430555</c:v>
                </c:pt>
                <c:pt idx="16381">
                  <c:v>43831.995094039354</c:v>
                </c:pt>
                <c:pt idx="16382">
                  <c:v>43832.005510648145</c:v>
                </c:pt>
                <c:pt idx="16383">
                  <c:v>43832.015927256944</c:v>
                </c:pt>
                <c:pt idx="16384">
                  <c:v>43832.026343865742</c:v>
                </c:pt>
                <c:pt idx="16385">
                  <c:v>43832.036760474541</c:v>
                </c:pt>
                <c:pt idx="16386">
                  <c:v>43832.047177083332</c:v>
                </c:pt>
                <c:pt idx="16387">
                  <c:v>43832.05759369213</c:v>
                </c:pt>
                <c:pt idx="16388">
                  <c:v>43832.068010300929</c:v>
                </c:pt>
                <c:pt idx="16389">
                  <c:v>43832.07842690972</c:v>
                </c:pt>
                <c:pt idx="16390">
                  <c:v>43832.088843518519</c:v>
                </c:pt>
                <c:pt idx="16391">
                  <c:v>43832.099260127317</c:v>
                </c:pt>
                <c:pt idx="16392">
                  <c:v>43832.109676736109</c:v>
                </c:pt>
                <c:pt idx="16393">
                  <c:v>43832.120093344907</c:v>
                </c:pt>
                <c:pt idx="16394">
                  <c:v>43832.130509953706</c:v>
                </c:pt>
                <c:pt idx="16395">
                  <c:v>43832.140926562497</c:v>
                </c:pt>
                <c:pt idx="16396">
                  <c:v>43832.151343171296</c:v>
                </c:pt>
                <c:pt idx="16397">
                  <c:v>43832.161759780094</c:v>
                </c:pt>
                <c:pt idx="16398">
                  <c:v>43832.172176388885</c:v>
                </c:pt>
                <c:pt idx="16399">
                  <c:v>43832.182592997684</c:v>
                </c:pt>
                <c:pt idx="16400">
                  <c:v>43832.193009606483</c:v>
                </c:pt>
                <c:pt idx="16401">
                  <c:v>43832.203426215281</c:v>
                </c:pt>
                <c:pt idx="16402">
                  <c:v>43832.213842824072</c:v>
                </c:pt>
                <c:pt idx="16403">
                  <c:v>43832.224259432871</c:v>
                </c:pt>
                <c:pt idx="16404">
                  <c:v>43832.234676041669</c:v>
                </c:pt>
                <c:pt idx="16405">
                  <c:v>43832.245092650461</c:v>
                </c:pt>
                <c:pt idx="16406">
                  <c:v>43832.255509259259</c:v>
                </c:pt>
                <c:pt idx="16407">
                  <c:v>43832.265925868058</c:v>
                </c:pt>
                <c:pt idx="16408">
                  <c:v>43832.276342476849</c:v>
                </c:pt>
                <c:pt idx="16409">
                  <c:v>43832.286759085648</c:v>
                </c:pt>
                <c:pt idx="16410">
                  <c:v>43832.297175694446</c:v>
                </c:pt>
                <c:pt idx="16411">
                  <c:v>43832.307592303237</c:v>
                </c:pt>
                <c:pt idx="16412">
                  <c:v>43832.318008912036</c:v>
                </c:pt>
                <c:pt idx="16413">
                  <c:v>43832.328425520835</c:v>
                </c:pt>
                <c:pt idx="16414">
                  <c:v>43832.338842129633</c:v>
                </c:pt>
                <c:pt idx="16415">
                  <c:v>43832.349258738424</c:v>
                </c:pt>
                <c:pt idx="16416">
                  <c:v>43832.359675347223</c:v>
                </c:pt>
                <c:pt idx="16417">
                  <c:v>43832.370091956021</c:v>
                </c:pt>
                <c:pt idx="16418">
                  <c:v>43832.380508564813</c:v>
                </c:pt>
                <c:pt idx="16419">
                  <c:v>43832.390925173611</c:v>
                </c:pt>
                <c:pt idx="16420">
                  <c:v>43832.40134178241</c:v>
                </c:pt>
                <c:pt idx="16421">
                  <c:v>43832.411758391201</c:v>
                </c:pt>
                <c:pt idx="16422">
                  <c:v>43832.422175</c:v>
                </c:pt>
                <c:pt idx="16423">
                  <c:v>43832.432591608798</c:v>
                </c:pt>
                <c:pt idx="16424">
                  <c:v>43832.44300821759</c:v>
                </c:pt>
                <c:pt idx="16425">
                  <c:v>43832.453424826388</c:v>
                </c:pt>
                <c:pt idx="16426">
                  <c:v>43832.463841435187</c:v>
                </c:pt>
                <c:pt idx="16427">
                  <c:v>43832.474258043978</c:v>
                </c:pt>
                <c:pt idx="16428">
                  <c:v>43832.484674652776</c:v>
                </c:pt>
                <c:pt idx="16429">
                  <c:v>43832.495091261575</c:v>
                </c:pt>
                <c:pt idx="16430">
                  <c:v>43832.505507870374</c:v>
                </c:pt>
                <c:pt idx="16431">
                  <c:v>43832.515924479165</c:v>
                </c:pt>
                <c:pt idx="16432">
                  <c:v>43832.526341087963</c:v>
                </c:pt>
                <c:pt idx="16433">
                  <c:v>43832.536757696762</c:v>
                </c:pt>
                <c:pt idx="16434">
                  <c:v>43832.547174305553</c:v>
                </c:pt>
                <c:pt idx="16435">
                  <c:v>43832.557590914352</c:v>
                </c:pt>
                <c:pt idx="16436">
                  <c:v>43832.56800752315</c:v>
                </c:pt>
                <c:pt idx="16437">
                  <c:v>43832.578424131942</c:v>
                </c:pt>
                <c:pt idx="16438">
                  <c:v>43832.58884074074</c:v>
                </c:pt>
                <c:pt idx="16439">
                  <c:v>43832.599257349539</c:v>
                </c:pt>
                <c:pt idx="16440">
                  <c:v>43832.60967395833</c:v>
                </c:pt>
                <c:pt idx="16441">
                  <c:v>43832.620090567128</c:v>
                </c:pt>
                <c:pt idx="16442">
                  <c:v>43832.630507175927</c:v>
                </c:pt>
                <c:pt idx="16443">
                  <c:v>43832.640923784726</c:v>
                </c:pt>
                <c:pt idx="16444">
                  <c:v>43832.651340393517</c:v>
                </c:pt>
                <c:pt idx="16445">
                  <c:v>43832.661757002315</c:v>
                </c:pt>
                <c:pt idx="16446">
                  <c:v>43832.672173611114</c:v>
                </c:pt>
                <c:pt idx="16447">
                  <c:v>43832.682590219905</c:v>
                </c:pt>
                <c:pt idx="16448">
                  <c:v>43832.693006828704</c:v>
                </c:pt>
                <c:pt idx="16449">
                  <c:v>43832.703423437502</c:v>
                </c:pt>
                <c:pt idx="16450">
                  <c:v>43832.713840046294</c:v>
                </c:pt>
                <c:pt idx="16451">
                  <c:v>43832.724256655092</c:v>
                </c:pt>
                <c:pt idx="16452">
                  <c:v>43832.734673263891</c:v>
                </c:pt>
                <c:pt idx="16453">
                  <c:v>43832.745089872682</c:v>
                </c:pt>
                <c:pt idx="16454">
                  <c:v>43832.755506481481</c:v>
                </c:pt>
                <c:pt idx="16455">
                  <c:v>43832.765923090279</c:v>
                </c:pt>
                <c:pt idx="16456">
                  <c:v>43832.776339699078</c:v>
                </c:pt>
                <c:pt idx="16457">
                  <c:v>43832.786756307869</c:v>
                </c:pt>
                <c:pt idx="16458">
                  <c:v>43832.797172916667</c:v>
                </c:pt>
                <c:pt idx="16459">
                  <c:v>43832.807589525466</c:v>
                </c:pt>
                <c:pt idx="16460">
                  <c:v>43832.818006134257</c:v>
                </c:pt>
                <c:pt idx="16461">
                  <c:v>43832.828422743056</c:v>
                </c:pt>
                <c:pt idx="16462">
                  <c:v>43832.838839351854</c:v>
                </c:pt>
                <c:pt idx="16463">
                  <c:v>43832.849255960646</c:v>
                </c:pt>
                <c:pt idx="16464">
                  <c:v>43832.859672569444</c:v>
                </c:pt>
                <c:pt idx="16465">
                  <c:v>43832.870089178243</c:v>
                </c:pt>
                <c:pt idx="16466">
                  <c:v>43832.880505787034</c:v>
                </c:pt>
                <c:pt idx="16467">
                  <c:v>43832.890922395833</c:v>
                </c:pt>
                <c:pt idx="16468">
                  <c:v>43832.901339004631</c:v>
                </c:pt>
                <c:pt idx="16469">
                  <c:v>43832.911755613422</c:v>
                </c:pt>
                <c:pt idx="16470">
                  <c:v>43832.922172222221</c:v>
                </c:pt>
                <c:pt idx="16471">
                  <c:v>43832.93258883102</c:v>
                </c:pt>
                <c:pt idx="16472">
                  <c:v>43832.943005439818</c:v>
                </c:pt>
                <c:pt idx="16473">
                  <c:v>43832.953422048609</c:v>
                </c:pt>
                <c:pt idx="16474">
                  <c:v>43832.963838657408</c:v>
                </c:pt>
                <c:pt idx="16475">
                  <c:v>43832.974255266206</c:v>
                </c:pt>
                <c:pt idx="16476">
                  <c:v>43832.984671874998</c:v>
                </c:pt>
                <c:pt idx="16477">
                  <c:v>43832.995088483796</c:v>
                </c:pt>
                <c:pt idx="16478">
                  <c:v>43833.005505092595</c:v>
                </c:pt>
                <c:pt idx="16479">
                  <c:v>43833.015921701386</c:v>
                </c:pt>
                <c:pt idx="16480">
                  <c:v>43833.026338310185</c:v>
                </c:pt>
                <c:pt idx="16481">
                  <c:v>43833.036754918983</c:v>
                </c:pt>
                <c:pt idx="16482">
                  <c:v>43833.047171527774</c:v>
                </c:pt>
                <c:pt idx="16483">
                  <c:v>43833.057588136573</c:v>
                </c:pt>
                <c:pt idx="16484">
                  <c:v>43833.068004745372</c:v>
                </c:pt>
                <c:pt idx="16485">
                  <c:v>43833.07842135417</c:v>
                </c:pt>
                <c:pt idx="16486">
                  <c:v>43833.088837962961</c:v>
                </c:pt>
                <c:pt idx="16487">
                  <c:v>43833.09925457176</c:v>
                </c:pt>
                <c:pt idx="16488">
                  <c:v>43833.109671180559</c:v>
                </c:pt>
                <c:pt idx="16489">
                  <c:v>43833.12008778935</c:v>
                </c:pt>
                <c:pt idx="16490">
                  <c:v>43833.130504398148</c:v>
                </c:pt>
                <c:pt idx="16491">
                  <c:v>43833.140921006947</c:v>
                </c:pt>
                <c:pt idx="16492">
                  <c:v>43833.151337615738</c:v>
                </c:pt>
                <c:pt idx="16493">
                  <c:v>43833.161754224537</c:v>
                </c:pt>
                <c:pt idx="16494">
                  <c:v>43833.172170833335</c:v>
                </c:pt>
                <c:pt idx="16495">
                  <c:v>43833.182587442127</c:v>
                </c:pt>
                <c:pt idx="16496">
                  <c:v>43833.193004050925</c:v>
                </c:pt>
                <c:pt idx="16497">
                  <c:v>43833.203420659724</c:v>
                </c:pt>
                <c:pt idx="16498">
                  <c:v>43833.213837268515</c:v>
                </c:pt>
                <c:pt idx="16499">
                  <c:v>43833.224253877313</c:v>
                </c:pt>
                <c:pt idx="16500">
                  <c:v>43833.234670486112</c:v>
                </c:pt>
                <c:pt idx="16501">
                  <c:v>43833.245087094911</c:v>
                </c:pt>
                <c:pt idx="16502">
                  <c:v>43833.255503703702</c:v>
                </c:pt>
                <c:pt idx="16503">
                  <c:v>43833.2659203125</c:v>
                </c:pt>
                <c:pt idx="16504">
                  <c:v>43833.276336921299</c:v>
                </c:pt>
                <c:pt idx="16505">
                  <c:v>43833.28675353009</c:v>
                </c:pt>
                <c:pt idx="16506">
                  <c:v>43833.297170138889</c:v>
                </c:pt>
                <c:pt idx="16507">
                  <c:v>43833.307586747687</c:v>
                </c:pt>
                <c:pt idx="16508">
                  <c:v>43833.318003356479</c:v>
                </c:pt>
                <c:pt idx="16509">
                  <c:v>43833.328419965277</c:v>
                </c:pt>
                <c:pt idx="16510">
                  <c:v>43833.338836574076</c:v>
                </c:pt>
                <c:pt idx="16511">
                  <c:v>43833.349253182867</c:v>
                </c:pt>
                <c:pt idx="16512">
                  <c:v>43833.359669791666</c:v>
                </c:pt>
                <c:pt idx="16513">
                  <c:v>43833.370086400464</c:v>
                </c:pt>
                <c:pt idx="16514">
                  <c:v>43833.380503009263</c:v>
                </c:pt>
                <c:pt idx="16515">
                  <c:v>43833.390919618054</c:v>
                </c:pt>
                <c:pt idx="16516">
                  <c:v>43833.401336226852</c:v>
                </c:pt>
                <c:pt idx="16517">
                  <c:v>43833.411752835651</c:v>
                </c:pt>
                <c:pt idx="16518">
                  <c:v>43833.422169444442</c:v>
                </c:pt>
                <c:pt idx="16519">
                  <c:v>43833.432586053241</c:v>
                </c:pt>
                <c:pt idx="16520">
                  <c:v>43833.443002662039</c:v>
                </c:pt>
                <c:pt idx="16521">
                  <c:v>43833.453419270831</c:v>
                </c:pt>
                <c:pt idx="16522">
                  <c:v>43833.463835879629</c:v>
                </c:pt>
                <c:pt idx="16523">
                  <c:v>43833.474252488428</c:v>
                </c:pt>
                <c:pt idx="16524">
                  <c:v>43833.484669097219</c:v>
                </c:pt>
                <c:pt idx="16525">
                  <c:v>43833.495085706018</c:v>
                </c:pt>
                <c:pt idx="16526">
                  <c:v>43833.505502314816</c:v>
                </c:pt>
                <c:pt idx="16527">
                  <c:v>43833.515918923615</c:v>
                </c:pt>
                <c:pt idx="16528">
                  <c:v>43833.526335532406</c:v>
                </c:pt>
                <c:pt idx="16529">
                  <c:v>43833.536752141204</c:v>
                </c:pt>
                <c:pt idx="16530">
                  <c:v>43833.547168750003</c:v>
                </c:pt>
                <c:pt idx="16531">
                  <c:v>43833.557585358794</c:v>
                </c:pt>
                <c:pt idx="16532">
                  <c:v>43833.568001967593</c:v>
                </c:pt>
                <c:pt idx="16533">
                  <c:v>43833.578418576391</c:v>
                </c:pt>
                <c:pt idx="16534">
                  <c:v>43833.588835185183</c:v>
                </c:pt>
                <c:pt idx="16535">
                  <c:v>43833.599251793981</c:v>
                </c:pt>
                <c:pt idx="16536">
                  <c:v>43833.60966840278</c:v>
                </c:pt>
                <c:pt idx="16537">
                  <c:v>43833.620085011571</c:v>
                </c:pt>
                <c:pt idx="16538">
                  <c:v>43833.63050162037</c:v>
                </c:pt>
                <c:pt idx="16539">
                  <c:v>43833.640918229168</c:v>
                </c:pt>
                <c:pt idx="16540">
                  <c:v>43833.651334837959</c:v>
                </c:pt>
                <c:pt idx="16541">
                  <c:v>43833.661751446758</c:v>
                </c:pt>
                <c:pt idx="16542">
                  <c:v>43833.672168055557</c:v>
                </c:pt>
                <c:pt idx="16543">
                  <c:v>43833.682584664355</c:v>
                </c:pt>
                <c:pt idx="16544">
                  <c:v>43833.693001273146</c:v>
                </c:pt>
                <c:pt idx="16545">
                  <c:v>43833.703417881945</c:v>
                </c:pt>
                <c:pt idx="16546">
                  <c:v>43833.713834490743</c:v>
                </c:pt>
                <c:pt idx="16547">
                  <c:v>43833.724251099535</c:v>
                </c:pt>
                <c:pt idx="16548">
                  <c:v>43833.734667708333</c:v>
                </c:pt>
                <c:pt idx="16549">
                  <c:v>43833.745084317132</c:v>
                </c:pt>
                <c:pt idx="16550">
                  <c:v>43833.755500925923</c:v>
                </c:pt>
                <c:pt idx="16551">
                  <c:v>43833.765917534722</c:v>
                </c:pt>
                <c:pt idx="16552">
                  <c:v>43833.77633414352</c:v>
                </c:pt>
                <c:pt idx="16553">
                  <c:v>43833.786750752311</c:v>
                </c:pt>
                <c:pt idx="16554">
                  <c:v>43833.79716736111</c:v>
                </c:pt>
                <c:pt idx="16555">
                  <c:v>43833.807583969909</c:v>
                </c:pt>
                <c:pt idx="16556">
                  <c:v>43833.818000578707</c:v>
                </c:pt>
                <c:pt idx="16557">
                  <c:v>43833.828417187498</c:v>
                </c:pt>
                <c:pt idx="16558">
                  <c:v>43833.849250405096</c:v>
                </c:pt>
                <c:pt idx="16559">
                  <c:v>43833.859667013887</c:v>
                </c:pt>
                <c:pt idx="16560">
                  <c:v>43833.870083622685</c:v>
                </c:pt>
                <c:pt idx="16561">
                  <c:v>43833.880500231484</c:v>
                </c:pt>
                <c:pt idx="16562">
                  <c:v>43833.890916840275</c:v>
                </c:pt>
                <c:pt idx="16563">
                  <c:v>43833.901333449074</c:v>
                </c:pt>
                <c:pt idx="16564">
                  <c:v>43833.911750057872</c:v>
                </c:pt>
                <c:pt idx="16565">
                  <c:v>43833.922166666664</c:v>
                </c:pt>
                <c:pt idx="16566">
                  <c:v>43833.932583275462</c:v>
                </c:pt>
                <c:pt idx="16567">
                  <c:v>43833.942999884261</c:v>
                </c:pt>
                <c:pt idx="16568">
                  <c:v>43833.953416493052</c:v>
                </c:pt>
                <c:pt idx="16569">
                  <c:v>43833.96383310185</c:v>
                </c:pt>
                <c:pt idx="16570">
                  <c:v>43833.974249710649</c:v>
                </c:pt>
                <c:pt idx="16571">
                  <c:v>43833.984666319448</c:v>
                </c:pt>
                <c:pt idx="16572">
                  <c:v>43833.995082928239</c:v>
                </c:pt>
                <c:pt idx="16573">
                  <c:v>43834.005499537037</c:v>
                </c:pt>
                <c:pt idx="16574">
                  <c:v>43834.015916145836</c:v>
                </c:pt>
                <c:pt idx="16575">
                  <c:v>43834.026332754627</c:v>
                </c:pt>
                <c:pt idx="16576">
                  <c:v>43834.036749363426</c:v>
                </c:pt>
                <c:pt idx="16577">
                  <c:v>43834.047165972224</c:v>
                </c:pt>
                <c:pt idx="16578">
                  <c:v>43834.057582581016</c:v>
                </c:pt>
                <c:pt idx="16579">
                  <c:v>43834.067999189814</c:v>
                </c:pt>
                <c:pt idx="16580">
                  <c:v>43834.078415798613</c:v>
                </c:pt>
                <c:pt idx="16581">
                  <c:v>43834.088832407404</c:v>
                </c:pt>
                <c:pt idx="16582">
                  <c:v>43834.099249016203</c:v>
                </c:pt>
                <c:pt idx="16583">
                  <c:v>43834.109665625001</c:v>
                </c:pt>
                <c:pt idx="16584">
                  <c:v>43834.1200822338</c:v>
                </c:pt>
                <c:pt idx="16585">
                  <c:v>43834.130498842591</c:v>
                </c:pt>
                <c:pt idx="16586">
                  <c:v>43834.140915451389</c:v>
                </c:pt>
                <c:pt idx="16587">
                  <c:v>43834.151332060188</c:v>
                </c:pt>
                <c:pt idx="16588">
                  <c:v>43834.161748668979</c:v>
                </c:pt>
                <c:pt idx="16589">
                  <c:v>43834.172165277778</c:v>
                </c:pt>
                <c:pt idx="16590">
                  <c:v>43834.182581886576</c:v>
                </c:pt>
                <c:pt idx="16591">
                  <c:v>43834.192998495368</c:v>
                </c:pt>
                <c:pt idx="16592">
                  <c:v>43834.203415104166</c:v>
                </c:pt>
                <c:pt idx="16593">
                  <c:v>43834.213831712965</c:v>
                </c:pt>
                <c:pt idx="16594">
                  <c:v>43834.224248321756</c:v>
                </c:pt>
                <c:pt idx="16595">
                  <c:v>43834.234664930555</c:v>
                </c:pt>
                <c:pt idx="16596">
                  <c:v>43834.245081539353</c:v>
                </c:pt>
                <c:pt idx="16597">
                  <c:v>43834.255498148152</c:v>
                </c:pt>
                <c:pt idx="16598">
                  <c:v>43834.265914756943</c:v>
                </c:pt>
                <c:pt idx="16599">
                  <c:v>43834.276331365741</c:v>
                </c:pt>
                <c:pt idx="16600">
                  <c:v>43834.28674797454</c:v>
                </c:pt>
                <c:pt idx="16601">
                  <c:v>43834.297164583331</c:v>
                </c:pt>
                <c:pt idx="16602">
                  <c:v>43834.30758119213</c:v>
                </c:pt>
                <c:pt idx="16603">
                  <c:v>43834.317997800928</c:v>
                </c:pt>
                <c:pt idx="16604">
                  <c:v>43834.32841440972</c:v>
                </c:pt>
                <c:pt idx="16605">
                  <c:v>43834.338831018518</c:v>
                </c:pt>
                <c:pt idx="16606">
                  <c:v>43834.349247627317</c:v>
                </c:pt>
                <c:pt idx="16607">
                  <c:v>43834.359664236108</c:v>
                </c:pt>
                <c:pt idx="16608">
                  <c:v>43834.370080844907</c:v>
                </c:pt>
                <c:pt idx="16609">
                  <c:v>43834.380497453705</c:v>
                </c:pt>
                <c:pt idx="16610">
                  <c:v>43834.390914062496</c:v>
                </c:pt>
                <c:pt idx="16611">
                  <c:v>43834.401330671295</c:v>
                </c:pt>
                <c:pt idx="16612">
                  <c:v>43834.411747280094</c:v>
                </c:pt>
                <c:pt idx="16613">
                  <c:v>43834.422163888892</c:v>
                </c:pt>
                <c:pt idx="16614">
                  <c:v>43834.432580497683</c:v>
                </c:pt>
                <c:pt idx="16615">
                  <c:v>43834.442997106482</c:v>
                </c:pt>
                <c:pt idx="16616">
                  <c:v>43834.45341371528</c:v>
                </c:pt>
                <c:pt idx="16617">
                  <c:v>43834.463830324072</c:v>
                </c:pt>
                <c:pt idx="16618">
                  <c:v>43834.47424693287</c:v>
                </c:pt>
                <c:pt idx="16619">
                  <c:v>43834.484663541669</c:v>
                </c:pt>
                <c:pt idx="16620">
                  <c:v>43834.49508015046</c:v>
                </c:pt>
                <c:pt idx="16621">
                  <c:v>43834.505496759259</c:v>
                </c:pt>
                <c:pt idx="16622">
                  <c:v>43834.515913368057</c:v>
                </c:pt>
                <c:pt idx="16623">
                  <c:v>43834.526329976849</c:v>
                </c:pt>
                <c:pt idx="16624">
                  <c:v>43834.536746585647</c:v>
                </c:pt>
                <c:pt idx="16625">
                  <c:v>43834.547163194446</c:v>
                </c:pt>
                <c:pt idx="16626">
                  <c:v>43834.557579803244</c:v>
                </c:pt>
                <c:pt idx="16627">
                  <c:v>43834.567996412035</c:v>
                </c:pt>
                <c:pt idx="16628">
                  <c:v>43834.578413020834</c:v>
                </c:pt>
                <c:pt idx="16629">
                  <c:v>43834.588829629633</c:v>
                </c:pt>
                <c:pt idx="16630">
                  <c:v>43834.599246238424</c:v>
                </c:pt>
                <c:pt idx="16631">
                  <c:v>43834.609662847222</c:v>
                </c:pt>
                <c:pt idx="16632">
                  <c:v>43834.620079456021</c:v>
                </c:pt>
                <c:pt idx="16633">
                  <c:v>43834.630496064812</c:v>
                </c:pt>
                <c:pt idx="16634">
                  <c:v>43834.640912673611</c:v>
                </c:pt>
                <c:pt idx="16635">
                  <c:v>43834.651329282409</c:v>
                </c:pt>
                <c:pt idx="16636">
                  <c:v>43834.661745891201</c:v>
                </c:pt>
                <c:pt idx="16637">
                  <c:v>43834.672162499999</c:v>
                </c:pt>
                <c:pt idx="16638">
                  <c:v>43834.682579108798</c:v>
                </c:pt>
                <c:pt idx="16639">
                  <c:v>43834.692995717596</c:v>
                </c:pt>
                <c:pt idx="16640">
                  <c:v>43834.703412326387</c:v>
                </c:pt>
                <c:pt idx="16641">
                  <c:v>43834.713828935186</c:v>
                </c:pt>
                <c:pt idx="16642">
                  <c:v>43834.724245543985</c:v>
                </c:pt>
                <c:pt idx="16643">
                  <c:v>43834.734662152776</c:v>
                </c:pt>
                <c:pt idx="16644">
                  <c:v>43834.745078761574</c:v>
                </c:pt>
                <c:pt idx="16645">
                  <c:v>43834.755495370373</c:v>
                </c:pt>
                <c:pt idx="16646">
                  <c:v>43834.765911979164</c:v>
                </c:pt>
                <c:pt idx="16647">
                  <c:v>43834.776328587963</c:v>
                </c:pt>
                <c:pt idx="16648">
                  <c:v>43834.786745196761</c:v>
                </c:pt>
                <c:pt idx="16649">
                  <c:v>43834.797161805553</c:v>
                </c:pt>
                <c:pt idx="16650">
                  <c:v>43834.807578414351</c:v>
                </c:pt>
                <c:pt idx="16651">
                  <c:v>43834.81799502315</c:v>
                </c:pt>
                <c:pt idx="16652">
                  <c:v>43834.828411631941</c:v>
                </c:pt>
                <c:pt idx="16653">
                  <c:v>43834.83882824074</c:v>
                </c:pt>
                <c:pt idx="16654">
                  <c:v>43834.849244849538</c:v>
                </c:pt>
                <c:pt idx="16655">
                  <c:v>43834.859661458337</c:v>
                </c:pt>
                <c:pt idx="16656">
                  <c:v>43834.870078067128</c:v>
                </c:pt>
                <c:pt idx="16657">
                  <c:v>43834.880494675926</c:v>
                </c:pt>
                <c:pt idx="16658">
                  <c:v>43834.890911284725</c:v>
                </c:pt>
                <c:pt idx="16659">
                  <c:v>43834.901327893516</c:v>
                </c:pt>
                <c:pt idx="16660">
                  <c:v>43834.911744502315</c:v>
                </c:pt>
                <c:pt idx="16661">
                  <c:v>43834.922161111113</c:v>
                </c:pt>
                <c:pt idx="16662">
                  <c:v>43834.932577719905</c:v>
                </c:pt>
                <c:pt idx="16663">
                  <c:v>43834.942994328703</c:v>
                </c:pt>
                <c:pt idx="16664">
                  <c:v>43834.953410937502</c:v>
                </c:pt>
                <c:pt idx="16665">
                  <c:v>43834.963827546293</c:v>
                </c:pt>
                <c:pt idx="16666">
                  <c:v>43834.974244155092</c:v>
                </c:pt>
                <c:pt idx="16667">
                  <c:v>43834.98466076389</c:v>
                </c:pt>
                <c:pt idx="16668">
                  <c:v>43834.995077372689</c:v>
                </c:pt>
                <c:pt idx="16669">
                  <c:v>43835.00549398148</c:v>
                </c:pt>
                <c:pt idx="16670">
                  <c:v>43835.015910590279</c:v>
                </c:pt>
                <c:pt idx="16671">
                  <c:v>43835.026327199077</c:v>
                </c:pt>
                <c:pt idx="16672">
                  <c:v>43835.036743807868</c:v>
                </c:pt>
                <c:pt idx="16673">
                  <c:v>43835.047160416667</c:v>
                </c:pt>
                <c:pt idx="16674">
                  <c:v>43835.057577025465</c:v>
                </c:pt>
                <c:pt idx="16675">
                  <c:v>43835.067993634257</c:v>
                </c:pt>
                <c:pt idx="16676">
                  <c:v>43835.078410243055</c:v>
                </c:pt>
                <c:pt idx="16677">
                  <c:v>43835.088826851854</c:v>
                </c:pt>
                <c:pt idx="16678">
                  <c:v>43835.099243460645</c:v>
                </c:pt>
                <c:pt idx="16679">
                  <c:v>43835.109660069444</c:v>
                </c:pt>
                <c:pt idx="16680">
                  <c:v>43835.120076678242</c:v>
                </c:pt>
                <c:pt idx="16681">
                  <c:v>43835.130493287033</c:v>
                </c:pt>
                <c:pt idx="16682">
                  <c:v>43835.140909895832</c:v>
                </c:pt>
                <c:pt idx="16683">
                  <c:v>43835.151326504631</c:v>
                </c:pt>
                <c:pt idx="16684">
                  <c:v>43835.161743113429</c:v>
                </c:pt>
                <c:pt idx="16685">
                  <c:v>43835.17215972222</c:v>
                </c:pt>
                <c:pt idx="16686">
                  <c:v>43835.182576331019</c:v>
                </c:pt>
                <c:pt idx="16687">
                  <c:v>43835.192992939817</c:v>
                </c:pt>
                <c:pt idx="16688">
                  <c:v>43835.203409548609</c:v>
                </c:pt>
                <c:pt idx="16689">
                  <c:v>43835.213826157407</c:v>
                </c:pt>
                <c:pt idx="16690">
                  <c:v>43835.224242766206</c:v>
                </c:pt>
                <c:pt idx="16691">
                  <c:v>43835.234659374997</c:v>
                </c:pt>
                <c:pt idx="16692">
                  <c:v>43835.245075983796</c:v>
                </c:pt>
                <c:pt idx="16693">
                  <c:v>43835.255492592594</c:v>
                </c:pt>
                <c:pt idx="16694">
                  <c:v>43835.265909201386</c:v>
                </c:pt>
                <c:pt idx="16695">
                  <c:v>43835.276325810184</c:v>
                </c:pt>
                <c:pt idx="16696">
                  <c:v>43835.286742418983</c:v>
                </c:pt>
                <c:pt idx="16697">
                  <c:v>43835.297159027781</c:v>
                </c:pt>
                <c:pt idx="16698">
                  <c:v>43835.307575636572</c:v>
                </c:pt>
                <c:pt idx="16699">
                  <c:v>43835.317992245371</c:v>
                </c:pt>
                <c:pt idx="16700">
                  <c:v>43835.32840885417</c:v>
                </c:pt>
                <c:pt idx="16701">
                  <c:v>43835.338825462961</c:v>
                </c:pt>
                <c:pt idx="16702">
                  <c:v>43835.349242071759</c:v>
                </c:pt>
                <c:pt idx="16703">
                  <c:v>43835.359658680558</c:v>
                </c:pt>
                <c:pt idx="16704">
                  <c:v>43835.370075289349</c:v>
                </c:pt>
                <c:pt idx="16705">
                  <c:v>43835.380491898148</c:v>
                </c:pt>
                <c:pt idx="16706">
                  <c:v>43835.390908506946</c:v>
                </c:pt>
                <c:pt idx="16707">
                  <c:v>43835.401325115738</c:v>
                </c:pt>
                <c:pt idx="16708">
                  <c:v>43835.411741724536</c:v>
                </c:pt>
                <c:pt idx="16709">
                  <c:v>43835.422158333335</c:v>
                </c:pt>
                <c:pt idx="16710">
                  <c:v>43835.432574942133</c:v>
                </c:pt>
                <c:pt idx="16711">
                  <c:v>43835.442991550924</c:v>
                </c:pt>
                <c:pt idx="16712">
                  <c:v>43835.453408159723</c:v>
                </c:pt>
                <c:pt idx="16713">
                  <c:v>43835.463824768522</c:v>
                </c:pt>
                <c:pt idx="16714">
                  <c:v>43835.474241377313</c:v>
                </c:pt>
                <c:pt idx="16715">
                  <c:v>43835.484657986111</c:v>
                </c:pt>
                <c:pt idx="16716">
                  <c:v>43835.49507459491</c:v>
                </c:pt>
                <c:pt idx="16717">
                  <c:v>43835.505491203701</c:v>
                </c:pt>
                <c:pt idx="16718">
                  <c:v>43835.5159078125</c:v>
                </c:pt>
                <c:pt idx="16719">
                  <c:v>43835.526324421298</c:v>
                </c:pt>
                <c:pt idx="16720">
                  <c:v>43835.53674103009</c:v>
                </c:pt>
                <c:pt idx="16721">
                  <c:v>43835.547157638888</c:v>
                </c:pt>
                <c:pt idx="16722">
                  <c:v>43835.557574247687</c:v>
                </c:pt>
                <c:pt idx="16723">
                  <c:v>43835.567990856478</c:v>
                </c:pt>
                <c:pt idx="16724">
                  <c:v>43835.578407465277</c:v>
                </c:pt>
                <c:pt idx="16725">
                  <c:v>43835.588824074075</c:v>
                </c:pt>
                <c:pt idx="16726">
                  <c:v>43835.599240682874</c:v>
                </c:pt>
                <c:pt idx="16727">
                  <c:v>43835.609657291665</c:v>
                </c:pt>
                <c:pt idx="16728">
                  <c:v>43835.620073900463</c:v>
                </c:pt>
                <c:pt idx="16729">
                  <c:v>43835.630490509262</c:v>
                </c:pt>
                <c:pt idx="16730">
                  <c:v>43835.640907118053</c:v>
                </c:pt>
                <c:pt idx="16731">
                  <c:v>43835.651323726852</c:v>
                </c:pt>
                <c:pt idx="16732">
                  <c:v>43835.66174033565</c:v>
                </c:pt>
                <c:pt idx="16733">
                  <c:v>43835.672156944442</c:v>
                </c:pt>
                <c:pt idx="16734">
                  <c:v>43835.68257355324</c:v>
                </c:pt>
                <c:pt idx="16735">
                  <c:v>43835.692990162039</c:v>
                </c:pt>
                <c:pt idx="16736">
                  <c:v>43835.70340677083</c:v>
                </c:pt>
                <c:pt idx="16737">
                  <c:v>43835.713823379629</c:v>
                </c:pt>
                <c:pt idx="16738">
                  <c:v>43835.724239988427</c:v>
                </c:pt>
                <c:pt idx="16739">
                  <c:v>43835.734656597226</c:v>
                </c:pt>
                <c:pt idx="16740">
                  <c:v>43835.745073206017</c:v>
                </c:pt>
                <c:pt idx="16741">
                  <c:v>43835.755489814816</c:v>
                </c:pt>
                <c:pt idx="16742">
                  <c:v>43835.765906423614</c:v>
                </c:pt>
                <c:pt idx="16743">
                  <c:v>43835.776323032405</c:v>
                </c:pt>
                <c:pt idx="16744">
                  <c:v>43835.786739641204</c:v>
                </c:pt>
                <c:pt idx="16745">
                  <c:v>43835.797156250002</c:v>
                </c:pt>
                <c:pt idx="16746">
                  <c:v>43835.807572858794</c:v>
                </c:pt>
                <c:pt idx="16747">
                  <c:v>43835.817989467592</c:v>
                </c:pt>
                <c:pt idx="16748">
                  <c:v>43835.828406076391</c:v>
                </c:pt>
                <c:pt idx="16749">
                  <c:v>43835.838822685182</c:v>
                </c:pt>
                <c:pt idx="16750">
                  <c:v>43835.849239293981</c:v>
                </c:pt>
                <c:pt idx="16751">
                  <c:v>43835.859655902779</c:v>
                </c:pt>
                <c:pt idx="16752">
                  <c:v>43835.87007251157</c:v>
                </c:pt>
                <c:pt idx="16753">
                  <c:v>43835.880489120369</c:v>
                </c:pt>
                <c:pt idx="16754">
                  <c:v>43835.890905729168</c:v>
                </c:pt>
                <c:pt idx="16755">
                  <c:v>43835.901322337966</c:v>
                </c:pt>
                <c:pt idx="16756">
                  <c:v>43835.911738946757</c:v>
                </c:pt>
                <c:pt idx="16757">
                  <c:v>43835.922155555556</c:v>
                </c:pt>
                <c:pt idx="16758">
                  <c:v>43835.932572164354</c:v>
                </c:pt>
                <c:pt idx="16759">
                  <c:v>43835.942988773146</c:v>
                </c:pt>
                <c:pt idx="16760">
                  <c:v>43835.953405381944</c:v>
                </c:pt>
                <c:pt idx="16761">
                  <c:v>43835.963821990743</c:v>
                </c:pt>
                <c:pt idx="16762">
                  <c:v>43835.974238599534</c:v>
                </c:pt>
                <c:pt idx="16763">
                  <c:v>43835.984655208333</c:v>
                </c:pt>
                <c:pt idx="16764">
                  <c:v>43835.995071817131</c:v>
                </c:pt>
                <c:pt idx="16765">
                  <c:v>43836.005488425923</c:v>
                </c:pt>
                <c:pt idx="16766">
                  <c:v>43836.015905034721</c:v>
                </c:pt>
                <c:pt idx="16767">
                  <c:v>43836.02632164352</c:v>
                </c:pt>
                <c:pt idx="16768">
                  <c:v>43836.036738252318</c:v>
                </c:pt>
                <c:pt idx="16769">
                  <c:v>43836.047154861109</c:v>
                </c:pt>
                <c:pt idx="16770">
                  <c:v>43836.057571469908</c:v>
                </c:pt>
                <c:pt idx="16771">
                  <c:v>43836.067988078707</c:v>
                </c:pt>
                <c:pt idx="16772">
                  <c:v>43836.078404687498</c:v>
                </c:pt>
                <c:pt idx="16773">
                  <c:v>43836.088821296296</c:v>
                </c:pt>
                <c:pt idx="16774">
                  <c:v>43836.099237905095</c:v>
                </c:pt>
                <c:pt idx="16775">
                  <c:v>43836.109654513886</c:v>
                </c:pt>
                <c:pt idx="16776">
                  <c:v>43836.120071122685</c:v>
                </c:pt>
                <c:pt idx="16777">
                  <c:v>43836.130487731483</c:v>
                </c:pt>
                <c:pt idx="16778">
                  <c:v>43836.140904340275</c:v>
                </c:pt>
                <c:pt idx="16779">
                  <c:v>43836.151320949073</c:v>
                </c:pt>
                <c:pt idx="16780">
                  <c:v>43836.161737557872</c:v>
                </c:pt>
                <c:pt idx="16781">
                  <c:v>43836.17215416667</c:v>
                </c:pt>
                <c:pt idx="16782">
                  <c:v>43836.182570775461</c:v>
                </c:pt>
                <c:pt idx="16783">
                  <c:v>43836.19298738426</c:v>
                </c:pt>
                <c:pt idx="16784">
                  <c:v>43836.203403993059</c:v>
                </c:pt>
                <c:pt idx="16785">
                  <c:v>43836.21382060185</c:v>
                </c:pt>
                <c:pt idx="16786">
                  <c:v>43836.224237210648</c:v>
                </c:pt>
                <c:pt idx="16787">
                  <c:v>43836.234653819447</c:v>
                </c:pt>
                <c:pt idx="16788">
                  <c:v>43836.245070428238</c:v>
                </c:pt>
                <c:pt idx="16789">
                  <c:v>43836.255487037037</c:v>
                </c:pt>
                <c:pt idx="16790">
                  <c:v>43836.265903645835</c:v>
                </c:pt>
                <c:pt idx="16791">
                  <c:v>43836.276320254627</c:v>
                </c:pt>
                <c:pt idx="16792">
                  <c:v>43836.286736863425</c:v>
                </c:pt>
                <c:pt idx="16793">
                  <c:v>43836.297153472224</c:v>
                </c:pt>
                <c:pt idx="16794">
                  <c:v>43836.307570081015</c:v>
                </c:pt>
                <c:pt idx="16795">
                  <c:v>43836.317986689814</c:v>
                </c:pt>
                <c:pt idx="16796">
                  <c:v>43836.328403298612</c:v>
                </c:pt>
                <c:pt idx="16797">
                  <c:v>43836.338819907411</c:v>
                </c:pt>
                <c:pt idx="16798">
                  <c:v>43836.349236516202</c:v>
                </c:pt>
                <c:pt idx="16799">
                  <c:v>43836.384444444448</c:v>
                </c:pt>
                <c:pt idx="16800">
                  <c:v>43836.394861111112</c:v>
                </c:pt>
                <c:pt idx="16801">
                  <c:v>43836.405277777776</c:v>
                </c:pt>
                <c:pt idx="16802">
                  <c:v>43836.415694444448</c:v>
                </c:pt>
                <c:pt idx="16803">
                  <c:v>43836.426111111112</c:v>
                </c:pt>
                <c:pt idx="16804">
                  <c:v>43836.436527777776</c:v>
                </c:pt>
                <c:pt idx="16805">
                  <c:v>43836.446944444448</c:v>
                </c:pt>
                <c:pt idx="16806">
                  <c:v>43836.457361111112</c:v>
                </c:pt>
                <c:pt idx="16807">
                  <c:v>43836.467777777776</c:v>
                </c:pt>
                <c:pt idx="16808">
                  <c:v>43836.478194444448</c:v>
                </c:pt>
                <c:pt idx="16809">
                  <c:v>43836.488611111112</c:v>
                </c:pt>
                <c:pt idx="16810">
                  <c:v>43836.499027777776</c:v>
                </c:pt>
                <c:pt idx="16811">
                  <c:v>43836.509444444448</c:v>
                </c:pt>
                <c:pt idx="16812">
                  <c:v>43836.519861111112</c:v>
                </c:pt>
                <c:pt idx="16813">
                  <c:v>43836.530277777776</c:v>
                </c:pt>
                <c:pt idx="16814">
                  <c:v>43836.540694444448</c:v>
                </c:pt>
                <c:pt idx="16815">
                  <c:v>43836.551111111112</c:v>
                </c:pt>
                <c:pt idx="16816">
                  <c:v>43836.561527777776</c:v>
                </c:pt>
                <c:pt idx="16817">
                  <c:v>43836.571944444448</c:v>
                </c:pt>
                <c:pt idx="16818">
                  <c:v>43836.582361111112</c:v>
                </c:pt>
                <c:pt idx="16819">
                  <c:v>43836.592777777776</c:v>
                </c:pt>
                <c:pt idx="16820">
                  <c:v>43836.603194444448</c:v>
                </c:pt>
                <c:pt idx="16821">
                  <c:v>43836.613611111112</c:v>
                </c:pt>
                <c:pt idx="16822">
                  <c:v>43836.624027777776</c:v>
                </c:pt>
                <c:pt idx="16823">
                  <c:v>43836.634444444448</c:v>
                </c:pt>
                <c:pt idx="16824">
                  <c:v>43836.644861111112</c:v>
                </c:pt>
                <c:pt idx="16825">
                  <c:v>43836.655277777776</c:v>
                </c:pt>
                <c:pt idx="16826">
                  <c:v>43836.665694444448</c:v>
                </c:pt>
                <c:pt idx="16827">
                  <c:v>43836.676111111112</c:v>
                </c:pt>
                <c:pt idx="16828">
                  <c:v>43836.686527777776</c:v>
                </c:pt>
                <c:pt idx="16829">
                  <c:v>43836.696944444448</c:v>
                </c:pt>
                <c:pt idx="16830">
                  <c:v>43836.707361111112</c:v>
                </c:pt>
                <c:pt idx="16831">
                  <c:v>43836.717777777776</c:v>
                </c:pt>
                <c:pt idx="16832">
                  <c:v>43836.728194444448</c:v>
                </c:pt>
                <c:pt idx="16833">
                  <c:v>43836.738611111112</c:v>
                </c:pt>
                <c:pt idx="16834">
                  <c:v>43836.749027777776</c:v>
                </c:pt>
                <c:pt idx="16835">
                  <c:v>43836.759444444448</c:v>
                </c:pt>
                <c:pt idx="16836">
                  <c:v>43836.769861111112</c:v>
                </c:pt>
                <c:pt idx="16837">
                  <c:v>43836.780277777776</c:v>
                </c:pt>
                <c:pt idx="16838">
                  <c:v>43836.790694444448</c:v>
                </c:pt>
                <c:pt idx="16839">
                  <c:v>43836.801111111112</c:v>
                </c:pt>
                <c:pt idx="16840">
                  <c:v>43836.811527777776</c:v>
                </c:pt>
                <c:pt idx="16841">
                  <c:v>43836.821944444448</c:v>
                </c:pt>
                <c:pt idx="16842">
                  <c:v>43836.832361111112</c:v>
                </c:pt>
                <c:pt idx="16843">
                  <c:v>43836.842777777776</c:v>
                </c:pt>
                <c:pt idx="16844">
                  <c:v>43836.853194444448</c:v>
                </c:pt>
                <c:pt idx="16845">
                  <c:v>43836.863611111112</c:v>
                </c:pt>
                <c:pt idx="16846">
                  <c:v>43836.874027777776</c:v>
                </c:pt>
                <c:pt idx="16847">
                  <c:v>43836.884444444448</c:v>
                </c:pt>
                <c:pt idx="16848">
                  <c:v>43836.894861111112</c:v>
                </c:pt>
                <c:pt idx="16849">
                  <c:v>43836.905277777776</c:v>
                </c:pt>
                <c:pt idx="16850">
                  <c:v>43836.915694444448</c:v>
                </c:pt>
                <c:pt idx="16851">
                  <c:v>43836.926111111112</c:v>
                </c:pt>
                <c:pt idx="16852">
                  <c:v>43836.936527777776</c:v>
                </c:pt>
                <c:pt idx="16853">
                  <c:v>43836.946944444448</c:v>
                </c:pt>
                <c:pt idx="16854">
                  <c:v>43836.957361111112</c:v>
                </c:pt>
                <c:pt idx="16855">
                  <c:v>43836.967777777776</c:v>
                </c:pt>
                <c:pt idx="16856">
                  <c:v>43836.978194444448</c:v>
                </c:pt>
                <c:pt idx="16857">
                  <c:v>43836.988611111112</c:v>
                </c:pt>
                <c:pt idx="16858">
                  <c:v>43836.999027777776</c:v>
                </c:pt>
                <c:pt idx="16859">
                  <c:v>43837.009444444448</c:v>
                </c:pt>
                <c:pt idx="16860">
                  <c:v>43837.019861111112</c:v>
                </c:pt>
                <c:pt idx="16861">
                  <c:v>43837.030277777776</c:v>
                </c:pt>
                <c:pt idx="16862">
                  <c:v>43837.040694444448</c:v>
                </c:pt>
                <c:pt idx="16863">
                  <c:v>43837.051111111112</c:v>
                </c:pt>
                <c:pt idx="16864">
                  <c:v>43837.061527777776</c:v>
                </c:pt>
                <c:pt idx="16865">
                  <c:v>43837.071944444448</c:v>
                </c:pt>
                <c:pt idx="16866">
                  <c:v>43837.082361111112</c:v>
                </c:pt>
                <c:pt idx="16867">
                  <c:v>43837.092777777776</c:v>
                </c:pt>
                <c:pt idx="16868">
                  <c:v>43837.103194444448</c:v>
                </c:pt>
                <c:pt idx="16869">
                  <c:v>43837.113611111112</c:v>
                </c:pt>
                <c:pt idx="16870">
                  <c:v>43837.124027777776</c:v>
                </c:pt>
                <c:pt idx="16871">
                  <c:v>43837.134444444448</c:v>
                </c:pt>
                <c:pt idx="16872">
                  <c:v>43837.144861111112</c:v>
                </c:pt>
                <c:pt idx="16873">
                  <c:v>43837.155277777776</c:v>
                </c:pt>
                <c:pt idx="16874">
                  <c:v>43837.165694444448</c:v>
                </c:pt>
                <c:pt idx="16875">
                  <c:v>43837.176111111112</c:v>
                </c:pt>
                <c:pt idx="16876">
                  <c:v>43837.186527777776</c:v>
                </c:pt>
                <c:pt idx="16877">
                  <c:v>43837.196944444448</c:v>
                </c:pt>
                <c:pt idx="16878">
                  <c:v>43837.207361111112</c:v>
                </c:pt>
                <c:pt idx="16879">
                  <c:v>43837.217777777776</c:v>
                </c:pt>
                <c:pt idx="16880">
                  <c:v>43837.228194444448</c:v>
                </c:pt>
                <c:pt idx="16881">
                  <c:v>43837.238611111112</c:v>
                </c:pt>
                <c:pt idx="16882">
                  <c:v>43837.249027777776</c:v>
                </c:pt>
                <c:pt idx="16883">
                  <c:v>43837.259444444448</c:v>
                </c:pt>
                <c:pt idx="16884">
                  <c:v>43837.269861111112</c:v>
                </c:pt>
                <c:pt idx="16885">
                  <c:v>43837.280277777776</c:v>
                </c:pt>
                <c:pt idx="16886">
                  <c:v>43837.290694444448</c:v>
                </c:pt>
                <c:pt idx="16887">
                  <c:v>43837.301111111112</c:v>
                </c:pt>
                <c:pt idx="16888">
                  <c:v>43837.311527777776</c:v>
                </c:pt>
                <c:pt idx="16889">
                  <c:v>43837.321944444448</c:v>
                </c:pt>
                <c:pt idx="16890">
                  <c:v>43837.332361111112</c:v>
                </c:pt>
                <c:pt idx="16891">
                  <c:v>43837.342777777776</c:v>
                </c:pt>
                <c:pt idx="16892">
                  <c:v>43837.353194444448</c:v>
                </c:pt>
                <c:pt idx="16893">
                  <c:v>43837.363611111112</c:v>
                </c:pt>
                <c:pt idx="16894">
                  <c:v>43837.374027777776</c:v>
                </c:pt>
                <c:pt idx="16895">
                  <c:v>43837.384444444448</c:v>
                </c:pt>
                <c:pt idx="16896">
                  <c:v>43837.394861111112</c:v>
                </c:pt>
                <c:pt idx="16897">
                  <c:v>43837.405277777776</c:v>
                </c:pt>
                <c:pt idx="16898">
                  <c:v>43837.415694444448</c:v>
                </c:pt>
                <c:pt idx="16899">
                  <c:v>43837.426111111112</c:v>
                </c:pt>
                <c:pt idx="16900">
                  <c:v>43837.436527777776</c:v>
                </c:pt>
                <c:pt idx="16901">
                  <c:v>43837.446944444448</c:v>
                </c:pt>
                <c:pt idx="16902">
                  <c:v>43837.457361111112</c:v>
                </c:pt>
                <c:pt idx="16903">
                  <c:v>43837.467777777776</c:v>
                </c:pt>
                <c:pt idx="16904">
                  <c:v>43837.478194444448</c:v>
                </c:pt>
                <c:pt idx="16905">
                  <c:v>43837.488611111112</c:v>
                </c:pt>
                <c:pt idx="16906">
                  <c:v>43837.499027777776</c:v>
                </c:pt>
                <c:pt idx="16907">
                  <c:v>43837.509444444448</c:v>
                </c:pt>
                <c:pt idx="16908">
                  <c:v>43837.519861111112</c:v>
                </c:pt>
                <c:pt idx="16909">
                  <c:v>43837.530277777776</c:v>
                </c:pt>
                <c:pt idx="16910">
                  <c:v>43837.540694444448</c:v>
                </c:pt>
                <c:pt idx="16911">
                  <c:v>43837.551111111112</c:v>
                </c:pt>
                <c:pt idx="16912">
                  <c:v>43837.561527777776</c:v>
                </c:pt>
                <c:pt idx="16913">
                  <c:v>43837.571944444448</c:v>
                </c:pt>
                <c:pt idx="16914">
                  <c:v>43837.582361111112</c:v>
                </c:pt>
                <c:pt idx="16915">
                  <c:v>43837.592777777776</c:v>
                </c:pt>
                <c:pt idx="16916">
                  <c:v>43837.603194444448</c:v>
                </c:pt>
                <c:pt idx="16917">
                  <c:v>43837.613611111112</c:v>
                </c:pt>
                <c:pt idx="16918">
                  <c:v>43837.624027777776</c:v>
                </c:pt>
                <c:pt idx="16919">
                  <c:v>43837.634444444448</c:v>
                </c:pt>
                <c:pt idx="16920">
                  <c:v>43837.644861111112</c:v>
                </c:pt>
                <c:pt idx="16921">
                  <c:v>43837.655277777776</c:v>
                </c:pt>
                <c:pt idx="16922">
                  <c:v>43837.665694444448</c:v>
                </c:pt>
                <c:pt idx="16923">
                  <c:v>43837.676111111112</c:v>
                </c:pt>
                <c:pt idx="16924">
                  <c:v>43837.686527777776</c:v>
                </c:pt>
                <c:pt idx="16925">
                  <c:v>43837.696944444448</c:v>
                </c:pt>
                <c:pt idx="16926">
                  <c:v>43837.707361111112</c:v>
                </c:pt>
                <c:pt idx="16927">
                  <c:v>43837.717777777776</c:v>
                </c:pt>
                <c:pt idx="16928">
                  <c:v>43837.728194444448</c:v>
                </c:pt>
                <c:pt idx="16929">
                  <c:v>43837.738611111112</c:v>
                </c:pt>
                <c:pt idx="16930">
                  <c:v>43837.749027777776</c:v>
                </c:pt>
                <c:pt idx="16931">
                  <c:v>43837.759444444448</c:v>
                </c:pt>
                <c:pt idx="16932">
                  <c:v>43837.769861111112</c:v>
                </c:pt>
                <c:pt idx="16933">
                  <c:v>43837.780277777776</c:v>
                </c:pt>
                <c:pt idx="16934">
                  <c:v>43837.790694444448</c:v>
                </c:pt>
                <c:pt idx="16935">
                  <c:v>43837.801111111112</c:v>
                </c:pt>
                <c:pt idx="16936">
                  <c:v>43837.811527777776</c:v>
                </c:pt>
                <c:pt idx="16937">
                  <c:v>43837.821944444448</c:v>
                </c:pt>
                <c:pt idx="16938">
                  <c:v>43837.832361111112</c:v>
                </c:pt>
                <c:pt idx="16939">
                  <c:v>43837.842777777776</c:v>
                </c:pt>
                <c:pt idx="16940">
                  <c:v>43837.853194444448</c:v>
                </c:pt>
                <c:pt idx="16941">
                  <c:v>43837.863611111112</c:v>
                </c:pt>
                <c:pt idx="16942">
                  <c:v>43837.874027777776</c:v>
                </c:pt>
                <c:pt idx="16943">
                  <c:v>43837.884444444448</c:v>
                </c:pt>
                <c:pt idx="16944">
                  <c:v>43837.894861111112</c:v>
                </c:pt>
                <c:pt idx="16945">
                  <c:v>43837.905277777776</c:v>
                </c:pt>
                <c:pt idx="16946">
                  <c:v>43837.915694444448</c:v>
                </c:pt>
                <c:pt idx="16947">
                  <c:v>43837.926111111112</c:v>
                </c:pt>
                <c:pt idx="16948">
                  <c:v>43837.936527777776</c:v>
                </c:pt>
                <c:pt idx="16949">
                  <c:v>43837.946944444448</c:v>
                </c:pt>
                <c:pt idx="16950">
                  <c:v>43837.957361111112</c:v>
                </c:pt>
                <c:pt idx="16951">
                  <c:v>43837.967777777776</c:v>
                </c:pt>
                <c:pt idx="16952">
                  <c:v>43837.978194444448</c:v>
                </c:pt>
                <c:pt idx="16953">
                  <c:v>43837.988611111112</c:v>
                </c:pt>
                <c:pt idx="16954">
                  <c:v>43837.999027777776</c:v>
                </c:pt>
                <c:pt idx="16955">
                  <c:v>43838.009444444448</c:v>
                </c:pt>
                <c:pt idx="16956">
                  <c:v>43838.019861111112</c:v>
                </c:pt>
                <c:pt idx="16957">
                  <c:v>43838.030277777776</c:v>
                </c:pt>
                <c:pt idx="16958">
                  <c:v>43838.040694444448</c:v>
                </c:pt>
                <c:pt idx="16959">
                  <c:v>43838.051111111112</c:v>
                </c:pt>
                <c:pt idx="16960">
                  <c:v>43838.061527777776</c:v>
                </c:pt>
                <c:pt idx="16961">
                  <c:v>43838.071944444448</c:v>
                </c:pt>
                <c:pt idx="16962">
                  <c:v>43838.082361111112</c:v>
                </c:pt>
                <c:pt idx="16963">
                  <c:v>43838.092777777776</c:v>
                </c:pt>
                <c:pt idx="16964">
                  <c:v>43838.103194444448</c:v>
                </c:pt>
                <c:pt idx="16965">
                  <c:v>43838.113611111112</c:v>
                </c:pt>
                <c:pt idx="16966">
                  <c:v>43838.124027777776</c:v>
                </c:pt>
                <c:pt idx="16967">
                  <c:v>43838.134444444448</c:v>
                </c:pt>
                <c:pt idx="16968">
                  <c:v>43838.144861111112</c:v>
                </c:pt>
                <c:pt idx="16969">
                  <c:v>43838.155277777776</c:v>
                </c:pt>
                <c:pt idx="16970">
                  <c:v>43838.165694444448</c:v>
                </c:pt>
                <c:pt idx="16971">
                  <c:v>43838.176111111112</c:v>
                </c:pt>
                <c:pt idx="16972">
                  <c:v>43838.186527777776</c:v>
                </c:pt>
                <c:pt idx="16973">
                  <c:v>43838.196944444448</c:v>
                </c:pt>
                <c:pt idx="16974">
                  <c:v>43838.207361111112</c:v>
                </c:pt>
                <c:pt idx="16975">
                  <c:v>43838.217777777776</c:v>
                </c:pt>
                <c:pt idx="16976">
                  <c:v>43838.228194444448</c:v>
                </c:pt>
                <c:pt idx="16977">
                  <c:v>43838.238611111112</c:v>
                </c:pt>
                <c:pt idx="16978">
                  <c:v>43838.249027777776</c:v>
                </c:pt>
                <c:pt idx="16979">
                  <c:v>43838.259444444448</c:v>
                </c:pt>
                <c:pt idx="16980">
                  <c:v>43838.269861111112</c:v>
                </c:pt>
                <c:pt idx="16981">
                  <c:v>43838.280277777776</c:v>
                </c:pt>
                <c:pt idx="16982">
                  <c:v>43838.290694444448</c:v>
                </c:pt>
                <c:pt idx="16983">
                  <c:v>43838.301111111112</c:v>
                </c:pt>
                <c:pt idx="16984">
                  <c:v>43838.311527777776</c:v>
                </c:pt>
                <c:pt idx="16985">
                  <c:v>43838.321944444448</c:v>
                </c:pt>
                <c:pt idx="16986">
                  <c:v>43838.332361111112</c:v>
                </c:pt>
                <c:pt idx="16987">
                  <c:v>43838.342777777776</c:v>
                </c:pt>
                <c:pt idx="16988">
                  <c:v>43838.353194444448</c:v>
                </c:pt>
                <c:pt idx="16989">
                  <c:v>43838.363611111112</c:v>
                </c:pt>
                <c:pt idx="16990">
                  <c:v>43838.374027777776</c:v>
                </c:pt>
                <c:pt idx="16991">
                  <c:v>43838.384444444448</c:v>
                </c:pt>
                <c:pt idx="16992">
                  <c:v>43838.394861111112</c:v>
                </c:pt>
                <c:pt idx="16993">
                  <c:v>43838.405277777776</c:v>
                </c:pt>
                <c:pt idx="16994">
                  <c:v>43838.415694444448</c:v>
                </c:pt>
                <c:pt idx="16995">
                  <c:v>43838.426111111112</c:v>
                </c:pt>
                <c:pt idx="16996">
                  <c:v>43838.436527777776</c:v>
                </c:pt>
                <c:pt idx="16997">
                  <c:v>43838.446944444448</c:v>
                </c:pt>
                <c:pt idx="16998">
                  <c:v>43838.457361111112</c:v>
                </c:pt>
                <c:pt idx="16999">
                  <c:v>43838.467777777776</c:v>
                </c:pt>
                <c:pt idx="17000">
                  <c:v>43838.478194444448</c:v>
                </c:pt>
                <c:pt idx="17001">
                  <c:v>43838.488611111112</c:v>
                </c:pt>
                <c:pt idx="17002">
                  <c:v>43838.499027777776</c:v>
                </c:pt>
                <c:pt idx="17003">
                  <c:v>43838.509444444448</c:v>
                </c:pt>
                <c:pt idx="17004">
                  <c:v>43838.519861111112</c:v>
                </c:pt>
                <c:pt idx="17005">
                  <c:v>43838.530277777776</c:v>
                </c:pt>
                <c:pt idx="17006">
                  <c:v>43838.540694444448</c:v>
                </c:pt>
                <c:pt idx="17007">
                  <c:v>43838.551111111112</c:v>
                </c:pt>
                <c:pt idx="17008">
                  <c:v>43838.561527777776</c:v>
                </c:pt>
                <c:pt idx="17009">
                  <c:v>43838.571944444448</c:v>
                </c:pt>
                <c:pt idx="17010">
                  <c:v>43838.582361111112</c:v>
                </c:pt>
                <c:pt idx="17011">
                  <c:v>43838.592777777776</c:v>
                </c:pt>
                <c:pt idx="17012">
                  <c:v>43838.603194444448</c:v>
                </c:pt>
                <c:pt idx="17013">
                  <c:v>43838.613611111112</c:v>
                </c:pt>
                <c:pt idx="17014">
                  <c:v>43838.624027777776</c:v>
                </c:pt>
                <c:pt idx="17015">
                  <c:v>43838.634444444448</c:v>
                </c:pt>
                <c:pt idx="17016">
                  <c:v>43838.644861111112</c:v>
                </c:pt>
                <c:pt idx="17017">
                  <c:v>43838.655277777776</c:v>
                </c:pt>
                <c:pt idx="17018">
                  <c:v>43838.665694444448</c:v>
                </c:pt>
                <c:pt idx="17019">
                  <c:v>43838.676111111112</c:v>
                </c:pt>
                <c:pt idx="17020">
                  <c:v>43838.686527777776</c:v>
                </c:pt>
                <c:pt idx="17021">
                  <c:v>43838.696944444448</c:v>
                </c:pt>
                <c:pt idx="17022">
                  <c:v>43838.707361111112</c:v>
                </c:pt>
                <c:pt idx="17023">
                  <c:v>43838.717777777776</c:v>
                </c:pt>
                <c:pt idx="17024">
                  <c:v>43838.728194444448</c:v>
                </c:pt>
                <c:pt idx="17025">
                  <c:v>43838.738611111112</c:v>
                </c:pt>
                <c:pt idx="17026">
                  <c:v>43838.749027777776</c:v>
                </c:pt>
                <c:pt idx="17027">
                  <c:v>43838.759444444448</c:v>
                </c:pt>
                <c:pt idx="17028">
                  <c:v>43838.769861111112</c:v>
                </c:pt>
                <c:pt idx="17029">
                  <c:v>43838.780277777776</c:v>
                </c:pt>
                <c:pt idx="17030">
                  <c:v>43838.790694444448</c:v>
                </c:pt>
                <c:pt idx="17031">
                  <c:v>43838.801111111112</c:v>
                </c:pt>
                <c:pt idx="17032">
                  <c:v>43838.811527777776</c:v>
                </c:pt>
                <c:pt idx="17033">
                  <c:v>43838.821944444448</c:v>
                </c:pt>
                <c:pt idx="17034">
                  <c:v>43838.832361111112</c:v>
                </c:pt>
                <c:pt idx="17035">
                  <c:v>43838.842777777776</c:v>
                </c:pt>
                <c:pt idx="17036">
                  <c:v>43838.853194444448</c:v>
                </c:pt>
                <c:pt idx="17037">
                  <c:v>43838.863611111112</c:v>
                </c:pt>
                <c:pt idx="17038">
                  <c:v>43838.874027777776</c:v>
                </c:pt>
                <c:pt idx="17039">
                  <c:v>43838.884444444448</c:v>
                </c:pt>
                <c:pt idx="17040">
                  <c:v>43838.894861111112</c:v>
                </c:pt>
                <c:pt idx="17041">
                  <c:v>43838.905277777776</c:v>
                </c:pt>
                <c:pt idx="17042">
                  <c:v>43838.915694444448</c:v>
                </c:pt>
                <c:pt idx="17043">
                  <c:v>43838.926111111112</c:v>
                </c:pt>
                <c:pt idx="17044">
                  <c:v>43838.936527777776</c:v>
                </c:pt>
                <c:pt idx="17045">
                  <c:v>43838.946944444448</c:v>
                </c:pt>
                <c:pt idx="17046">
                  <c:v>43838.957361111112</c:v>
                </c:pt>
                <c:pt idx="17047">
                  <c:v>43838.967777777776</c:v>
                </c:pt>
                <c:pt idx="17048">
                  <c:v>43838.978194444448</c:v>
                </c:pt>
                <c:pt idx="17049">
                  <c:v>43838.988611111112</c:v>
                </c:pt>
                <c:pt idx="17050">
                  <c:v>43838.999027777776</c:v>
                </c:pt>
                <c:pt idx="17051">
                  <c:v>43839.009444444448</c:v>
                </c:pt>
                <c:pt idx="17052">
                  <c:v>43839.019861111112</c:v>
                </c:pt>
                <c:pt idx="17053">
                  <c:v>43839.030277777776</c:v>
                </c:pt>
                <c:pt idx="17054">
                  <c:v>43839.040694444448</c:v>
                </c:pt>
                <c:pt idx="17055">
                  <c:v>43839.051111111112</c:v>
                </c:pt>
                <c:pt idx="17056">
                  <c:v>43839.061527777776</c:v>
                </c:pt>
                <c:pt idx="17057">
                  <c:v>43839.071944444448</c:v>
                </c:pt>
                <c:pt idx="17058">
                  <c:v>43839.082361111112</c:v>
                </c:pt>
                <c:pt idx="17059">
                  <c:v>43839.092777777776</c:v>
                </c:pt>
                <c:pt idx="17060">
                  <c:v>43839.103194444448</c:v>
                </c:pt>
                <c:pt idx="17061">
                  <c:v>43839.113611111112</c:v>
                </c:pt>
                <c:pt idx="17062">
                  <c:v>43839.124027777776</c:v>
                </c:pt>
                <c:pt idx="17063">
                  <c:v>43839.134444444448</c:v>
                </c:pt>
                <c:pt idx="17064">
                  <c:v>43839.144861111112</c:v>
                </c:pt>
                <c:pt idx="17065">
                  <c:v>43839.155277777776</c:v>
                </c:pt>
                <c:pt idx="17066">
                  <c:v>43839.165694444448</c:v>
                </c:pt>
                <c:pt idx="17067">
                  <c:v>43839.176111111112</c:v>
                </c:pt>
                <c:pt idx="17068">
                  <c:v>43839.186527777776</c:v>
                </c:pt>
                <c:pt idx="17069">
                  <c:v>43839.196944444448</c:v>
                </c:pt>
                <c:pt idx="17070">
                  <c:v>43839.207361111112</c:v>
                </c:pt>
                <c:pt idx="17071">
                  <c:v>43839.217777777776</c:v>
                </c:pt>
                <c:pt idx="17072">
                  <c:v>43839.228194444448</c:v>
                </c:pt>
                <c:pt idx="17073">
                  <c:v>43839.238611111112</c:v>
                </c:pt>
                <c:pt idx="17074">
                  <c:v>43839.249027777776</c:v>
                </c:pt>
                <c:pt idx="17075">
                  <c:v>43839.259444444448</c:v>
                </c:pt>
                <c:pt idx="17076">
                  <c:v>43839.269861111112</c:v>
                </c:pt>
                <c:pt idx="17077">
                  <c:v>43839.280277777776</c:v>
                </c:pt>
                <c:pt idx="17078">
                  <c:v>43839.290694444448</c:v>
                </c:pt>
                <c:pt idx="17079">
                  <c:v>43839.301111111112</c:v>
                </c:pt>
                <c:pt idx="17080">
                  <c:v>43839.311527777776</c:v>
                </c:pt>
                <c:pt idx="17081">
                  <c:v>43839.321944444448</c:v>
                </c:pt>
                <c:pt idx="17082">
                  <c:v>43839.332361111112</c:v>
                </c:pt>
                <c:pt idx="17083">
                  <c:v>43839.342777777776</c:v>
                </c:pt>
                <c:pt idx="17084">
                  <c:v>43839.353194444448</c:v>
                </c:pt>
                <c:pt idx="17085">
                  <c:v>43839.363611111112</c:v>
                </c:pt>
                <c:pt idx="17086">
                  <c:v>43839.374027777776</c:v>
                </c:pt>
                <c:pt idx="17087">
                  <c:v>43839.384444444448</c:v>
                </c:pt>
                <c:pt idx="17088">
                  <c:v>43839.394861111112</c:v>
                </c:pt>
                <c:pt idx="17089">
                  <c:v>43839.405277777776</c:v>
                </c:pt>
                <c:pt idx="17090">
                  <c:v>43839.415694444448</c:v>
                </c:pt>
                <c:pt idx="17091">
                  <c:v>43839.426111111112</c:v>
                </c:pt>
                <c:pt idx="17092">
                  <c:v>43839.436527777776</c:v>
                </c:pt>
                <c:pt idx="17093">
                  <c:v>43839.446944444448</c:v>
                </c:pt>
                <c:pt idx="17094">
                  <c:v>43839.457361111112</c:v>
                </c:pt>
                <c:pt idx="17095">
                  <c:v>43839.467777777776</c:v>
                </c:pt>
                <c:pt idx="17096">
                  <c:v>43839.478194444448</c:v>
                </c:pt>
                <c:pt idx="17097">
                  <c:v>43839.488611111112</c:v>
                </c:pt>
                <c:pt idx="17098">
                  <c:v>43839.499027777776</c:v>
                </c:pt>
                <c:pt idx="17099">
                  <c:v>43839.509444444448</c:v>
                </c:pt>
                <c:pt idx="17100">
                  <c:v>43839.519861111112</c:v>
                </c:pt>
                <c:pt idx="17101">
                  <c:v>43839.530277777776</c:v>
                </c:pt>
                <c:pt idx="17102">
                  <c:v>43839.540694444448</c:v>
                </c:pt>
                <c:pt idx="17103">
                  <c:v>43839.551111111112</c:v>
                </c:pt>
                <c:pt idx="17104">
                  <c:v>43839.561527777776</c:v>
                </c:pt>
                <c:pt idx="17105">
                  <c:v>43839.571944444448</c:v>
                </c:pt>
                <c:pt idx="17106">
                  <c:v>43839.582361111112</c:v>
                </c:pt>
                <c:pt idx="17107">
                  <c:v>43839.592777777776</c:v>
                </c:pt>
                <c:pt idx="17108">
                  <c:v>43839.603194444448</c:v>
                </c:pt>
                <c:pt idx="17109">
                  <c:v>43839.613611111112</c:v>
                </c:pt>
                <c:pt idx="17110">
                  <c:v>43839.624027777776</c:v>
                </c:pt>
                <c:pt idx="17111">
                  <c:v>43839.634444444448</c:v>
                </c:pt>
                <c:pt idx="17112">
                  <c:v>43839.644861111112</c:v>
                </c:pt>
                <c:pt idx="17113">
                  <c:v>43839.655277777776</c:v>
                </c:pt>
                <c:pt idx="17114">
                  <c:v>43839.665694444448</c:v>
                </c:pt>
                <c:pt idx="17115">
                  <c:v>43839.676111111112</c:v>
                </c:pt>
                <c:pt idx="17116">
                  <c:v>43839.686527777776</c:v>
                </c:pt>
                <c:pt idx="17117">
                  <c:v>43839.696944444448</c:v>
                </c:pt>
                <c:pt idx="17118">
                  <c:v>43839.707361111112</c:v>
                </c:pt>
                <c:pt idx="17119">
                  <c:v>43839.717777777776</c:v>
                </c:pt>
                <c:pt idx="17120">
                  <c:v>43839.728194444448</c:v>
                </c:pt>
                <c:pt idx="17121">
                  <c:v>43839.738611111112</c:v>
                </c:pt>
                <c:pt idx="17122">
                  <c:v>43839.749027777776</c:v>
                </c:pt>
                <c:pt idx="17123">
                  <c:v>43839.759444444448</c:v>
                </c:pt>
                <c:pt idx="17124">
                  <c:v>43839.769861111112</c:v>
                </c:pt>
                <c:pt idx="17125">
                  <c:v>43839.780277777776</c:v>
                </c:pt>
                <c:pt idx="17126">
                  <c:v>43839.790694444448</c:v>
                </c:pt>
                <c:pt idx="17127">
                  <c:v>43839.801111111112</c:v>
                </c:pt>
                <c:pt idx="17128">
                  <c:v>43839.811527777776</c:v>
                </c:pt>
                <c:pt idx="17129">
                  <c:v>43839.821944444448</c:v>
                </c:pt>
                <c:pt idx="17130">
                  <c:v>43839.832361111112</c:v>
                </c:pt>
                <c:pt idx="17131">
                  <c:v>43839.842777777776</c:v>
                </c:pt>
                <c:pt idx="17132">
                  <c:v>43839.853194444448</c:v>
                </c:pt>
                <c:pt idx="17133">
                  <c:v>43839.863611111112</c:v>
                </c:pt>
                <c:pt idx="17134">
                  <c:v>43839.874027777776</c:v>
                </c:pt>
                <c:pt idx="17135">
                  <c:v>43839.884444444448</c:v>
                </c:pt>
                <c:pt idx="17136">
                  <c:v>43839.894861111112</c:v>
                </c:pt>
                <c:pt idx="17137">
                  <c:v>43839.905277777776</c:v>
                </c:pt>
                <c:pt idx="17138">
                  <c:v>43839.915694444448</c:v>
                </c:pt>
                <c:pt idx="17139">
                  <c:v>43839.926111111112</c:v>
                </c:pt>
                <c:pt idx="17140">
                  <c:v>43839.936527777776</c:v>
                </c:pt>
                <c:pt idx="17141">
                  <c:v>43839.946944444448</c:v>
                </c:pt>
                <c:pt idx="17142">
                  <c:v>43839.957361111112</c:v>
                </c:pt>
                <c:pt idx="17143">
                  <c:v>43839.967777777776</c:v>
                </c:pt>
                <c:pt idx="17144">
                  <c:v>43839.978194444448</c:v>
                </c:pt>
                <c:pt idx="17145">
                  <c:v>43839.988611111112</c:v>
                </c:pt>
                <c:pt idx="17146">
                  <c:v>43839.999027777776</c:v>
                </c:pt>
                <c:pt idx="17147">
                  <c:v>43840.009444444448</c:v>
                </c:pt>
                <c:pt idx="17148">
                  <c:v>43840.019861111112</c:v>
                </c:pt>
                <c:pt idx="17149">
                  <c:v>43840.030277777776</c:v>
                </c:pt>
                <c:pt idx="17150">
                  <c:v>43840.040694444448</c:v>
                </c:pt>
                <c:pt idx="17151">
                  <c:v>43840.051111111112</c:v>
                </c:pt>
                <c:pt idx="17152">
                  <c:v>43840.061527777776</c:v>
                </c:pt>
                <c:pt idx="17153">
                  <c:v>43840.071944444448</c:v>
                </c:pt>
                <c:pt idx="17154">
                  <c:v>43840.082361111112</c:v>
                </c:pt>
                <c:pt idx="17155">
                  <c:v>43840.092777777776</c:v>
                </c:pt>
                <c:pt idx="17156">
                  <c:v>43840.103194444448</c:v>
                </c:pt>
                <c:pt idx="17157">
                  <c:v>43840.113611111112</c:v>
                </c:pt>
                <c:pt idx="17158">
                  <c:v>43840.124027777776</c:v>
                </c:pt>
                <c:pt idx="17159">
                  <c:v>43840.134444444448</c:v>
                </c:pt>
                <c:pt idx="17160">
                  <c:v>43840.144861111112</c:v>
                </c:pt>
                <c:pt idx="17161">
                  <c:v>43840.155277777776</c:v>
                </c:pt>
                <c:pt idx="17162">
                  <c:v>43840.165694444448</c:v>
                </c:pt>
                <c:pt idx="17163">
                  <c:v>43840.176111111112</c:v>
                </c:pt>
                <c:pt idx="17164">
                  <c:v>43840.186527777776</c:v>
                </c:pt>
                <c:pt idx="17165">
                  <c:v>43840.196944444448</c:v>
                </c:pt>
                <c:pt idx="17166">
                  <c:v>43840.207361111112</c:v>
                </c:pt>
                <c:pt idx="17167">
                  <c:v>43840.217777777776</c:v>
                </c:pt>
                <c:pt idx="17168">
                  <c:v>43840.228194444448</c:v>
                </c:pt>
                <c:pt idx="17169">
                  <c:v>43840.238611111112</c:v>
                </c:pt>
                <c:pt idx="17170">
                  <c:v>43840.249027777776</c:v>
                </c:pt>
                <c:pt idx="17171">
                  <c:v>43840.259444444448</c:v>
                </c:pt>
                <c:pt idx="17172">
                  <c:v>43840.269861111112</c:v>
                </c:pt>
                <c:pt idx="17173">
                  <c:v>43840.280277777776</c:v>
                </c:pt>
                <c:pt idx="17174">
                  <c:v>43840.290694444448</c:v>
                </c:pt>
                <c:pt idx="17175">
                  <c:v>43840.301111111112</c:v>
                </c:pt>
                <c:pt idx="17176">
                  <c:v>43840.311527777776</c:v>
                </c:pt>
                <c:pt idx="17177">
                  <c:v>43840.321944444448</c:v>
                </c:pt>
                <c:pt idx="17178">
                  <c:v>43840.332361111112</c:v>
                </c:pt>
                <c:pt idx="17179">
                  <c:v>43840.342777777776</c:v>
                </c:pt>
                <c:pt idx="17180">
                  <c:v>43840.353194444448</c:v>
                </c:pt>
                <c:pt idx="17181">
                  <c:v>43840.363611111112</c:v>
                </c:pt>
                <c:pt idx="17182">
                  <c:v>43840.374027777776</c:v>
                </c:pt>
                <c:pt idx="17183">
                  <c:v>43840.384444444448</c:v>
                </c:pt>
                <c:pt idx="17184">
                  <c:v>43840.394861111112</c:v>
                </c:pt>
                <c:pt idx="17185">
                  <c:v>43840.405277777776</c:v>
                </c:pt>
                <c:pt idx="17186">
                  <c:v>43840.415694444448</c:v>
                </c:pt>
                <c:pt idx="17187">
                  <c:v>43840.426111111112</c:v>
                </c:pt>
                <c:pt idx="17188">
                  <c:v>43840.436527777776</c:v>
                </c:pt>
                <c:pt idx="17189">
                  <c:v>43840.446944444448</c:v>
                </c:pt>
                <c:pt idx="17190">
                  <c:v>43840.457361111112</c:v>
                </c:pt>
                <c:pt idx="17191">
                  <c:v>43840.467777777776</c:v>
                </c:pt>
                <c:pt idx="17192">
                  <c:v>43840.478194444448</c:v>
                </c:pt>
                <c:pt idx="17193">
                  <c:v>43840.488611111112</c:v>
                </c:pt>
                <c:pt idx="17194">
                  <c:v>43840.499027777776</c:v>
                </c:pt>
                <c:pt idx="17195">
                  <c:v>43840.509444444448</c:v>
                </c:pt>
                <c:pt idx="17196">
                  <c:v>43840.519861111112</c:v>
                </c:pt>
                <c:pt idx="17197">
                  <c:v>43840.530277777776</c:v>
                </c:pt>
                <c:pt idx="17198">
                  <c:v>43840.540694444448</c:v>
                </c:pt>
                <c:pt idx="17199">
                  <c:v>43840.551111111112</c:v>
                </c:pt>
                <c:pt idx="17200">
                  <c:v>43840.561527777776</c:v>
                </c:pt>
                <c:pt idx="17201">
                  <c:v>43840.571944444448</c:v>
                </c:pt>
                <c:pt idx="17202">
                  <c:v>43840.582361111112</c:v>
                </c:pt>
                <c:pt idx="17203">
                  <c:v>43840.592777777776</c:v>
                </c:pt>
                <c:pt idx="17204">
                  <c:v>43840.603194444448</c:v>
                </c:pt>
                <c:pt idx="17205">
                  <c:v>43840.613611111112</c:v>
                </c:pt>
                <c:pt idx="17206">
                  <c:v>43840.624027777776</c:v>
                </c:pt>
                <c:pt idx="17207">
                  <c:v>43840.634444444448</c:v>
                </c:pt>
                <c:pt idx="17208">
                  <c:v>43840.644861111112</c:v>
                </c:pt>
                <c:pt idx="17209">
                  <c:v>43840.655277777776</c:v>
                </c:pt>
                <c:pt idx="17210">
                  <c:v>43840.665694444448</c:v>
                </c:pt>
                <c:pt idx="17211">
                  <c:v>43840.676111111112</c:v>
                </c:pt>
                <c:pt idx="17212">
                  <c:v>43840.686527777776</c:v>
                </c:pt>
                <c:pt idx="17213">
                  <c:v>43840.696944444448</c:v>
                </c:pt>
                <c:pt idx="17214">
                  <c:v>43840.707361111112</c:v>
                </c:pt>
                <c:pt idx="17215">
                  <c:v>43840.717777777776</c:v>
                </c:pt>
                <c:pt idx="17216">
                  <c:v>43840.728194444448</c:v>
                </c:pt>
                <c:pt idx="17217">
                  <c:v>43840.738611111112</c:v>
                </c:pt>
                <c:pt idx="17218">
                  <c:v>43840.749027777776</c:v>
                </c:pt>
                <c:pt idx="17219">
                  <c:v>43840.759444444448</c:v>
                </c:pt>
                <c:pt idx="17220">
                  <c:v>43840.769861111112</c:v>
                </c:pt>
                <c:pt idx="17221">
                  <c:v>43840.780277777776</c:v>
                </c:pt>
                <c:pt idx="17222">
                  <c:v>43840.790694444448</c:v>
                </c:pt>
                <c:pt idx="17223">
                  <c:v>43840.801111111112</c:v>
                </c:pt>
                <c:pt idx="17224">
                  <c:v>43840.811527777776</c:v>
                </c:pt>
                <c:pt idx="17225">
                  <c:v>43840.821944444448</c:v>
                </c:pt>
                <c:pt idx="17226">
                  <c:v>43840.832361111112</c:v>
                </c:pt>
                <c:pt idx="17227">
                  <c:v>43840.842777777776</c:v>
                </c:pt>
                <c:pt idx="17228">
                  <c:v>43840.853194444448</c:v>
                </c:pt>
                <c:pt idx="17229">
                  <c:v>43840.863611111112</c:v>
                </c:pt>
                <c:pt idx="17230">
                  <c:v>43840.874027777776</c:v>
                </c:pt>
                <c:pt idx="17231">
                  <c:v>43840.884444444448</c:v>
                </c:pt>
                <c:pt idx="17232">
                  <c:v>43840.894861111112</c:v>
                </c:pt>
                <c:pt idx="17233">
                  <c:v>43840.905277777776</c:v>
                </c:pt>
                <c:pt idx="17234">
                  <c:v>43840.915694444448</c:v>
                </c:pt>
                <c:pt idx="17235">
                  <c:v>43840.926111111112</c:v>
                </c:pt>
                <c:pt idx="17236">
                  <c:v>43840.936527777776</c:v>
                </c:pt>
                <c:pt idx="17237">
                  <c:v>43840.946944444448</c:v>
                </c:pt>
                <c:pt idx="17238">
                  <c:v>43840.957361111112</c:v>
                </c:pt>
                <c:pt idx="17239">
                  <c:v>43840.967777777776</c:v>
                </c:pt>
                <c:pt idx="17240">
                  <c:v>43840.978194444448</c:v>
                </c:pt>
                <c:pt idx="17241">
                  <c:v>43840.988611111112</c:v>
                </c:pt>
                <c:pt idx="17242">
                  <c:v>43840.999027777776</c:v>
                </c:pt>
                <c:pt idx="17243">
                  <c:v>43841.009444444448</c:v>
                </c:pt>
                <c:pt idx="17244">
                  <c:v>43841.019861111112</c:v>
                </c:pt>
                <c:pt idx="17245">
                  <c:v>43841.030277777776</c:v>
                </c:pt>
                <c:pt idx="17246">
                  <c:v>43841.040694444448</c:v>
                </c:pt>
                <c:pt idx="17247">
                  <c:v>43841.051111111112</c:v>
                </c:pt>
                <c:pt idx="17248">
                  <c:v>43841.061527777776</c:v>
                </c:pt>
                <c:pt idx="17249">
                  <c:v>43841.071944444448</c:v>
                </c:pt>
                <c:pt idx="17250">
                  <c:v>43841.082361111112</c:v>
                </c:pt>
                <c:pt idx="17251">
                  <c:v>43841.092777777776</c:v>
                </c:pt>
                <c:pt idx="17252">
                  <c:v>43841.103194444448</c:v>
                </c:pt>
                <c:pt idx="17253">
                  <c:v>43841.113611111112</c:v>
                </c:pt>
                <c:pt idx="17254">
                  <c:v>43841.124027777776</c:v>
                </c:pt>
                <c:pt idx="17255">
                  <c:v>43841.134444444448</c:v>
                </c:pt>
                <c:pt idx="17256">
                  <c:v>43841.144861111112</c:v>
                </c:pt>
                <c:pt idx="17257">
                  <c:v>43841.155277777776</c:v>
                </c:pt>
                <c:pt idx="17258">
                  <c:v>43841.165694444448</c:v>
                </c:pt>
                <c:pt idx="17259">
                  <c:v>43841.176111111112</c:v>
                </c:pt>
                <c:pt idx="17260">
                  <c:v>43841.186527777776</c:v>
                </c:pt>
                <c:pt idx="17261">
                  <c:v>43841.196944444448</c:v>
                </c:pt>
                <c:pt idx="17262">
                  <c:v>43841.207361111112</c:v>
                </c:pt>
                <c:pt idx="17263">
                  <c:v>43841.217777777776</c:v>
                </c:pt>
                <c:pt idx="17264">
                  <c:v>43841.228194444448</c:v>
                </c:pt>
                <c:pt idx="17265">
                  <c:v>43841.238611111112</c:v>
                </c:pt>
                <c:pt idx="17266">
                  <c:v>43841.249027777776</c:v>
                </c:pt>
                <c:pt idx="17267">
                  <c:v>43841.259444444448</c:v>
                </c:pt>
                <c:pt idx="17268">
                  <c:v>43841.269861111112</c:v>
                </c:pt>
                <c:pt idx="17269">
                  <c:v>43841.280277777776</c:v>
                </c:pt>
                <c:pt idx="17270">
                  <c:v>43841.290694444448</c:v>
                </c:pt>
                <c:pt idx="17271">
                  <c:v>43841.301111111112</c:v>
                </c:pt>
                <c:pt idx="17272">
                  <c:v>43841.311527777776</c:v>
                </c:pt>
                <c:pt idx="17273">
                  <c:v>43841.321944444448</c:v>
                </c:pt>
                <c:pt idx="17274">
                  <c:v>43841.332361111112</c:v>
                </c:pt>
                <c:pt idx="17275">
                  <c:v>43841.342777777776</c:v>
                </c:pt>
                <c:pt idx="17276">
                  <c:v>43841.353194444448</c:v>
                </c:pt>
                <c:pt idx="17277">
                  <c:v>43841.363611111112</c:v>
                </c:pt>
                <c:pt idx="17278">
                  <c:v>43841.374027777776</c:v>
                </c:pt>
                <c:pt idx="17279">
                  <c:v>43841.384444444448</c:v>
                </c:pt>
                <c:pt idx="17280">
                  <c:v>43841.394861111112</c:v>
                </c:pt>
                <c:pt idx="17281">
                  <c:v>43841.405277777776</c:v>
                </c:pt>
                <c:pt idx="17282">
                  <c:v>43841.415694444448</c:v>
                </c:pt>
                <c:pt idx="17283">
                  <c:v>43841.426111111112</c:v>
                </c:pt>
                <c:pt idx="17284">
                  <c:v>43841.436527777776</c:v>
                </c:pt>
                <c:pt idx="17285">
                  <c:v>43841.446944444448</c:v>
                </c:pt>
                <c:pt idx="17286">
                  <c:v>43841.457361111112</c:v>
                </c:pt>
                <c:pt idx="17287">
                  <c:v>43841.467777777776</c:v>
                </c:pt>
                <c:pt idx="17288">
                  <c:v>43841.478194444448</c:v>
                </c:pt>
                <c:pt idx="17289">
                  <c:v>43841.488611111112</c:v>
                </c:pt>
                <c:pt idx="17290">
                  <c:v>43841.499027777776</c:v>
                </c:pt>
                <c:pt idx="17291">
                  <c:v>43841.509444444448</c:v>
                </c:pt>
                <c:pt idx="17292">
                  <c:v>43841.519861111112</c:v>
                </c:pt>
                <c:pt idx="17293">
                  <c:v>43841.530277777776</c:v>
                </c:pt>
                <c:pt idx="17294">
                  <c:v>43841.540694444448</c:v>
                </c:pt>
                <c:pt idx="17295">
                  <c:v>43841.551111111112</c:v>
                </c:pt>
                <c:pt idx="17296">
                  <c:v>43841.561527777776</c:v>
                </c:pt>
                <c:pt idx="17297">
                  <c:v>43841.571944444448</c:v>
                </c:pt>
                <c:pt idx="17298">
                  <c:v>43841.582361111112</c:v>
                </c:pt>
                <c:pt idx="17299">
                  <c:v>43841.592777777776</c:v>
                </c:pt>
                <c:pt idx="17300">
                  <c:v>43841.603194444448</c:v>
                </c:pt>
                <c:pt idx="17301">
                  <c:v>43841.613611111112</c:v>
                </c:pt>
                <c:pt idx="17302">
                  <c:v>43841.624027777776</c:v>
                </c:pt>
                <c:pt idx="17303">
                  <c:v>43841.634444444448</c:v>
                </c:pt>
                <c:pt idx="17304">
                  <c:v>43841.644861111112</c:v>
                </c:pt>
                <c:pt idx="17305">
                  <c:v>43841.655277777776</c:v>
                </c:pt>
                <c:pt idx="17306">
                  <c:v>43841.665694444448</c:v>
                </c:pt>
                <c:pt idx="17307">
                  <c:v>43841.676111111112</c:v>
                </c:pt>
                <c:pt idx="17308">
                  <c:v>43841.686527777776</c:v>
                </c:pt>
                <c:pt idx="17309">
                  <c:v>43841.696944444448</c:v>
                </c:pt>
                <c:pt idx="17310">
                  <c:v>43841.707361111112</c:v>
                </c:pt>
                <c:pt idx="17311">
                  <c:v>43841.717777777776</c:v>
                </c:pt>
                <c:pt idx="17312">
                  <c:v>43841.728194444448</c:v>
                </c:pt>
                <c:pt idx="17313">
                  <c:v>43841.738611111112</c:v>
                </c:pt>
                <c:pt idx="17314">
                  <c:v>43841.749027777776</c:v>
                </c:pt>
                <c:pt idx="17315">
                  <c:v>43841.759444444448</c:v>
                </c:pt>
                <c:pt idx="17316">
                  <c:v>43841.769861111112</c:v>
                </c:pt>
                <c:pt idx="17317">
                  <c:v>43841.780277777776</c:v>
                </c:pt>
                <c:pt idx="17318">
                  <c:v>43841.790694444448</c:v>
                </c:pt>
                <c:pt idx="17319">
                  <c:v>43841.801111111112</c:v>
                </c:pt>
                <c:pt idx="17320">
                  <c:v>43841.811527777776</c:v>
                </c:pt>
                <c:pt idx="17321">
                  <c:v>43841.821944444448</c:v>
                </c:pt>
                <c:pt idx="17322">
                  <c:v>43841.832361111112</c:v>
                </c:pt>
                <c:pt idx="17323">
                  <c:v>43841.842777777776</c:v>
                </c:pt>
                <c:pt idx="17324">
                  <c:v>43841.853194444448</c:v>
                </c:pt>
                <c:pt idx="17325">
                  <c:v>43841.863611111112</c:v>
                </c:pt>
                <c:pt idx="17326">
                  <c:v>43841.874027777776</c:v>
                </c:pt>
                <c:pt idx="17327">
                  <c:v>43841.884444444448</c:v>
                </c:pt>
                <c:pt idx="17328">
                  <c:v>43841.894861111112</c:v>
                </c:pt>
                <c:pt idx="17329">
                  <c:v>43841.905277777776</c:v>
                </c:pt>
                <c:pt idx="17330">
                  <c:v>43841.915694444448</c:v>
                </c:pt>
                <c:pt idx="17331">
                  <c:v>43841.926111111112</c:v>
                </c:pt>
                <c:pt idx="17332">
                  <c:v>43841.936527777776</c:v>
                </c:pt>
                <c:pt idx="17333">
                  <c:v>43841.946944444448</c:v>
                </c:pt>
                <c:pt idx="17334">
                  <c:v>43841.957361111112</c:v>
                </c:pt>
                <c:pt idx="17335">
                  <c:v>43841.967777777776</c:v>
                </c:pt>
                <c:pt idx="17336">
                  <c:v>43841.978194444448</c:v>
                </c:pt>
                <c:pt idx="17337">
                  <c:v>43841.988611111112</c:v>
                </c:pt>
                <c:pt idx="17338">
                  <c:v>43841.999027777776</c:v>
                </c:pt>
                <c:pt idx="17339">
                  <c:v>43842.009444444448</c:v>
                </c:pt>
                <c:pt idx="17340">
                  <c:v>43842.019861111112</c:v>
                </c:pt>
                <c:pt idx="17341">
                  <c:v>43842.030277777776</c:v>
                </c:pt>
                <c:pt idx="17342">
                  <c:v>43842.040694444448</c:v>
                </c:pt>
                <c:pt idx="17343">
                  <c:v>43842.051111111112</c:v>
                </c:pt>
                <c:pt idx="17344">
                  <c:v>43842.061527777776</c:v>
                </c:pt>
                <c:pt idx="17345">
                  <c:v>43842.071944444448</c:v>
                </c:pt>
                <c:pt idx="17346">
                  <c:v>43842.082361111112</c:v>
                </c:pt>
                <c:pt idx="17347">
                  <c:v>43842.092777777776</c:v>
                </c:pt>
                <c:pt idx="17348">
                  <c:v>43842.103194444448</c:v>
                </c:pt>
                <c:pt idx="17349">
                  <c:v>43842.113611111112</c:v>
                </c:pt>
                <c:pt idx="17350">
                  <c:v>43842.124027777776</c:v>
                </c:pt>
                <c:pt idx="17351">
                  <c:v>43842.134444444448</c:v>
                </c:pt>
                <c:pt idx="17352">
                  <c:v>43842.144861111112</c:v>
                </c:pt>
                <c:pt idx="17353">
                  <c:v>43842.155277777776</c:v>
                </c:pt>
                <c:pt idx="17354">
                  <c:v>43842.165694444448</c:v>
                </c:pt>
                <c:pt idx="17355">
                  <c:v>43842.176111111112</c:v>
                </c:pt>
                <c:pt idx="17356">
                  <c:v>43842.186527777776</c:v>
                </c:pt>
                <c:pt idx="17357">
                  <c:v>43842.196944444448</c:v>
                </c:pt>
                <c:pt idx="17358">
                  <c:v>43842.207361111112</c:v>
                </c:pt>
                <c:pt idx="17359">
                  <c:v>43842.217777777776</c:v>
                </c:pt>
                <c:pt idx="17360">
                  <c:v>43842.228194444448</c:v>
                </c:pt>
                <c:pt idx="17361">
                  <c:v>43842.238611111112</c:v>
                </c:pt>
                <c:pt idx="17362">
                  <c:v>43842.249027777776</c:v>
                </c:pt>
                <c:pt idx="17363">
                  <c:v>43842.259444444448</c:v>
                </c:pt>
                <c:pt idx="17364">
                  <c:v>43842.269861111112</c:v>
                </c:pt>
                <c:pt idx="17365">
                  <c:v>43842.280277777776</c:v>
                </c:pt>
                <c:pt idx="17366">
                  <c:v>43842.290694444448</c:v>
                </c:pt>
                <c:pt idx="17367">
                  <c:v>43842.301111111112</c:v>
                </c:pt>
                <c:pt idx="17368">
                  <c:v>43842.311527777776</c:v>
                </c:pt>
                <c:pt idx="17369">
                  <c:v>43842.321944444448</c:v>
                </c:pt>
                <c:pt idx="17370">
                  <c:v>43842.332361111112</c:v>
                </c:pt>
                <c:pt idx="17371">
                  <c:v>43842.342777777776</c:v>
                </c:pt>
                <c:pt idx="17372">
                  <c:v>43842.353194444448</c:v>
                </c:pt>
                <c:pt idx="17373">
                  <c:v>43842.363611111112</c:v>
                </c:pt>
                <c:pt idx="17374">
                  <c:v>43842.374027777776</c:v>
                </c:pt>
                <c:pt idx="17375">
                  <c:v>43842.384444444448</c:v>
                </c:pt>
                <c:pt idx="17376">
                  <c:v>43842.394861111112</c:v>
                </c:pt>
                <c:pt idx="17377">
                  <c:v>43842.405277777776</c:v>
                </c:pt>
                <c:pt idx="17378">
                  <c:v>43842.415694444448</c:v>
                </c:pt>
                <c:pt idx="17379">
                  <c:v>43842.426111111112</c:v>
                </c:pt>
                <c:pt idx="17380">
                  <c:v>43842.436527777776</c:v>
                </c:pt>
                <c:pt idx="17381">
                  <c:v>43842.446944444448</c:v>
                </c:pt>
                <c:pt idx="17382">
                  <c:v>43842.457361111112</c:v>
                </c:pt>
                <c:pt idx="17383">
                  <c:v>43842.467777777776</c:v>
                </c:pt>
                <c:pt idx="17384">
                  <c:v>43842.478194444448</c:v>
                </c:pt>
                <c:pt idx="17385">
                  <c:v>43842.488611111112</c:v>
                </c:pt>
                <c:pt idx="17386">
                  <c:v>43842.499027777776</c:v>
                </c:pt>
                <c:pt idx="17387">
                  <c:v>43842.509444444448</c:v>
                </c:pt>
                <c:pt idx="17388">
                  <c:v>43842.519861111112</c:v>
                </c:pt>
                <c:pt idx="17389">
                  <c:v>43842.530277777776</c:v>
                </c:pt>
                <c:pt idx="17390">
                  <c:v>43842.540694444448</c:v>
                </c:pt>
                <c:pt idx="17391">
                  <c:v>43842.551111111112</c:v>
                </c:pt>
                <c:pt idx="17392">
                  <c:v>43842.561527777776</c:v>
                </c:pt>
                <c:pt idx="17393">
                  <c:v>43842.571944444448</c:v>
                </c:pt>
                <c:pt idx="17394">
                  <c:v>43842.582361111112</c:v>
                </c:pt>
                <c:pt idx="17395">
                  <c:v>43842.592777777776</c:v>
                </c:pt>
                <c:pt idx="17396">
                  <c:v>43842.603194444448</c:v>
                </c:pt>
                <c:pt idx="17397">
                  <c:v>43842.613611111112</c:v>
                </c:pt>
                <c:pt idx="17398">
                  <c:v>43842.624027777776</c:v>
                </c:pt>
                <c:pt idx="17399">
                  <c:v>43842.634444444448</c:v>
                </c:pt>
                <c:pt idx="17400">
                  <c:v>43842.644861111112</c:v>
                </c:pt>
                <c:pt idx="17401">
                  <c:v>43842.655277777776</c:v>
                </c:pt>
                <c:pt idx="17402">
                  <c:v>43842.665694444448</c:v>
                </c:pt>
                <c:pt idx="17403">
                  <c:v>43842.676111111112</c:v>
                </c:pt>
                <c:pt idx="17404">
                  <c:v>43842.686527777776</c:v>
                </c:pt>
                <c:pt idx="17405">
                  <c:v>43842.696944444448</c:v>
                </c:pt>
                <c:pt idx="17406">
                  <c:v>43842.707361111112</c:v>
                </c:pt>
                <c:pt idx="17407">
                  <c:v>43842.717777777776</c:v>
                </c:pt>
                <c:pt idx="17408">
                  <c:v>43842.728194444448</c:v>
                </c:pt>
                <c:pt idx="17409">
                  <c:v>43842.738611111112</c:v>
                </c:pt>
                <c:pt idx="17410">
                  <c:v>43842.749027777776</c:v>
                </c:pt>
                <c:pt idx="17411">
                  <c:v>43842.759444444448</c:v>
                </c:pt>
                <c:pt idx="17412">
                  <c:v>43842.769861111112</c:v>
                </c:pt>
                <c:pt idx="17413">
                  <c:v>43842.780277777776</c:v>
                </c:pt>
                <c:pt idx="17414">
                  <c:v>43842.790694444448</c:v>
                </c:pt>
                <c:pt idx="17415">
                  <c:v>43842.801111111112</c:v>
                </c:pt>
                <c:pt idx="17416">
                  <c:v>43842.811527777776</c:v>
                </c:pt>
                <c:pt idx="17417">
                  <c:v>43842.821944444448</c:v>
                </c:pt>
                <c:pt idx="17418">
                  <c:v>43842.832361111112</c:v>
                </c:pt>
                <c:pt idx="17419">
                  <c:v>43842.842777777776</c:v>
                </c:pt>
                <c:pt idx="17420">
                  <c:v>43842.853194444448</c:v>
                </c:pt>
                <c:pt idx="17421">
                  <c:v>43842.863611111112</c:v>
                </c:pt>
                <c:pt idx="17422">
                  <c:v>43842.874027777776</c:v>
                </c:pt>
                <c:pt idx="17423">
                  <c:v>43842.884444444448</c:v>
                </c:pt>
                <c:pt idx="17424">
                  <c:v>43842.894861111112</c:v>
                </c:pt>
                <c:pt idx="17425">
                  <c:v>43842.905277777776</c:v>
                </c:pt>
                <c:pt idx="17426">
                  <c:v>43842.915694444448</c:v>
                </c:pt>
                <c:pt idx="17427">
                  <c:v>43842.926111111112</c:v>
                </c:pt>
                <c:pt idx="17428">
                  <c:v>43842.936527777776</c:v>
                </c:pt>
                <c:pt idx="17429">
                  <c:v>43842.946944444448</c:v>
                </c:pt>
                <c:pt idx="17430">
                  <c:v>43842.957361111112</c:v>
                </c:pt>
                <c:pt idx="17431">
                  <c:v>43842.967777777776</c:v>
                </c:pt>
                <c:pt idx="17432">
                  <c:v>43842.978194444448</c:v>
                </c:pt>
                <c:pt idx="17433">
                  <c:v>43842.988611111112</c:v>
                </c:pt>
                <c:pt idx="17434">
                  <c:v>43842.999027777776</c:v>
                </c:pt>
                <c:pt idx="17435">
                  <c:v>43843.009444444448</c:v>
                </c:pt>
                <c:pt idx="17436">
                  <c:v>43843.019861111112</c:v>
                </c:pt>
                <c:pt idx="17437">
                  <c:v>43843.030277777776</c:v>
                </c:pt>
                <c:pt idx="17438">
                  <c:v>43843.040694444448</c:v>
                </c:pt>
                <c:pt idx="17439">
                  <c:v>43843.051111111112</c:v>
                </c:pt>
                <c:pt idx="17440">
                  <c:v>43843.061527777776</c:v>
                </c:pt>
                <c:pt idx="17441">
                  <c:v>43843.071944444448</c:v>
                </c:pt>
                <c:pt idx="17442">
                  <c:v>43843.082361111112</c:v>
                </c:pt>
                <c:pt idx="17443">
                  <c:v>43843.092777777776</c:v>
                </c:pt>
                <c:pt idx="17444">
                  <c:v>43843.103194444448</c:v>
                </c:pt>
                <c:pt idx="17445">
                  <c:v>43843.113611111112</c:v>
                </c:pt>
                <c:pt idx="17446">
                  <c:v>43843.124027777776</c:v>
                </c:pt>
                <c:pt idx="17447">
                  <c:v>43843.134444444448</c:v>
                </c:pt>
                <c:pt idx="17448">
                  <c:v>43843.144861111112</c:v>
                </c:pt>
                <c:pt idx="17449">
                  <c:v>43843.155277777776</c:v>
                </c:pt>
                <c:pt idx="17450">
                  <c:v>43843.165694444448</c:v>
                </c:pt>
                <c:pt idx="17451">
                  <c:v>43843.176111111112</c:v>
                </c:pt>
                <c:pt idx="17452">
                  <c:v>43843.186527777776</c:v>
                </c:pt>
                <c:pt idx="17453">
                  <c:v>43843.196944444448</c:v>
                </c:pt>
                <c:pt idx="17454">
                  <c:v>43843.207361111112</c:v>
                </c:pt>
                <c:pt idx="17455">
                  <c:v>43843.217777777776</c:v>
                </c:pt>
                <c:pt idx="17456">
                  <c:v>43843.228194444448</c:v>
                </c:pt>
                <c:pt idx="17457">
                  <c:v>43843.238611111112</c:v>
                </c:pt>
                <c:pt idx="17458">
                  <c:v>43843.249027777776</c:v>
                </c:pt>
                <c:pt idx="17459">
                  <c:v>43843.259444444448</c:v>
                </c:pt>
                <c:pt idx="17460">
                  <c:v>43843.269861111112</c:v>
                </c:pt>
                <c:pt idx="17461">
                  <c:v>43843.280277777776</c:v>
                </c:pt>
                <c:pt idx="17462">
                  <c:v>43843.290694444448</c:v>
                </c:pt>
                <c:pt idx="17463">
                  <c:v>43843.301111111112</c:v>
                </c:pt>
                <c:pt idx="17464">
                  <c:v>43843.311527777776</c:v>
                </c:pt>
                <c:pt idx="17465">
                  <c:v>43843.321944444448</c:v>
                </c:pt>
                <c:pt idx="17466">
                  <c:v>43843.332361111112</c:v>
                </c:pt>
                <c:pt idx="17467">
                  <c:v>43843.342777777776</c:v>
                </c:pt>
                <c:pt idx="17468">
                  <c:v>43843.353194444448</c:v>
                </c:pt>
                <c:pt idx="17469">
                  <c:v>43843.363611111112</c:v>
                </c:pt>
                <c:pt idx="17470">
                  <c:v>43843.374027777776</c:v>
                </c:pt>
                <c:pt idx="17471">
                  <c:v>43843.384444444448</c:v>
                </c:pt>
                <c:pt idx="17472">
                  <c:v>43843.394861111112</c:v>
                </c:pt>
                <c:pt idx="17473">
                  <c:v>43843.405277777776</c:v>
                </c:pt>
                <c:pt idx="17474">
                  <c:v>43843.415694444448</c:v>
                </c:pt>
                <c:pt idx="17475">
                  <c:v>43843.426111111112</c:v>
                </c:pt>
                <c:pt idx="17476">
                  <c:v>43843.436527777776</c:v>
                </c:pt>
                <c:pt idx="17477">
                  <c:v>43843.446944444448</c:v>
                </c:pt>
                <c:pt idx="17478">
                  <c:v>43843.457361111112</c:v>
                </c:pt>
                <c:pt idx="17479">
                  <c:v>43843.467777777776</c:v>
                </c:pt>
                <c:pt idx="17480">
                  <c:v>43843.478194444448</c:v>
                </c:pt>
                <c:pt idx="17481">
                  <c:v>43843.488611111112</c:v>
                </c:pt>
                <c:pt idx="17482">
                  <c:v>43843.499027777776</c:v>
                </c:pt>
                <c:pt idx="17483">
                  <c:v>43843.509444444448</c:v>
                </c:pt>
                <c:pt idx="17484">
                  <c:v>43843.519861111112</c:v>
                </c:pt>
                <c:pt idx="17485">
                  <c:v>43843.530277777776</c:v>
                </c:pt>
                <c:pt idx="17486">
                  <c:v>43843.540694444448</c:v>
                </c:pt>
                <c:pt idx="17487">
                  <c:v>43843.551111111112</c:v>
                </c:pt>
                <c:pt idx="17488">
                  <c:v>43843.561527777776</c:v>
                </c:pt>
                <c:pt idx="17489">
                  <c:v>43843.571944444448</c:v>
                </c:pt>
                <c:pt idx="17490">
                  <c:v>43843.582361111112</c:v>
                </c:pt>
                <c:pt idx="17491">
                  <c:v>43843.592777777776</c:v>
                </c:pt>
                <c:pt idx="17492">
                  <c:v>43843.603194444448</c:v>
                </c:pt>
                <c:pt idx="17493">
                  <c:v>43843.613611111112</c:v>
                </c:pt>
                <c:pt idx="17494">
                  <c:v>43843.624027777776</c:v>
                </c:pt>
                <c:pt idx="17495">
                  <c:v>43843.634444444448</c:v>
                </c:pt>
                <c:pt idx="17496">
                  <c:v>43843.644861111112</c:v>
                </c:pt>
                <c:pt idx="17497">
                  <c:v>43843.655277777776</c:v>
                </c:pt>
                <c:pt idx="17498">
                  <c:v>43843.665694444448</c:v>
                </c:pt>
                <c:pt idx="17499">
                  <c:v>43843.676111111112</c:v>
                </c:pt>
                <c:pt idx="17500">
                  <c:v>43843.686527777776</c:v>
                </c:pt>
                <c:pt idx="17501">
                  <c:v>43843.696944444448</c:v>
                </c:pt>
                <c:pt idx="17502">
                  <c:v>43843.707361111112</c:v>
                </c:pt>
                <c:pt idx="17503">
                  <c:v>43843.717777777776</c:v>
                </c:pt>
                <c:pt idx="17504">
                  <c:v>43843.728194444448</c:v>
                </c:pt>
                <c:pt idx="17505">
                  <c:v>43843.738611111112</c:v>
                </c:pt>
                <c:pt idx="17506">
                  <c:v>43843.749027777776</c:v>
                </c:pt>
                <c:pt idx="17507">
                  <c:v>43843.759444444448</c:v>
                </c:pt>
                <c:pt idx="17508">
                  <c:v>43843.769861111112</c:v>
                </c:pt>
                <c:pt idx="17509">
                  <c:v>43843.780277777776</c:v>
                </c:pt>
                <c:pt idx="17510">
                  <c:v>43843.790694444448</c:v>
                </c:pt>
                <c:pt idx="17511">
                  <c:v>43843.801111111112</c:v>
                </c:pt>
                <c:pt idx="17512">
                  <c:v>43843.811527777776</c:v>
                </c:pt>
                <c:pt idx="17513">
                  <c:v>43843.821944444448</c:v>
                </c:pt>
                <c:pt idx="17514">
                  <c:v>43843.832361111112</c:v>
                </c:pt>
                <c:pt idx="17515">
                  <c:v>43843.842777777776</c:v>
                </c:pt>
                <c:pt idx="17516">
                  <c:v>43843.853194444448</c:v>
                </c:pt>
                <c:pt idx="17517">
                  <c:v>43843.863611111112</c:v>
                </c:pt>
                <c:pt idx="17518">
                  <c:v>43843.874027777776</c:v>
                </c:pt>
                <c:pt idx="17519">
                  <c:v>43843.884444444448</c:v>
                </c:pt>
                <c:pt idx="17520">
                  <c:v>43843.894861111112</c:v>
                </c:pt>
                <c:pt idx="17521">
                  <c:v>43843.905277777776</c:v>
                </c:pt>
                <c:pt idx="17522">
                  <c:v>43843.915694444448</c:v>
                </c:pt>
                <c:pt idx="17523">
                  <c:v>43843.926111111112</c:v>
                </c:pt>
                <c:pt idx="17524">
                  <c:v>43843.936527777776</c:v>
                </c:pt>
                <c:pt idx="17525">
                  <c:v>43843.946944444448</c:v>
                </c:pt>
                <c:pt idx="17526">
                  <c:v>43843.957361111112</c:v>
                </c:pt>
                <c:pt idx="17527">
                  <c:v>43843.967777777776</c:v>
                </c:pt>
                <c:pt idx="17528">
                  <c:v>43843.978194444448</c:v>
                </c:pt>
                <c:pt idx="17529">
                  <c:v>43843.988611111112</c:v>
                </c:pt>
                <c:pt idx="17530">
                  <c:v>43843.999027777776</c:v>
                </c:pt>
                <c:pt idx="17531">
                  <c:v>43844.009444444448</c:v>
                </c:pt>
                <c:pt idx="17532">
                  <c:v>43844.019861111112</c:v>
                </c:pt>
                <c:pt idx="17533">
                  <c:v>43844.030277777776</c:v>
                </c:pt>
                <c:pt idx="17534">
                  <c:v>43844.040694444448</c:v>
                </c:pt>
                <c:pt idx="17535">
                  <c:v>43844.051111111112</c:v>
                </c:pt>
                <c:pt idx="17536">
                  <c:v>43844.061527777776</c:v>
                </c:pt>
                <c:pt idx="17537">
                  <c:v>43844.071944444448</c:v>
                </c:pt>
                <c:pt idx="17538">
                  <c:v>43844.082361111112</c:v>
                </c:pt>
                <c:pt idx="17539">
                  <c:v>43844.092777777776</c:v>
                </c:pt>
                <c:pt idx="17540">
                  <c:v>43844.103194444448</c:v>
                </c:pt>
                <c:pt idx="17541">
                  <c:v>43844.113611111112</c:v>
                </c:pt>
                <c:pt idx="17542">
                  <c:v>43844.124027777776</c:v>
                </c:pt>
                <c:pt idx="17543">
                  <c:v>43844.134444444448</c:v>
                </c:pt>
                <c:pt idx="17544">
                  <c:v>43844.144861111112</c:v>
                </c:pt>
                <c:pt idx="17545">
                  <c:v>43844.155277777776</c:v>
                </c:pt>
                <c:pt idx="17546">
                  <c:v>43844.165694444448</c:v>
                </c:pt>
                <c:pt idx="17547">
                  <c:v>43844.176111111112</c:v>
                </c:pt>
                <c:pt idx="17548">
                  <c:v>43844.186527777776</c:v>
                </c:pt>
                <c:pt idx="17549">
                  <c:v>43844.196944444448</c:v>
                </c:pt>
                <c:pt idx="17550">
                  <c:v>43844.207361111112</c:v>
                </c:pt>
                <c:pt idx="17551">
                  <c:v>43844.217777777776</c:v>
                </c:pt>
                <c:pt idx="17552">
                  <c:v>43844.228194444448</c:v>
                </c:pt>
                <c:pt idx="17553">
                  <c:v>43844.238611111112</c:v>
                </c:pt>
                <c:pt idx="17554">
                  <c:v>43844.249027777776</c:v>
                </c:pt>
                <c:pt idx="17555">
                  <c:v>43844.259444444448</c:v>
                </c:pt>
                <c:pt idx="17556">
                  <c:v>43844.269861111112</c:v>
                </c:pt>
                <c:pt idx="17557">
                  <c:v>43844.280277777776</c:v>
                </c:pt>
                <c:pt idx="17558">
                  <c:v>43844.290694444448</c:v>
                </c:pt>
                <c:pt idx="17559">
                  <c:v>43844.301111111112</c:v>
                </c:pt>
                <c:pt idx="17560">
                  <c:v>43844.311527777776</c:v>
                </c:pt>
                <c:pt idx="17561">
                  <c:v>43844.321944444448</c:v>
                </c:pt>
                <c:pt idx="17562">
                  <c:v>43844.332361111112</c:v>
                </c:pt>
                <c:pt idx="17563">
                  <c:v>43844.342777777776</c:v>
                </c:pt>
                <c:pt idx="17564">
                  <c:v>43844.353194444448</c:v>
                </c:pt>
                <c:pt idx="17565">
                  <c:v>43844.363611111112</c:v>
                </c:pt>
                <c:pt idx="17566">
                  <c:v>43844.374027777776</c:v>
                </c:pt>
                <c:pt idx="17567">
                  <c:v>43844.384444444448</c:v>
                </c:pt>
                <c:pt idx="17568">
                  <c:v>43844.394861111112</c:v>
                </c:pt>
                <c:pt idx="17569">
                  <c:v>43844.405277777776</c:v>
                </c:pt>
                <c:pt idx="17570">
                  <c:v>43844.415694444448</c:v>
                </c:pt>
                <c:pt idx="17571">
                  <c:v>43844.426111111112</c:v>
                </c:pt>
                <c:pt idx="17572">
                  <c:v>43844.436527777776</c:v>
                </c:pt>
                <c:pt idx="17573">
                  <c:v>43844.446944444448</c:v>
                </c:pt>
                <c:pt idx="17574">
                  <c:v>43844.457361111112</c:v>
                </c:pt>
                <c:pt idx="17575">
                  <c:v>43844.467777777776</c:v>
                </c:pt>
                <c:pt idx="17576">
                  <c:v>43844.478194444448</c:v>
                </c:pt>
                <c:pt idx="17577">
                  <c:v>43844.488611111112</c:v>
                </c:pt>
                <c:pt idx="17578">
                  <c:v>43844.499027777776</c:v>
                </c:pt>
                <c:pt idx="17579">
                  <c:v>43844.509444444448</c:v>
                </c:pt>
                <c:pt idx="17580">
                  <c:v>43844.519861111112</c:v>
                </c:pt>
                <c:pt idx="17581">
                  <c:v>43844.530277777776</c:v>
                </c:pt>
                <c:pt idx="17582">
                  <c:v>43844.540694444448</c:v>
                </c:pt>
                <c:pt idx="17583">
                  <c:v>43844.551111111112</c:v>
                </c:pt>
                <c:pt idx="17584">
                  <c:v>43844.561527777776</c:v>
                </c:pt>
                <c:pt idx="17585">
                  <c:v>43844.571944444448</c:v>
                </c:pt>
                <c:pt idx="17586">
                  <c:v>43844.582361111112</c:v>
                </c:pt>
                <c:pt idx="17587">
                  <c:v>43844.592777777776</c:v>
                </c:pt>
                <c:pt idx="17588">
                  <c:v>43844.603194444448</c:v>
                </c:pt>
                <c:pt idx="17589">
                  <c:v>43844.613611111112</c:v>
                </c:pt>
                <c:pt idx="17590">
                  <c:v>43844.624027777776</c:v>
                </c:pt>
                <c:pt idx="17591">
                  <c:v>43844.634444444448</c:v>
                </c:pt>
                <c:pt idx="17592">
                  <c:v>43844.644861111112</c:v>
                </c:pt>
                <c:pt idx="17593">
                  <c:v>43844.655277777776</c:v>
                </c:pt>
                <c:pt idx="17594">
                  <c:v>43844.665694444448</c:v>
                </c:pt>
                <c:pt idx="17595">
                  <c:v>43844.676111111112</c:v>
                </c:pt>
                <c:pt idx="17596">
                  <c:v>43844.686527777776</c:v>
                </c:pt>
                <c:pt idx="17597">
                  <c:v>43844.696944444448</c:v>
                </c:pt>
                <c:pt idx="17598">
                  <c:v>43844.707361111112</c:v>
                </c:pt>
                <c:pt idx="17599">
                  <c:v>43844.717777777776</c:v>
                </c:pt>
                <c:pt idx="17600">
                  <c:v>43844.728194444448</c:v>
                </c:pt>
                <c:pt idx="17601">
                  <c:v>43844.738611111112</c:v>
                </c:pt>
                <c:pt idx="17602">
                  <c:v>43844.749027777776</c:v>
                </c:pt>
                <c:pt idx="17603">
                  <c:v>43844.759444444448</c:v>
                </c:pt>
                <c:pt idx="17604">
                  <c:v>43844.769861111112</c:v>
                </c:pt>
                <c:pt idx="17605">
                  <c:v>43844.780277777776</c:v>
                </c:pt>
                <c:pt idx="17606">
                  <c:v>43844.790694444448</c:v>
                </c:pt>
                <c:pt idx="17607">
                  <c:v>43844.801111111112</c:v>
                </c:pt>
                <c:pt idx="17608">
                  <c:v>43844.811527777776</c:v>
                </c:pt>
                <c:pt idx="17609">
                  <c:v>43844.821944444448</c:v>
                </c:pt>
                <c:pt idx="17610">
                  <c:v>43844.832361111112</c:v>
                </c:pt>
                <c:pt idx="17611">
                  <c:v>43844.842777777776</c:v>
                </c:pt>
                <c:pt idx="17612">
                  <c:v>43844.853194444448</c:v>
                </c:pt>
                <c:pt idx="17613">
                  <c:v>43844.863611111112</c:v>
                </c:pt>
                <c:pt idx="17614">
                  <c:v>43844.874027777776</c:v>
                </c:pt>
                <c:pt idx="17615">
                  <c:v>43844.884444444448</c:v>
                </c:pt>
                <c:pt idx="17616">
                  <c:v>43844.894861111112</c:v>
                </c:pt>
                <c:pt idx="17617">
                  <c:v>43844.905277777776</c:v>
                </c:pt>
                <c:pt idx="17618">
                  <c:v>43844.915694444448</c:v>
                </c:pt>
                <c:pt idx="17619">
                  <c:v>43844.926111111112</c:v>
                </c:pt>
                <c:pt idx="17620">
                  <c:v>43844.936527777776</c:v>
                </c:pt>
                <c:pt idx="17621">
                  <c:v>43844.946944444448</c:v>
                </c:pt>
                <c:pt idx="17622">
                  <c:v>43844.957361111112</c:v>
                </c:pt>
                <c:pt idx="17623">
                  <c:v>43844.967777777776</c:v>
                </c:pt>
                <c:pt idx="17624">
                  <c:v>43844.978194444448</c:v>
                </c:pt>
                <c:pt idx="17625">
                  <c:v>43844.988611111112</c:v>
                </c:pt>
                <c:pt idx="17626">
                  <c:v>43844.999027777776</c:v>
                </c:pt>
                <c:pt idx="17627">
                  <c:v>43845.009444444448</c:v>
                </c:pt>
                <c:pt idx="17628">
                  <c:v>43845.019861111112</c:v>
                </c:pt>
                <c:pt idx="17629">
                  <c:v>43845.030277777776</c:v>
                </c:pt>
                <c:pt idx="17630">
                  <c:v>43845.040694444448</c:v>
                </c:pt>
                <c:pt idx="17631">
                  <c:v>43845.051111111112</c:v>
                </c:pt>
                <c:pt idx="17632">
                  <c:v>43845.061527777776</c:v>
                </c:pt>
                <c:pt idx="17633">
                  <c:v>43845.071944444448</c:v>
                </c:pt>
                <c:pt idx="17634">
                  <c:v>43845.082361111112</c:v>
                </c:pt>
                <c:pt idx="17635">
                  <c:v>43845.092777777776</c:v>
                </c:pt>
                <c:pt idx="17636">
                  <c:v>43845.103194444448</c:v>
                </c:pt>
                <c:pt idx="17637">
                  <c:v>43845.113611111112</c:v>
                </c:pt>
                <c:pt idx="17638">
                  <c:v>43845.124027777776</c:v>
                </c:pt>
                <c:pt idx="17639">
                  <c:v>43845.134444444448</c:v>
                </c:pt>
                <c:pt idx="17640">
                  <c:v>43845.144861111112</c:v>
                </c:pt>
                <c:pt idx="17641">
                  <c:v>43845.155277777776</c:v>
                </c:pt>
                <c:pt idx="17642">
                  <c:v>43845.165694444448</c:v>
                </c:pt>
                <c:pt idx="17643">
                  <c:v>43845.176111111112</c:v>
                </c:pt>
                <c:pt idx="17644">
                  <c:v>43845.186527777776</c:v>
                </c:pt>
                <c:pt idx="17645">
                  <c:v>43845.196944444448</c:v>
                </c:pt>
                <c:pt idx="17646">
                  <c:v>43845.207361111112</c:v>
                </c:pt>
                <c:pt idx="17647">
                  <c:v>43845.217777777776</c:v>
                </c:pt>
                <c:pt idx="17648">
                  <c:v>43845.228194444448</c:v>
                </c:pt>
                <c:pt idx="17649">
                  <c:v>43845.238611111112</c:v>
                </c:pt>
                <c:pt idx="17650">
                  <c:v>43845.249027777776</c:v>
                </c:pt>
                <c:pt idx="17651">
                  <c:v>43845.259444444448</c:v>
                </c:pt>
                <c:pt idx="17652">
                  <c:v>43845.269861111112</c:v>
                </c:pt>
                <c:pt idx="17653">
                  <c:v>43845.280277777776</c:v>
                </c:pt>
                <c:pt idx="17654">
                  <c:v>43845.290694444448</c:v>
                </c:pt>
                <c:pt idx="17655">
                  <c:v>43845.301111111112</c:v>
                </c:pt>
                <c:pt idx="17656">
                  <c:v>43845.311527777776</c:v>
                </c:pt>
                <c:pt idx="17657">
                  <c:v>43845.321944444448</c:v>
                </c:pt>
                <c:pt idx="17658">
                  <c:v>43845.332361111112</c:v>
                </c:pt>
                <c:pt idx="17659">
                  <c:v>43845.342777777776</c:v>
                </c:pt>
                <c:pt idx="17660">
                  <c:v>43845.353194444448</c:v>
                </c:pt>
                <c:pt idx="17661">
                  <c:v>43845.363611111112</c:v>
                </c:pt>
                <c:pt idx="17662">
                  <c:v>43845.374027777776</c:v>
                </c:pt>
                <c:pt idx="17663">
                  <c:v>43845.384444444448</c:v>
                </c:pt>
                <c:pt idx="17664">
                  <c:v>43845.394861111112</c:v>
                </c:pt>
                <c:pt idx="17665">
                  <c:v>43845.405277777776</c:v>
                </c:pt>
                <c:pt idx="17666">
                  <c:v>43845.415694444448</c:v>
                </c:pt>
                <c:pt idx="17667">
                  <c:v>43845.426111111112</c:v>
                </c:pt>
                <c:pt idx="17668">
                  <c:v>43845.436527777776</c:v>
                </c:pt>
                <c:pt idx="17669">
                  <c:v>43845.446944444448</c:v>
                </c:pt>
                <c:pt idx="17670">
                  <c:v>43845.457361111112</c:v>
                </c:pt>
                <c:pt idx="17671">
                  <c:v>43845.467777777776</c:v>
                </c:pt>
                <c:pt idx="17672">
                  <c:v>43845.478194444448</c:v>
                </c:pt>
                <c:pt idx="17673">
                  <c:v>43845.488611111112</c:v>
                </c:pt>
                <c:pt idx="17674">
                  <c:v>43845.499027777776</c:v>
                </c:pt>
                <c:pt idx="17675">
                  <c:v>43845.509444444448</c:v>
                </c:pt>
                <c:pt idx="17676">
                  <c:v>43845.519861111112</c:v>
                </c:pt>
                <c:pt idx="17677">
                  <c:v>43845.530277777776</c:v>
                </c:pt>
                <c:pt idx="17678">
                  <c:v>43845.540694444448</c:v>
                </c:pt>
                <c:pt idx="17679">
                  <c:v>43845.551111111112</c:v>
                </c:pt>
                <c:pt idx="17680">
                  <c:v>43845.561527777776</c:v>
                </c:pt>
                <c:pt idx="17681">
                  <c:v>43845.571944444448</c:v>
                </c:pt>
                <c:pt idx="17682">
                  <c:v>43845.582361111112</c:v>
                </c:pt>
                <c:pt idx="17683">
                  <c:v>43845.592777777776</c:v>
                </c:pt>
                <c:pt idx="17684">
                  <c:v>43845.603194444448</c:v>
                </c:pt>
                <c:pt idx="17685">
                  <c:v>43845.613611111112</c:v>
                </c:pt>
                <c:pt idx="17686">
                  <c:v>43845.624027777776</c:v>
                </c:pt>
                <c:pt idx="17687">
                  <c:v>43845.634444444448</c:v>
                </c:pt>
                <c:pt idx="17688">
                  <c:v>43845.644861111112</c:v>
                </c:pt>
                <c:pt idx="17689">
                  <c:v>43845.655277777776</c:v>
                </c:pt>
                <c:pt idx="17690">
                  <c:v>43845.665694444448</c:v>
                </c:pt>
                <c:pt idx="17691">
                  <c:v>43845.687881944446</c:v>
                </c:pt>
                <c:pt idx="17692">
                  <c:v>43845.698298611111</c:v>
                </c:pt>
                <c:pt idx="17693">
                  <c:v>43845.708715162036</c:v>
                </c:pt>
                <c:pt idx="17694">
                  <c:v>43845.719131770835</c:v>
                </c:pt>
                <c:pt idx="17695">
                  <c:v>43845.729548379626</c:v>
                </c:pt>
                <c:pt idx="17696">
                  <c:v>43845.739964988425</c:v>
                </c:pt>
                <c:pt idx="17697">
                  <c:v>43845.750381597223</c:v>
                </c:pt>
                <c:pt idx="17698">
                  <c:v>43845.760798206022</c:v>
                </c:pt>
                <c:pt idx="17699">
                  <c:v>43845.771214814813</c:v>
                </c:pt>
                <c:pt idx="17700">
                  <c:v>43845.781631423612</c:v>
                </c:pt>
                <c:pt idx="17701">
                  <c:v>43845.79204803241</c:v>
                </c:pt>
                <c:pt idx="17702">
                  <c:v>43845.802464641201</c:v>
                </c:pt>
                <c:pt idx="17703">
                  <c:v>43845.81288125</c:v>
                </c:pt>
                <c:pt idx="17704">
                  <c:v>43845.823297858798</c:v>
                </c:pt>
                <c:pt idx="17705">
                  <c:v>43845.83371446759</c:v>
                </c:pt>
                <c:pt idx="17706">
                  <c:v>43845.844131076388</c:v>
                </c:pt>
                <c:pt idx="17707">
                  <c:v>43845.854547685187</c:v>
                </c:pt>
                <c:pt idx="17708">
                  <c:v>43845.864964293978</c:v>
                </c:pt>
                <c:pt idx="17709">
                  <c:v>43845.875380902777</c:v>
                </c:pt>
                <c:pt idx="17710">
                  <c:v>43845.885797511575</c:v>
                </c:pt>
                <c:pt idx="17711">
                  <c:v>43845.896214120374</c:v>
                </c:pt>
                <c:pt idx="17712">
                  <c:v>43845.906630729165</c:v>
                </c:pt>
                <c:pt idx="17713">
                  <c:v>43845.917047337964</c:v>
                </c:pt>
                <c:pt idx="17714">
                  <c:v>43845.927463946762</c:v>
                </c:pt>
                <c:pt idx="17715">
                  <c:v>43845.937880555553</c:v>
                </c:pt>
                <c:pt idx="17716">
                  <c:v>43845.948297164352</c:v>
                </c:pt>
                <c:pt idx="17717">
                  <c:v>43845.958713773151</c:v>
                </c:pt>
                <c:pt idx="17718">
                  <c:v>43845.969130381942</c:v>
                </c:pt>
                <c:pt idx="17719">
                  <c:v>43845.97954699074</c:v>
                </c:pt>
                <c:pt idx="17720">
                  <c:v>43845.989963599539</c:v>
                </c:pt>
                <c:pt idx="17721">
                  <c:v>43846.00038020833</c:v>
                </c:pt>
                <c:pt idx="17722">
                  <c:v>43846.010796817129</c:v>
                </c:pt>
                <c:pt idx="17723">
                  <c:v>43846.021213425927</c:v>
                </c:pt>
                <c:pt idx="17724">
                  <c:v>43846.031630034726</c:v>
                </c:pt>
                <c:pt idx="17725">
                  <c:v>43846.042046643517</c:v>
                </c:pt>
                <c:pt idx="17726">
                  <c:v>43846.052463252316</c:v>
                </c:pt>
                <c:pt idx="17727">
                  <c:v>43846.062879861114</c:v>
                </c:pt>
                <c:pt idx="17728">
                  <c:v>43846.073296469905</c:v>
                </c:pt>
                <c:pt idx="17729">
                  <c:v>43846.083713078704</c:v>
                </c:pt>
                <c:pt idx="17730">
                  <c:v>43846.094129687503</c:v>
                </c:pt>
                <c:pt idx="17731">
                  <c:v>43846.104546296294</c:v>
                </c:pt>
                <c:pt idx="17732">
                  <c:v>43846.114962905092</c:v>
                </c:pt>
                <c:pt idx="17733">
                  <c:v>43846.125379513891</c:v>
                </c:pt>
                <c:pt idx="17734">
                  <c:v>43846.135796122682</c:v>
                </c:pt>
                <c:pt idx="17735">
                  <c:v>43846.146212731481</c:v>
                </c:pt>
                <c:pt idx="17736">
                  <c:v>43846.156629340279</c:v>
                </c:pt>
                <c:pt idx="17737">
                  <c:v>43846.167045949071</c:v>
                </c:pt>
                <c:pt idx="17738">
                  <c:v>43846.177462557869</c:v>
                </c:pt>
                <c:pt idx="17739">
                  <c:v>43846.187879166668</c:v>
                </c:pt>
                <c:pt idx="17740">
                  <c:v>43846.198295775466</c:v>
                </c:pt>
                <c:pt idx="17741">
                  <c:v>43846.208712384258</c:v>
                </c:pt>
                <c:pt idx="17742">
                  <c:v>43846.219128993056</c:v>
                </c:pt>
                <c:pt idx="17743">
                  <c:v>43846.229545601855</c:v>
                </c:pt>
                <c:pt idx="17744">
                  <c:v>43846.239962210646</c:v>
                </c:pt>
                <c:pt idx="17745">
                  <c:v>43846.250378819444</c:v>
                </c:pt>
                <c:pt idx="17746">
                  <c:v>43846.260795428243</c:v>
                </c:pt>
                <c:pt idx="17747">
                  <c:v>43846.271212037034</c:v>
                </c:pt>
                <c:pt idx="17748">
                  <c:v>43846.281628645833</c:v>
                </c:pt>
                <c:pt idx="17749">
                  <c:v>43846.292045254631</c:v>
                </c:pt>
                <c:pt idx="17750">
                  <c:v>43846.302461863423</c:v>
                </c:pt>
                <c:pt idx="17751">
                  <c:v>43846.312878472221</c:v>
                </c:pt>
                <c:pt idx="17752">
                  <c:v>43846.32329508102</c:v>
                </c:pt>
                <c:pt idx="17753">
                  <c:v>43846.333711689818</c:v>
                </c:pt>
                <c:pt idx="17754">
                  <c:v>43846.34412829861</c:v>
                </c:pt>
                <c:pt idx="17755">
                  <c:v>43846.354544907408</c:v>
                </c:pt>
                <c:pt idx="17756">
                  <c:v>43846.364961516207</c:v>
                </c:pt>
                <c:pt idx="17757">
                  <c:v>43846.375378124998</c:v>
                </c:pt>
                <c:pt idx="17758">
                  <c:v>43846.385794733797</c:v>
                </c:pt>
                <c:pt idx="17759">
                  <c:v>43846.396211342595</c:v>
                </c:pt>
                <c:pt idx="17760">
                  <c:v>43846.406627951386</c:v>
                </c:pt>
                <c:pt idx="17761">
                  <c:v>43846.417044560185</c:v>
                </c:pt>
                <c:pt idx="17762">
                  <c:v>43846.427461168983</c:v>
                </c:pt>
                <c:pt idx="17763">
                  <c:v>43846.437877777775</c:v>
                </c:pt>
                <c:pt idx="17764">
                  <c:v>43846.448294386573</c:v>
                </c:pt>
                <c:pt idx="17765">
                  <c:v>43846.458710995372</c:v>
                </c:pt>
                <c:pt idx="17766">
                  <c:v>43846.469127604163</c:v>
                </c:pt>
                <c:pt idx="17767">
                  <c:v>43846.479544212962</c:v>
                </c:pt>
                <c:pt idx="17768">
                  <c:v>43846.48996082176</c:v>
                </c:pt>
                <c:pt idx="17769">
                  <c:v>43846.500377430559</c:v>
                </c:pt>
                <c:pt idx="17770">
                  <c:v>43846.51079403935</c:v>
                </c:pt>
                <c:pt idx="17771">
                  <c:v>43846.521210648149</c:v>
                </c:pt>
                <c:pt idx="17772">
                  <c:v>43846.531627256947</c:v>
                </c:pt>
                <c:pt idx="17773">
                  <c:v>43846.542043865738</c:v>
                </c:pt>
                <c:pt idx="17774">
                  <c:v>43846.552460474537</c:v>
                </c:pt>
                <c:pt idx="17775">
                  <c:v>43846.562877083335</c:v>
                </c:pt>
                <c:pt idx="17776">
                  <c:v>43846.573293692127</c:v>
                </c:pt>
                <c:pt idx="17777">
                  <c:v>43846.583710300925</c:v>
                </c:pt>
                <c:pt idx="17778">
                  <c:v>43846.594126909724</c:v>
                </c:pt>
                <c:pt idx="17779">
                  <c:v>43846.604543518515</c:v>
                </c:pt>
                <c:pt idx="17780">
                  <c:v>43846.614960127314</c:v>
                </c:pt>
                <c:pt idx="17781">
                  <c:v>43846.625376736112</c:v>
                </c:pt>
                <c:pt idx="17782">
                  <c:v>43846.635793344911</c:v>
                </c:pt>
                <c:pt idx="17783">
                  <c:v>43846.646209953702</c:v>
                </c:pt>
                <c:pt idx="17784">
                  <c:v>43846.656626562501</c:v>
                </c:pt>
                <c:pt idx="17785">
                  <c:v>43846.667043171299</c:v>
                </c:pt>
                <c:pt idx="17786">
                  <c:v>43846.67745978009</c:v>
                </c:pt>
                <c:pt idx="17787">
                  <c:v>43846.687876388889</c:v>
                </c:pt>
                <c:pt idx="17788">
                  <c:v>43846.698292997688</c:v>
                </c:pt>
                <c:pt idx="17789">
                  <c:v>43846.708709606479</c:v>
                </c:pt>
                <c:pt idx="17790">
                  <c:v>43846.719126215277</c:v>
                </c:pt>
                <c:pt idx="17791">
                  <c:v>43846.729542824076</c:v>
                </c:pt>
                <c:pt idx="17792">
                  <c:v>43846.739959432867</c:v>
                </c:pt>
                <c:pt idx="17793">
                  <c:v>43846.750376041666</c:v>
                </c:pt>
                <c:pt idx="17794">
                  <c:v>43846.760792650464</c:v>
                </c:pt>
                <c:pt idx="17795">
                  <c:v>43846.771209259263</c:v>
                </c:pt>
                <c:pt idx="17796">
                  <c:v>43846.781625868054</c:v>
                </c:pt>
                <c:pt idx="17797">
                  <c:v>43846.792042476853</c:v>
                </c:pt>
                <c:pt idx="17798">
                  <c:v>43846.802459085651</c:v>
                </c:pt>
                <c:pt idx="17799">
                  <c:v>43846.812875694442</c:v>
                </c:pt>
                <c:pt idx="17800">
                  <c:v>43846.823292303241</c:v>
                </c:pt>
                <c:pt idx="17801">
                  <c:v>43846.83370891204</c:v>
                </c:pt>
                <c:pt idx="17802">
                  <c:v>43846.844125520831</c:v>
                </c:pt>
                <c:pt idx="17803">
                  <c:v>43846.854542129629</c:v>
                </c:pt>
                <c:pt idx="17804">
                  <c:v>43846.864958738428</c:v>
                </c:pt>
                <c:pt idx="17805">
                  <c:v>43846.875375347219</c:v>
                </c:pt>
                <c:pt idx="17806">
                  <c:v>43846.885791956018</c:v>
                </c:pt>
                <c:pt idx="17807">
                  <c:v>43846.896208564816</c:v>
                </c:pt>
                <c:pt idx="17808">
                  <c:v>43846.906625173608</c:v>
                </c:pt>
                <c:pt idx="17809">
                  <c:v>43846.917041782406</c:v>
                </c:pt>
                <c:pt idx="17810">
                  <c:v>43846.927458391205</c:v>
                </c:pt>
                <c:pt idx="17811">
                  <c:v>43846.937875000003</c:v>
                </c:pt>
                <c:pt idx="17812">
                  <c:v>43846.948291608795</c:v>
                </c:pt>
                <c:pt idx="17813">
                  <c:v>43846.958708217593</c:v>
                </c:pt>
                <c:pt idx="17814">
                  <c:v>43846.969124826392</c:v>
                </c:pt>
                <c:pt idx="17815">
                  <c:v>43846.979541435183</c:v>
                </c:pt>
                <c:pt idx="17816">
                  <c:v>43846.989958043981</c:v>
                </c:pt>
                <c:pt idx="17817">
                  <c:v>43847.00037465278</c:v>
                </c:pt>
                <c:pt idx="17818">
                  <c:v>43847.010791261571</c:v>
                </c:pt>
                <c:pt idx="17819">
                  <c:v>43847.02120787037</c:v>
                </c:pt>
                <c:pt idx="17820">
                  <c:v>43847.031624479168</c:v>
                </c:pt>
                <c:pt idx="17821">
                  <c:v>43847.04204108796</c:v>
                </c:pt>
                <c:pt idx="17822">
                  <c:v>43847.052457696758</c:v>
                </c:pt>
                <c:pt idx="17823">
                  <c:v>43847.062874305557</c:v>
                </c:pt>
                <c:pt idx="17824">
                  <c:v>43847.073290914355</c:v>
                </c:pt>
                <c:pt idx="17825">
                  <c:v>43847.083707523147</c:v>
                </c:pt>
                <c:pt idx="17826">
                  <c:v>43847.094124131945</c:v>
                </c:pt>
                <c:pt idx="17827">
                  <c:v>43847.104540740744</c:v>
                </c:pt>
                <c:pt idx="17828">
                  <c:v>43847.114957349535</c:v>
                </c:pt>
                <c:pt idx="17829">
                  <c:v>43847.125373958334</c:v>
                </c:pt>
                <c:pt idx="17830">
                  <c:v>43847.135790567132</c:v>
                </c:pt>
                <c:pt idx="17831">
                  <c:v>43847.146207175923</c:v>
                </c:pt>
                <c:pt idx="17832">
                  <c:v>43847.156623784722</c:v>
                </c:pt>
                <c:pt idx="17833">
                  <c:v>43847.16704039352</c:v>
                </c:pt>
                <c:pt idx="17834">
                  <c:v>43847.177457002312</c:v>
                </c:pt>
                <c:pt idx="17835">
                  <c:v>43847.18787361111</c:v>
                </c:pt>
                <c:pt idx="17836">
                  <c:v>43847.198290219909</c:v>
                </c:pt>
                <c:pt idx="17837">
                  <c:v>43847.2087068287</c:v>
                </c:pt>
                <c:pt idx="17838">
                  <c:v>43847.219123437499</c:v>
                </c:pt>
                <c:pt idx="17839">
                  <c:v>43847.229540046297</c:v>
                </c:pt>
                <c:pt idx="17840">
                  <c:v>43847.239956655096</c:v>
                </c:pt>
                <c:pt idx="17841">
                  <c:v>43847.250373263887</c:v>
                </c:pt>
                <c:pt idx="17842">
                  <c:v>43847.260789872686</c:v>
                </c:pt>
                <c:pt idx="17843">
                  <c:v>43847.271206481484</c:v>
                </c:pt>
                <c:pt idx="17844">
                  <c:v>43847.281623090275</c:v>
                </c:pt>
                <c:pt idx="17845">
                  <c:v>43847.292039699074</c:v>
                </c:pt>
                <c:pt idx="17846">
                  <c:v>43847.302456307872</c:v>
                </c:pt>
                <c:pt idx="17847">
                  <c:v>43847.312872916664</c:v>
                </c:pt>
                <c:pt idx="17848">
                  <c:v>43847.323289525462</c:v>
                </c:pt>
                <c:pt idx="17849">
                  <c:v>43847.333706134261</c:v>
                </c:pt>
                <c:pt idx="17850">
                  <c:v>43847.344122743052</c:v>
                </c:pt>
                <c:pt idx="17851">
                  <c:v>43847.354539351851</c:v>
                </c:pt>
                <c:pt idx="17852">
                  <c:v>43847.364955960649</c:v>
                </c:pt>
                <c:pt idx="17853">
                  <c:v>43847.375372569448</c:v>
                </c:pt>
                <c:pt idx="17854">
                  <c:v>43847.385789178239</c:v>
                </c:pt>
                <c:pt idx="17855">
                  <c:v>43847.396205787038</c:v>
                </c:pt>
                <c:pt idx="17856">
                  <c:v>43847.406622395836</c:v>
                </c:pt>
                <c:pt idx="17857">
                  <c:v>43847.417039004627</c:v>
                </c:pt>
                <c:pt idx="17858">
                  <c:v>43847.427455613426</c:v>
                </c:pt>
                <c:pt idx="17859">
                  <c:v>43847.437872222225</c:v>
                </c:pt>
                <c:pt idx="17860">
                  <c:v>43847.448288831016</c:v>
                </c:pt>
                <c:pt idx="17861">
                  <c:v>43847.458705439814</c:v>
                </c:pt>
                <c:pt idx="17862">
                  <c:v>43847.469122048613</c:v>
                </c:pt>
                <c:pt idx="17863">
                  <c:v>43847.479538657404</c:v>
                </c:pt>
                <c:pt idx="17864">
                  <c:v>43847.489955266203</c:v>
                </c:pt>
                <c:pt idx="17865">
                  <c:v>43847.500371875001</c:v>
                </c:pt>
                <c:pt idx="17866">
                  <c:v>43847.5107884838</c:v>
                </c:pt>
                <c:pt idx="17867">
                  <c:v>43847.521205092591</c:v>
                </c:pt>
                <c:pt idx="17868">
                  <c:v>43847.53162170139</c:v>
                </c:pt>
                <c:pt idx="17869">
                  <c:v>43847.542038310188</c:v>
                </c:pt>
                <c:pt idx="17870">
                  <c:v>43847.552454918979</c:v>
                </c:pt>
                <c:pt idx="17871">
                  <c:v>43847.562871527778</c:v>
                </c:pt>
                <c:pt idx="17872">
                  <c:v>43847.573288136577</c:v>
                </c:pt>
                <c:pt idx="17873">
                  <c:v>43847.583704745368</c:v>
                </c:pt>
                <c:pt idx="17874">
                  <c:v>43847.594121354166</c:v>
                </c:pt>
                <c:pt idx="17875">
                  <c:v>43847.604537962965</c:v>
                </c:pt>
                <c:pt idx="17876">
                  <c:v>43847.614954571756</c:v>
                </c:pt>
                <c:pt idx="17877">
                  <c:v>43847.625371180555</c:v>
                </c:pt>
                <c:pt idx="17878">
                  <c:v>43847.635787789353</c:v>
                </c:pt>
                <c:pt idx="17879">
                  <c:v>43847.646204398145</c:v>
                </c:pt>
                <c:pt idx="17880">
                  <c:v>43847.656621006943</c:v>
                </c:pt>
                <c:pt idx="17881">
                  <c:v>43847.667037615742</c:v>
                </c:pt>
                <c:pt idx="17882">
                  <c:v>43847.67745422454</c:v>
                </c:pt>
                <c:pt idx="17883">
                  <c:v>43847.687870833332</c:v>
                </c:pt>
                <c:pt idx="17884">
                  <c:v>43847.69828744213</c:v>
                </c:pt>
                <c:pt idx="17885">
                  <c:v>43847.708704050929</c:v>
                </c:pt>
                <c:pt idx="17886">
                  <c:v>43847.71912065972</c:v>
                </c:pt>
                <c:pt idx="17887">
                  <c:v>43847.729537268518</c:v>
                </c:pt>
                <c:pt idx="17888">
                  <c:v>43847.739953877317</c:v>
                </c:pt>
                <c:pt idx="17889">
                  <c:v>43847.750370486108</c:v>
                </c:pt>
                <c:pt idx="17890">
                  <c:v>43847.760787094907</c:v>
                </c:pt>
                <c:pt idx="17891">
                  <c:v>43847.771203703705</c:v>
                </c:pt>
                <c:pt idx="17892">
                  <c:v>43847.781620312497</c:v>
                </c:pt>
                <c:pt idx="17893">
                  <c:v>43847.792036921295</c:v>
                </c:pt>
                <c:pt idx="17894">
                  <c:v>43847.802453530094</c:v>
                </c:pt>
                <c:pt idx="17895">
                  <c:v>43847.812870138892</c:v>
                </c:pt>
                <c:pt idx="17896">
                  <c:v>43847.823286747684</c:v>
                </c:pt>
                <c:pt idx="17897">
                  <c:v>43847.833703356482</c:v>
                </c:pt>
                <c:pt idx="17898">
                  <c:v>43847.844119965281</c:v>
                </c:pt>
                <c:pt idx="17899">
                  <c:v>43847.854536574072</c:v>
                </c:pt>
                <c:pt idx="17900">
                  <c:v>43847.864953182871</c:v>
                </c:pt>
                <c:pt idx="17901">
                  <c:v>43847.875369791669</c:v>
                </c:pt>
                <c:pt idx="17902">
                  <c:v>43847.88578640046</c:v>
                </c:pt>
                <c:pt idx="17903">
                  <c:v>43847.896203009259</c:v>
                </c:pt>
                <c:pt idx="17904">
                  <c:v>43847.906619618057</c:v>
                </c:pt>
                <c:pt idx="17905">
                  <c:v>43847.917036226849</c:v>
                </c:pt>
                <c:pt idx="17906">
                  <c:v>43847.927452835647</c:v>
                </c:pt>
                <c:pt idx="17907">
                  <c:v>43847.937869444446</c:v>
                </c:pt>
                <c:pt idx="17908">
                  <c:v>43847.948286053244</c:v>
                </c:pt>
                <c:pt idx="17909">
                  <c:v>43847.958702662036</c:v>
                </c:pt>
                <c:pt idx="17910">
                  <c:v>43847.969119270834</c:v>
                </c:pt>
                <c:pt idx="17911">
                  <c:v>43847.979535879633</c:v>
                </c:pt>
                <c:pt idx="17912">
                  <c:v>43847.989952488424</c:v>
                </c:pt>
                <c:pt idx="17913">
                  <c:v>43848.000369097223</c:v>
                </c:pt>
                <c:pt idx="17914">
                  <c:v>43848.010785706021</c:v>
                </c:pt>
                <c:pt idx="17915">
                  <c:v>43848.021202314812</c:v>
                </c:pt>
                <c:pt idx="17916">
                  <c:v>43848.031618923611</c:v>
                </c:pt>
                <c:pt idx="17917">
                  <c:v>43848.042035532409</c:v>
                </c:pt>
                <c:pt idx="17918">
                  <c:v>43848.052452141201</c:v>
                </c:pt>
                <c:pt idx="17919">
                  <c:v>43848.062868749999</c:v>
                </c:pt>
                <c:pt idx="17920">
                  <c:v>43848.073285358798</c:v>
                </c:pt>
                <c:pt idx="17921">
                  <c:v>43848.083701967589</c:v>
                </c:pt>
                <c:pt idx="17922">
                  <c:v>43848.094118576388</c:v>
                </c:pt>
                <c:pt idx="17923">
                  <c:v>43848.104535185186</c:v>
                </c:pt>
                <c:pt idx="17924">
                  <c:v>43848.114951793985</c:v>
                </c:pt>
                <c:pt idx="17925">
                  <c:v>43848.125368402776</c:v>
                </c:pt>
                <c:pt idx="17926">
                  <c:v>43848.135785011575</c:v>
                </c:pt>
                <c:pt idx="17927">
                  <c:v>43848.146201620373</c:v>
                </c:pt>
                <c:pt idx="17928">
                  <c:v>43848.156618229164</c:v>
                </c:pt>
                <c:pt idx="17929">
                  <c:v>43848.167034837963</c:v>
                </c:pt>
                <c:pt idx="17930">
                  <c:v>43848.177451446762</c:v>
                </c:pt>
                <c:pt idx="17931">
                  <c:v>43848.187868055553</c:v>
                </c:pt>
                <c:pt idx="17932">
                  <c:v>43848.198284664351</c:v>
                </c:pt>
                <c:pt idx="17933">
                  <c:v>43848.20870127315</c:v>
                </c:pt>
                <c:pt idx="17934">
                  <c:v>43848.219117881941</c:v>
                </c:pt>
                <c:pt idx="17935">
                  <c:v>43848.22953449074</c:v>
                </c:pt>
                <c:pt idx="17936">
                  <c:v>43848.239951099538</c:v>
                </c:pt>
                <c:pt idx="17937">
                  <c:v>43848.250367708337</c:v>
                </c:pt>
                <c:pt idx="17938">
                  <c:v>43848.260784317128</c:v>
                </c:pt>
                <c:pt idx="17939">
                  <c:v>43848.271200925927</c:v>
                </c:pt>
                <c:pt idx="17940">
                  <c:v>43848.281617534725</c:v>
                </c:pt>
                <c:pt idx="17941">
                  <c:v>43848.292034143517</c:v>
                </c:pt>
                <c:pt idx="17942">
                  <c:v>43848.302450752315</c:v>
                </c:pt>
                <c:pt idx="17943">
                  <c:v>43848.312867361114</c:v>
                </c:pt>
                <c:pt idx="17944">
                  <c:v>43848.323283969905</c:v>
                </c:pt>
                <c:pt idx="17945">
                  <c:v>43848.333700578703</c:v>
                </c:pt>
                <c:pt idx="17946">
                  <c:v>43848.344117187502</c:v>
                </c:pt>
                <c:pt idx="17947">
                  <c:v>43848.354533796293</c:v>
                </c:pt>
                <c:pt idx="17948">
                  <c:v>43848.364950405092</c:v>
                </c:pt>
                <c:pt idx="17949">
                  <c:v>43848.37536701389</c:v>
                </c:pt>
                <c:pt idx="17950">
                  <c:v>43848.385783622682</c:v>
                </c:pt>
                <c:pt idx="17951">
                  <c:v>43848.39620023148</c:v>
                </c:pt>
                <c:pt idx="17952">
                  <c:v>43848.406616840279</c:v>
                </c:pt>
                <c:pt idx="17953">
                  <c:v>43848.417033449077</c:v>
                </c:pt>
                <c:pt idx="17954">
                  <c:v>43848.427450057869</c:v>
                </c:pt>
                <c:pt idx="17955">
                  <c:v>43848.437866666667</c:v>
                </c:pt>
                <c:pt idx="17956">
                  <c:v>43848.448283275466</c:v>
                </c:pt>
                <c:pt idx="17957">
                  <c:v>43848.458699884257</c:v>
                </c:pt>
                <c:pt idx="17958">
                  <c:v>43848.469116493055</c:v>
                </c:pt>
                <c:pt idx="17959">
                  <c:v>43848.479533101854</c:v>
                </c:pt>
                <c:pt idx="17960">
                  <c:v>43848.489949710645</c:v>
                </c:pt>
                <c:pt idx="17961">
                  <c:v>43848.500366319444</c:v>
                </c:pt>
                <c:pt idx="17962">
                  <c:v>43848.510782928242</c:v>
                </c:pt>
                <c:pt idx="17963">
                  <c:v>43848.521199537034</c:v>
                </c:pt>
                <c:pt idx="17964">
                  <c:v>43848.531616145832</c:v>
                </c:pt>
                <c:pt idx="17965">
                  <c:v>43848.542032754631</c:v>
                </c:pt>
                <c:pt idx="17966">
                  <c:v>43848.552449363429</c:v>
                </c:pt>
                <c:pt idx="17967">
                  <c:v>43848.562865972221</c:v>
                </c:pt>
                <c:pt idx="17968">
                  <c:v>43848.573282581019</c:v>
                </c:pt>
                <c:pt idx="17969">
                  <c:v>43848.583699189818</c:v>
                </c:pt>
                <c:pt idx="17970">
                  <c:v>43848.594115798609</c:v>
                </c:pt>
                <c:pt idx="17971">
                  <c:v>43848.604532407408</c:v>
                </c:pt>
                <c:pt idx="17972">
                  <c:v>43848.614949016206</c:v>
                </c:pt>
                <c:pt idx="17973">
                  <c:v>43848.625365624997</c:v>
                </c:pt>
                <c:pt idx="17974">
                  <c:v>43848.635782233796</c:v>
                </c:pt>
                <c:pt idx="17975">
                  <c:v>43848.646198842594</c:v>
                </c:pt>
                <c:pt idx="17976">
                  <c:v>43848.656615451386</c:v>
                </c:pt>
                <c:pt idx="17977">
                  <c:v>43848.667032060184</c:v>
                </c:pt>
                <c:pt idx="17978">
                  <c:v>43848.677448668983</c:v>
                </c:pt>
                <c:pt idx="17979">
                  <c:v>43848.687865277781</c:v>
                </c:pt>
                <c:pt idx="17980">
                  <c:v>43848.698281886573</c:v>
                </c:pt>
                <c:pt idx="17981">
                  <c:v>43848.708698495371</c:v>
                </c:pt>
                <c:pt idx="17982">
                  <c:v>43848.71911510417</c:v>
                </c:pt>
                <c:pt idx="17983">
                  <c:v>43848.729531712961</c:v>
                </c:pt>
                <c:pt idx="17984">
                  <c:v>43848.73994832176</c:v>
                </c:pt>
                <c:pt idx="17985">
                  <c:v>43848.750364930558</c:v>
                </c:pt>
                <c:pt idx="17986">
                  <c:v>43848.760781539349</c:v>
                </c:pt>
                <c:pt idx="17987">
                  <c:v>43848.771198148148</c:v>
                </c:pt>
                <c:pt idx="17988">
                  <c:v>43848.781614756947</c:v>
                </c:pt>
                <c:pt idx="17989">
                  <c:v>43848.792031365738</c:v>
                </c:pt>
                <c:pt idx="17990">
                  <c:v>43848.802447974536</c:v>
                </c:pt>
                <c:pt idx="17991">
                  <c:v>43848.812864583335</c:v>
                </c:pt>
                <c:pt idx="17992">
                  <c:v>43848.823281192126</c:v>
                </c:pt>
                <c:pt idx="17993">
                  <c:v>43848.833697800925</c:v>
                </c:pt>
                <c:pt idx="17994">
                  <c:v>43848.844114409723</c:v>
                </c:pt>
                <c:pt idx="17995">
                  <c:v>43848.854531018522</c:v>
                </c:pt>
                <c:pt idx="17996">
                  <c:v>43848.864947627313</c:v>
                </c:pt>
                <c:pt idx="17997">
                  <c:v>43848.875364236112</c:v>
                </c:pt>
                <c:pt idx="17998">
                  <c:v>43848.88578084491</c:v>
                </c:pt>
                <c:pt idx="17999">
                  <c:v>43848.896197453701</c:v>
                </c:pt>
                <c:pt idx="18000">
                  <c:v>43848.9066140625</c:v>
                </c:pt>
                <c:pt idx="18001">
                  <c:v>43848.917030671299</c:v>
                </c:pt>
                <c:pt idx="18002">
                  <c:v>43848.92744728009</c:v>
                </c:pt>
                <c:pt idx="18003">
                  <c:v>43848.937863888888</c:v>
                </c:pt>
                <c:pt idx="18004">
                  <c:v>43848.948280497687</c:v>
                </c:pt>
                <c:pt idx="18005">
                  <c:v>43848.958697106478</c:v>
                </c:pt>
                <c:pt idx="18006">
                  <c:v>43848.969113715277</c:v>
                </c:pt>
                <c:pt idx="18007">
                  <c:v>43848.979530324075</c:v>
                </c:pt>
                <c:pt idx="18008">
                  <c:v>43848.989946932874</c:v>
                </c:pt>
                <c:pt idx="18009">
                  <c:v>43849.000363541665</c:v>
                </c:pt>
                <c:pt idx="18010">
                  <c:v>43849.010780150464</c:v>
                </c:pt>
                <c:pt idx="18011">
                  <c:v>43849.021196759262</c:v>
                </c:pt>
                <c:pt idx="18012">
                  <c:v>43849.031613368054</c:v>
                </c:pt>
                <c:pt idx="18013">
                  <c:v>43849.042029976852</c:v>
                </c:pt>
                <c:pt idx="18014">
                  <c:v>43849.052446585651</c:v>
                </c:pt>
                <c:pt idx="18015">
                  <c:v>43849.062863194442</c:v>
                </c:pt>
                <c:pt idx="18016">
                  <c:v>43849.07327980324</c:v>
                </c:pt>
                <c:pt idx="18017">
                  <c:v>43849.083696412039</c:v>
                </c:pt>
                <c:pt idx="18018">
                  <c:v>43849.09411302083</c:v>
                </c:pt>
                <c:pt idx="18019">
                  <c:v>43849.104529629629</c:v>
                </c:pt>
                <c:pt idx="18020">
                  <c:v>43849.114946238427</c:v>
                </c:pt>
                <c:pt idx="18021">
                  <c:v>43849.125362847219</c:v>
                </c:pt>
                <c:pt idx="18022">
                  <c:v>43849.135779456017</c:v>
                </c:pt>
                <c:pt idx="18023">
                  <c:v>43849.146196064816</c:v>
                </c:pt>
                <c:pt idx="18024">
                  <c:v>43849.156612673614</c:v>
                </c:pt>
                <c:pt idx="18025">
                  <c:v>43849.167029282406</c:v>
                </c:pt>
                <c:pt idx="18026">
                  <c:v>43849.177445891204</c:v>
                </c:pt>
                <c:pt idx="18027">
                  <c:v>43849.187862500003</c:v>
                </c:pt>
                <c:pt idx="18028">
                  <c:v>43849.198279108794</c:v>
                </c:pt>
                <c:pt idx="18029">
                  <c:v>43849.208695717592</c:v>
                </c:pt>
                <c:pt idx="18030">
                  <c:v>43849.219112326391</c:v>
                </c:pt>
                <c:pt idx="18031">
                  <c:v>43849.229528935182</c:v>
                </c:pt>
                <c:pt idx="18032">
                  <c:v>43849.239945543981</c:v>
                </c:pt>
                <c:pt idx="18033">
                  <c:v>43849.250362152779</c:v>
                </c:pt>
                <c:pt idx="18034">
                  <c:v>43849.260778761571</c:v>
                </c:pt>
                <c:pt idx="18035">
                  <c:v>43849.271195370369</c:v>
                </c:pt>
                <c:pt idx="18036">
                  <c:v>43849.281611979168</c:v>
                </c:pt>
                <c:pt idx="18037">
                  <c:v>43849.292028587966</c:v>
                </c:pt>
                <c:pt idx="18038">
                  <c:v>43849.302445196758</c:v>
                </c:pt>
                <c:pt idx="18039">
                  <c:v>43849.312861805556</c:v>
                </c:pt>
                <c:pt idx="18040">
                  <c:v>43849.323278414355</c:v>
                </c:pt>
                <c:pt idx="18041">
                  <c:v>43849.333695023146</c:v>
                </c:pt>
                <c:pt idx="18042">
                  <c:v>43849.344111631945</c:v>
                </c:pt>
                <c:pt idx="18043">
                  <c:v>43849.354528240743</c:v>
                </c:pt>
                <c:pt idx="18044">
                  <c:v>43849.364944849534</c:v>
                </c:pt>
                <c:pt idx="18045">
                  <c:v>43849.375361458333</c:v>
                </c:pt>
                <c:pt idx="18046">
                  <c:v>43849.385778067131</c:v>
                </c:pt>
                <c:pt idx="18047">
                  <c:v>43849.396194675923</c:v>
                </c:pt>
                <c:pt idx="18048">
                  <c:v>43849.406611284721</c:v>
                </c:pt>
                <c:pt idx="18049">
                  <c:v>43849.41702789352</c:v>
                </c:pt>
                <c:pt idx="18050">
                  <c:v>43849.427444502318</c:v>
                </c:pt>
                <c:pt idx="18051">
                  <c:v>43849.43786111111</c:v>
                </c:pt>
                <c:pt idx="18052">
                  <c:v>43849.448277719908</c:v>
                </c:pt>
                <c:pt idx="18053">
                  <c:v>43849.458694328707</c:v>
                </c:pt>
                <c:pt idx="18054">
                  <c:v>43849.469110937498</c:v>
                </c:pt>
                <c:pt idx="18055">
                  <c:v>43849.479527546297</c:v>
                </c:pt>
                <c:pt idx="18056">
                  <c:v>43849.489944155095</c:v>
                </c:pt>
                <c:pt idx="18057">
                  <c:v>43849.500360763886</c:v>
                </c:pt>
                <c:pt idx="18058">
                  <c:v>43849.510777372685</c:v>
                </c:pt>
                <c:pt idx="18059">
                  <c:v>43849.521193981484</c:v>
                </c:pt>
                <c:pt idx="18060">
                  <c:v>43849.531610590275</c:v>
                </c:pt>
                <c:pt idx="18061">
                  <c:v>43849.542027199073</c:v>
                </c:pt>
                <c:pt idx="18062">
                  <c:v>43849.552443807872</c:v>
                </c:pt>
                <c:pt idx="18063">
                  <c:v>43849.562860416663</c:v>
                </c:pt>
                <c:pt idx="18064">
                  <c:v>43849.573277025462</c:v>
                </c:pt>
                <c:pt idx="18065">
                  <c:v>43849.58369363426</c:v>
                </c:pt>
                <c:pt idx="18066">
                  <c:v>43849.594110243059</c:v>
                </c:pt>
                <c:pt idx="18067">
                  <c:v>43849.60452685185</c:v>
                </c:pt>
                <c:pt idx="18068">
                  <c:v>43849.614943460649</c:v>
                </c:pt>
                <c:pt idx="18069">
                  <c:v>43849.625360069447</c:v>
                </c:pt>
                <c:pt idx="18070">
                  <c:v>43849.635776678238</c:v>
                </c:pt>
                <c:pt idx="18071">
                  <c:v>43849.646193287037</c:v>
                </c:pt>
                <c:pt idx="18072">
                  <c:v>43849.656609895836</c:v>
                </c:pt>
                <c:pt idx="18073">
                  <c:v>43849.667026504627</c:v>
                </c:pt>
                <c:pt idx="18074">
                  <c:v>43849.677443113425</c:v>
                </c:pt>
                <c:pt idx="18075">
                  <c:v>43849.687859722224</c:v>
                </c:pt>
                <c:pt idx="18076">
                  <c:v>43849.698276331015</c:v>
                </c:pt>
                <c:pt idx="18077">
                  <c:v>43849.708692939814</c:v>
                </c:pt>
                <c:pt idx="18078">
                  <c:v>43849.719109548612</c:v>
                </c:pt>
                <c:pt idx="18079">
                  <c:v>43849.729526157411</c:v>
                </c:pt>
                <c:pt idx="18080">
                  <c:v>43849.739942766202</c:v>
                </c:pt>
                <c:pt idx="18081">
                  <c:v>43849.750359375001</c:v>
                </c:pt>
                <c:pt idx="18082">
                  <c:v>43849.760775983799</c:v>
                </c:pt>
                <c:pt idx="18083">
                  <c:v>43849.771192592591</c:v>
                </c:pt>
                <c:pt idx="18084">
                  <c:v>43849.781609201389</c:v>
                </c:pt>
                <c:pt idx="18085">
                  <c:v>43849.792025810188</c:v>
                </c:pt>
                <c:pt idx="18086">
                  <c:v>43849.802442418979</c:v>
                </c:pt>
                <c:pt idx="18087">
                  <c:v>43849.812859027777</c:v>
                </c:pt>
                <c:pt idx="18088">
                  <c:v>43849.823275636576</c:v>
                </c:pt>
                <c:pt idx="18089">
                  <c:v>43849.833692245367</c:v>
                </c:pt>
                <c:pt idx="18090">
                  <c:v>43849.844108854166</c:v>
                </c:pt>
                <c:pt idx="18091">
                  <c:v>43849.854525462964</c:v>
                </c:pt>
                <c:pt idx="18092">
                  <c:v>43849.864942071756</c:v>
                </c:pt>
                <c:pt idx="18093">
                  <c:v>43849.875358680554</c:v>
                </c:pt>
                <c:pt idx="18094">
                  <c:v>43849.885775289353</c:v>
                </c:pt>
                <c:pt idx="18095">
                  <c:v>43849.896191898151</c:v>
                </c:pt>
                <c:pt idx="18096">
                  <c:v>43849.906608506943</c:v>
                </c:pt>
                <c:pt idx="18097">
                  <c:v>43849.917025115741</c:v>
                </c:pt>
                <c:pt idx="18098">
                  <c:v>43849.92744172454</c:v>
                </c:pt>
                <c:pt idx="18099">
                  <c:v>43849.937858333331</c:v>
                </c:pt>
                <c:pt idx="18100">
                  <c:v>43849.94827494213</c:v>
                </c:pt>
                <c:pt idx="18101">
                  <c:v>43849.958691550928</c:v>
                </c:pt>
                <c:pt idx="18102">
                  <c:v>43849.969108159719</c:v>
                </c:pt>
                <c:pt idx="18103">
                  <c:v>43849.979524768518</c:v>
                </c:pt>
                <c:pt idx="18104">
                  <c:v>43849.989941377316</c:v>
                </c:pt>
                <c:pt idx="18105">
                  <c:v>43850.000357986108</c:v>
                </c:pt>
                <c:pt idx="18106">
                  <c:v>43850.010774594906</c:v>
                </c:pt>
                <c:pt idx="18107">
                  <c:v>43850.021191203705</c:v>
                </c:pt>
                <c:pt idx="18108">
                  <c:v>43850.031607812503</c:v>
                </c:pt>
                <c:pt idx="18109">
                  <c:v>43850.042024421295</c:v>
                </c:pt>
                <c:pt idx="18110">
                  <c:v>43850.052441030093</c:v>
                </c:pt>
                <c:pt idx="18111">
                  <c:v>43850.062857638892</c:v>
                </c:pt>
                <c:pt idx="18112">
                  <c:v>43850.073274247683</c:v>
                </c:pt>
                <c:pt idx="18113">
                  <c:v>43850.083690856482</c:v>
                </c:pt>
                <c:pt idx="18114">
                  <c:v>43850.09410746528</c:v>
                </c:pt>
                <c:pt idx="18115">
                  <c:v>43850.104524074071</c:v>
                </c:pt>
                <c:pt idx="18116">
                  <c:v>43850.11494068287</c:v>
                </c:pt>
                <c:pt idx="18117">
                  <c:v>43850.125357291668</c:v>
                </c:pt>
                <c:pt idx="18118">
                  <c:v>43850.13577390046</c:v>
                </c:pt>
                <c:pt idx="18119">
                  <c:v>43850.146190509258</c:v>
                </c:pt>
                <c:pt idx="18120">
                  <c:v>43850.156607118057</c:v>
                </c:pt>
                <c:pt idx="18121">
                  <c:v>43850.167023726855</c:v>
                </c:pt>
                <c:pt idx="18122">
                  <c:v>43850.177440335647</c:v>
                </c:pt>
                <c:pt idx="18123">
                  <c:v>43850.187856944445</c:v>
                </c:pt>
                <c:pt idx="18124">
                  <c:v>43850.198273553244</c:v>
                </c:pt>
                <c:pt idx="18125">
                  <c:v>43850.208690162035</c:v>
                </c:pt>
                <c:pt idx="18126">
                  <c:v>43850.219106770834</c:v>
                </c:pt>
                <c:pt idx="18127">
                  <c:v>43850.229523379632</c:v>
                </c:pt>
                <c:pt idx="18128">
                  <c:v>43850.239939988423</c:v>
                </c:pt>
                <c:pt idx="18129">
                  <c:v>43850.250356597222</c:v>
                </c:pt>
                <c:pt idx="18130">
                  <c:v>43850.260773206021</c:v>
                </c:pt>
                <c:pt idx="18131">
                  <c:v>43850.271189814812</c:v>
                </c:pt>
                <c:pt idx="18132">
                  <c:v>43850.28160642361</c:v>
                </c:pt>
                <c:pt idx="18133">
                  <c:v>43850.292023032409</c:v>
                </c:pt>
                <c:pt idx="18134">
                  <c:v>43850.3024396412</c:v>
                </c:pt>
                <c:pt idx="18135">
                  <c:v>43850.312856249999</c:v>
                </c:pt>
                <c:pt idx="18136">
                  <c:v>43850.323272858797</c:v>
                </c:pt>
                <c:pt idx="18137">
                  <c:v>43850.333689467596</c:v>
                </c:pt>
                <c:pt idx="18138">
                  <c:v>43850.344106076387</c:v>
                </c:pt>
                <c:pt idx="18139">
                  <c:v>43850.354522685186</c:v>
                </c:pt>
                <c:pt idx="18140">
                  <c:v>43850.364939293984</c:v>
                </c:pt>
                <c:pt idx="18141">
                  <c:v>43850.375355902775</c:v>
                </c:pt>
                <c:pt idx="18142">
                  <c:v>43850.385772511574</c:v>
                </c:pt>
                <c:pt idx="18143">
                  <c:v>43850.396189120373</c:v>
                </c:pt>
                <c:pt idx="18144">
                  <c:v>43850.406605729164</c:v>
                </c:pt>
                <c:pt idx="18145">
                  <c:v>43850.417022337962</c:v>
                </c:pt>
                <c:pt idx="18146">
                  <c:v>43850.427438946761</c:v>
                </c:pt>
                <c:pt idx="18147">
                  <c:v>43850.437855555552</c:v>
                </c:pt>
                <c:pt idx="18148">
                  <c:v>43850.448272164351</c:v>
                </c:pt>
                <c:pt idx="18149">
                  <c:v>43850.458688773149</c:v>
                </c:pt>
                <c:pt idx="18150">
                  <c:v>43850.469105381948</c:v>
                </c:pt>
                <c:pt idx="18151">
                  <c:v>43850.479521990739</c:v>
                </c:pt>
                <c:pt idx="18152">
                  <c:v>43850.489938599538</c:v>
                </c:pt>
                <c:pt idx="18153">
                  <c:v>43850.500355208336</c:v>
                </c:pt>
                <c:pt idx="18154">
                  <c:v>43850.510771817128</c:v>
                </c:pt>
                <c:pt idx="18155">
                  <c:v>43850.521188425926</c:v>
                </c:pt>
                <c:pt idx="18156">
                  <c:v>43850.531605034725</c:v>
                </c:pt>
                <c:pt idx="18157">
                  <c:v>43850.542021643516</c:v>
                </c:pt>
                <c:pt idx="18158">
                  <c:v>43850.552438252314</c:v>
                </c:pt>
                <c:pt idx="18159">
                  <c:v>43850.562854861113</c:v>
                </c:pt>
                <c:pt idx="18160">
                  <c:v>43850.573271469904</c:v>
                </c:pt>
                <c:pt idx="18161">
                  <c:v>43850.583688078703</c:v>
                </c:pt>
                <c:pt idx="18162">
                  <c:v>43850.594104687501</c:v>
                </c:pt>
                <c:pt idx="18163">
                  <c:v>43850.604521296293</c:v>
                </c:pt>
                <c:pt idx="18164">
                  <c:v>43850.614937905091</c:v>
                </c:pt>
                <c:pt idx="18165">
                  <c:v>43850.62535451389</c:v>
                </c:pt>
                <c:pt idx="18166">
                  <c:v>43850.635771122688</c:v>
                </c:pt>
                <c:pt idx="18167">
                  <c:v>43850.64618773148</c:v>
                </c:pt>
                <c:pt idx="18168">
                  <c:v>43850.656604340278</c:v>
                </c:pt>
                <c:pt idx="18169">
                  <c:v>43850.667020949077</c:v>
                </c:pt>
                <c:pt idx="18170">
                  <c:v>43850.677437557868</c:v>
                </c:pt>
                <c:pt idx="18171">
                  <c:v>43850.687854166667</c:v>
                </c:pt>
                <c:pt idx="18172">
                  <c:v>43850.698270775465</c:v>
                </c:pt>
                <c:pt idx="18173">
                  <c:v>43850.708687384256</c:v>
                </c:pt>
                <c:pt idx="18174">
                  <c:v>43850.719103993055</c:v>
                </c:pt>
                <c:pt idx="18175">
                  <c:v>43850.729520601853</c:v>
                </c:pt>
                <c:pt idx="18176">
                  <c:v>43850.739937210645</c:v>
                </c:pt>
                <c:pt idx="18177">
                  <c:v>43850.750353819443</c:v>
                </c:pt>
                <c:pt idx="18178">
                  <c:v>43850.760770428242</c:v>
                </c:pt>
                <c:pt idx="18179">
                  <c:v>43850.77118703704</c:v>
                </c:pt>
                <c:pt idx="18180">
                  <c:v>43850.781603645832</c:v>
                </c:pt>
                <c:pt idx="18181">
                  <c:v>43850.79202025463</c:v>
                </c:pt>
                <c:pt idx="18182">
                  <c:v>43850.802436863429</c:v>
                </c:pt>
                <c:pt idx="18183">
                  <c:v>43850.81285347222</c:v>
                </c:pt>
                <c:pt idx="18184">
                  <c:v>43850.823270081019</c:v>
                </c:pt>
                <c:pt idx="18185">
                  <c:v>43850.833686689817</c:v>
                </c:pt>
                <c:pt idx="18186">
                  <c:v>43850.844103298608</c:v>
                </c:pt>
                <c:pt idx="18187">
                  <c:v>43850.854519907407</c:v>
                </c:pt>
                <c:pt idx="18188">
                  <c:v>43850.864936516205</c:v>
                </c:pt>
                <c:pt idx="18189">
                  <c:v>43850.875353124997</c:v>
                </c:pt>
                <c:pt idx="18190">
                  <c:v>43850.885769733795</c:v>
                </c:pt>
                <c:pt idx="18191">
                  <c:v>43850.896186342594</c:v>
                </c:pt>
                <c:pt idx="18192">
                  <c:v>43850.906602951392</c:v>
                </c:pt>
                <c:pt idx="18193">
                  <c:v>43850.917019560184</c:v>
                </c:pt>
                <c:pt idx="18194">
                  <c:v>43850.927436168982</c:v>
                </c:pt>
                <c:pt idx="18195">
                  <c:v>43850.937852777781</c:v>
                </c:pt>
                <c:pt idx="18196">
                  <c:v>43850.948269386572</c:v>
                </c:pt>
                <c:pt idx="18197">
                  <c:v>43850.958685995371</c:v>
                </c:pt>
                <c:pt idx="18198">
                  <c:v>43850.969102604169</c:v>
                </c:pt>
                <c:pt idx="18199">
                  <c:v>43850.97951921296</c:v>
                </c:pt>
                <c:pt idx="18200">
                  <c:v>43850.989935821759</c:v>
                </c:pt>
                <c:pt idx="18201">
                  <c:v>43851.000352430558</c:v>
                </c:pt>
                <c:pt idx="18202">
                  <c:v>43851.010769039349</c:v>
                </c:pt>
                <c:pt idx="18203">
                  <c:v>43851.021185648147</c:v>
                </c:pt>
                <c:pt idx="18204">
                  <c:v>43851.031602256946</c:v>
                </c:pt>
                <c:pt idx="18205">
                  <c:v>43851.042018865737</c:v>
                </c:pt>
                <c:pt idx="18206">
                  <c:v>43851.052435474536</c:v>
                </c:pt>
                <c:pt idx="18207">
                  <c:v>43851.062852083334</c:v>
                </c:pt>
                <c:pt idx="18208">
                  <c:v>43851.073268692133</c:v>
                </c:pt>
                <c:pt idx="18209">
                  <c:v>43851.083685300924</c:v>
                </c:pt>
                <c:pt idx="18210">
                  <c:v>43851.094101909723</c:v>
                </c:pt>
                <c:pt idx="18211">
                  <c:v>43851.104518518521</c:v>
                </c:pt>
                <c:pt idx="18212">
                  <c:v>43851.114935127312</c:v>
                </c:pt>
                <c:pt idx="18213">
                  <c:v>43851.125351736111</c:v>
                </c:pt>
                <c:pt idx="18214">
                  <c:v>43851.13576834491</c:v>
                </c:pt>
                <c:pt idx="18215">
                  <c:v>43851.146184953701</c:v>
                </c:pt>
                <c:pt idx="18216">
                  <c:v>43851.156601562499</c:v>
                </c:pt>
                <c:pt idx="18217">
                  <c:v>43851.167018171298</c:v>
                </c:pt>
                <c:pt idx="18218">
                  <c:v>43851.177434780089</c:v>
                </c:pt>
                <c:pt idx="18219">
                  <c:v>43851.187851388888</c:v>
                </c:pt>
                <c:pt idx="18220">
                  <c:v>43851.198267997686</c:v>
                </c:pt>
                <c:pt idx="18221">
                  <c:v>43851.208684606485</c:v>
                </c:pt>
                <c:pt idx="18222">
                  <c:v>43851.219101215276</c:v>
                </c:pt>
                <c:pt idx="18223">
                  <c:v>43851.229517824075</c:v>
                </c:pt>
                <c:pt idx="18224">
                  <c:v>43851.239934432873</c:v>
                </c:pt>
                <c:pt idx="18225">
                  <c:v>43851.250351041665</c:v>
                </c:pt>
                <c:pt idx="18226">
                  <c:v>43851.260767650463</c:v>
                </c:pt>
                <c:pt idx="18227">
                  <c:v>43851.271184259262</c:v>
                </c:pt>
                <c:pt idx="18228">
                  <c:v>43851.281600868053</c:v>
                </c:pt>
                <c:pt idx="18229">
                  <c:v>43851.292017476851</c:v>
                </c:pt>
                <c:pt idx="18230">
                  <c:v>43851.30243408565</c:v>
                </c:pt>
                <c:pt idx="18231">
                  <c:v>43851.312850694441</c:v>
                </c:pt>
                <c:pt idx="18232">
                  <c:v>43851.32326730324</c:v>
                </c:pt>
                <c:pt idx="18233">
                  <c:v>43851.333683912038</c:v>
                </c:pt>
                <c:pt idx="18234">
                  <c:v>43851.344100520837</c:v>
                </c:pt>
                <c:pt idx="18235">
                  <c:v>43851.354517129628</c:v>
                </c:pt>
                <c:pt idx="18236">
                  <c:v>43851.364933738427</c:v>
                </c:pt>
                <c:pt idx="18237">
                  <c:v>43851.375350347225</c:v>
                </c:pt>
                <c:pt idx="18238">
                  <c:v>43851.385766956017</c:v>
                </c:pt>
                <c:pt idx="18239">
                  <c:v>43851.396183564815</c:v>
                </c:pt>
                <c:pt idx="18240">
                  <c:v>43851.406600173614</c:v>
                </c:pt>
                <c:pt idx="18241">
                  <c:v>43851.417016782405</c:v>
                </c:pt>
                <c:pt idx="18242">
                  <c:v>43851.427433391204</c:v>
                </c:pt>
                <c:pt idx="18243">
                  <c:v>43851.437850000002</c:v>
                </c:pt>
                <c:pt idx="18244">
                  <c:v>43851.448266608793</c:v>
                </c:pt>
                <c:pt idx="18245">
                  <c:v>43851.458683217592</c:v>
                </c:pt>
                <c:pt idx="18246">
                  <c:v>43851.46909982639</c:v>
                </c:pt>
                <c:pt idx="18247">
                  <c:v>43851.479516435182</c:v>
                </c:pt>
                <c:pt idx="18248">
                  <c:v>43851.48993304398</c:v>
                </c:pt>
                <c:pt idx="18249">
                  <c:v>43851.500349652779</c:v>
                </c:pt>
                <c:pt idx="18250">
                  <c:v>43851.510766261577</c:v>
                </c:pt>
                <c:pt idx="18251">
                  <c:v>43851.521182870369</c:v>
                </c:pt>
                <c:pt idx="18252">
                  <c:v>43851.531599479167</c:v>
                </c:pt>
                <c:pt idx="18253">
                  <c:v>43851.542016087966</c:v>
                </c:pt>
                <c:pt idx="18254">
                  <c:v>43851.552432696757</c:v>
                </c:pt>
                <c:pt idx="18255">
                  <c:v>43851.562849305556</c:v>
                </c:pt>
                <c:pt idx="18256">
                  <c:v>43851.573265914354</c:v>
                </c:pt>
                <c:pt idx="18257">
                  <c:v>43851.583682523145</c:v>
                </c:pt>
                <c:pt idx="18258">
                  <c:v>43851.594099131944</c:v>
                </c:pt>
                <c:pt idx="18259">
                  <c:v>43851.604515740742</c:v>
                </c:pt>
                <c:pt idx="18260">
                  <c:v>43851.614932349534</c:v>
                </c:pt>
                <c:pt idx="18261">
                  <c:v>43851.625348958332</c:v>
                </c:pt>
                <c:pt idx="18262">
                  <c:v>43851.635765567131</c:v>
                </c:pt>
                <c:pt idx="18263">
                  <c:v>43851.646182175929</c:v>
                </c:pt>
                <c:pt idx="18264">
                  <c:v>43851.656598784721</c:v>
                </c:pt>
                <c:pt idx="18265">
                  <c:v>43851.698265219908</c:v>
                </c:pt>
                <c:pt idx="18266">
                  <c:v>43851.708681828706</c:v>
                </c:pt>
                <c:pt idx="18267">
                  <c:v>43851.719098437497</c:v>
                </c:pt>
                <c:pt idx="18268">
                  <c:v>43851.729515046296</c:v>
                </c:pt>
                <c:pt idx="18269">
                  <c:v>43851.739931655095</c:v>
                </c:pt>
                <c:pt idx="18270">
                  <c:v>43851.750348263886</c:v>
                </c:pt>
                <c:pt idx="18271">
                  <c:v>43851.760764872684</c:v>
                </c:pt>
                <c:pt idx="18272">
                  <c:v>43851.771181481483</c:v>
                </c:pt>
                <c:pt idx="18273">
                  <c:v>43851.781598090274</c:v>
                </c:pt>
                <c:pt idx="18274">
                  <c:v>43851.792014699073</c:v>
                </c:pt>
                <c:pt idx="18275">
                  <c:v>43851.802431307871</c:v>
                </c:pt>
                <c:pt idx="18276">
                  <c:v>43851.81284791667</c:v>
                </c:pt>
                <c:pt idx="18277">
                  <c:v>43851.823264525461</c:v>
                </c:pt>
                <c:pt idx="18278">
                  <c:v>43851.83368113426</c:v>
                </c:pt>
                <c:pt idx="18279">
                  <c:v>43851.844097743058</c:v>
                </c:pt>
                <c:pt idx="18280">
                  <c:v>43851.85451435185</c:v>
                </c:pt>
                <c:pt idx="18281">
                  <c:v>43851.864930960648</c:v>
                </c:pt>
                <c:pt idx="18282">
                  <c:v>43851.875347569447</c:v>
                </c:pt>
                <c:pt idx="18283">
                  <c:v>43851.885764178238</c:v>
                </c:pt>
                <c:pt idx="18284">
                  <c:v>43851.896180787036</c:v>
                </c:pt>
                <c:pt idx="18285">
                  <c:v>43851.906597395835</c:v>
                </c:pt>
                <c:pt idx="18286">
                  <c:v>43851.917014004626</c:v>
                </c:pt>
                <c:pt idx="18287">
                  <c:v>43851.927430613425</c:v>
                </c:pt>
                <c:pt idx="18288">
                  <c:v>43851.937847222223</c:v>
                </c:pt>
                <c:pt idx="18289">
                  <c:v>43851.948263831022</c:v>
                </c:pt>
                <c:pt idx="18290">
                  <c:v>43851.958680439813</c:v>
                </c:pt>
                <c:pt idx="18291">
                  <c:v>43851.969097048612</c:v>
                </c:pt>
                <c:pt idx="18292">
                  <c:v>43851.97951365741</c:v>
                </c:pt>
                <c:pt idx="18293">
                  <c:v>43851.989930266202</c:v>
                </c:pt>
                <c:pt idx="18294">
                  <c:v>43852.000346875</c:v>
                </c:pt>
                <c:pt idx="18295">
                  <c:v>43852.010763483799</c:v>
                </c:pt>
                <c:pt idx="18296">
                  <c:v>43852.02118009259</c:v>
                </c:pt>
                <c:pt idx="18297">
                  <c:v>43852.031596701388</c:v>
                </c:pt>
                <c:pt idx="18298">
                  <c:v>43852.042013310187</c:v>
                </c:pt>
                <c:pt idx="18299">
                  <c:v>43852.052429918978</c:v>
                </c:pt>
                <c:pt idx="18300">
                  <c:v>43852.062846527777</c:v>
                </c:pt>
                <c:pt idx="18301">
                  <c:v>43852.073263136575</c:v>
                </c:pt>
                <c:pt idx="18302">
                  <c:v>43852.083679745374</c:v>
                </c:pt>
                <c:pt idx="18303">
                  <c:v>43852.094096354165</c:v>
                </c:pt>
                <c:pt idx="18304">
                  <c:v>43852.104512962964</c:v>
                </c:pt>
                <c:pt idx="18305">
                  <c:v>43852.114929571762</c:v>
                </c:pt>
                <c:pt idx="18306">
                  <c:v>43852.125346180554</c:v>
                </c:pt>
                <c:pt idx="18307">
                  <c:v>43852.135762789352</c:v>
                </c:pt>
                <c:pt idx="18308">
                  <c:v>43852.146179398151</c:v>
                </c:pt>
                <c:pt idx="18309">
                  <c:v>43852.156596006942</c:v>
                </c:pt>
                <c:pt idx="18310">
                  <c:v>43852.167012615741</c:v>
                </c:pt>
                <c:pt idx="18311">
                  <c:v>43852.177429224539</c:v>
                </c:pt>
                <c:pt idx="18312">
                  <c:v>43852.18784583333</c:v>
                </c:pt>
                <c:pt idx="18313">
                  <c:v>43852.198262442129</c:v>
                </c:pt>
                <c:pt idx="18314">
                  <c:v>43852.208679050927</c:v>
                </c:pt>
                <c:pt idx="18315">
                  <c:v>43852.219095659719</c:v>
                </c:pt>
                <c:pt idx="18316">
                  <c:v>43852.229512268517</c:v>
                </c:pt>
                <c:pt idx="18317">
                  <c:v>43852.239928877316</c:v>
                </c:pt>
                <c:pt idx="18318">
                  <c:v>43852.250345486114</c:v>
                </c:pt>
                <c:pt idx="18319">
                  <c:v>43852.260762094906</c:v>
                </c:pt>
                <c:pt idx="18320">
                  <c:v>43852.271178703704</c:v>
                </c:pt>
                <c:pt idx="18321">
                  <c:v>43852.281595312503</c:v>
                </c:pt>
                <c:pt idx="18322">
                  <c:v>43852.292011921294</c:v>
                </c:pt>
                <c:pt idx="18323">
                  <c:v>43852.302428530093</c:v>
                </c:pt>
                <c:pt idx="18324">
                  <c:v>43852.312845138891</c:v>
                </c:pt>
                <c:pt idx="18325">
                  <c:v>43852.323261747682</c:v>
                </c:pt>
                <c:pt idx="18326">
                  <c:v>43852.333678356481</c:v>
                </c:pt>
                <c:pt idx="18327">
                  <c:v>43852.34409496528</c:v>
                </c:pt>
                <c:pt idx="18328">
                  <c:v>43852.354511574071</c:v>
                </c:pt>
                <c:pt idx="18329">
                  <c:v>43852.364928182869</c:v>
                </c:pt>
                <c:pt idx="18330">
                  <c:v>43852.375344791668</c:v>
                </c:pt>
                <c:pt idx="18331">
                  <c:v>43852.385761400466</c:v>
                </c:pt>
                <c:pt idx="18332">
                  <c:v>43852.396178009258</c:v>
                </c:pt>
                <c:pt idx="18333">
                  <c:v>43852.406594618056</c:v>
                </c:pt>
                <c:pt idx="18334">
                  <c:v>43852.417011226855</c:v>
                </c:pt>
                <c:pt idx="18335">
                  <c:v>43852.427427835646</c:v>
                </c:pt>
                <c:pt idx="18336">
                  <c:v>43852.437844444445</c:v>
                </c:pt>
                <c:pt idx="18337">
                  <c:v>43852.448261053243</c:v>
                </c:pt>
                <c:pt idx="18338">
                  <c:v>43852.458677662034</c:v>
                </c:pt>
                <c:pt idx="18339">
                  <c:v>43852.469094270833</c:v>
                </c:pt>
                <c:pt idx="18340">
                  <c:v>43852.479510879632</c:v>
                </c:pt>
                <c:pt idx="18341">
                  <c:v>43852.489927488423</c:v>
                </c:pt>
                <c:pt idx="18342">
                  <c:v>43852.500344097221</c:v>
                </c:pt>
                <c:pt idx="18343">
                  <c:v>43852.51076070602</c:v>
                </c:pt>
                <c:pt idx="18344">
                  <c:v>43852.521177314811</c:v>
                </c:pt>
                <c:pt idx="18345">
                  <c:v>43852.53159392361</c:v>
                </c:pt>
                <c:pt idx="18346">
                  <c:v>43852.542010532408</c:v>
                </c:pt>
                <c:pt idx="18347">
                  <c:v>43852.552427141207</c:v>
                </c:pt>
                <c:pt idx="18348">
                  <c:v>43852.562843749998</c:v>
                </c:pt>
                <c:pt idx="18349">
                  <c:v>43852.573260358797</c:v>
                </c:pt>
                <c:pt idx="18350">
                  <c:v>43852.583676967595</c:v>
                </c:pt>
                <c:pt idx="18351">
                  <c:v>43852.594093576387</c:v>
                </c:pt>
                <c:pt idx="18352">
                  <c:v>43852.604510185185</c:v>
                </c:pt>
                <c:pt idx="18353">
                  <c:v>43852.614926793984</c:v>
                </c:pt>
                <c:pt idx="18354">
                  <c:v>43852.625343402775</c:v>
                </c:pt>
                <c:pt idx="18355">
                  <c:v>43852.635760011573</c:v>
                </c:pt>
                <c:pt idx="18356">
                  <c:v>43852.646176620372</c:v>
                </c:pt>
                <c:pt idx="18357">
                  <c:v>43852.656593229163</c:v>
                </c:pt>
                <c:pt idx="18358">
                  <c:v>43852.667009837962</c:v>
                </c:pt>
                <c:pt idx="18359">
                  <c:v>43852.67742644676</c:v>
                </c:pt>
                <c:pt idx="18360">
                  <c:v>43852.687843055559</c:v>
                </c:pt>
                <c:pt idx="18361">
                  <c:v>43852.69825966435</c:v>
                </c:pt>
                <c:pt idx="18362">
                  <c:v>43852.708676273149</c:v>
                </c:pt>
                <c:pt idx="18363">
                  <c:v>43852.719092881947</c:v>
                </c:pt>
                <c:pt idx="18364">
                  <c:v>43852.729509490739</c:v>
                </c:pt>
                <c:pt idx="18365">
                  <c:v>43852.739926099537</c:v>
                </c:pt>
                <c:pt idx="18366">
                  <c:v>43852.750342708336</c:v>
                </c:pt>
                <c:pt idx="18367">
                  <c:v>43852.760759317127</c:v>
                </c:pt>
                <c:pt idx="18368">
                  <c:v>43852.771175925925</c:v>
                </c:pt>
                <c:pt idx="18369">
                  <c:v>43852.781592534724</c:v>
                </c:pt>
                <c:pt idx="18370">
                  <c:v>43852.792009143515</c:v>
                </c:pt>
                <c:pt idx="18371">
                  <c:v>43852.802425752314</c:v>
                </c:pt>
                <c:pt idx="18372">
                  <c:v>43852.812842361112</c:v>
                </c:pt>
                <c:pt idx="18373">
                  <c:v>43852.823258969911</c:v>
                </c:pt>
                <c:pt idx="18374">
                  <c:v>43852.833675578702</c:v>
                </c:pt>
                <c:pt idx="18375">
                  <c:v>43852.844092187501</c:v>
                </c:pt>
                <c:pt idx="18376">
                  <c:v>43852.854508796299</c:v>
                </c:pt>
                <c:pt idx="18377">
                  <c:v>43852.864925405091</c:v>
                </c:pt>
                <c:pt idx="18378">
                  <c:v>43852.875342013889</c:v>
                </c:pt>
                <c:pt idx="18379">
                  <c:v>43852.885758622688</c:v>
                </c:pt>
                <c:pt idx="18380">
                  <c:v>43852.896175231479</c:v>
                </c:pt>
                <c:pt idx="18381">
                  <c:v>43852.906591840278</c:v>
                </c:pt>
                <c:pt idx="18382">
                  <c:v>43852.917008449076</c:v>
                </c:pt>
                <c:pt idx="18383">
                  <c:v>43852.927425057867</c:v>
                </c:pt>
                <c:pt idx="18384">
                  <c:v>43852.937841666666</c:v>
                </c:pt>
                <c:pt idx="18385">
                  <c:v>43852.948258275464</c:v>
                </c:pt>
                <c:pt idx="18386">
                  <c:v>43852.958674884256</c:v>
                </c:pt>
                <c:pt idx="18387">
                  <c:v>43852.969091493054</c:v>
                </c:pt>
                <c:pt idx="18388">
                  <c:v>43852.979508101853</c:v>
                </c:pt>
                <c:pt idx="18389">
                  <c:v>43852.989924710651</c:v>
                </c:pt>
                <c:pt idx="18390">
                  <c:v>43853.000341319443</c:v>
                </c:pt>
                <c:pt idx="18391">
                  <c:v>43853.010757928241</c:v>
                </c:pt>
                <c:pt idx="18392">
                  <c:v>43853.02117453704</c:v>
                </c:pt>
                <c:pt idx="18393">
                  <c:v>43853.031591145831</c:v>
                </c:pt>
                <c:pt idx="18394">
                  <c:v>43853.04200775463</c:v>
                </c:pt>
                <c:pt idx="18395">
                  <c:v>43853.052424363428</c:v>
                </c:pt>
                <c:pt idx="18396">
                  <c:v>43853.062840972219</c:v>
                </c:pt>
                <c:pt idx="18397">
                  <c:v>43853.073257581018</c:v>
                </c:pt>
                <c:pt idx="18398">
                  <c:v>43853.083674189817</c:v>
                </c:pt>
                <c:pt idx="18399">
                  <c:v>43853.094090798608</c:v>
                </c:pt>
                <c:pt idx="18400">
                  <c:v>43853.104507407406</c:v>
                </c:pt>
                <c:pt idx="18401">
                  <c:v>43853.114924016205</c:v>
                </c:pt>
                <c:pt idx="18402">
                  <c:v>43853.125340625003</c:v>
                </c:pt>
                <c:pt idx="18403">
                  <c:v>43853.135757233795</c:v>
                </c:pt>
                <c:pt idx="18404">
                  <c:v>43853.146173842593</c:v>
                </c:pt>
                <c:pt idx="18405">
                  <c:v>43853.156590451392</c:v>
                </c:pt>
                <c:pt idx="18406">
                  <c:v>43853.167007060183</c:v>
                </c:pt>
                <c:pt idx="18407">
                  <c:v>43853.177423668982</c:v>
                </c:pt>
                <c:pt idx="18408">
                  <c:v>43853.18784027778</c:v>
                </c:pt>
                <c:pt idx="18409">
                  <c:v>43853.198256886571</c:v>
                </c:pt>
                <c:pt idx="18410">
                  <c:v>43853.20867349537</c:v>
                </c:pt>
                <c:pt idx="18411">
                  <c:v>43853.219090104169</c:v>
                </c:pt>
                <c:pt idx="18412">
                  <c:v>43853.22950671296</c:v>
                </c:pt>
                <c:pt idx="18413">
                  <c:v>43853.239923321758</c:v>
                </c:pt>
                <c:pt idx="18414">
                  <c:v>43853.250339930557</c:v>
                </c:pt>
                <c:pt idx="18415">
                  <c:v>43853.260756539348</c:v>
                </c:pt>
                <c:pt idx="18416">
                  <c:v>43853.271173148147</c:v>
                </c:pt>
                <c:pt idx="18417">
                  <c:v>43853.281589756945</c:v>
                </c:pt>
                <c:pt idx="18418">
                  <c:v>43853.292006365744</c:v>
                </c:pt>
                <c:pt idx="18419">
                  <c:v>43853.302422974535</c:v>
                </c:pt>
                <c:pt idx="18420">
                  <c:v>43853.312839583334</c:v>
                </c:pt>
                <c:pt idx="18421">
                  <c:v>43853.323256192132</c:v>
                </c:pt>
                <c:pt idx="18422">
                  <c:v>43853.333672800924</c:v>
                </c:pt>
                <c:pt idx="18423">
                  <c:v>43853.344089409722</c:v>
                </c:pt>
                <c:pt idx="18424">
                  <c:v>43853.354506018521</c:v>
                </c:pt>
                <c:pt idx="18425">
                  <c:v>43853.364922627312</c:v>
                </c:pt>
                <c:pt idx="18426">
                  <c:v>43853.37533923611</c:v>
                </c:pt>
                <c:pt idx="18427">
                  <c:v>43853.385755844909</c:v>
                </c:pt>
                <c:pt idx="18428">
                  <c:v>43853.3961724537</c:v>
                </c:pt>
                <c:pt idx="18429">
                  <c:v>43853.406589062499</c:v>
                </c:pt>
                <c:pt idx="18430">
                  <c:v>43853.417005671297</c:v>
                </c:pt>
                <c:pt idx="18431">
                  <c:v>43853.427422280096</c:v>
                </c:pt>
                <c:pt idx="18432">
                  <c:v>43853.437838888887</c:v>
                </c:pt>
                <c:pt idx="18433">
                  <c:v>43853.448255497686</c:v>
                </c:pt>
                <c:pt idx="18434">
                  <c:v>43853.458672106484</c:v>
                </c:pt>
                <c:pt idx="18435">
                  <c:v>43853.469088715276</c:v>
                </c:pt>
                <c:pt idx="18436">
                  <c:v>43853.479505324074</c:v>
                </c:pt>
                <c:pt idx="18437">
                  <c:v>43853.489921932873</c:v>
                </c:pt>
                <c:pt idx="18438">
                  <c:v>43853.500338541664</c:v>
                </c:pt>
                <c:pt idx="18439">
                  <c:v>43853.510755150463</c:v>
                </c:pt>
                <c:pt idx="18440">
                  <c:v>43853.521171759261</c:v>
                </c:pt>
                <c:pt idx="18441">
                  <c:v>43853.531588368052</c:v>
                </c:pt>
                <c:pt idx="18442">
                  <c:v>43853.542004976851</c:v>
                </c:pt>
                <c:pt idx="18443">
                  <c:v>43853.552421585649</c:v>
                </c:pt>
                <c:pt idx="18444">
                  <c:v>43853.562838194448</c:v>
                </c:pt>
                <c:pt idx="18445">
                  <c:v>43853.573254803239</c:v>
                </c:pt>
                <c:pt idx="18446">
                  <c:v>43853.583671412038</c:v>
                </c:pt>
                <c:pt idx="18447">
                  <c:v>43853.594088020836</c:v>
                </c:pt>
                <c:pt idx="18448">
                  <c:v>43853.604504629628</c:v>
                </c:pt>
                <c:pt idx="18449">
                  <c:v>43853.614921238426</c:v>
                </c:pt>
                <c:pt idx="18450">
                  <c:v>43853.625337847225</c:v>
                </c:pt>
                <c:pt idx="18451">
                  <c:v>43853.635754456016</c:v>
                </c:pt>
                <c:pt idx="18452">
                  <c:v>43853.646171064815</c:v>
                </c:pt>
                <c:pt idx="18453">
                  <c:v>43853.656587673613</c:v>
                </c:pt>
                <c:pt idx="18454">
                  <c:v>43853.667004282404</c:v>
                </c:pt>
                <c:pt idx="18455">
                  <c:v>43853.677420891203</c:v>
                </c:pt>
                <c:pt idx="18456">
                  <c:v>43853.687837500001</c:v>
                </c:pt>
                <c:pt idx="18457">
                  <c:v>43853.698254108793</c:v>
                </c:pt>
                <c:pt idx="18458">
                  <c:v>43853.708670717591</c:v>
                </c:pt>
                <c:pt idx="18459">
                  <c:v>43853.71908732639</c:v>
                </c:pt>
                <c:pt idx="18460">
                  <c:v>43853.729503935188</c:v>
                </c:pt>
                <c:pt idx="18461">
                  <c:v>43853.73992054398</c:v>
                </c:pt>
                <c:pt idx="18462">
                  <c:v>43853.750337152778</c:v>
                </c:pt>
                <c:pt idx="18463">
                  <c:v>43853.760753761577</c:v>
                </c:pt>
                <c:pt idx="18464">
                  <c:v>43853.771170370368</c:v>
                </c:pt>
                <c:pt idx="18465">
                  <c:v>43853.781586979167</c:v>
                </c:pt>
                <c:pt idx="18466">
                  <c:v>43853.792003587965</c:v>
                </c:pt>
                <c:pt idx="18467">
                  <c:v>43853.802420196756</c:v>
                </c:pt>
                <c:pt idx="18468">
                  <c:v>43853.812836805555</c:v>
                </c:pt>
                <c:pt idx="18469">
                  <c:v>43853.823253414354</c:v>
                </c:pt>
                <c:pt idx="18470">
                  <c:v>43853.833670023145</c:v>
                </c:pt>
                <c:pt idx="18471">
                  <c:v>43853.844086631943</c:v>
                </c:pt>
                <c:pt idx="18472">
                  <c:v>43853.854503240742</c:v>
                </c:pt>
                <c:pt idx="18473">
                  <c:v>43853.86491984954</c:v>
                </c:pt>
                <c:pt idx="18474">
                  <c:v>43853.875336458332</c:v>
                </c:pt>
                <c:pt idx="18475">
                  <c:v>43853.88575306713</c:v>
                </c:pt>
                <c:pt idx="18476">
                  <c:v>43853.896169675929</c:v>
                </c:pt>
                <c:pt idx="18477">
                  <c:v>43853.90658628472</c:v>
                </c:pt>
                <c:pt idx="18478">
                  <c:v>43853.917002893519</c:v>
                </c:pt>
                <c:pt idx="18479">
                  <c:v>43853.927419502317</c:v>
                </c:pt>
                <c:pt idx="18480">
                  <c:v>43853.937836111108</c:v>
                </c:pt>
                <c:pt idx="18481">
                  <c:v>43853.948252719907</c:v>
                </c:pt>
                <c:pt idx="18482">
                  <c:v>43853.958669328706</c:v>
                </c:pt>
                <c:pt idx="18483">
                  <c:v>43853.969085937497</c:v>
                </c:pt>
                <c:pt idx="18484">
                  <c:v>43853.979502546295</c:v>
                </c:pt>
                <c:pt idx="18485">
                  <c:v>43853.989919155094</c:v>
                </c:pt>
                <c:pt idx="18486">
                  <c:v>43854.000335763893</c:v>
                </c:pt>
                <c:pt idx="18487">
                  <c:v>43854.010752372684</c:v>
                </c:pt>
                <c:pt idx="18488">
                  <c:v>43854.021168981482</c:v>
                </c:pt>
                <c:pt idx="18489">
                  <c:v>43854.031585590281</c:v>
                </c:pt>
                <c:pt idx="18490">
                  <c:v>43854.042002199072</c:v>
                </c:pt>
                <c:pt idx="18491">
                  <c:v>43854.052418807871</c:v>
                </c:pt>
                <c:pt idx="18492">
                  <c:v>43854.062835416669</c:v>
                </c:pt>
                <c:pt idx="18493">
                  <c:v>43854.073252025461</c:v>
                </c:pt>
                <c:pt idx="18494">
                  <c:v>43854.083668634259</c:v>
                </c:pt>
                <c:pt idx="18495">
                  <c:v>43854.094085243058</c:v>
                </c:pt>
                <c:pt idx="18496">
                  <c:v>43854.104501851849</c:v>
                </c:pt>
                <c:pt idx="18497">
                  <c:v>43854.114918460647</c:v>
                </c:pt>
                <c:pt idx="18498">
                  <c:v>43854.125335069446</c:v>
                </c:pt>
                <c:pt idx="18499">
                  <c:v>43854.135751678237</c:v>
                </c:pt>
                <c:pt idx="18500">
                  <c:v>43854.146168287036</c:v>
                </c:pt>
                <c:pt idx="18501">
                  <c:v>43854.156584895834</c:v>
                </c:pt>
                <c:pt idx="18502">
                  <c:v>43854.167001504633</c:v>
                </c:pt>
                <c:pt idx="18503">
                  <c:v>43854.177418113424</c:v>
                </c:pt>
                <c:pt idx="18504">
                  <c:v>43854.187834722223</c:v>
                </c:pt>
                <c:pt idx="18505">
                  <c:v>43854.198251331021</c:v>
                </c:pt>
                <c:pt idx="18506">
                  <c:v>43854.208667939813</c:v>
                </c:pt>
                <c:pt idx="18507">
                  <c:v>43854.219084548611</c:v>
                </c:pt>
                <c:pt idx="18508">
                  <c:v>43854.22950115741</c:v>
                </c:pt>
                <c:pt idx="18509">
                  <c:v>43854.239917766201</c:v>
                </c:pt>
                <c:pt idx="18510">
                  <c:v>43854.250334375</c:v>
                </c:pt>
                <c:pt idx="18511">
                  <c:v>43854.260750983798</c:v>
                </c:pt>
                <c:pt idx="18512">
                  <c:v>43854.271167592589</c:v>
                </c:pt>
                <c:pt idx="18513">
                  <c:v>43854.281584201388</c:v>
                </c:pt>
                <c:pt idx="18514">
                  <c:v>43854.292000810186</c:v>
                </c:pt>
                <c:pt idx="18515">
                  <c:v>43854.302417418985</c:v>
                </c:pt>
                <c:pt idx="18516">
                  <c:v>43854.312834027776</c:v>
                </c:pt>
                <c:pt idx="18517">
                  <c:v>43854.323250636575</c:v>
                </c:pt>
                <c:pt idx="18518">
                  <c:v>43854.333667245373</c:v>
                </c:pt>
                <c:pt idx="18519">
                  <c:v>43854.344083854165</c:v>
                </c:pt>
                <c:pt idx="18520">
                  <c:v>43854.354500462963</c:v>
                </c:pt>
                <c:pt idx="18521">
                  <c:v>43854.364917071762</c:v>
                </c:pt>
                <c:pt idx="18522">
                  <c:v>43854.375333680553</c:v>
                </c:pt>
                <c:pt idx="18523">
                  <c:v>43854.385750289352</c:v>
                </c:pt>
                <c:pt idx="18524">
                  <c:v>43854.39616689815</c:v>
                </c:pt>
                <c:pt idx="18525">
                  <c:v>43854.406583506941</c:v>
                </c:pt>
                <c:pt idx="18526">
                  <c:v>43854.41700011574</c:v>
                </c:pt>
                <c:pt idx="18527">
                  <c:v>43854.427416724538</c:v>
                </c:pt>
                <c:pt idx="18528">
                  <c:v>43854.43783333333</c:v>
                </c:pt>
                <c:pt idx="18529">
                  <c:v>43854.448249942128</c:v>
                </c:pt>
                <c:pt idx="18530">
                  <c:v>43854.458666550927</c:v>
                </c:pt>
                <c:pt idx="18531">
                  <c:v>43854.469083159725</c:v>
                </c:pt>
                <c:pt idx="18532">
                  <c:v>43854.479499768517</c:v>
                </c:pt>
                <c:pt idx="18533">
                  <c:v>43854.489916377315</c:v>
                </c:pt>
                <c:pt idx="18534">
                  <c:v>43854.500332986114</c:v>
                </c:pt>
                <c:pt idx="18535">
                  <c:v>43854.510749594905</c:v>
                </c:pt>
                <c:pt idx="18536">
                  <c:v>43854.521166203704</c:v>
                </c:pt>
                <c:pt idx="18537">
                  <c:v>43854.531582812502</c:v>
                </c:pt>
                <c:pt idx="18538">
                  <c:v>43854.541999421293</c:v>
                </c:pt>
                <c:pt idx="18539">
                  <c:v>43854.552416030092</c:v>
                </c:pt>
                <c:pt idx="18540">
                  <c:v>43854.562832638891</c:v>
                </c:pt>
                <c:pt idx="18541">
                  <c:v>43854.573249247682</c:v>
                </c:pt>
                <c:pt idx="18542">
                  <c:v>43854.58366585648</c:v>
                </c:pt>
                <c:pt idx="18543">
                  <c:v>43854.594082465279</c:v>
                </c:pt>
                <c:pt idx="18544">
                  <c:v>43854.604499074077</c:v>
                </c:pt>
                <c:pt idx="18545">
                  <c:v>43854.614915682869</c:v>
                </c:pt>
                <c:pt idx="18546">
                  <c:v>43854.625332291667</c:v>
                </c:pt>
                <c:pt idx="18547">
                  <c:v>43854.635748900466</c:v>
                </c:pt>
                <c:pt idx="18548">
                  <c:v>43854.646165509257</c:v>
                </c:pt>
                <c:pt idx="18549">
                  <c:v>43854.656582118056</c:v>
                </c:pt>
                <c:pt idx="18550">
                  <c:v>43854.666998726854</c:v>
                </c:pt>
                <c:pt idx="18551">
                  <c:v>43854.677415335645</c:v>
                </c:pt>
                <c:pt idx="18552">
                  <c:v>43854.687831944444</c:v>
                </c:pt>
                <c:pt idx="18553">
                  <c:v>43854.698248553243</c:v>
                </c:pt>
                <c:pt idx="18554">
                  <c:v>43854.708665162034</c:v>
                </c:pt>
                <c:pt idx="18555">
                  <c:v>43854.719081770832</c:v>
                </c:pt>
                <c:pt idx="18556">
                  <c:v>43854.729498379631</c:v>
                </c:pt>
                <c:pt idx="18557">
                  <c:v>43854.73991498843</c:v>
                </c:pt>
                <c:pt idx="18558">
                  <c:v>43854.750331597221</c:v>
                </c:pt>
                <c:pt idx="18559">
                  <c:v>43854.760748206019</c:v>
                </c:pt>
                <c:pt idx="18560">
                  <c:v>43854.771164814818</c:v>
                </c:pt>
                <c:pt idx="18561">
                  <c:v>43854.781581423609</c:v>
                </c:pt>
                <c:pt idx="18562">
                  <c:v>43854.791998032408</c:v>
                </c:pt>
                <c:pt idx="18563">
                  <c:v>43854.802414641206</c:v>
                </c:pt>
                <c:pt idx="18564">
                  <c:v>43854.812831249998</c:v>
                </c:pt>
                <c:pt idx="18565">
                  <c:v>43854.823247858796</c:v>
                </c:pt>
                <c:pt idx="18566">
                  <c:v>43854.833664467595</c:v>
                </c:pt>
                <c:pt idx="18567">
                  <c:v>43854.844081076386</c:v>
                </c:pt>
                <c:pt idx="18568">
                  <c:v>43854.854497685184</c:v>
                </c:pt>
                <c:pt idx="18569">
                  <c:v>43854.864914293983</c:v>
                </c:pt>
                <c:pt idx="18570">
                  <c:v>43854.875330902774</c:v>
                </c:pt>
                <c:pt idx="18571">
                  <c:v>43854.885747511573</c:v>
                </c:pt>
                <c:pt idx="18572">
                  <c:v>43854.896164120371</c:v>
                </c:pt>
                <c:pt idx="18573">
                  <c:v>43854.90658072917</c:v>
                </c:pt>
                <c:pt idx="18574">
                  <c:v>43854.916997337961</c:v>
                </c:pt>
                <c:pt idx="18575">
                  <c:v>43854.92741394676</c:v>
                </c:pt>
                <c:pt idx="18576">
                  <c:v>43854.937830555558</c:v>
                </c:pt>
                <c:pt idx="18577">
                  <c:v>43854.94824716435</c:v>
                </c:pt>
                <c:pt idx="18578">
                  <c:v>43854.958663773148</c:v>
                </c:pt>
                <c:pt idx="18579">
                  <c:v>43854.969080381947</c:v>
                </c:pt>
                <c:pt idx="18580">
                  <c:v>43854.979496990738</c:v>
                </c:pt>
                <c:pt idx="18581">
                  <c:v>43854.989913599537</c:v>
                </c:pt>
                <c:pt idx="18582">
                  <c:v>43855.000330208335</c:v>
                </c:pt>
                <c:pt idx="18583">
                  <c:v>43855.010746817126</c:v>
                </c:pt>
                <c:pt idx="18584">
                  <c:v>43855.021163425925</c:v>
                </c:pt>
                <c:pt idx="18585">
                  <c:v>43855.031580034723</c:v>
                </c:pt>
                <c:pt idx="18586">
                  <c:v>43855.041996643522</c:v>
                </c:pt>
                <c:pt idx="18587">
                  <c:v>43855.052413252313</c:v>
                </c:pt>
                <c:pt idx="18588">
                  <c:v>43855.062829861112</c:v>
                </c:pt>
                <c:pt idx="18589">
                  <c:v>43855.07324646991</c:v>
                </c:pt>
                <c:pt idx="18590">
                  <c:v>43855.083663078702</c:v>
                </c:pt>
                <c:pt idx="18591">
                  <c:v>43855.0940796875</c:v>
                </c:pt>
                <c:pt idx="18592">
                  <c:v>43855.104496296299</c:v>
                </c:pt>
                <c:pt idx="18593">
                  <c:v>43855.11491290509</c:v>
                </c:pt>
                <c:pt idx="18594">
                  <c:v>43855.125329513889</c:v>
                </c:pt>
                <c:pt idx="18595">
                  <c:v>43855.135746122687</c:v>
                </c:pt>
                <c:pt idx="18596">
                  <c:v>43855.146162731478</c:v>
                </c:pt>
                <c:pt idx="18597">
                  <c:v>43855.156579340277</c:v>
                </c:pt>
                <c:pt idx="18598">
                  <c:v>43855.166995949075</c:v>
                </c:pt>
                <c:pt idx="18599">
                  <c:v>43855.177412557867</c:v>
                </c:pt>
                <c:pt idx="18600">
                  <c:v>43855.187829166665</c:v>
                </c:pt>
                <c:pt idx="18601">
                  <c:v>43855.198245775464</c:v>
                </c:pt>
                <c:pt idx="18602">
                  <c:v>43855.208662384262</c:v>
                </c:pt>
                <c:pt idx="18603">
                  <c:v>43855.219078993054</c:v>
                </c:pt>
                <c:pt idx="18604">
                  <c:v>43855.229495601852</c:v>
                </c:pt>
                <c:pt idx="18605">
                  <c:v>43855.239912210651</c:v>
                </c:pt>
                <c:pt idx="18606">
                  <c:v>43855.250328819442</c:v>
                </c:pt>
                <c:pt idx="18607">
                  <c:v>43855.260745428241</c:v>
                </c:pt>
                <c:pt idx="18608">
                  <c:v>43855.271162037039</c:v>
                </c:pt>
                <c:pt idx="18609">
                  <c:v>43855.28157864583</c:v>
                </c:pt>
                <c:pt idx="18610">
                  <c:v>43855.291995254629</c:v>
                </c:pt>
                <c:pt idx="18611">
                  <c:v>43855.302411863428</c:v>
                </c:pt>
                <c:pt idx="18612">
                  <c:v>43855.312828472219</c:v>
                </c:pt>
                <c:pt idx="18613">
                  <c:v>43855.323245081017</c:v>
                </c:pt>
                <c:pt idx="18614">
                  <c:v>43855.333661689816</c:v>
                </c:pt>
                <c:pt idx="18615">
                  <c:v>43855.344078298614</c:v>
                </c:pt>
                <c:pt idx="18616">
                  <c:v>43855.354494907406</c:v>
                </c:pt>
                <c:pt idx="18617">
                  <c:v>43855.364911516204</c:v>
                </c:pt>
                <c:pt idx="18618">
                  <c:v>43855.375328125003</c:v>
                </c:pt>
                <c:pt idx="18619">
                  <c:v>43855.385744733794</c:v>
                </c:pt>
                <c:pt idx="18620">
                  <c:v>43855.396161342593</c:v>
                </c:pt>
                <c:pt idx="18621">
                  <c:v>43855.406577951391</c:v>
                </c:pt>
                <c:pt idx="18622">
                  <c:v>43855.416994560183</c:v>
                </c:pt>
                <c:pt idx="18623">
                  <c:v>43855.427411168981</c:v>
                </c:pt>
                <c:pt idx="18624">
                  <c:v>43855.43782777778</c:v>
                </c:pt>
                <c:pt idx="18625">
                  <c:v>43855.448244386571</c:v>
                </c:pt>
                <c:pt idx="18626">
                  <c:v>43855.458660995369</c:v>
                </c:pt>
                <c:pt idx="18627">
                  <c:v>43855.469077604168</c:v>
                </c:pt>
                <c:pt idx="18628">
                  <c:v>43855.479494212967</c:v>
                </c:pt>
                <c:pt idx="18629">
                  <c:v>43855.489910821758</c:v>
                </c:pt>
                <c:pt idx="18630">
                  <c:v>43855.500327430556</c:v>
                </c:pt>
                <c:pt idx="18631">
                  <c:v>43855.510744039355</c:v>
                </c:pt>
                <c:pt idx="18632">
                  <c:v>43855.521160648146</c:v>
                </c:pt>
                <c:pt idx="18633">
                  <c:v>43855.531577256945</c:v>
                </c:pt>
                <c:pt idx="18634">
                  <c:v>43855.541993865743</c:v>
                </c:pt>
                <c:pt idx="18635">
                  <c:v>43855.552410474535</c:v>
                </c:pt>
                <c:pt idx="18636">
                  <c:v>43855.562827083333</c:v>
                </c:pt>
                <c:pt idx="18637">
                  <c:v>43855.573243692132</c:v>
                </c:pt>
                <c:pt idx="18638">
                  <c:v>43855.583660300923</c:v>
                </c:pt>
                <c:pt idx="18639">
                  <c:v>43855.594076909721</c:v>
                </c:pt>
                <c:pt idx="18640">
                  <c:v>43855.60449351852</c:v>
                </c:pt>
                <c:pt idx="18641">
                  <c:v>43855.614910127311</c:v>
                </c:pt>
                <c:pt idx="18642">
                  <c:v>43855.62532673611</c:v>
                </c:pt>
                <c:pt idx="18643">
                  <c:v>43855.635743344908</c:v>
                </c:pt>
                <c:pt idx="18644">
                  <c:v>43855.646159953707</c:v>
                </c:pt>
                <c:pt idx="18645">
                  <c:v>43855.656576562498</c:v>
                </c:pt>
                <c:pt idx="18646">
                  <c:v>43855.666993171297</c:v>
                </c:pt>
                <c:pt idx="18647">
                  <c:v>43855.677409780095</c:v>
                </c:pt>
                <c:pt idx="18648">
                  <c:v>43855.687826388887</c:v>
                </c:pt>
                <c:pt idx="18649">
                  <c:v>43855.698242997685</c:v>
                </c:pt>
                <c:pt idx="18650">
                  <c:v>43855.708659606484</c:v>
                </c:pt>
                <c:pt idx="18651">
                  <c:v>43855.719076215275</c:v>
                </c:pt>
                <c:pt idx="18652">
                  <c:v>43855.729492824074</c:v>
                </c:pt>
                <c:pt idx="18653">
                  <c:v>43855.739909432872</c:v>
                </c:pt>
                <c:pt idx="18654">
                  <c:v>43855.750326041663</c:v>
                </c:pt>
                <c:pt idx="18655">
                  <c:v>43855.760742650462</c:v>
                </c:pt>
                <c:pt idx="18656">
                  <c:v>43855.77115925926</c:v>
                </c:pt>
                <c:pt idx="18657">
                  <c:v>43855.781575868059</c:v>
                </c:pt>
                <c:pt idx="18658">
                  <c:v>43855.79199247685</c:v>
                </c:pt>
                <c:pt idx="18659">
                  <c:v>43855.802409085649</c:v>
                </c:pt>
                <c:pt idx="18660">
                  <c:v>43855.812825694447</c:v>
                </c:pt>
                <c:pt idx="18661">
                  <c:v>43855.823242303239</c:v>
                </c:pt>
                <c:pt idx="18662">
                  <c:v>43855.833658912037</c:v>
                </c:pt>
                <c:pt idx="18663">
                  <c:v>43855.844075520836</c:v>
                </c:pt>
                <c:pt idx="18664">
                  <c:v>43855.854492129627</c:v>
                </c:pt>
                <c:pt idx="18665">
                  <c:v>43855.864908738426</c:v>
                </c:pt>
                <c:pt idx="18666">
                  <c:v>43855.875325347224</c:v>
                </c:pt>
                <c:pt idx="18667">
                  <c:v>43855.885741956015</c:v>
                </c:pt>
                <c:pt idx="18668">
                  <c:v>43855.896158564814</c:v>
                </c:pt>
                <c:pt idx="18669">
                  <c:v>43855.906575173613</c:v>
                </c:pt>
                <c:pt idx="18670">
                  <c:v>43855.916991782404</c:v>
                </c:pt>
                <c:pt idx="18671">
                  <c:v>43855.927408391202</c:v>
                </c:pt>
                <c:pt idx="18672">
                  <c:v>43855.937825000001</c:v>
                </c:pt>
                <c:pt idx="18673">
                  <c:v>43855.948241608799</c:v>
                </c:pt>
                <c:pt idx="18674">
                  <c:v>43855.958658217591</c:v>
                </c:pt>
                <c:pt idx="18675">
                  <c:v>43855.969074826389</c:v>
                </c:pt>
                <c:pt idx="18676">
                  <c:v>43855.979491435188</c:v>
                </c:pt>
                <c:pt idx="18677">
                  <c:v>43855.989908043979</c:v>
                </c:pt>
                <c:pt idx="18678">
                  <c:v>43856.000324652778</c:v>
                </c:pt>
                <c:pt idx="18679">
                  <c:v>43856.010741261576</c:v>
                </c:pt>
                <c:pt idx="18680">
                  <c:v>43856.021157870367</c:v>
                </c:pt>
                <c:pt idx="18681">
                  <c:v>43856.031574479166</c:v>
                </c:pt>
                <c:pt idx="18682">
                  <c:v>43856.041991087965</c:v>
                </c:pt>
                <c:pt idx="18683">
                  <c:v>43856.052407696756</c:v>
                </c:pt>
                <c:pt idx="18684">
                  <c:v>43856.062824305554</c:v>
                </c:pt>
                <c:pt idx="18685">
                  <c:v>43856.073240914353</c:v>
                </c:pt>
                <c:pt idx="18686">
                  <c:v>43856.083657523151</c:v>
                </c:pt>
                <c:pt idx="18687">
                  <c:v>43856.094074131943</c:v>
                </c:pt>
                <c:pt idx="18688">
                  <c:v>43856.104490740741</c:v>
                </c:pt>
                <c:pt idx="18689">
                  <c:v>43856.11490734954</c:v>
                </c:pt>
                <c:pt idx="18690">
                  <c:v>43856.125323958331</c:v>
                </c:pt>
                <c:pt idx="18691">
                  <c:v>43856.13574056713</c:v>
                </c:pt>
                <c:pt idx="18692">
                  <c:v>43856.146157175928</c:v>
                </c:pt>
                <c:pt idx="18693">
                  <c:v>43856.15657378472</c:v>
                </c:pt>
                <c:pt idx="18694">
                  <c:v>43856.166990393518</c:v>
                </c:pt>
                <c:pt idx="18695">
                  <c:v>43856.177407002317</c:v>
                </c:pt>
                <c:pt idx="18696">
                  <c:v>43856.187823611108</c:v>
                </c:pt>
                <c:pt idx="18697">
                  <c:v>43856.198240219906</c:v>
                </c:pt>
                <c:pt idx="18698">
                  <c:v>43856.208656828705</c:v>
                </c:pt>
                <c:pt idx="18699">
                  <c:v>43856.219073437504</c:v>
                </c:pt>
                <c:pt idx="18700">
                  <c:v>43856.229490046295</c:v>
                </c:pt>
                <c:pt idx="18701">
                  <c:v>43856.239906655093</c:v>
                </c:pt>
                <c:pt idx="18702">
                  <c:v>43856.250323263892</c:v>
                </c:pt>
                <c:pt idx="18703">
                  <c:v>43856.260739872683</c:v>
                </c:pt>
                <c:pt idx="18704">
                  <c:v>43856.271156481482</c:v>
                </c:pt>
                <c:pt idx="18705">
                  <c:v>43856.28157309028</c:v>
                </c:pt>
                <c:pt idx="18706">
                  <c:v>43856.291989699072</c:v>
                </c:pt>
                <c:pt idx="18707">
                  <c:v>43856.30240630787</c:v>
                </c:pt>
                <c:pt idx="18708">
                  <c:v>43856.312822916669</c:v>
                </c:pt>
                <c:pt idx="18709">
                  <c:v>43856.32323952546</c:v>
                </c:pt>
                <c:pt idx="18710">
                  <c:v>43856.333656134258</c:v>
                </c:pt>
                <c:pt idx="18711">
                  <c:v>43856.344072743057</c:v>
                </c:pt>
                <c:pt idx="18712">
                  <c:v>43856.354489351848</c:v>
                </c:pt>
                <c:pt idx="18713">
                  <c:v>43856.364905960647</c:v>
                </c:pt>
                <c:pt idx="18714">
                  <c:v>43856.375322569445</c:v>
                </c:pt>
                <c:pt idx="18715">
                  <c:v>43856.385739178244</c:v>
                </c:pt>
                <c:pt idx="18716">
                  <c:v>43856.396155787035</c:v>
                </c:pt>
                <c:pt idx="18717">
                  <c:v>43856.406572395834</c:v>
                </c:pt>
                <c:pt idx="18718">
                  <c:v>43856.416989004632</c:v>
                </c:pt>
                <c:pt idx="18719">
                  <c:v>43856.427405613424</c:v>
                </c:pt>
                <c:pt idx="18720">
                  <c:v>43856.437822222222</c:v>
                </c:pt>
                <c:pt idx="18721">
                  <c:v>43856.448238831021</c:v>
                </c:pt>
                <c:pt idx="18722">
                  <c:v>43856.458655439812</c:v>
                </c:pt>
                <c:pt idx="18723">
                  <c:v>43856.469072048611</c:v>
                </c:pt>
                <c:pt idx="18724">
                  <c:v>43856.479488657409</c:v>
                </c:pt>
                <c:pt idx="18725">
                  <c:v>43856.4899052662</c:v>
                </c:pt>
                <c:pt idx="18726">
                  <c:v>43856.500321874999</c:v>
                </c:pt>
                <c:pt idx="18727">
                  <c:v>43856.510738483797</c:v>
                </c:pt>
                <c:pt idx="18728">
                  <c:v>43856.521155092596</c:v>
                </c:pt>
                <c:pt idx="18729">
                  <c:v>43856.531571701387</c:v>
                </c:pt>
                <c:pt idx="18730">
                  <c:v>43856.541988310186</c:v>
                </c:pt>
                <c:pt idx="18731">
                  <c:v>43856.552404918984</c:v>
                </c:pt>
                <c:pt idx="18732">
                  <c:v>43856.562821527776</c:v>
                </c:pt>
                <c:pt idx="18733">
                  <c:v>43856.573238136574</c:v>
                </c:pt>
                <c:pt idx="18734">
                  <c:v>43856.583654745373</c:v>
                </c:pt>
                <c:pt idx="18735">
                  <c:v>43856.594071354164</c:v>
                </c:pt>
                <c:pt idx="18736">
                  <c:v>43856.604487962963</c:v>
                </c:pt>
                <c:pt idx="18737">
                  <c:v>43856.614904571761</c:v>
                </c:pt>
                <c:pt idx="18738">
                  <c:v>43856.625321180552</c:v>
                </c:pt>
                <c:pt idx="18739">
                  <c:v>43856.635737789351</c:v>
                </c:pt>
                <c:pt idx="18740">
                  <c:v>43856.64615439815</c:v>
                </c:pt>
                <c:pt idx="18741">
                  <c:v>43856.656571006948</c:v>
                </c:pt>
                <c:pt idx="18742">
                  <c:v>43856.666987615739</c:v>
                </c:pt>
                <c:pt idx="18743">
                  <c:v>43856.677404224538</c:v>
                </c:pt>
                <c:pt idx="18744">
                  <c:v>43856.687820833336</c:v>
                </c:pt>
                <c:pt idx="18745">
                  <c:v>43856.698237442128</c:v>
                </c:pt>
                <c:pt idx="18746">
                  <c:v>43856.708654050926</c:v>
                </c:pt>
                <c:pt idx="18747">
                  <c:v>43856.719070659725</c:v>
                </c:pt>
                <c:pt idx="18748">
                  <c:v>43856.729487268516</c:v>
                </c:pt>
                <c:pt idx="18749">
                  <c:v>43856.739903877315</c:v>
                </c:pt>
                <c:pt idx="18750">
                  <c:v>43856.750320486113</c:v>
                </c:pt>
                <c:pt idx="18751">
                  <c:v>43856.760737094904</c:v>
                </c:pt>
                <c:pt idx="18752">
                  <c:v>43856.771153703703</c:v>
                </c:pt>
                <c:pt idx="18753">
                  <c:v>43856.781570312502</c:v>
                </c:pt>
                <c:pt idx="18754">
                  <c:v>43856.791986921293</c:v>
                </c:pt>
                <c:pt idx="18755">
                  <c:v>43856.802403530091</c:v>
                </c:pt>
                <c:pt idx="18756">
                  <c:v>43856.81282013889</c:v>
                </c:pt>
                <c:pt idx="18757">
                  <c:v>43856.823236747688</c:v>
                </c:pt>
                <c:pt idx="18758">
                  <c:v>43856.83365335648</c:v>
                </c:pt>
                <c:pt idx="18759">
                  <c:v>43856.844069965278</c:v>
                </c:pt>
                <c:pt idx="18760">
                  <c:v>43856.854486574077</c:v>
                </c:pt>
                <c:pt idx="18761">
                  <c:v>43856.864903182868</c:v>
                </c:pt>
                <c:pt idx="18762">
                  <c:v>43856.875319791667</c:v>
                </c:pt>
                <c:pt idx="18763">
                  <c:v>43856.885736400465</c:v>
                </c:pt>
                <c:pt idx="18764">
                  <c:v>43856.896153009257</c:v>
                </c:pt>
                <c:pt idx="18765">
                  <c:v>43856.906569618055</c:v>
                </c:pt>
                <c:pt idx="18766">
                  <c:v>43856.916986226854</c:v>
                </c:pt>
                <c:pt idx="18767">
                  <c:v>43856.927402835645</c:v>
                </c:pt>
                <c:pt idx="18768">
                  <c:v>43856.937819444443</c:v>
                </c:pt>
                <c:pt idx="18769">
                  <c:v>43856.948236053242</c:v>
                </c:pt>
                <c:pt idx="18770">
                  <c:v>43856.958652662041</c:v>
                </c:pt>
                <c:pt idx="18771">
                  <c:v>43856.969069270832</c:v>
                </c:pt>
                <c:pt idx="18772">
                  <c:v>43856.97948587963</c:v>
                </c:pt>
                <c:pt idx="18773">
                  <c:v>43856.989902488429</c:v>
                </c:pt>
                <c:pt idx="18774">
                  <c:v>43857.00031909722</c:v>
                </c:pt>
                <c:pt idx="18775">
                  <c:v>43857.010735706019</c:v>
                </c:pt>
                <c:pt idx="18776">
                  <c:v>43857.021152314817</c:v>
                </c:pt>
                <c:pt idx="18777">
                  <c:v>43857.031568923609</c:v>
                </c:pt>
                <c:pt idx="18778">
                  <c:v>43857.041985532407</c:v>
                </c:pt>
                <c:pt idx="18779">
                  <c:v>43857.052402141206</c:v>
                </c:pt>
                <c:pt idx="18780">
                  <c:v>43857.062818749997</c:v>
                </c:pt>
                <c:pt idx="18781">
                  <c:v>43857.073235358796</c:v>
                </c:pt>
                <c:pt idx="18782">
                  <c:v>43857.083651967594</c:v>
                </c:pt>
                <c:pt idx="18783">
                  <c:v>43857.094068576385</c:v>
                </c:pt>
                <c:pt idx="18784">
                  <c:v>43857.104485185184</c:v>
                </c:pt>
                <c:pt idx="18785">
                  <c:v>43857.114901793982</c:v>
                </c:pt>
                <c:pt idx="18786">
                  <c:v>43857.125318402781</c:v>
                </c:pt>
                <c:pt idx="18787">
                  <c:v>43857.135735011572</c:v>
                </c:pt>
                <c:pt idx="18788">
                  <c:v>43857.146151620371</c:v>
                </c:pt>
                <c:pt idx="18789">
                  <c:v>43857.156568229169</c:v>
                </c:pt>
                <c:pt idx="18790">
                  <c:v>43857.166984837961</c:v>
                </c:pt>
                <c:pt idx="18791">
                  <c:v>43857.177401446759</c:v>
                </c:pt>
                <c:pt idx="18792">
                  <c:v>43857.187818055558</c:v>
                </c:pt>
                <c:pt idx="18793">
                  <c:v>43857.198234664349</c:v>
                </c:pt>
                <c:pt idx="18794">
                  <c:v>43857.208651273148</c:v>
                </c:pt>
                <c:pt idx="18795">
                  <c:v>43857.219067881946</c:v>
                </c:pt>
                <c:pt idx="18796">
                  <c:v>43857.229484490737</c:v>
                </c:pt>
                <c:pt idx="18797">
                  <c:v>43857.239901099536</c:v>
                </c:pt>
                <c:pt idx="18798">
                  <c:v>43857.250317708334</c:v>
                </c:pt>
                <c:pt idx="18799">
                  <c:v>43857.260734317133</c:v>
                </c:pt>
                <c:pt idx="18800">
                  <c:v>43857.271150925924</c:v>
                </c:pt>
                <c:pt idx="18801">
                  <c:v>43857.281567534723</c:v>
                </c:pt>
                <c:pt idx="18802">
                  <c:v>43857.291984143521</c:v>
                </c:pt>
                <c:pt idx="18803">
                  <c:v>43857.302400752313</c:v>
                </c:pt>
                <c:pt idx="18804">
                  <c:v>43857.312817361111</c:v>
                </c:pt>
                <c:pt idx="18805">
                  <c:v>43857.32323396991</c:v>
                </c:pt>
                <c:pt idx="18806">
                  <c:v>43857.333650578701</c:v>
                </c:pt>
                <c:pt idx="18807">
                  <c:v>43857.3440671875</c:v>
                </c:pt>
                <c:pt idx="18808">
                  <c:v>43857.354483796298</c:v>
                </c:pt>
                <c:pt idx="18809">
                  <c:v>43857.364900405089</c:v>
                </c:pt>
                <c:pt idx="18810">
                  <c:v>43857.375317013888</c:v>
                </c:pt>
                <c:pt idx="18811">
                  <c:v>43857.385733622687</c:v>
                </c:pt>
                <c:pt idx="18812">
                  <c:v>43857.396150231485</c:v>
                </c:pt>
                <c:pt idx="18813">
                  <c:v>43857.406566840276</c:v>
                </c:pt>
                <c:pt idx="18814">
                  <c:v>43857.416983449075</c:v>
                </c:pt>
                <c:pt idx="18815">
                  <c:v>43857.427400057873</c:v>
                </c:pt>
                <c:pt idx="18816">
                  <c:v>43857.437816666665</c:v>
                </c:pt>
                <c:pt idx="18817">
                  <c:v>43857.448233275463</c:v>
                </c:pt>
                <c:pt idx="18818">
                  <c:v>43857.458649884262</c:v>
                </c:pt>
                <c:pt idx="18819">
                  <c:v>43857.469066493053</c:v>
                </c:pt>
                <c:pt idx="18820">
                  <c:v>43857.479483101852</c:v>
                </c:pt>
                <c:pt idx="18821">
                  <c:v>43857.48989971065</c:v>
                </c:pt>
                <c:pt idx="18822">
                  <c:v>43857.500316319441</c:v>
                </c:pt>
                <c:pt idx="18823">
                  <c:v>43857.51073292824</c:v>
                </c:pt>
                <c:pt idx="18824">
                  <c:v>43857.521149537039</c:v>
                </c:pt>
                <c:pt idx="18825">
                  <c:v>43857.53156614583</c:v>
                </c:pt>
                <c:pt idx="18826">
                  <c:v>43857.541982754628</c:v>
                </c:pt>
                <c:pt idx="18827">
                  <c:v>43857.552399363427</c:v>
                </c:pt>
                <c:pt idx="18828">
                  <c:v>43857.562815972226</c:v>
                </c:pt>
                <c:pt idx="18829">
                  <c:v>43857.573232581017</c:v>
                </c:pt>
                <c:pt idx="18830">
                  <c:v>43857.583649189815</c:v>
                </c:pt>
                <c:pt idx="18831">
                  <c:v>43857.594065798614</c:v>
                </c:pt>
                <c:pt idx="18832">
                  <c:v>43857.604482407405</c:v>
                </c:pt>
                <c:pt idx="18833">
                  <c:v>43857.614899016204</c:v>
                </c:pt>
                <c:pt idx="18834">
                  <c:v>43857.625315625002</c:v>
                </c:pt>
                <c:pt idx="18835">
                  <c:v>43857.635732233794</c:v>
                </c:pt>
                <c:pt idx="18836">
                  <c:v>43857.646148842592</c:v>
                </c:pt>
                <c:pt idx="18837">
                  <c:v>43857.656565451391</c:v>
                </c:pt>
                <c:pt idx="18838">
                  <c:v>43857.666982060182</c:v>
                </c:pt>
                <c:pt idx="18839">
                  <c:v>43857.67739866898</c:v>
                </c:pt>
                <c:pt idx="18840">
                  <c:v>43857.687815277779</c:v>
                </c:pt>
                <c:pt idx="18841">
                  <c:v>43857.698231886578</c:v>
                </c:pt>
                <c:pt idx="18842">
                  <c:v>43857.708648495369</c:v>
                </c:pt>
                <c:pt idx="18843">
                  <c:v>43857.719065104167</c:v>
                </c:pt>
                <c:pt idx="18844">
                  <c:v>43857.729481712966</c:v>
                </c:pt>
                <c:pt idx="18845">
                  <c:v>43857.739898321757</c:v>
                </c:pt>
                <c:pt idx="18846">
                  <c:v>43857.750314930556</c:v>
                </c:pt>
                <c:pt idx="18847">
                  <c:v>43857.760731539354</c:v>
                </c:pt>
                <c:pt idx="18848">
                  <c:v>43857.771148148146</c:v>
                </c:pt>
                <c:pt idx="18849">
                  <c:v>43857.781564756944</c:v>
                </c:pt>
                <c:pt idx="18850">
                  <c:v>43857.791981365743</c:v>
                </c:pt>
                <c:pt idx="18851">
                  <c:v>43857.802397974534</c:v>
                </c:pt>
                <c:pt idx="18852">
                  <c:v>43857.812814583333</c:v>
                </c:pt>
                <c:pt idx="18853">
                  <c:v>43857.823231192131</c:v>
                </c:pt>
                <c:pt idx="18854">
                  <c:v>43857.833647800922</c:v>
                </c:pt>
                <c:pt idx="18855">
                  <c:v>43857.844064409721</c:v>
                </c:pt>
                <c:pt idx="18856">
                  <c:v>43857.854481018519</c:v>
                </c:pt>
                <c:pt idx="18857">
                  <c:v>43857.864897627318</c:v>
                </c:pt>
                <c:pt idx="18858">
                  <c:v>43857.875314236109</c:v>
                </c:pt>
                <c:pt idx="18859">
                  <c:v>43857.885730844908</c:v>
                </c:pt>
                <c:pt idx="18860">
                  <c:v>43857.896147453706</c:v>
                </c:pt>
                <c:pt idx="18861">
                  <c:v>43857.906564062498</c:v>
                </c:pt>
                <c:pt idx="18862">
                  <c:v>43857.916980671296</c:v>
                </c:pt>
                <c:pt idx="18863">
                  <c:v>43857.927397280095</c:v>
                </c:pt>
                <c:pt idx="18864">
                  <c:v>43857.937813888886</c:v>
                </c:pt>
                <c:pt idx="18865">
                  <c:v>43857.948230497685</c:v>
                </c:pt>
                <c:pt idx="18866">
                  <c:v>43857.958647106483</c:v>
                </c:pt>
                <c:pt idx="18867">
                  <c:v>43857.969063715274</c:v>
                </c:pt>
                <c:pt idx="18868">
                  <c:v>43857.979480324073</c:v>
                </c:pt>
                <c:pt idx="18869">
                  <c:v>43857.989896932871</c:v>
                </c:pt>
                <c:pt idx="18870">
                  <c:v>43858.00031354167</c:v>
                </c:pt>
                <c:pt idx="18871">
                  <c:v>43858.010730150461</c:v>
                </c:pt>
                <c:pt idx="18872">
                  <c:v>43858.02114675926</c:v>
                </c:pt>
                <c:pt idx="18873">
                  <c:v>43858.031563368058</c:v>
                </c:pt>
                <c:pt idx="18874">
                  <c:v>43858.04197997685</c:v>
                </c:pt>
                <c:pt idx="18875">
                  <c:v>43858.052396585648</c:v>
                </c:pt>
                <c:pt idx="18876">
                  <c:v>43858.062813194447</c:v>
                </c:pt>
                <c:pt idx="18877">
                  <c:v>43858.073229803238</c:v>
                </c:pt>
                <c:pt idx="18878">
                  <c:v>43858.083646412037</c:v>
                </c:pt>
                <c:pt idx="18879">
                  <c:v>43858.094063020835</c:v>
                </c:pt>
                <c:pt idx="18880">
                  <c:v>43858.104479629626</c:v>
                </c:pt>
                <c:pt idx="18881">
                  <c:v>43858.114896238425</c:v>
                </c:pt>
                <c:pt idx="18882">
                  <c:v>43858.125312847224</c:v>
                </c:pt>
                <c:pt idx="18883">
                  <c:v>43858.135729456022</c:v>
                </c:pt>
                <c:pt idx="18884">
                  <c:v>43858.146146064813</c:v>
                </c:pt>
                <c:pt idx="18885">
                  <c:v>43858.156562673612</c:v>
                </c:pt>
                <c:pt idx="18886">
                  <c:v>43858.16697928241</c:v>
                </c:pt>
                <c:pt idx="18887">
                  <c:v>43858.177395891202</c:v>
                </c:pt>
                <c:pt idx="18888">
                  <c:v>43858.1878125</c:v>
                </c:pt>
                <c:pt idx="18889">
                  <c:v>43858.198229108799</c:v>
                </c:pt>
                <c:pt idx="18890">
                  <c:v>43858.20864571759</c:v>
                </c:pt>
                <c:pt idx="18891">
                  <c:v>43858.219062326389</c:v>
                </c:pt>
                <c:pt idx="18892">
                  <c:v>43858.229478935187</c:v>
                </c:pt>
                <c:pt idx="18893">
                  <c:v>43858.239895543978</c:v>
                </c:pt>
                <c:pt idx="18894">
                  <c:v>43858.250312152777</c:v>
                </c:pt>
                <c:pt idx="18895">
                  <c:v>43858.260728761576</c:v>
                </c:pt>
                <c:pt idx="18896">
                  <c:v>43858.271145370367</c:v>
                </c:pt>
                <c:pt idx="18897">
                  <c:v>43858.281561979165</c:v>
                </c:pt>
                <c:pt idx="18898">
                  <c:v>43858.291978587964</c:v>
                </c:pt>
                <c:pt idx="18899">
                  <c:v>43858.302395196763</c:v>
                </c:pt>
                <c:pt idx="18900">
                  <c:v>43858.312811805554</c:v>
                </c:pt>
                <c:pt idx="18901">
                  <c:v>43858.323228414352</c:v>
                </c:pt>
                <c:pt idx="18902">
                  <c:v>43858.333645023151</c:v>
                </c:pt>
                <c:pt idx="18903">
                  <c:v>43858.344061631942</c:v>
                </c:pt>
                <c:pt idx="18904">
                  <c:v>43858.354478240741</c:v>
                </c:pt>
                <c:pt idx="18905">
                  <c:v>43858.364894849539</c:v>
                </c:pt>
                <c:pt idx="18906">
                  <c:v>43858.375311458331</c:v>
                </c:pt>
                <c:pt idx="18907">
                  <c:v>43858.385728067129</c:v>
                </c:pt>
                <c:pt idx="18908">
                  <c:v>43858.396144675928</c:v>
                </c:pt>
                <c:pt idx="18909">
                  <c:v>43858.406561284719</c:v>
                </c:pt>
                <c:pt idx="18910">
                  <c:v>43858.416977893517</c:v>
                </c:pt>
                <c:pt idx="18911">
                  <c:v>43858.427394502316</c:v>
                </c:pt>
                <c:pt idx="18912">
                  <c:v>43858.437811111115</c:v>
                </c:pt>
                <c:pt idx="18913">
                  <c:v>43858.448227719906</c:v>
                </c:pt>
                <c:pt idx="18914">
                  <c:v>43858.458644328704</c:v>
                </c:pt>
                <c:pt idx="18915">
                  <c:v>43858.469060937503</c:v>
                </c:pt>
                <c:pt idx="18916">
                  <c:v>43858.479477546294</c:v>
                </c:pt>
                <c:pt idx="18917">
                  <c:v>43858.489894155093</c:v>
                </c:pt>
                <c:pt idx="18918">
                  <c:v>43858.500310763891</c:v>
                </c:pt>
                <c:pt idx="18919">
                  <c:v>43858.541977199071</c:v>
                </c:pt>
                <c:pt idx="18920">
                  <c:v>43858.55239380787</c:v>
                </c:pt>
                <c:pt idx="18921">
                  <c:v>43858.562810416668</c:v>
                </c:pt>
                <c:pt idx="18922">
                  <c:v>43858.583643634258</c:v>
                </c:pt>
                <c:pt idx="18923">
                  <c:v>43858.594060243056</c:v>
                </c:pt>
                <c:pt idx="18924">
                  <c:v>43858.666976504632</c:v>
                </c:pt>
                <c:pt idx="18925">
                  <c:v>43858.677393113423</c:v>
                </c:pt>
                <c:pt idx="18926">
                  <c:v>43858.687809722222</c:v>
                </c:pt>
                <c:pt idx="18927">
                  <c:v>43858.69822633102</c:v>
                </c:pt>
                <c:pt idx="18928">
                  <c:v>43858.708642939811</c:v>
                </c:pt>
                <c:pt idx="18929">
                  <c:v>43858.71905954861</c:v>
                </c:pt>
                <c:pt idx="18930">
                  <c:v>43858.729476157408</c:v>
                </c:pt>
                <c:pt idx="18931">
                  <c:v>43858.739892766207</c:v>
                </c:pt>
                <c:pt idx="18932">
                  <c:v>43858.750309374998</c:v>
                </c:pt>
                <c:pt idx="18933">
                  <c:v>43858.760725983797</c:v>
                </c:pt>
                <c:pt idx="18934">
                  <c:v>43858.771142592595</c:v>
                </c:pt>
                <c:pt idx="18935">
                  <c:v>43858.781559201387</c:v>
                </c:pt>
                <c:pt idx="18936">
                  <c:v>43858.791975810185</c:v>
                </c:pt>
                <c:pt idx="18937">
                  <c:v>43858.802392418984</c:v>
                </c:pt>
                <c:pt idx="18938">
                  <c:v>43858.812809027775</c:v>
                </c:pt>
                <c:pt idx="18939">
                  <c:v>43858.823225636574</c:v>
                </c:pt>
                <c:pt idx="18940">
                  <c:v>43858.833642245372</c:v>
                </c:pt>
                <c:pt idx="18941">
                  <c:v>43858.844058854163</c:v>
                </c:pt>
                <c:pt idx="18942">
                  <c:v>43858.854475462962</c:v>
                </c:pt>
                <c:pt idx="18943">
                  <c:v>43858.864892071761</c:v>
                </c:pt>
                <c:pt idx="18944">
                  <c:v>43858.875308680559</c:v>
                </c:pt>
                <c:pt idx="18945">
                  <c:v>43858.88572528935</c:v>
                </c:pt>
                <c:pt idx="18946">
                  <c:v>43858.896141898149</c:v>
                </c:pt>
                <c:pt idx="18947">
                  <c:v>43858.906558506947</c:v>
                </c:pt>
                <c:pt idx="18948">
                  <c:v>43858.916975115739</c:v>
                </c:pt>
                <c:pt idx="18949">
                  <c:v>43858.927391724537</c:v>
                </c:pt>
                <c:pt idx="18950">
                  <c:v>43858.937808333336</c:v>
                </c:pt>
                <c:pt idx="18951">
                  <c:v>43858.948224942127</c:v>
                </c:pt>
                <c:pt idx="18952">
                  <c:v>43858.958641550926</c:v>
                </c:pt>
                <c:pt idx="18953">
                  <c:v>43858.969058159724</c:v>
                </c:pt>
                <c:pt idx="18954">
                  <c:v>43858.979474768516</c:v>
                </c:pt>
                <c:pt idx="18955">
                  <c:v>43858.989891377314</c:v>
                </c:pt>
                <c:pt idx="18956">
                  <c:v>43859.000307986113</c:v>
                </c:pt>
                <c:pt idx="18957">
                  <c:v>43859.010724594904</c:v>
                </c:pt>
                <c:pt idx="18958">
                  <c:v>43859.021141203702</c:v>
                </c:pt>
                <c:pt idx="18959">
                  <c:v>43859.031557812501</c:v>
                </c:pt>
                <c:pt idx="18960">
                  <c:v>43859.0419744213</c:v>
                </c:pt>
                <c:pt idx="18961">
                  <c:v>43859.052391030091</c:v>
                </c:pt>
                <c:pt idx="18962">
                  <c:v>43859.062807638889</c:v>
                </c:pt>
                <c:pt idx="18963">
                  <c:v>43859.073224247688</c:v>
                </c:pt>
                <c:pt idx="18964">
                  <c:v>43859.083640856479</c:v>
                </c:pt>
                <c:pt idx="18965">
                  <c:v>43859.094057465278</c:v>
                </c:pt>
                <c:pt idx="18966">
                  <c:v>43859.104474074076</c:v>
                </c:pt>
                <c:pt idx="18967">
                  <c:v>43859.114890682868</c:v>
                </c:pt>
                <c:pt idx="18968">
                  <c:v>43859.125307291666</c:v>
                </c:pt>
                <c:pt idx="18969">
                  <c:v>43859.135723900465</c:v>
                </c:pt>
                <c:pt idx="18970">
                  <c:v>43859.146140509256</c:v>
                </c:pt>
                <c:pt idx="18971">
                  <c:v>43859.156557118054</c:v>
                </c:pt>
                <c:pt idx="18972">
                  <c:v>43859.166973726853</c:v>
                </c:pt>
                <c:pt idx="18973">
                  <c:v>43859.177390335652</c:v>
                </c:pt>
                <c:pt idx="18974">
                  <c:v>43859.187806944443</c:v>
                </c:pt>
                <c:pt idx="18975">
                  <c:v>43859.198223553241</c:v>
                </c:pt>
                <c:pt idx="18976">
                  <c:v>43859.20864016204</c:v>
                </c:pt>
                <c:pt idx="18977">
                  <c:v>43859.219056770831</c:v>
                </c:pt>
                <c:pt idx="18978">
                  <c:v>43859.22947337963</c:v>
                </c:pt>
                <c:pt idx="18979">
                  <c:v>43859.239889988428</c:v>
                </c:pt>
                <c:pt idx="18980">
                  <c:v>43859.25030659722</c:v>
                </c:pt>
                <c:pt idx="18981">
                  <c:v>43859.260723206018</c:v>
                </c:pt>
                <c:pt idx="18982">
                  <c:v>43859.271139814817</c:v>
                </c:pt>
                <c:pt idx="18983">
                  <c:v>43859.281556423608</c:v>
                </c:pt>
                <c:pt idx="18984">
                  <c:v>43859.291973032407</c:v>
                </c:pt>
                <c:pt idx="18985">
                  <c:v>43859.302389641205</c:v>
                </c:pt>
                <c:pt idx="18986">
                  <c:v>43859.312806250004</c:v>
                </c:pt>
                <c:pt idx="18987">
                  <c:v>43859.323222858795</c:v>
                </c:pt>
                <c:pt idx="18988">
                  <c:v>43859.333639467593</c:v>
                </c:pt>
                <c:pt idx="18989">
                  <c:v>43859.344056076392</c:v>
                </c:pt>
                <c:pt idx="18990">
                  <c:v>43859.354472685183</c:v>
                </c:pt>
                <c:pt idx="18991">
                  <c:v>43859.364889293982</c:v>
                </c:pt>
                <c:pt idx="18992">
                  <c:v>43859.37530590278</c:v>
                </c:pt>
                <c:pt idx="18993">
                  <c:v>43859.385722511572</c:v>
                </c:pt>
                <c:pt idx="18994">
                  <c:v>43859.39613912037</c:v>
                </c:pt>
                <c:pt idx="18995">
                  <c:v>43859.406555729169</c:v>
                </c:pt>
                <c:pt idx="18996">
                  <c:v>43859.41697233796</c:v>
                </c:pt>
                <c:pt idx="18997">
                  <c:v>43859.427388946759</c:v>
                </c:pt>
                <c:pt idx="18998">
                  <c:v>43859.437805555557</c:v>
                </c:pt>
                <c:pt idx="18999">
                  <c:v>43859.448222164348</c:v>
                </c:pt>
                <c:pt idx="19000">
                  <c:v>43859.458638773147</c:v>
                </c:pt>
                <c:pt idx="19001">
                  <c:v>43859.469055381946</c:v>
                </c:pt>
                <c:pt idx="19002">
                  <c:v>43859.479471990744</c:v>
                </c:pt>
                <c:pt idx="19003">
                  <c:v>43859.489888599535</c:v>
                </c:pt>
                <c:pt idx="19004">
                  <c:v>43859.500305208334</c:v>
                </c:pt>
                <c:pt idx="19005">
                  <c:v>43859.510721817132</c:v>
                </c:pt>
                <c:pt idx="19006">
                  <c:v>43859.521138425924</c:v>
                </c:pt>
                <c:pt idx="19007">
                  <c:v>43859.531555034722</c:v>
                </c:pt>
                <c:pt idx="19008">
                  <c:v>43859.541971643521</c:v>
                </c:pt>
                <c:pt idx="19009">
                  <c:v>43859.552388252312</c:v>
                </c:pt>
                <c:pt idx="19010">
                  <c:v>43859.562804861111</c:v>
                </c:pt>
                <c:pt idx="19011">
                  <c:v>43859.573221469909</c:v>
                </c:pt>
                <c:pt idx="19012">
                  <c:v>43859.5836380787</c:v>
                </c:pt>
                <c:pt idx="19013">
                  <c:v>43859.594054687499</c:v>
                </c:pt>
                <c:pt idx="19014">
                  <c:v>43859.604471296298</c:v>
                </c:pt>
                <c:pt idx="19015">
                  <c:v>43859.614887905096</c:v>
                </c:pt>
                <c:pt idx="19016">
                  <c:v>43859.625304513887</c:v>
                </c:pt>
                <c:pt idx="19017">
                  <c:v>43859.635721122686</c:v>
                </c:pt>
                <c:pt idx="19018">
                  <c:v>43859.646137731484</c:v>
                </c:pt>
                <c:pt idx="19019">
                  <c:v>43859.656554340276</c:v>
                </c:pt>
                <c:pt idx="19020">
                  <c:v>43859.666970949074</c:v>
                </c:pt>
                <c:pt idx="19021">
                  <c:v>43859.677387557873</c:v>
                </c:pt>
                <c:pt idx="19022">
                  <c:v>43859.687804166664</c:v>
                </c:pt>
                <c:pt idx="19023">
                  <c:v>43859.698220775463</c:v>
                </c:pt>
                <c:pt idx="19024">
                  <c:v>43859.708637384261</c:v>
                </c:pt>
                <c:pt idx="19025">
                  <c:v>43859.719053993053</c:v>
                </c:pt>
                <c:pt idx="19026">
                  <c:v>43859.729470601851</c:v>
                </c:pt>
                <c:pt idx="19027">
                  <c:v>43859.73988721065</c:v>
                </c:pt>
                <c:pt idx="19028">
                  <c:v>43859.750303819441</c:v>
                </c:pt>
                <c:pt idx="19029">
                  <c:v>43859.760720428239</c:v>
                </c:pt>
                <c:pt idx="19030">
                  <c:v>43859.771137037038</c:v>
                </c:pt>
                <c:pt idx="19031">
                  <c:v>43859.781553645837</c:v>
                </c:pt>
                <c:pt idx="19032">
                  <c:v>43859.791970254628</c:v>
                </c:pt>
                <c:pt idx="19033">
                  <c:v>43859.802386863426</c:v>
                </c:pt>
                <c:pt idx="19034">
                  <c:v>43859.812803472225</c:v>
                </c:pt>
                <c:pt idx="19035">
                  <c:v>43859.823220081016</c:v>
                </c:pt>
                <c:pt idx="19036">
                  <c:v>43859.833636689815</c:v>
                </c:pt>
                <c:pt idx="19037">
                  <c:v>43859.844053298613</c:v>
                </c:pt>
                <c:pt idx="19038">
                  <c:v>43859.854469907405</c:v>
                </c:pt>
                <c:pt idx="19039">
                  <c:v>43859.864886516203</c:v>
                </c:pt>
                <c:pt idx="19040">
                  <c:v>43859.875303125002</c:v>
                </c:pt>
                <c:pt idx="19041">
                  <c:v>43859.885719733793</c:v>
                </c:pt>
                <c:pt idx="19042">
                  <c:v>43859.896136342591</c:v>
                </c:pt>
                <c:pt idx="19043">
                  <c:v>43859.90655295139</c:v>
                </c:pt>
                <c:pt idx="19044">
                  <c:v>43859.916969560189</c:v>
                </c:pt>
                <c:pt idx="19045">
                  <c:v>43859.92738616898</c:v>
                </c:pt>
                <c:pt idx="19046">
                  <c:v>43859.937802777778</c:v>
                </c:pt>
                <c:pt idx="19047">
                  <c:v>43859.948219386577</c:v>
                </c:pt>
                <c:pt idx="19048">
                  <c:v>43859.958635995368</c:v>
                </c:pt>
                <c:pt idx="19049">
                  <c:v>43859.969052604167</c:v>
                </c:pt>
                <c:pt idx="19050">
                  <c:v>43859.979469212965</c:v>
                </c:pt>
                <c:pt idx="19051">
                  <c:v>43859.989885821757</c:v>
                </c:pt>
                <c:pt idx="19052">
                  <c:v>43860.000302430555</c:v>
                </c:pt>
                <c:pt idx="19053">
                  <c:v>43860.010719039354</c:v>
                </c:pt>
                <c:pt idx="19054">
                  <c:v>43860.021135648145</c:v>
                </c:pt>
                <c:pt idx="19055">
                  <c:v>43860.031552256944</c:v>
                </c:pt>
                <c:pt idx="19056">
                  <c:v>43860.041968865742</c:v>
                </c:pt>
                <c:pt idx="19057">
                  <c:v>43860.052385474541</c:v>
                </c:pt>
                <c:pt idx="19058">
                  <c:v>43860.062802083332</c:v>
                </c:pt>
                <c:pt idx="19059">
                  <c:v>43860.07321869213</c:v>
                </c:pt>
                <c:pt idx="19060">
                  <c:v>43860.083635300929</c:v>
                </c:pt>
                <c:pt idx="19061">
                  <c:v>43860.09405190972</c:v>
                </c:pt>
                <c:pt idx="19062">
                  <c:v>43860.104468518519</c:v>
                </c:pt>
                <c:pt idx="19063">
                  <c:v>43860.114885127317</c:v>
                </c:pt>
                <c:pt idx="19064">
                  <c:v>43860.125301736109</c:v>
                </c:pt>
                <c:pt idx="19065">
                  <c:v>43860.135718344907</c:v>
                </c:pt>
                <c:pt idx="19066">
                  <c:v>43860.146134953706</c:v>
                </c:pt>
                <c:pt idx="19067">
                  <c:v>43860.156551562497</c:v>
                </c:pt>
                <c:pt idx="19068">
                  <c:v>43860.166968171296</c:v>
                </c:pt>
                <c:pt idx="19069">
                  <c:v>43860.177384780094</c:v>
                </c:pt>
                <c:pt idx="19070">
                  <c:v>43860.187801388885</c:v>
                </c:pt>
                <c:pt idx="19071">
                  <c:v>43860.198217997684</c:v>
                </c:pt>
                <c:pt idx="19072">
                  <c:v>43860.208634606483</c:v>
                </c:pt>
                <c:pt idx="19073">
                  <c:v>43860.219051215281</c:v>
                </c:pt>
                <c:pt idx="19074">
                  <c:v>43860.229467824072</c:v>
                </c:pt>
                <c:pt idx="19075">
                  <c:v>43860.239884432871</c:v>
                </c:pt>
                <c:pt idx="19076">
                  <c:v>43860.250301041669</c:v>
                </c:pt>
                <c:pt idx="19077">
                  <c:v>43860.260717650461</c:v>
                </c:pt>
                <c:pt idx="19078">
                  <c:v>43860.271134259259</c:v>
                </c:pt>
                <c:pt idx="19079">
                  <c:v>43860.281550868058</c:v>
                </c:pt>
                <c:pt idx="19080">
                  <c:v>43860.291967476849</c:v>
                </c:pt>
                <c:pt idx="19081">
                  <c:v>43860.302384085648</c:v>
                </c:pt>
                <c:pt idx="19082">
                  <c:v>43860.312800694446</c:v>
                </c:pt>
                <c:pt idx="19083">
                  <c:v>43860.323217303237</c:v>
                </c:pt>
                <c:pt idx="19084">
                  <c:v>43860.333633912036</c:v>
                </c:pt>
                <c:pt idx="19085">
                  <c:v>43860.344050520835</c:v>
                </c:pt>
                <c:pt idx="19086">
                  <c:v>43860.354467129633</c:v>
                </c:pt>
                <c:pt idx="19087">
                  <c:v>43860.364883738424</c:v>
                </c:pt>
                <c:pt idx="19088">
                  <c:v>43860.375300347223</c:v>
                </c:pt>
                <c:pt idx="19089">
                  <c:v>43860.385716956021</c:v>
                </c:pt>
                <c:pt idx="19090">
                  <c:v>43860.396133564813</c:v>
                </c:pt>
                <c:pt idx="19091">
                  <c:v>43860.406550173611</c:v>
                </c:pt>
                <c:pt idx="19092">
                  <c:v>43860.41696678241</c:v>
                </c:pt>
                <c:pt idx="19093">
                  <c:v>43860.427383391201</c:v>
                </c:pt>
                <c:pt idx="19094">
                  <c:v>43860.4378</c:v>
                </c:pt>
                <c:pt idx="19095">
                  <c:v>43860.448216608798</c:v>
                </c:pt>
                <c:pt idx="19096">
                  <c:v>43860.45863321759</c:v>
                </c:pt>
                <c:pt idx="19097">
                  <c:v>43860.469049826388</c:v>
                </c:pt>
                <c:pt idx="19098">
                  <c:v>43860.479466435187</c:v>
                </c:pt>
                <c:pt idx="19099">
                  <c:v>43860.489883043978</c:v>
                </c:pt>
                <c:pt idx="19100">
                  <c:v>43860.500299652776</c:v>
                </c:pt>
                <c:pt idx="19101">
                  <c:v>43860.510716261575</c:v>
                </c:pt>
                <c:pt idx="19102">
                  <c:v>43860.521132870374</c:v>
                </c:pt>
                <c:pt idx="19103">
                  <c:v>43860.531549479165</c:v>
                </c:pt>
                <c:pt idx="19104">
                  <c:v>43860.541966087963</c:v>
                </c:pt>
                <c:pt idx="19105">
                  <c:v>43860.552382696762</c:v>
                </c:pt>
                <c:pt idx="19106">
                  <c:v>43860.562799305553</c:v>
                </c:pt>
                <c:pt idx="19107">
                  <c:v>43860.573215914352</c:v>
                </c:pt>
                <c:pt idx="19108">
                  <c:v>43860.58363252315</c:v>
                </c:pt>
                <c:pt idx="19109">
                  <c:v>43860.594049131942</c:v>
                </c:pt>
                <c:pt idx="19110">
                  <c:v>43860.60446574074</c:v>
                </c:pt>
                <c:pt idx="19111">
                  <c:v>43860.614882349539</c:v>
                </c:pt>
                <c:pt idx="19112">
                  <c:v>43860.62529895833</c:v>
                </c:pt>
                <c:pt idx="19113">
                  <c:v>43860.635715567128</c:v>
                </c:pt>
                <c:pt idx="19114">
                  <c:v>43860.646132175927</c:v>
                </c:pt>
                <c:pt idx="19115">
                  <c:v>43860.666965393517</c:v>
                </c:pt>
                <c:pt idx="19116">
                  <c:v>43860.677382002315</c:v>
                </c:pt>
                <c:pt idx="19117">
                  <c:v>43860.687798611114</c:v>
                </c:pt>
                <c:pt idx="19118">
                  <c:v>43860.698215219905</c:v>
                </c:pt>
                <c:pt idx="19119">
                  <c:v>43860.708631828704</c:v>
                </c:pt>
                <c:pt idx="19120">
                  <c:v>43860.719048437502</c:v>
                </c:pt>
                <c:pt idx="19121">
                  <c:v>43860.729465046294</c:v>
                </c:pt>
                <c:pt idx="19122">
                  <c:v>43860.739881655092</c:v>
                </c:pt>
                <c:pt idx="19123">
                  <c:v>43860.750298263891</c:v>
                </c:pt>
                <c:pt idx="19124">
                  <c:v>43860.760714872682</c:v>
                </c:pt>
                <c:pt idx="19125">
                  <c:v>43860.771131481481</c:v>
                </c:pt>
                <c:pt idx="19126">
                  <c:v>43860.781548090279</c:v>
                </c:pt>
                <c:pt idx="19127">
                  <c:v>43860.791964699078</c:v>
                </c:pt>
                <c:pt idx="19128">
                  <c:v>43860.802381307869</c:v>
                </c:pt>
                <c:pt idx="19129">
                  <c:v>43860.812797916667</c:v>
                </c:pt>
                <c:pt idx="19130">
                  <c:v>43860.823214525466</c:v>
                </c:pt>
                <c:pt idx="19131">
                  <c:v>43860.833631134257</c:v>
                </c:pt>
                <c:pt idx="19132">
                  <c:v>43860.844047743056</c:v>
                </c:pt>
                <c:pt idx="19133">
                  <c:v>43860.854464351854</c:v>
                </c:pt>
                <c:pt idx="19134">
                  <c:v>43860.864880960646</c:v>
                </c:pt>
                <c:pt idx="19135">
                  <c:v>43860.875297569444</c:v>
                </c:pt>
                <c:pt idx="19136">
                  <c:v>43860.885714178243</c:v>
                </c:pt>
                <c:pt idx="19137">
                  <c:v>43860.896130787034</c:v>
                </c:pt>
                <c:pt idx="19138">
                  <c:v>43860.906547395833</c:v>
                </c:pt>
                <c:pt idx="19139">
                  <c:v>43860.916964004631</c:v>
                </c:pt>
                <c:pt idx="19140">
                  <c:v>43860.927380613422</c:v>
                </c:pt>
                <c:pt idx="19141">
                  <c:v>43860.937797222221</c:v>
                </c:pt>
                <c:pt idx="19142">
                  <c:v>43860.94821383102</c:v>
                </c:pt>
                <c:pt idx="19143">
                  <c:v>43860.958630439818</c:v>
                </c:pt>
                <c:pt idx="19144">
                  <c:v>43860.969047048609</c:v>
                </c:pt>
                <c:pt idx="19145">
                  <c:v>43860.979463657408</c:v>
                </c:pt>
                <c:pt idx="19146">
                  <c:v>43860.989880266206</c:v>
                </c:pt>
                <c:pt idx="19147">
                  <c:v>43861.000296874998</c:v>
                </c:pt>
                <c:pt idx="19148">
                  <c:v>43861.021130092595</c:v>
                </c:pt>
                <c:pt idx="19149">
                  <c:v>43861.031546701386</c:v>
                </c:pt>
                <c:pt idx="19150">
                  <c:v>43861.041963310185</c:v>
                </c:pt>
                <c:pt idx="19151">
                  <c:v>43861.052379918983</c:v>
                </c:pt>
                <c:pt idx="19152">
                  <c:v>43861.062796527774</c:v>
                </c:pt>
                <c:pt idx="19153">
                  <c:v>43861.073213136573</c:v>
                </c:pt>
                <c:pt idx="19154">
                  <c:v>43861.083629745372</c:v>
                </c:pt>
                <c:pt idx="19155">
                  <c:v>43861.09404635417</c:v>
                </c:pt>
                <c:pt idx="19156">
                  <c:v>43861.104462962961</c:v>
                </c:pt>
                <c:pt idx="19157">
                  <c:v>43861.11487957176</c:v>
                </c:pt>
                <c:pt idx="19158">
                  <c:v>43861.125296180559</c:v>
                </c:pt>
                <c:pt idx="19159">
                  <c:v>43861.13571278935</c:v>
                </c:pt>
                <c:pt idx="19160">
                  <c:v>43861.146129398148</c:v>
                </c:pt>
                <c:pt idx="19161">
                  <c:v>43861.156546006947</c:v>
                </c:pt>
                <c:pt idx="19162">
                  <c:v>43861.166962615738</c:v>
                </c:pt>
                <c:pt idx="19163">
                  <c:v>43861.177379224537</c:v>
                </c:pt>
                <c:pt idx="19164">
                  <c:v>43861.187795833335</c:v>
                </c:pt>
                <c:pt idx="19165">
                  <c:v>43861.198212442127</c:v>
                </c:pt>
                <c:pt idx="19166">
                  <c:v>43861.208629050925</c:v>
                </c:pt>
                <c:pt idx="19167">
                  <c:v>43861.219045659724</c:v>
                </c:pt>
                <c:pt idx="19168">
                  <c:v>43861.229462268515</c:v>
                </c:pt>
                <c:pt idx="19169">
                  <c:v>43861.239878877313</c:v>
                </c:pt>
                <c:pt idx="19170">
                  <c:v>43861.250295486112</c:v>
                </c:pt>
                <c:pt idx="19171">
                  <c:v>43861.260712094911</c:v>
                </c:pt>
                <c:pt idx="19172">
                  <c:v>43861.271128703702</c:v>
                </c:pt>
                <c:pt idx="19173">
                  <c:v>43861.2815453125</c:v>
                </c:pt>
                <c:pt idx="19174">
                  <c:v>43861.291961921299</c:v>
                </c:pt>
                <c:pt idx="19175">
                  <c:v>43861.30237853009</c:v>
                </c:pt>
                <c:pt idx="19176">
                  <c:v>43861.312795138889</c:v>
                </c:pt>
                <c:pt idx="19177">
                  <c:v>43861.323211747687</c:v>
                </c:pt>
                <c:pt idx="19178">
                  <c:v>43861.333628356479</c:v>
                </c:pt>
                <c:pt idx="19179">
                  <c:v>43861.344044965277</c:v>
                </c:pt>
                <c:pt idx="19180">
                  <c:v>43861.354461574076</c:v>
                </c:pt>
                <c:pt idx="19181">
                  <c:v>43861.364878182867</c:v>
                </c:pt>
                <c:pt idx="19182">
                  <c:v>43861.375294791666</c:v>
                </c:pt>
                <c:pt idx="19183">
                  <c:v>43861.385711400464</c:v>
                </c:pt>
                <c:pt idx="19184">
                  <c:v>43861.396128009263</c:v>
                </c:pt>
                <c:pt idx="19185">
                  <c:v>43861.406544618054</c:v>
                </c:pt>
                <c:pt idx="19186">
                  <c:v>43861.416961226852</c:v>
                </c:pt>
                <c:pt idx="19187">
                  <c:v>43861.427377835651</c:v>
                </c:pt>
                <c:pt idx="19188">
                  <c:v>43861.437794444442</c:v>
                </c:pt>
                <c:pt idx="19189">
                  <c:v>43861.448211053241</c:v>
                </c:pt>
                <c:pt idx="19190">
                  <c:v>43861.458627662039</c:v>
                </c:pt>
                <c:pt idx="19191">
                  <c:v>43861.469044270831</c:v>
                </c:pt>
                <c:pt idx="19192">
                  <c:v>43861.479460879629</c:v>
                </c:pt>
                <c:pt idx="19193">
                  <c:v>43861.489877488428</c:v>
                </c:pt>
                <c:pt idx="19194">
                  <c:v>43861.500294097219</c:v>
                </c:pt>
                <c:pt idx="19195">
                  <c:v>43861.510710706018</c:v>
                </c:pt>
                <c:pt idx="19196">
                  <c:v>43861.521127314816</c:v>
                </c:pt>
                <c:pt idx="19197">
                  <c:v>43861.531543923615</c:v>
                </c:pt>
                <c:pt idx="19198">
                  <c:v>43861.541960532406</c:v>
                </c:pt>
                <c:pt idx="19199">
                  <c:v>43861.552377141204</c:v>
                </c:pt>
                <c:pt idx="19200">
                  <c:v>43861.562793750003</c:v>
                </c:pt>
                <c:pt idx="19201">
                  <c:v>43861.573210358794</c:v>
                </c:pt>
                <c:pt idx="19202">
                  <c:v>43861.583626967593</c:v>
                </c:pt>
                <c:pt idx="19203">
                  <c:v>43861.594043576391</c:v>
                </c:pt>
                <c:pt idx="19204">
                  <c:v>43861.604460185183</c:v>
                </c:pt>
                <c:pt idx="19205">
                  <c:v>43861.614876793981</c:v>
                </c:pt>
                <c:pt idx="19206">
                  <c:v>43861.62529340278</c:v>
                </c:pt>
                <c:pt idx="19207">
                  <c:v>43861.635710011571</c:v>
                </c:pt>
                <c:pt idx="19208">
                  <c:v>43861.64612662037</c:v>
                </c:pt>
                <c:pt idx="19209">
                  <c:v>43861.656543229168</c:v>
                </c:pt>
                <c:pt idx="19210">
                  <c:v>43861.666959837959</c:v>
                </c:pt>
                <c:pt idx="19211">
                  <c:v>43861.677376446758</c:v>
                </c:pt>
                <c:pt idx="19212">
                  <c:v>43861.687793055557</c:v>
                </c:pt>
                <c:pt idx="19213">
                  <c:v>43861.698209664355</c:v>
                </c:pt>
                <c:pt idx="19214">
                  <c:v>43861.708626273146</c:v>
                </c:pt>
                <c:pt idx="19215">
                  <c:v>43861.719042881945</c:v>
                </c:pt>
                <c:pt idx="19216">
                  <c:v>43861.729459490743</c:v>
                </c:pt>
                <c:pt idx="19217">
                  <c:v>43861.739876099535</c:v>
                </c:pt>
                <c:pt idx="19218">
                  <c:v>43861.750292708333</c:v>
                </c:pt>
                <c:pt idx="19219">
                  <c:v>43861.760709317132</c:v>
                </c:pt>
                <c:pt idx="19220">
                  <c:v>43861.771125925923</c:v>
                </c:pt>
                <c:pt idx="19221">
                  <c:v>43861.781542534722</c:v>
                </c:pt>
                <c:pt idx="19222">
                  <c:v>43861.79195914352</c:v>
                </c:pt>
                <c:pt idx="19223">
                  <c:v>43861.802375752311</c:v>
                </c:pt>
                <c:pt idx="19224">
                  <c:v>43861.81279236111</c:v>
                </c:pt>
                <c:pt idx="19225">
                  <c:v>43861.823208969909</c:v>
                </c:pt>
                <c:pt idx="19226">
                  <c:v>43861.833625578707</c:v>
                </c:pt>
                <c:pt idx="19227">
                  <c:v>43861.844042187498</c:v>
                </c:pt>
                <c:pt idx="19228">
                  <c:v>43861.854458796297</c:v>
                </c:pt>
                <c:pt idx="19229">
                  <c:v>43861.864875405096</c:v>
                </c:pt>
                <c:pt idx="19230">
                  <c:v>43861.875292013887</c:v>
                </c:pt>
                <c:pt idx="19231">
                  <c:v>43861.885708622685</c:v>
                </c:pt>
                <c:pt idx="19232">
                  <c:v>43861.896125231484</c:v>
                </c:pt>
                <c:pt idx="19233">
                  <c:v>43861.906541840275</c:v>
                </c:pt>
                <c:pt idx="19234">
                  <c:v>43861.916958449074</c:v>
                </c:pt>
                <c:pt idx="19235">
                  <c:v>43861.927375057872</c:v>
                </c:pt>
                <c:pt idx="19236">
                  <c:v>43861.937791666664</c:v>
                </c:pt>
                <c:pt idx="19237">
                  <c:v>43861.948208275462</c:v>
                </c:pt>
                <c:pt idx="19238">
                  <c:v>43861.958624884261</c:v>
                </c:pt>
                <c:pt idx="19239">
                  <c:v>43861.969041493052</c:v>
                </c:pt>
                <c:pt idx="19240">
                  <c:v>43861.97945810185</c:v>
                </c:pt>
                <c:pt idx="19241">
                  <c:v>43861.989874710649</c:v>
                </c:pt>
                <c:pt idx="19242">
                  <c:v>43862.000291319448</c:v>
                </c:pt>
                <c:pt idx="19243">
                  <c:v>43862.010707928239</c:v>
                </c:pt>
                <c:pt idx="19244">
                  <c:v>43862.021124537037</c:v>
                </c:pt>
                <c:pt idx="19245">
                  <c:v>43862.031541145836</c:v>
                </c:pt>
                <c:pt idx="19246">
                  <c:v>43862.041957754627</c:v>
                </c:pt>
                <c:pt idx="19247">
                  <c:v>43862.052374363426</c:v>
                </c:pt>
                <c:pt idx="19248">
                  <c:v>43862.062790972224</c:v>
                </c:pt>
                <c:pt idx="19249">
                  <c:v>43862.073207581016</c:v>
                </c:pt>
                <c:pt idx="19250">
                  <c:v>43862.083624189814</c:v>
                </c:pt>
                <c:pt idx="19251">
                  <c:v>43862.094040798613</c:v>
                </c:pt>
                <c:pt idx="19252">
                  <c:v>43862.104457407404</c:v>
                </c:pt>
                <c:pt idx="19253">
                  <c:v>43862.114874016203</c:v>
                </c:pt>
                <c:pt idx="19254">
                  <c:v>43862.125290625001</c:v>
                </c:pt>
                <c:pt idx="19255">
                  <c:v>43862.1357072338</c:v>
                </c:pt>
                <c:pt idx="19256">
                  <c:v>43862.146123842591</c:v>
                </c:pt>
                <c:pt idx="19257">
                  <c:v>43862.156540451389</c:v>
                </c:pt>
                <c:pt idx="19258">
                  <c:v>43862.166957060188</c:v>
                </c:pt>
                <c:pt idx="19259">
                  <c:v>43862.177373668979</c:v>
                </c:pt>
                <c:pt idx="19260">
                  <c:v>43862.187790277778</c:v>
                </c:pt>
                <c:pt idx="19261">
                  <c:v>43862.198206886576</c:v>
                </c:pt>
                <c:pt idx="19262">
                  <c:v>43862.208623495368</c:v>
                </c:pt>
                <c:pt idx="19263">
                  <c:v>43862.219040104166</c:v>
                </c:pt>
                <c:pt idx="19264">
                  <c:v>43862.229456712965</c:v>
                </c:pt>
                <c:pt idx="19265">
                  <c:v>43862.239873321756</c:v>
                </c:pt>
                <c:pt idx="19266">
                  <c:v>43862.250289930555</c:v>
                </c:pt>
                <c:pt idx="19267">
                  <c:v>43862.260706539353</c:v>
                </c:pt>
                <c:pt idx="19268">
                  <c:v>43862.271123148152</c:v>
                </c:pt>
                <c:pt idx="19269">
                  <c:v>43862.281539756943</c:v>
                </c:pt>
                <c:pt idx="19270">
                  <c:v>43862.291956365741</c:v>
                </c:pt>
                <c:pt idx="19271">
                  <c:v>43862.30237297454</c:v>
                </c:pt>
                <c:pt idx="19272">
                  <c:v>43862.312789583331</c:v>
                </c:pt>
                <c:pt idx="19273">
                  <c:v>43862.32320619213</c:v>
                </c:pt>
                <c:pt idx="19274">
                  <c:v>43862.333622800928</c:v>
                </c:pt>
                <c:pt idx="19275">
                  <c:v>43862.34403940972</c:v>
                </c:pt>
                <c:pt idx="19276">
                  <c:v>43862.354456018518</c:v>
                </c:pt>
                <c:pt idx="19277">
                  <c:v>43862.364872627317</c:v>
                </c:pt>
                <c:pt idx="19278">
                  <c:v>43862.375289236108</c:v>
                </c:pt>
                <c:pt idx="19279">
                  <c:v>43862.385705844907</c:v>
                </c:pt>
                <c:pt idx="19280">
                  <c:v>43862.396122453705</c:v>
                </c:pt>
                <c:pt idx="19281">
                  <c:v>43862.406539062496</c:v>
                </c:pt>
                <c:pt idx="19282">
                  <c:v>43862.416955671295</c:v>
                </c:pt>
                <c:pt idx="19283">
                  <c:v>43862.427372280094</c:v>
                </c:pt>
                <c:pt idx="19284">
                  <c:v>43862.437788888892</c:v>
                </c:pt>
                <c:pt idx="19285">
                  <c:v>43862.448205497683</c:v>
                </c:pt>
                <c:pt idx="19286">
                  <c:v>43862.458622106482</c:v>
                </c:pt>
                <c:pt idx="19287">
                  <c:v>43862.46903871528</c:v>
                </c:pt>
                <c:pt idx="19288">
                  <c:v>43862.479455324072</c:v>
                </c:pt>
                <c:pt idx="19289">
                  <c:v>43862.48987193287</c:v>
                </c:pt>
                <c:pt idx="19290">
                  <c:v>43862.500288541669</c:v>
                </c:pt>
                <c:pt idx="19291">
                  <c:v>43862.51070515046</c:v>
                </c:pt>
                <c:pt idx="19292">
                  <c:v>43862.521121759259</c:v>
                </c:pt>
                <c:pt idx="19293">
                  <c:v>43862.531538368057</c:v>
                </c:pt>
                <c:pt idx="19294">
                  <c:v>43862.541954976849</c:v>
                </c:pt>
                <c:pt idx="19295">
                  <c:v>43862.552371585647</c:v>
                </c:pt>
                <c:pt idx="19296">
                  <c:v>43862.562788194446</c:v>
                </c:pt>
                <c:pt idx="19297">
                  <c:v>43862.573204803244</c:v>
                </c:pt>
                <c:pt idx="19298">
                  <c:v>43862.583621412035</c:v>
                </c:pt>
                <c:pt idx="19299">
                  <c:v>43862.594038020834</c:v>
                </c:pt>
                <c:pt idx="19300">
                  <c:v>43862.604454629633</c:v>
                </c:pt>
                <c:pt idx="19301">
                  <c:v>43862.614871238424</c:v>
                </c:pt>
                <c:pt idx="19302">
                  <c:v>43862.625287847222</c:v>
                </c:pt>
                <c:pt idx="19303">
                  <c:v>43862.635704456021</c:v>
                </c:pt>
                <c:pt idx="19304">
                  <c:v>43862.646121064812</c:v>
                </c:pt>
                <c:pt idx="19305">
                  <c:v>43862.656537673611</c:v>
                </c:pt>
                <c:pt idx="19306">
                  <c:v>43862.666954282409</c:v>
                </c:pt>
                <c:pt idx="19307">
                  <c:v>43862.677370891201</c:v>
                </c:pt>
                <c:pt idx="19308">
                  <c:v>43862.687787499999</c:v>
                </c:pt>
                <c:pt idx="19309">
                  <c:v>43862.698204108798</c:v>
                </c:pt>
                <c:pt idx="19310">
                  <c:v>43862.708620717596</c:v>
                </c:pt>
                <c:pt idx="19311">
                  <c:v>43862.719037326387</c:v>
                </c:pt>
                <c:pt idx="19312">
                  <c:v>43862.729453935186</c:v>
                </c:pt>
                <c:pt idx="19313">
                  <c:v>43862.739870543985</c:v>
                </c:pt>
                <c:pt idx="19314">
                  <c:v>43862.750287152776</c:v>
                </c:pt>
                <c:pt idx="19315">
                  <c:v>43862.760703761574</c:v>
                </c:pt>
                <c:pt idx="19316">
                  <c:v>43862.771120370373</c:v>
                </c:pt>
                <c:pt idx="19317">
                  <c:v>43862.781536979164</c:v>
                </c:pt>
                <c:pt idx="19318">
                  <c:v>43862.791953587963</c:v>
                </c:pt>
                <c:pt idx="19319">
                  <c:v>43862.802370196761</c:v>
                </c:pt>
                <c:pt idx="19320">
                  <c:v>43862.812786805553</c:v>
                </c:pt>
                <c:pt idx="19321">
                  <c:v>43862.823203414351</c:v>
                </c:pt>
                <c:pt idx="19322">
                  <c:v>43862.83362002315</c:v>
                </c:pt>
                <c:pt idx="19323">
                  <c:v>43862.844036631941</c:v>
                </c:pt>
                <c:pt idx="19324">
                  <c:v>43862.85445324074</c:v>
                </c:pt>
                <c:pt idx="19325">
                  <c:v>43862.864869849538</c:v>
                </c:pt>
                <c:pt idx="19326">
                  <c:v>43862.875286458337</c:v>
                </c:pt>
                <c:pt idx="19327">
                  <c:v>43862.885703067128</c:v>
                </c:pt>
                <c:pt idx="19328">
                  <c:v>43862.896119675926</c:v>
                </c:pt>
                <c:pt idx="19329">
                  <c:v>43862.906536284725</c:v>
                </c:pt>
                <c:pt idx="19330">
                  <c:v>43862.916952893516</c:v>
                </c:pt>
                <c:pt idx="19331">
                  <c:v>43862.927369502315</c:v>
                </c:pt>
                <c:pt idx="19332">
                  <c:v>43862.937786111113</c:v>
                </c:pt>
                <c:pt idx="19333">
                  <c:v>43862.948202719905</c:v>
                </c:pt>
                <c:pt idx="19334">
                  <c:v>43862.958619328703</c:v>
                </c:pt>
                <c:pt idx="19335">
                  <c:v>43862.969035937502</c:v>
                </c:pt>
                <c:pt idx="19336">
                  <c:v>43862.979452546293</c:v>
                </c:pt>
                <c:pt idx="19337">
                  <c:v>43862.989869155092</c:v>
                </c:pt>
                <c:pt idx="19338">
                  <c:v>43863.00028576389</c:v>
                </c:pt>
                <c:pt idx="19339">
                  <c:v>43863.010702372689</c:v>
                </c:pt>
                <c:pt idx="19340">
                  <c:v>43863.02111898148</c:v>
                </c:pt>
                <c:pt idx="19341">
                  <c:v>43863.031535590279</c:v>
                </c:pt>
                <c:pt idx="19342">
                  <c:v>43863.041952199077</c:v>
                </c:pt>
                <c:pt idx="19343">
                  <c:v>43863.052368807868</c:v>
                </c:pt>
                <c:pt idx="19344">
                  <c:v>43863.062785416667</c:v>
                </c:pt>
                <c:pt idx="19345">
                  <c:v>43863.073202025465</c:v>
                </c:pt>
                <c:pt idx="19346">
                  <c:v>43863.083618634257</c:v>
                </c:pt>
                <c:pt idx="19347">
                  <c:v>43863.094035243055</c:v>
                </c:pt>
                <c:pt idx="19348">
                  <c:v>43863.104451851854</c:v>
                </c:pt>
                <c:pt idx="19349">
                  <c:v>43863.114868460645</c:v>
                </c:pt>
                <c:pt idx="19350">
                  <c:v>43863.125285069444</c:v>
                </c:pt>
                <c:pt idx="19351">
                  <c:v>43863.135701678242</c:v>
                </c:pt>
                <c:pt idx="19352">
                  <c:v>43863.146118287033</c:v>
                </c:pt>
                <c:pt idx="19353">
                  <c:v>43863.156534895832</c:v>
                </c:pt>
                <c:pt idx="19354">
                  <c:v>43863.166951504631</c:v>
                </c:pt>
                <c:pt idx="19355">
                  <c:v>43863.177368113429</c:v>
                </c:pt>
                <c:pt idx="19356">
                  <c:v>43863.18778472222</c:v>
                </c:pt>
                <c:pt idx="19357">
                  <c:v>43863.198201331019</c:v>
                </c:pt>
                <c:pt idx="19358">
                  <c:v>43863.208617939817</c:v>
                </c:pt>
                <c:pt idx="19359">
                  <c:v>43863.219034548609</c:v>
                </c:pt>
                <c:pt idx="19360">
                  <c:v>43863.229451157407</c:v>
                </c:pt>
                <c:pt idx="19361">
                  <c:v>43863.239867766206</c:v>
                </c:pt>
                <c:pt idx="19362">
                  <c:v>43863.250284374997</c:v>
                </c:pt>
                <c:pt idx="19363">
                  <c:v>43863.260700983796</c:v>
                </c:pt>
                <c:pt idx="19364">
                  <c:v>43863.271117592594</c:v>
                </c:pt>
                <c:pt idx="19365">
                  <c:v>43863.281534201386</c:v>
                </c:pt>
                <c:pt idx="19366">
                  <c:v>43863.291950810184</c:v>
                </c:pt>
                <c:pt idx="19367">
                  <c:v>43863.302367418983</c:v>
                </c:pt>
                <c:pt idx="19368">
                  <c:v>43863.312784027781</c:v>
                </c:pt>
                <c:pt idx="19369">
                  <c:v>43863.323200636572</c:v>
                </c:pt>
                <c:pt idx="19370">
                  <c:v>43863.333617245371</c:v>
                </c:pt>
                <c:pt idx="19371">
                  <c:v>43863.34403385417</c:v>
                </c:pt>
                <c:pt idx="19372">
                  <c:v>43863.354450462961</c:v>
                </c:pt>
                <c:pt idx="19373">
                  <c:v>43863.364867071759</c:v>
                </c:pt>
                <c:pt idx="19374">
                  <c:v>43863.375283680558</c:v>
                </c:pt>
                <c:pt idx="19375">
                  <c:v>43863.385700289349</c:v>
                </c:pt>
                <c:pt idx="19376">
                  <c:v>43863.396116898148</c:v>
                </c:pt>
                <c:pt idx="19377">
                  <c:v>43863.406533506946</c:v>
                </c:pt>
                <c:pt idx="19378">
                  <c:v>43863.416950115738</c:v>
                </c:pt>
                <c:pt idx="19379">
                  <c:v>43863.427366724536</c:v>
                </c:pt>
                <c:pt idx="19380">
                  <c:v>43863.437783333335</c:v>
                </c:pt>
                <c:pt idx="19381">
                  <c:v>43863.448199942133</c:v>
                </c:pt>
                <c:pt idx="19382">
                  <c:v>43863.458616550924</c:v>
                </c:pt>
                <c:pt idx="19383">
                  <c:v>43863.469033159723</c:v>
                </c:pt>
                <c:pt idx="19384">
                  <c:v>43863.479449768522</c:v>
                </c:pt>
                <c:pt idx="19385">
                  <c:v>43863.489866377313</c:v>
                </c:pt>
                <c:pt idx="19386">
                  <c:v>43863.500282986111</c:v>
                </c:pt>
                <c:pt idx="19387">
                  <c:v>43863.51069959491</c:v>
                </c:pt>
                <c:pt idx="19388">
                  <c:v>43863.521116203701</c:v>
                </c:pt>
                <c:pt idx="19389">
                  <c:v>43863.5315328125</c:v>
                </c:pt>
                <c:pt idx="19390">
                  <c:v>43863.541949421298</c:v>
                </c:pt>
                <c:pt idx="19391">
                  <c:v>43863.55236603009</c:v>
                </c:pt>
                <c:pt idx="19392">
                  <c:v>43863.562782638888</c:v>
                </c:pt>
                <c:pt idx="19393">
                  <c:v>43863.573199247687</c:v>
                </c:pt>
                <c:pt idx="19394">
                  <c:v>43863.583615856478</c:v>
                </c:pt>
                <c:pt idx="19395">
                  <c:v>43863.594032465277</c:v>
                </c:pt>
                <c:pt idx="19396">
                  <c:v>43863.604449074075</c:v>
                </c:pt>
                <c:pt idx="19397">
                  <c:v>43863.614865682874</c:v>
                </c:pt>
                <c:pt idx="19398">
                  <c:v>43863.625282291665</c:v>
                </c:pt>
                <c:pt idx="19399">
                  <c:v>43863.635698900463</c:v>
                </c:pt>
                <c:pt idx="19400">
                  <c:v>43863.646115509262</c:v>
                </c:pt>
                <c:pt idx="19401">
                  <c:v>43863.656532118053</c:v>
                </c:pt>
                <c:pt idx="19402">
                  <c:v>43863.666948726852</c:v>
                </c:pt>
                <c:pt idx="19403">
                  <c:v>43863.67736533565</c:v>
                </c:pt>
                <c:pt idx="19404">
                  <c:v>43863.687781944442</c:v>
                </c:pt>
                <c:pt idx="19405">
                  <c:v>43863.69819855324</c:v>
                </c:pt>
                <c:pt idx="19406">
                  <c:v>43863.708615162039</c:v>
                </c:pt>
                <c:pt idx="19407">
                  <c:v>43863.71903177083</c:v>
                </c:pt>
                <c:pt idx="19408">
                  <c:v>43863.729448379629</c:v>
                </c:pt>
                <c:pt idx="19409">
                  <c:v>43863.739864988427</c:v>
                </c:pt>
                <c:pt idx="19410">
                  <c:v>43863.750281597226</c:v>
                </c:pt>
                <c:pt idx="19411">
                  <c:v>43863.760698206017</c:v>
                </c:pt>
                <c:pt idx="19412">
                  <c:v>43863.771114814816</c:v>
                </c:pt>
                <c:pt idx="19413">
                  <c:v>43863.781531423614</c:v>
                </c:pt>
                <c:pt idx="19414">
                  <c:v>43863.791948032405</c:v>
                </c:pt>
                <c:pt idx="19415">
                  <c:v>43863.802364641204</c:v>
                </c:pt>
                <c:pt idx="19416">
                  <c:v>43863.812781250002</c:v>
                </c:pt>
                <c:pt idx="19417">
                  <c:v>43863.823197858794</c:v>
                </c:pt>
                <c:pt idx="19418">
                  <c:v>43863.833614467592</c:v>
                </c:pt>
                <c:pt idx="19419">
                  <c:v>43863.844031076391</c:v>
                </c:pt>
                <c:pt idx="19420">
                  <c:v>43863.854447685182</c:v>
                </c:pt>
                <c:pt idx="19421">
                  <c:v>43863.864864293981</c:v>
                </c:pt>
                <c:pt idx="19422">
                  <c:v>43863.875280902779</c:v>
                </c:pt>
                <c:pt idx="19423">
                  <c:v>43863.88569751157</c:v>
                </c:pt>
                <c:pt idx="19424">
                  <c:v>43863.896114120369</c:v>
                </c:pt>
                <c:pt idx="19425">
                  <c:v>43863.906530729168</c:v>
                </c:pt>
                <c:pt idx="19426">
                  <c:v>43863.916947337966</c:v>
                </c:pt>
                <c:pt idx="19427">
                  <c:v>43863.927363946757</c:v>
                </c:pt>
                <c:pt idx="19428">
                  <c:v>43863.937780555556</c:v>
                </c:pt>
                <c:pt idx="19429">
                  <c:v>43863.948197164354</c:v>
                </c:pt>
                <c:pt idx="19430">
                  <c:v>43863.958613773146</c:v>
                </c:pt>
                <c:pt idx="19431">
                  <c:v>43863.969030381944</c:v>
                </c:pt>
                <c:pt idx="19432">
                  <c:v>43863.979446990743</c:v>
                </c:pt>
                <c:pt idx="19433">
                  <c:v>43863.989863599534</c:v>
                </c:pt>
                <c:pt idx="19434">
                  <c:v>43864.000280208333</c:v>
                </c:pt>
                <c:pt idx="19435">
                  <c:v>43864.010696817131</c:v>
                </c:pt>
                <c:pt idx="19436">
                  <c:v>43864.021113425923</c:v>
                </c:pt>
                <c:pt idx="19437">
                  <c:v>43864.031530034721</c:v>
                </c:pt>
                <c:pt idx="19438">
                  <c:v>43864.04194664352</c:v>
                </c:pt>
                <c:pt idx="19439">
                  <c:v>43864.052363252318</c:v>
                </c:pt>
                <c:pt idx="19440">
                  <c:v>43864.062779861109</c:v>
                </c:pt>
                <c:pt idx="19441">
                  <c:v>43864.073196469908</c:v>
                </c:pt>
                <c:pt idx="19442">
                  <c:v>43864.083613078707</c:v>
                </c:pt>
                <c:pt idx="19443">
                  <c:v>43864.094029687498</c:v>
                </c:pt>
                <c:pt idx="19444">
                  <c:v>43864.104446296296</c:v>
                </c:pt>
                <c:pt idx="19445">
                  <c:v>43864.114862905095</c:v>
                </c:pt>
                <c:pt idx="19446">
                  <c:v>43864.125279513886</c:v>
                </c:pt>
                <c:pt idx="19447">
                  <c:v>43864.135696122685</c:v>
                </c:pt>
                <c:pt idx="19448">
                  <c:v>43864.146112731483</c:v>
                </c:pt>
                <c:pt idx="19449">
                  <c:v>43864.156529340275</c:v>
                </c:pt>
                <c:pt idx="19450">
                  <c:v>43864.166945949073</c:v>
                </c:pt>
                <c:pt idx="19451">
                  <c:v>43864.177362557872</c:v>
                </c:pt>
                <c:pt idx="19452">
                  <c:v>43864.18777916667</c:v>
                </c:pt>
                <c:pt idx="19453">
                  <c:v>43864.198195775461</c:v>
                </c:pt>
                <c:pt idx="19454">
                  <c:v>43864.20861238426</c:v>
                </c:pt>
                <c:pt idx="19455">
                  <c:v>43864.219028993059</c:v>
                </c:pt>
                <c:pt idx="19456">
                  <c:v>43864.22944560185</c:v>
                </c:pt>
                <c:pt idx="19457">
                  <c:v>43864.239862210648</c:v>
                </c:pt>
                <c:pt idx="19458">
                  <c:v>43864.250278819447</c:v>
                </c:pt>
                <c:pt idx="19459">
                  <c:v>43864.260695428238</c:v>
                </c:pt>
                <c:pt idx="19460">
                  <c:v>43864.271112037037</c:v>
                </c:pt>
                <c:pt idx="19461">
                  <c:v>43864.281528645835</c:v>
                </c:pt>
                <c:pt idx="19462">
                  <c:v>43864.291945254627</c:v>
                </c:pt>
                <c:pt idx="19463">
                  <c:v>43864.302361863425</c:v>
                </c:pt>
                <c:pt idx="19464">
                  <c:v>43864.312778472224</c:v>
                </c:pt>
                <c:pt idx="19465">
                  <c:v>43864.323195081015</c:v>
                </c:pt>
                <c:pt idx="19466">
                  <c:v>43864.333611689814</c:v>
                </c:pt>
                <c:pt idx="19467">
                  <c:v>43864.344028298612</c:v>
                </c:pt>
                <c:pt idx="19468">
                  <c:v>43864.354444907411</c:v>
                </c:pt>
                <c:pt idx="19469">
                  <c:v>43864.364861516202</c:v>
                </c:pt>
                <c:pt idx="19470">
                  <c:v>43864.375278125</c:v>
                </c:pt>
                <c:pt idx="19471">
                  <c:v>43864.385694733799</c:v>
                </c:pt>
                <c:pt idx="19472">
                  <c:v>43864.39611134259</c:v>
                </c:pt>
                <c:pt idx="19473">
                  <c:v>43864.406527951389</c:v>
                </c:pt>
                <c:pt idx="19474">
                  <c:v>43864.416944560187</c:v>
                </c:pt>
                <c:pt idx="19475">
                  <c:v>43864.427361168979</c:v>
                </c:pt>
                <c:pt idx="19476">
                  <c:v>43864.437777777777</c:v>
                </c:pt>
                <c:pt idx="19477">
                  <c:v>43864.448194386576</c:v>
                </c:pt>
                <c:pt idx="19478">
                  <c:v>43864.458610995367</c:v>
                </c:pt>
                <c:pt idx="19479">
                  <c:v>43864.469027604166</c:v>
                </c:pt>
                <c:pt idx="19480">
                  <c:v>43864.479444212964</c:v>
                </c:pt>
                <c:pt idx="19481">
                  <c:v>43864.489860821763</c:v>
                </c:pt>
                <c:pt idx="19482">
                  <c:v>43864.500277430554</c:v>
                </c:pt>
                <c:pt idx="19483">
                  <c:v>43864.510694039353</c:v>
                </c:pt>
                <c:pt idx="19484">
                  <c:v>43864.521110648151</c:v>
                </c:pt>
                <c:pt idx="19485">
                  <c:v>43864.531527256942</c:v>
                </c:pt>
                <c:pt idx="19486">
                  <c:v>43864.541943865741</c:v>
                </c:pt>
                <c:pt idx="19487">
                  <c:v>43864.552360474539</c:v>
                </c:pt>
                <c:pt idx="19488">
                  <c:v>43864.562777083331</c:v>
                </c:pt>
                <c:pt idx="19489">
                  <c:v>43864.573193692129</c:v>
                </c:pt>
                <c:pt idx="19490">
                  <c:v>43864.583610300928</c:v>
                </c:pt>
                <c:pt idx="19491">
                  <c:v>43864.594026909719</c:v>
                </c:pt>
                <c:pt idx="19492">
                  <c:v>43864.604443518518</c:v>
                </c:pt>
                <c:pt idx="19493">
                  <c:v>43864.614860127316</c:v>
                </c:pt>
                <c:pt idx="19494">
                  <c:v>43864.625276736107</c:v>
                </c:pt>
                <c:pt idx="19495">
                  <c:v>43864.635693344906</c:v>
                </c:pt>
                <c:pt idx="19496">
                  <c:v>43864.646109953705</c:v>
                </c:pt>
                <c:pt idx="19497">
                  <c:v>43864.656526562503</c:v>
                </c:pt>
                <c:pt idx="19498">
                  <c:v>43864.666943171294</c:v>
                </c:pt>
                <c:pt idx="19499">
                  <c:v>43864.677359780093</c:v>
                </c:pt>
                <c:pt idx="19500">
                  <c:v>43864.687776388892</c:v>
                </c:pt>
                <c:pt idx="19501">
                  <c:v>43864.698192997683</c:v>
                </c:pt>
                <c:pt idx="19502">
                  <c:v>43864.708609606481</c:v>
                </c:pt>
                <c:pt idx="19503">
                  <c:v>43864.71902621528</c:v>
                </c:pt>
                <c:pt idx="19504">
                  <c:v>43864.729442824071</c:v>
                </c:pt>
                <c:pt idx="19505">
                  <c:v>43864.73985943287</c:v>
                </c:pt>
                <c:pt idx="19506">
                  <c:v>43864.750276041668</c:v>
                </c:pt>
                <c:pt idx="19507">
                  <c:v>43864.76069265046</c:v>
                </c:pt>
                <c:pt idx="19508">
                  <c:v>43864.771109259258</c:v>
                </c:pt>
                <c:pt idx="19509">
                  <c:v>43864.781525868057</c:v>
                </c:pt>
                <c:pt idx="19510">
                  <c:v>43864.791942476855</c:v>
                </c:pt>
                <c:pt idx="19511">
                  <c:v>43864.802359085646</c:v>
                </c:pt>
                <c:pt idx="19512">
                  <c:v>43864.812775694445</c:v>
                </c:pt>
                <c:pt idx="19513">
                  <c:v>43864.823192303244</c:v>
                </c:pt>
                <c:pt idx="19514">
                  <c:v>43864.833608912035</c:v>
                </c:pt>
                <c:pt idx="19515">
                  <c:v>43864.844025520833</c:v>
                </c:pt>
                <c:pt idx="19516">
                  <c:v>43864.854442129632</c:v>
                </c:pt>
                <c:pt idx="19517">
                  <c:v>43864.864858738423</c:v>
                </c:pt>
                <c:pt idx="19518">
                  <c:v>43864.875275347222</c:v>
                </c:pt>
                <c:pt idx="19519">
                  <c:v>43864.88569195602</c:v>
                </c:pt>
                <c:pt idx="19520">
                  <c:v>43864.896108564812</c:v>
                </c:pt>
                <c:pt idx="19521">
                  <c:v>43864.90652517361</c:v>
                </c:pt>
                <c:pt idx="19522">
                  <c:v>43864.916941782409</c:v>
                </c:pt>
                <c:pt idx="19523">
                  <c:v>43864.927358391207</c:v>
                </c:pt>
                <c:pt idx="19524">
                  <c:v>43864.937774999999</c:v>
                </c:pt>
                <c:pt idx="19525">
                  <c:v>43864.948191608797</c:v>
                </c:pt>
                <c:pt idx="19526">
                  <c:v>43864.958608217596</c:v>
                </c:pt>
                <c:pt idx="19527">
                  <c:v>43864.969024826387</c:v>
                </c:pt>
                <c:pt idx="19528">
                  <c:v>43864.979441435185</c:v>
                </c:pt>
                <c:pt idx="19529">
                  <c:v>43864.989858043984</c:v>
                </c:pt>
                <c:pt idx="19530">
                  <c:v>43865.000274652775</c:v>
                </c:pt>
                <c:pt idx="19531">
                  <c:v>43865.010691261574</c:v>
                </c:pt>
                <c:pt idx="19532">
                  <c:v>43865.021107870372</c:v>
                </c:pt>
                <c:pt idx="19533">
                  <c:v>43865.031524479164</c:v>
                </c:pt>
                <c:pt idx="19534">
                  <c:v>43865.041941087962</c:v>
                </c:pt>
                <c:pt idx="19535">
                  <c:v>43865.052357696761</c:v>
                </c:pt>
                <c:pt idx="19536">
                  <c:v>43865.062774305552</c:v>
                </c:pt>
                <c:pt idx="19537">
                  <c:v>43865.073190914351</c:v>
                </c:pt>
                <c:pt idx="19538">
                  <c:v>43865.083607523149</c:v>
                </c:pt>
                <c:pt idx="19539">
                  <c:v>43865.094024131948</c:v>
                </c:pt>
                <c:pt idx="19540">
                  <c:v>43865.104440740739</c:v>
                </c:pt>
                <c:pt idx="19541">
                  <c:v>43865.114857349537</c:v>
                </c:pt>
                <c:pt idx="19542">
                  <c:v>43865.125273958336</c:v>
                </c:pt>
                <c:pt idx="19543">
                  <c:v>43865.135690567127</c:v>
                </c:pt>
                <c:pt idx="19544">
                  <c:v>43865.146107175926</c:v>
                </c:pt>
                <c:pt idx="19545">
                  <c:v>43865.156523784724</c:v>
                </c:pt>
                <c:pt idx="19546">
                  <c:v>43865.166940393516</c:v>
                </c:pt>
                <c:pt idx="19547">
                  <c:v>43865.177357002314</c:v>
                </c:pt>
                <c:pt idx="19548">
                  <c:v>43865.187773611113</c:v>
                </c:pt>
                <c:pt idx="19549">
                  <c:v>43865.198190219904</c:v>
                </c:pt>
                <c:pt idx="19550">
                  <c:v>43865.208606828703</c:v>
                </c:pt>
                <c:pt idx="19551">
                  <c:v>43865.219023437501</c:v>
                </c:pt>
                <c:pt idx="19552">
                  <c:v>43865.2294400463</c:v>
                </c:pt>
                <c:pt idx="19553">
                  <c:v>43865.239856655091</c:v>
                </c:pt>
                <c:pt idx="19554">
                  <c:v>43865.25027326389</c:v>
                </c:pt>
                <c:pt idx="19555">
                  <c:v>43865.260689872688</c:v>
                </c:pt>
                <c:pt idx="19556">
                  <c:v>43865.271106481479</c:v>
                </c:pt>
                <c:pt idx="19557">
                  <c:v>43865.281523090278</c:v>
                </c:pt>
                <c:pt idx="19558">
                  <c:v>43865.291939699076</c:v>
                </c:pt>
                <c:pt idx="19559">
                  <c:v>43865.302356307868</c:v>
                </c:pt>
                <c:pt idx="19560">
                  <c:v>43865.312772916666</c:v>
                </c:pt>
                <c:pt idx="19561">
                  <c:v>43865.323189525465</c:v>
                </c:pt>
                <c:pt idx="19562">
                  <c:v>43865.333606134256</c:v>
                </c:pt>
                <c:pt idx="19563">
                  <c:v>43865.344022743055</c:v>
                </c:pt>
                <c:pt idx="19564">
                  <c:v>43865.354439351853</c:v>
                </c:pt>
                <c:pt idx="19565">
                  <c:v>43865.364855960652</c:v>
                </c:pt>
                <c:pt idx="19566">
                  <c:v>43865.375272569443</c:v>
                </c:pt>
                <c:pt idx="19567">
                  <c:v>43865.385689178242</c:v>
                </c:pt>
                <c:pt idx="19568">
                  <c:v>43865.39610578704</c:v>
                </c:pt>
                <c:pt idx="19569">
                  <c:v>43865.406522395831</c:v>
                </c:pt>
                <c:pt idx="19570">
                  <c:v>43865.41693900463</c:v>
                </c:pt>
                <c:pt idx="19571">
                  <c:v>43865.427355613429</c:v>
                </c:pt>
                <c:pt idx="19572">
                  <c:v>43865.43777222222</c:v>
                </c:pt>
                <c:pt idx="19573">
                  <c:v>43865.448188831018</c:v>
                </c:pt>
                <c:pt idx="19574">
                  <c:v>43865.458605439817</c:v>
                </c:pt>
                <c:pt idx="19575">
                  <c:v>43865.469022048608</c:v>
                </c:pt>
                <c:pt idx="19576">
                  <c:v>43865.479438657407</c:v>
                </c:pt>
                <c:pt idx="19577">
                  <c:v>43865.489855266205</c:v>
                </c:pt>
                <c:pt idx="19578">
                  <c:v>43865.500271874997</c:v>
                </c:pt>
                <c:pt idx="19579">
                  <c:v>43865.510688483795</c:v>
                </c:pt>
                <c:pt idx="19580">
                  <c:v>43865.521105092594</c:v>
                </c:pt>
                <c:pt idx="19581">
                  <c:v>43865.531521701392</c:v>
                </c:pt>
                <c:pt idx="19582">
                  <c:v>43865.541938310183</c:v>
                </c:pt>
                <c:pt idx="19583">
                  <c:v>43865.552354918982</c:v>
                </c:pt>
                <c:pt idx="19584">
                  <c:v>43865.562771527781</c:v>
                </c:pt>
                <c:pt idx="19585">
                  <c:v>43865.573188136572</c:v>
                </c:pt>
                <c:pt idx="19586">
                  <c:v>43865.58360474537</c:v>
                </c:pt>
                <c:pt idx="19587">
                  <c:v>43865.594021354169</c:v>
                </c:pt>
                <c:pt idx="19588">
                  <c:v>43865.60443796296</c:v>
                </c:pt>
                <c:pt idx="19589">
                  <c:v>43865.614854571759</c:v>
                </c:pt>
                <c:pt idx="19590">
                  <c:v>43865.625271180557</c:v>
                </c:pt>
                <c:pt idx="19591">
                  <c:v>43865.635687789349</c:v>
                </c:pt>
                <c:pt idx="19592">
                  <c:v>43865.646104398147</c:v>
                </c:pt>
                <c:pt idx="19593">
                  <c:v>43865.656521006946</c:v>
                </c:pt>
                <c:pt idx="19594">
                  <c:v>43865.666937615744</c:v>
                </c:pt>
                <c:pt idx="19595">
                  <c:v>43865.677354224536</c:v>
                </c:pt>
                <c:pt idx="19596">
                  <c:v>43865.687770833334</c:v>
                </c:pt>
                <c:pt idx="19597">
                  <c:v>43865.698187442133</c:v>
                </c:pt>
                <c:pt idx="19598">
                  <c:v>43865.708604050924</c:v>
                </c:pt>
                <c:pt idx="19599">
                  <c:v>43865.719020659722</c:v>
                </c:pt>
                <c:pt idx="19600">
                  <c:v>43865.729437268521</c:v>
                </c:pt>
                <c:pt idx="19601">
                  <c:v>43865.739853877312</c:v>
                </c:pt>
                <c:pt idx="19602">
                  <c:v>43865.750270486111</c:v>
                </c:pt>
                <c:pt idx="19603">
                  <c:v>43865.760687094909</c:v>
                </c:pt>
                <c:pt idx="19604">
                  <c:v>43865.771103703701</c:v>
                </c:pt>
                <c:pt idx="19605">
                  <c:v>43865.781520312499</c:v>
                </c:pt>
                <c:pt idx="19606">
                  <c:v>43865.791936921298</c:v>
                </c:pt>
                <c:pt idx="19607">
                  <c:v>43865.802353530089</c:v>
                </c:pt>
                <c:pt idx="19608">
                  <c:v>43865.812770138888</c:v>
                </c:pt>
                <c:pt idx="19609">
                  <c:v>43865.823186747686</c:v>
                </c:pt>
                <c:pt idx="19610">
                  <c:v>43865.833603356485</c:v>
                </c:pt>
                <c:pt idx="19611">
                  <c:v>43865.844019965276</c:v>
                </c:pt>
                <c:pt idx="19612">
                  <c:v>43865.854436574074</c:v>
                </c:pt>
                <c:pt idx="19613">
                  <c:v>43865.864853182873</c:v>
                </c:pt>
                <c:pt idx="19614">
                  <c:v>43865.875269791664</c:v>
                </c:pt>
                <c:pt idx="19615">
                  <c:v>43865.885686400463</c:v>
                </c:pt>
                <c:pt idx="19616">
                  <c:v>43865.896103009261</c:v>
                </c:pt>
                <c:pt idx="19617">
                  <c:v>43865.906519618053</c:v>
                </c:pt>
                <c:pt idx="19618">
                  <c:v>43865.916936226851</c:v>
                </c:pt>
                <c:pt idx="19619">
                  <c:v>43865.92735283565</c:v>
                </c:pt>
                <c:pt idx="19620">
                  <c:v>43865.937769444441</c:v>
                </c:pt>
                <c:pt idx="19621">
                  <c:v>43865.94818605324</c:v>
                </c:pt>
                <c:pt idx="19622">
                  <c:v>43865.958602662038</c:v>
                </c:pt>
                <c:pt idx="19623">
                  <c:v>43865.969019270837</c:v>
                </c:pt>
                <c:pt idx="19624">
                  <c:v>43865.979435879628</c:v>
                </c:pt>
                <c:pt idx="19625">
                  <c:v>43865.989852488427</c:v>
                </c:pt>
                <c:pt idx="19626">
                  <c:v>43866.000269097225</c:v>
                </c:pt>
                <c:pt idx="19627">
                  <c:v>43866.010685706016</c:v>
                </c:pt>
                <c:pt idx="19628">
                  <c:v>43866.021102314815</c:v>
                </c:pt>
                <c:pt idx="19629">
                  <c:v>43866.031518923613</c:v>
                </c:pt>
                <c:pt idx="19630">
                  <c:v>43866.041935532405</c:v>
                </c:pt>
                <c:pt idx="19631">
                  <c:v>43866.052352141203</c:v>
                </c:pt>
                <c:pt idx="19632">
                  <c:v>43866.062768750002</c:v>
                </c:pt>
                <c:pt idx="19633">
                  <c:v>43866.073185358793</c:v>
                </c:pt>
                <c:pt idx="19634">
                  <c:v>43866.083601967592</c:v>
                </c:pt>
                <c:pt idx="19635">
                  <c:v>43866.09401857639</c:v>
                </c:pt>
                <c:pt idx="19636">
                  <c:v>43866.104435185189</c:v>
                </c:pt>
                <c:pt idx="19637">
                  <c:v>43866.11485179398</c:v>
                </c:pt>
                <c:pt idx="19638">
                  <c:v>43866.125268402779</c:v>
                </c:pt>
                <c:pt idx="19639">
                  <c:v>43866.135685011577</c:v>
                </c:pt>
                <c:pt idx="19640">
                  <c:v>43866.146101620368</c:v>
                </c:pt>
                <c:pt idx="19641">
                  <c:v>43866.156518229167</c:v>
                </c:pt>
                <c:pt idx="19642">
                  <c:v>43866.166934837966</c:v>
                </c:pt>
                <c:pt idx="19643">
                  <c:v>43866.177351446757</c:v>
                </c:pt>
                <c:pt idx="19644">
                  <c:v>43866.187768055555</c:v>
                </c:pt>
                <c:pt idx="19645">
                  <c:v>43866.198184664354</c:v>
                </c:pt>
                <c:pt idx="19646">
                  <c:v>43866.208601273145</c:v>
                </c:pt>
                <c:pt idx="19647">
                  <c:v>43866.219017881944</c:v>
                </c:pt>
                <c:pt idx="19648">
                  <c:v>43866.229434490742</c:v>
                </c:pt>
                <c:pt idx="19649">
                  <c:v>43866.239851099534</c:v>
                </c:pt>
                <c:pt idx="19650">
                  <c:v>43866.250267708332</c:v>
                </c:pt>
                <c:pt idx="19651">
                  <c:v>43866.260684317131</c:v>
                </c:pt>
                <c:pt idx="19652">
                  <c:v>43866.271100925929</c:v>
                </c:pt>
                <c:pt idx="19653">
                  <c:v>43866.28151753472</c:v>
                </c:pt>
                <c:pt idx="19654">
                  <c:v>43866.291934143519</c:v>
                </c:pt>
                <c:pt idx="19655">
                  <c:v>43866.302350752318</c:v>
                </c:pt>
                <c:pt idx="19656">
                  <c:v>43866.312767361109</c:v>
                </c:pt>
                <c:pt idx="19657">
                  <c:v>43866.323183969907</c:v>
                </c:pt>
                <c:pt idx="19658">
                  <c:v>43866.333600578706</c:v>
                </c:pt>
                <c:pt idx="19659">
                  <c:v>43866.344017187497</c:v>
                </c:pt>
                <c:pt idx="19660">
                  <c:v>43866.354433796296</c:v>
                </c:pt>
                <c:pt idx="19661">
                  <c:v>43866.364850405094</c:v>
                </c:pt>
                <c:pt idx="19662">
                  <c:v>43866.375267013886</c:v>
                </c:pt>
                <c:pt idx="19663">
                  <c:v>43866.385683622684</c:v>
                </c:pt>
                <c:pt idx="19664">
                  <c:v>43866.396100231483</c:v>
                </c:pt>
                <c:pt idx="19665">
                  <c:v>43866.406516840281</c:v>
                </c:pt>
                <c:pt idx="19666">
                  <c:v>43866.416933449073</c:v>
                </c:pt>
                <c:pt idx="19667">
                  <c:v>43866.427350057871</c:v>
                </c:pt>
                <c:pt idx="19668">
                  <c:v>43866.43776666667</c:v>
                </c:pt>
                <c:pt idx="19669">
                  <c:v>43866.448183275461</c:v>
                </c:pt>
                <c:pt idx="19670">
                  <c:v>43866.458599884259</c:v>
                </c:pt>
                <c:pt idx="19671">
                  <c:v>43866.469016493058</c:v>
                </c:pt>
                <c:pt idx="19672">
                  <c:v>43866.479433101849</c:v>
                </c:pt>
                <c:pt idx="19673">
                  <c:v>43866.489849710648</c:v>
                </c:pt>
                <c:pt idx="19674">
                  <c:v>43866.500266319446</c:v>
                </c:pt>
                <c:pt idx="19675">
                  <c:v>43866.510682928238</c:v>
                </c:pt>
                <c:pt idx="19676">
                  <c:v>43866.521099537036</c:v>
                </c:pt>
                <c:pt idx="19677">
                  <c:v>43866.531516145835</c:v>
                </c:pt>
                <c:pt idx="19678">
                  <c:v>43866.541932754626</c:v>
                </c:pt>
                <c:pt idx="19679">
                  <c:v>43866.552349363425</c:v>
                </c:pt>
                <c:pt idx="19680">
                  <c:v>43866.562765972223</c:v>
                </c:pt>
                <c:pt idx="19681">
                  <c:v>43866.573182581022</c:v>
                </c:pt>
                <c:pt idx="19682">
                  <c:v>43866.583599189813</c:v>
                </c:pt>
                <c:pt idx="19683">
                  <c:v>43866.594015798612</c:v>
                </c:pt>
                <c:pt idx="19684">
                  <c:v>43866.60443240741</c:v>
                </c:pt>
                <c:pt idx="19685">
                  <c:v>43866.614849016201</c:v>
                </c:pt>
                <c:pt idx="19686">
                  <c:v>43866.625265625</c:v>
                </c:pt>
                <c:pt idx="19687">
                  <c:v>43866.635682233798</c:v>
                </c:pt>
                <c:pt idx="19688">
                  <c:v>43866.64609884259</c:v>
                </c:pt>
                <c:pt idx="19689">
                  <c:v>43866.656515451388</c:v>
                </c:pt>
                <c:pt idx="19690">
                  <c:v>43866.666932060187</c:v>
                </c:pt>
                <c:pt idx="19691">
                  <c:v>43866.677348668978</c:v>
                </c:pt>
                <c:pt idx="19692">
                  <c:v>43866.687765277777</c:v>
                </c:pt>
                <c:pt idx="19693">
                  <c:v>43866.698181886575</c:v>
                </c:pt>
                <c:pt idx="19694">
                  <c:v>43866.708598495374</c:v>
                </c:pt>
                <c:pt idx="19695">
                  <c:v>43866.719015104165</c:v>
                </c:pt>
                <c:pt idx="19696">
                  <c:v>43866.76017361111</c:v>
                </c:pt>
                <c:pt idx="19697">
                  <c:v>43866.770590277774</c:v>
                </c:pt>
                <c:pt idx="19698">
                  <c:v>43866.781006886573</c:v>
                </c:pt>
                <c:pt idx="19699">
                  <c:v>43866.791423553237</c:v>
                </c:pt>
                <c:pt idx="19700">
                  <c:v>43866.801840219909</c:v>
                </c:pt>
                <c:pt idx="19701">
                  <c:v>43866.812256886573</c:v>
                </c:pt>
                <c:pt idx="19702">
                  <c:v>43866.822673553237</c:v>
                </c:pt>
                <c:pt idx="19703">
                  <c:v>43866.833090219909</c:v>
                </c:pt>
                <c:pt idx="19704">
                  <c:v>43866.843506886573</c:v>
                </c:pt>
                <c:pt idx="19705">
                  <c:v>43866.853923553237</c:v>
                </c:pt>
                <c:pt idx="19706">
                  <c:v>43866.864340219909</c:v>
                </c:pt>
                <c:pt idx="19707">
                  <c:v>43866.874756886573</c:v>
                </c:pt>
                <c:pt idx="19708">
                  <c:v>43866.885173553237</c:v>
                </c:pt>
                <c:pt idx="19709">
                  <c:v>43866.895590219909</c:v>
                </c:pt>
                <c:pt idx="19710">
                  <c:v>43866.906006886573</c:v>
                </c:pt>
                <c:pt idx="19711">
                  <c:v>43866.916423553237</c:v>
                </c:pt>
                <c:pt idx="19712">
                  <c:v>43866.926840219909</c:v>
                </c:pt>
                <c:pt idx="19713">
                  <c:v>43866.937256886573</c:v>
                </c:pt>
                <c:pt idx="19714">
                  <c:v>43866.947673553237</c:v>
                </c:pt>
                <c:pt idx="19715">
                  <c:v>43866.958090219909</c:v>
                </c:pt>
                <c:pt idx="19716">
                  <c:v>43866.968506886573</c:v>
                </c:pt>
                <c:pt idx="19717">
                  <c:v>43866.978923553237</c:v>
                </c:pt>
                <c:pt idx="19718">
                  <c:v>43866.989340219909</c:v>
                </c:pt>
                <c:pt idx="19719">
                  <c:v>43866.999756886573</c:v>
                </c:pt>
                <c:pt idx="19720">
                  <c:v>43867.010173553237</c:v>
                </c:pt>
                <c:pt idx="19721">
                  <c:v>43867.020590219909</c:v>
                </c:pt>
                <c:pt idx="19722">
                  <c:v>43867.031006886573</c:v>
                </c:pt>
                <c:pt idx="19723">
                  <c:v>43867.041423553237</c:v>
                </c:pt>
                <c:pt idx="19724">
                  <c:v>43867.051840219909</c:v>
                </c:pt>
                <c:pt idx="19725">
                  <c:v>43867.062256886573</c:v>
                </c:pt>
                <c:pt idx="19726">
                  <c:v>43867.072673553237</c:v>
                </c:pt>
                <c:pt idx="19727">
                  <c:v>43867.083090219909</c:v>
                </c:pt>
                <c:pt idx="19728">
                  <c:v>43867.093506886573</c:v>
                </c:pt>
                <c:pt idx="19729">
                  <c:v>43867.103923553237</c:v>
                </c:pt>
                <c:pt idx="19730">
                  <c:v>43867.114340219909</c:v>
                </c:pt>
                <c:pt idx="19731">
                  <c:v>43867.124756886573</c:v>
                </c:pt>
                <c:pt idx="19732">
                  <c:v>43867.135173553237</c:v>
                </c:pt>
                <c:pt idx="19733">
                  <c:v>43867.145590219909</c:v>
                </c:pt>
                <c:pt idx="19734">
                  <c:v>43867.156006886573</c:v>
                </c:pt>
                <c:pt idx="19735">
                  <c:v>43867.166423553237</c:v>
                </c:pt>
                <c:pt idx="19736">
                  <c:v>43867.176840219909</c:v>
                </c:pt>
                <c:pt idx="19737">
                  <c:v>43867.187256886573</c:v>
                </c:pt>
                <c:pt idx="19738">
                  <c:v>43867.197673553237</c:v>
                </c:pt>
                <c:pt idx="19739">
                  <c:v>43867.208090219909</c:v>
                </c:pt>
                <c:pt idx="19740">
                  <c:v>43867.218506886573</c:v>
                </c:pt>
                <c:pt idx="19741">
                  <c:v>43867.228923553237</c:v>
                </c:pt>
                <c:pt idx="19742">
                  <c:v>43867.239340219909</c:v>
                </c:pt>
                <c:pt idx="19743">
                  <c:v>43867.249756886573</c:v>
                </c:pt>
                <c:pt idx="19744">
                  <c:v>43867.260173553237</c:v>
                </c:pt>
                <c:pt idx="19745">
                  <c:v>43867.270590219909</c:v>
                </c:pt>
                <c:pt idx="19746">
                  <c:v>43867.281006886573</c:v>
                </c:pt>
                <c:pt idx="19747">
                  <c:v>43867.291423553237</c:v>
                </c:pt>
                <c:pt idx="19748">
                  <c:v>43867.301840219909</c:v>
                </c:pt>
                <c:pt idx="19749">
                  <c:v>43867.312256886573</c:v>
                </c:pt>
                <c:pt idx="19750">
                  <c:v>43867.322673553237</c:v>
                </c:pt>
                <c:pt idx="19751">
                  <c:v>43867.333090219909</c:v>
                </c:pt>
                <c:pt idx="19752">
                  <c:v>43867.343506886573</c:v>
                </c:pt>
                <c:pt idx="19753">
                  <c:v>43867.353923553237</c:v>
                </c:pt>
                <c:pt idx="19754">
                  <c:v>43867.364340219909</c:v>
                </c:pt>
                <c:pt idx="19755">
                  <c:v>43867.374756886573</c:v>
                </c:pt>
                <c:pt idx="19756">
                  <c:v>43867.385173553237</c:v>
                </c:pt>
                <c:pt idx="19757">
                  <c:v>43867.395590219909</c:v>
                </c:pt>
                <c:pt idx="19758">
                  <c:v>43867.406006886573</c:v>
                </c:pt>
                <c:pt idx="19759">
                  <c:v>43867.416423553237</c:v>
                </c:pt>
                <c:pt idx="19760">
                  <c:v>43867.426840219909</c:v>
                </c:pt>
                <c:pt idx="19761">
                  <c:v>43867.437256886573</c:v>
                </c:pt>
                <c:pt idx="19762">
                  <c:v>43867.447673553237</c:v>
                </c:pt>
                <c:pt idx="19763">
                  <c:v>43867.458090219909</c:v>
                </c:pt>
                <c:pt idx="19764">
                  <c:v>43867.468506886573</c:v>
                </c:pt>
                <c:pt idx="19765">
                  <c:v>43867.478923553237</c:v>
                </c:pt>
                <c:pt idx="19766">
                  <c:v>43867.489340219909</c:v>
                </c:pt>
                <c:pt idx="19767">
                  <c:v>43867.499756886573</c:v>
                </c:pt>
                <c:pt idx="19768">
                  <c:v>43867.510173553237</c:v>
                </c:pt>
                <c:pt idx="19769">
                  <c:v>43867.520590219909</c:v>
                </c:pt>
                <c:pt idx="19770">
                  <c:v>43867.531006886573</c:v>
                </c:pt>
                <c:pt idx="19771">
                  <c:v>43867.541423553237</c:v>
                </c:pt>
                <c:pt idx="19772">
                  <c:v>43867.551840219909</c:v>
                </c:pt>
                <c:pt idx="19773">
                  <c:v>43867.562256886573</c:v>
                </c:pt>
                <c:pt idx="19774">
                  <c:v>43867.572673553237</c:v>
                </c:pt>
                <c:pt idx="19775">
                  <c:v>43867.583090219909</c:v>
                </c:pt>
                <c:pt idx="19776">
                  <c:v>43867.593506886573</c:v>
                </c:pt>
                <c:pt idx="19777">
                  <c:v>43867.603923553237</c:v>
                </c:pt>
                <c:pt idx="19778">
                  <c:v>43867.614340219909</c:v>
                </c:pt>
                <c:pt idx="19779">
                  <c:v>43867.624756886573</c:v>
                </c:pt>
                <c:pt idx="19780">
                  <c:v>43867.635173553237</c:v>
                </c:pt>
                <c:pt idx="19781">
                  <c:v>43867.645590219909</c:v>
                </c:pt>
                <c:pt idx="19782">
                  <c:v>43867.656006886573</c:v>
                </c:pt>
                <c:pt idx="19783">
                  <c:v>43867.666423553237</c:v>
                </c:pt>
                <c:pt idx="19784">
                  <c:v>43867.676840219909</c:v>
                </c:pt>
                <c:pt idx="19785">
                  <c:v>43867.687256886573</c:v>
                </c:pt>
                <c:pt idx="19786">
                  <c:v>43867.697673553237</c:v>
                </c:pt>
                <c:pt idx="19787">
                  <c:v>43867.708090219909</c:v>
                </c:pt>
                <c:pt idx="19788">
                  <c:v>43867.718506886573</c:v>
                </c:pt>
                <c:pt idx="19789">
                  <c:v>43867.728923553237</c:v>
                </c:pt>
                <c:pt idx="19790">
                  <c:v>43867.739340219909</c:v>
                </c:pt>
                <c:pt idx="19791">
                  <c:v>43867.749756886573</c:v>
                </c:pt>
                <c:pt idx="19792">
                  <c:v>43867.760173553237</c:v>
                </c:pt>
                <c:pt idx="19793">
                  <c:v>43867.770590219909</c:v>
                </c:pt>
                <c:pt idx="19794">
                  <c:v>43867.781006886573</c:v>
                </c:pt>
                <c:pt idx="19795">
                  <c:v>43867.791423553237</c:v>
                </c:pt>
                <c:pt idx="19796">
                  <c:v>43867.801840219909</c:v>
                </c:pt>
                <c:pt idx="19797">
                  <c:v>43867.812256886573</c:v>
                </c:pt>
                <c:pt idx="19798">
                  <c:v>43867.822673553237</c:v>
                </c:pt>
                <c:pt idx="19799">
                  <c:v>43867.833090219909</c:v>
                </c:pt>
                <c:pt idx="19800">
                  <c:v>43867.843506886573</c:v>
                </c:pt>
                <c:pt idx="19801">
                  <c:v>43867.853923553237</c:v>
                </c:pt>
                <c:pt idx="19802">
                  <c:v>43867.864340219909</c:v>
                </c:pt>
                <c:pt idx="19803">
                  <c:v>43867.874756886573</c:v>
                </c:pt>
                <c:pt idx="19804">
                  <c:v>43867.885173553237</c:v>
                </c:pt>
                <c:pt idx="19805">
                  <c:v>43867.895590219909</c:v>
                </c:pt>
                <c:pt idx="19806">
                  <c:v>43867.906006886573</c:v>
                </c:pt>
                <c:pt idx="19807">
                  <c:v>43867.916423553237</c:v>
                </c:pt>
                <c:pt idx="19808">
                  <c:v>43867.926840219909</c:v>
                </c:pt>
                <c:pt idx="19809">
                  <c:v>43867.937256886573</c:v>
                </c:pt>
                <c:pt idx="19810">
                  <c:v>43867.947673553237</c:v>
                </c:pt>
                <c:pt idx="19811">
                  <c:v>43867.958090219909</c:v>
                </c:pt>
                <c:pt idx="19812">
                  <c:v>43867.968506886573</c:v>
                </c:pt>
                <c:pt idx="19813">
                  <c:v>43867.978923553237</c:v>
                </c:pt>
                <c:pt idx="19814">
                  <c:v>43867.989340219909</c:v>
                </c:pt>
                <c:pt idx="19815">
                  <c:v>43867.999756886573</c:v>
                </c:pt>
                <c:pt idx="19816">
                  <c:v>43868.010173553237</c:v>
                </c:pt>
                <c:pt idx="19817">
                  <c:v>43868.020590219909</c:v>
                </c:pt>
                <c:pt idx="19818">
                  <c:v>43868.031006886573</c:v>
                </c:pt>
                <c:pt idx="19819">
                  <c:v>43868.041423553237</c:v>
                </c:pt>
                <c:pt idx="19820">
                  <c:v>43868.051840219909</c:v>
                </c:pt>
                <c:pt idx="19821">
                  <c:v>43868.062256886573</c:v>
                </c:pt>
                <c:pt idx="19822">
                  <c:v>43868.072673553237</c:v>
                </c:pt>
                <c:pt idx="19823">
                  <c:v>43868.083090219909</c:v>
                </c:pt>
                <c:pt idx="19824">
                  <c:v>43868.093506886573</c:v>
                </c:pt>
                <c:pt idx="19825">
                  <c:v>43868.103923553237</c:v>
                </c:pt>
                <c:pt idx="19826">
                  <c:v>43868.114340219909</c:v>
                </c:pt>
                <c:pt idx="19827">
                  <c:v>43868.124756886573</c:v>
                </c:pt>
                <c:pt idx="19828">
                  <c:v>43868.135173553237</c:v>
                </c:pt>
                <c:pt idx="19829">
                  <c:v>43868.145590219909</c:v>
                </c:pt>
                <c:pt idx="19830">
                  <c:v>43868.156006886573</c:v>
                </c:pt>
                <c:pt idx="19831">
                  <c:v>43868.166423553237</c:v>
                </c:pt>
                <c:pt idx="19832">
                  <c:v>43868.176840219909</c:v>
                </c:pt>
                <c:pt idx="19833">
                  <c:v>43868.187256886573</c:v>
                </c:pt>
                <c:pt idx="19834">
                  <c:v>43868.197673553237</c:v>
                </c:pt>
                <c:pt idx="19835">
                  <c:v>43868.208090219909</c:v>
                </c:pt>
                <c:pt idx="19836">
                  <c:v>43868.218506886573</c:v>
                </c:pt>
                <c:pt idx="19837">
                  <c:v>43868.228923553237</c:v>
                </c:pt>
                <c:pt idx="19838">
                  <c:v>43868.239340219909</c:v>
                </c:pt>
                <c:pt idx="19839">
                  <c:v>43868.249756886573</c:v>
                </c:pt>
                <c:pt idx="19840">
                  <c:v>43868.260173553237</c:v>
                </c:pt>
                <c:pt idx="19841">
                  <c:v>43868.270590219909</c:v>
                </c:pt>
                <c:pt idx="19842">
                  <c:v>43868.281006886573</c:v>
                </c:pt>
                <c:pt idx="19843">
                  <c:v>43868.291423553237</c:v>
                </c:pt>
                <c:pt idx="19844">
                  <c:v>43868.301840219909</c:v>
                </c:pt>
                <c:pt idx="19845">
                  <c:v>43868.312256886573</c:v>
                </c:pt>
                <c:pt idx="19846">
                  <c:v>43868.322673553237</c:v>
                </c:pt>
                <c:pt idx="19847">
                  <c:v>43868.333090219909</c:v>
                </c:pt>
                <c:pt idx="19848">
                  <c:v>43868.343506886573</c:v>
                </c:pt>
                <c:pt idx="19849">
                  <c:v>43868.353923553237</c:v>
                </c:pt>
                <c:pt idx="19850">
                  <c:v>43868.364340219909</c:v>
                </c:pt>
                <c:pt idx="19851">
                  <c:v>43868.374756886573</c:v>
                </c:pt>
                <c:pt idx="19852">
                  <c:v>43868.385173553237</c:v>
                </c:pt>
                <c:pt idx="19853">
                  <c:v>43868.395590219909</c:v>
                </c:pt>
                <c:pt idx="19854">
                  <c:v>43868.406006886573</c:v>
                </c:pt>
                <c:pt idx="19855">
                  <c:v>43868.416423553237</c:v>
                </c:pt>
                <c:pt idx="19856">
                  <c:v>43868.426840219909</c:v>
                </c:pt>
                <c:pt idx="19857">
                  <c:v>43868.437256886573</c:v>
                </c:pt>
                <c:pt idx="19858">
                  <c:v>43868.447673553237</c:v>
                </c:pt>
                <c:pt idx="19859">
                  <c:v>43868.458090219909</c:v>
                </c:pt>
                <c:pt idx="19860">
                  <c:v>43868.468506886573</c:v>
                </c:pt>
                <c:pt idx="19861">
                  <c:v>43868.478923553237</c:v>
                </c:pt>
                <c:pt idx="19862">
                  <c:v>43868.489340219909</c:v>
                </c:pt>
                <c:pt idx="19863">
                  <c:v>43868.499756886573</c:v>
                </c:pt>
                <c:pt idx="19864">
                  <c:v>43868.510173553237</c:v>
                </c:pt>
                <c:pt idx="19865">
                  <c:v>43868.520590219909</c:v>
                </c:pt>
                <c:pt idx="19866">
                  <c:v>43868.531006886573</c:v>
                </c:pt>
                <c:pt idx="19867">
                  <c:v>43868.541423553237</c:v>
                </c:pt>
                <c:pt idx="19868">
                  <c:v>43868.551840219909</c:v>
                </c:pt>
                <c:pt idx="19869">
                  <c:v>43868.562256886573</c:v>
                </c:pt>
                <c:pt idx="19870">
                  <c:v>43868.572673553237</c:v>
                </c:pt>
                <c:pt idx="19871">
                  <c:v>43868.583090219909</c:v>
                </c:pt>
                <c:pt idx="19872">
                  <c:v>43868.593506886573</c:v>
                </c:pt>
                <c:pt idx="19873">
                  <c:v>43868.603923553237</c:v>
                </c:pt>
                <c:pt idx="19874">
                  <c:v>43868.614340219909</c:v>
                </c:pt>
                <c:pt idx="19875">
                  <c:v>43868.624756886573</c:v>
                </c:pt>
                <c:pt idx="19876">
                  <c:v>43868.635173553237</c:v>
                </c:pt>
                <c:pt idx="19877">
                  <c:v>43868.645590219909</c:v>
                </c:pt>
                <c:pt idx="19878">
                  <c:v>43868.656006886573</c:v>
                </c:pt>
                <c:pt idx="19879">
                  <c:v>43868.666423553237</c:v>
                </c:pt>
                <c:pt idx="19880">
                  <c:v>43868.676840219909</c:v>
                </c:pt>
                <c:pt idx="19881">
                  <c:v>43868.687256886573</c:v>
                </c:pt>
                <c:pt idx="19882">
                  <c:v>43868.697673553237</c:v>
                </c:pt>
                <c:pt idx="19883">
                  <c:v>43868.718506886573</c:v>
                </c:pt>
                <c:pt idx="19884">
                  <c:v>43868.728923553237</c:v>
                </c:pt>
                <c:pt idx="19885">
                  <c:v>43868.739340219909</c:v>
                </c:pt>
                <c:pt idx="19886">
                  <c:v>43868.749756886573</c:v>
                </c:pt>
                <c:pt idx="19887">
                  <c:v>43868.760173553237</c:v>
                </c:pt>
                <c:pt idx="19888">
                  <c:v>43868.770590219909</c:v>
                </c:pt>
                <c:pt idx="19889">
                  <c:v>43868.781006886573</c:v>
                </c:pt>
                <c:pt idx="19890">
                  <c:v>43868.791423553237</c:v>
                </c:pt>
                <c:pt idx="19891">
                  <c:v>43868.801840219909</c:v>
                </c:pt>
                <c:pt idx="19892">
                  <c:v>43868.812256886573</c:v>
                </c:pt>
                <c:pt idx="19893">
                  <c:v>43868.822673553237</c:v>
                </c:pt>
                <c:pt idx="19894">
                  <c:v>43868.833090219909</c:v>
                </c:pt>
                <c:pt idx="19895">
                  <c:v>43868.843506886573</c:v>
                </c:pt>
                <c:pt idx="19896">
                  <c:v>43868.853923553237</c:v>
                </c:pt>
                <c:pt idx="19897">
                  <c:v>43868.864340219909</c:v>
                </c:pt>
                <c:pt idx="19898">
                  <c:v>43868.874756886573</c:v>
                </c:pt>
                <c:pt idx="19899">
                  <c:v>43868.885173553237</c:v>
                </c:pt>
                <c:pt idx="19900">
                  <c:v>43868.895590219909</c:v>
                </c:pt>
                <c:pt idx="19901">
                  <c:v>43868.906006886573</c:v>
                </c:pt>
                <c:pt idx="19902">
                  <c:v>43868.916423553237</c:v>
                </c:pt>
                <c:pt idx="19903">
                  <c:v>43868.926840219909</c:v>
                </c:pt>
                <c:pt idx="19904">
                  <c:v>43869.031006886573</c:v>
                </c:pt>
                <c:pt idx="19905">
                  <c:v>43869.041423553237</c:v>
                </c:pt>
                <c:pt idx="19906">
                  <c:v>43869.051840219909</c:v>
                </c:pt>
                <c:pt idx="19907">
                  <c:v>43869.322673553237</c:v>
                </c:pt>
                <c:pt idx="19908">
                  <c:v>43869.406006886573</c:v>
                </c:pt>
                <c:pt idx="19909">
                  <c:v>43869.416423553237</c:v>
                </c:pt>
                <c:pt idx="19910">
                  <c:v>43869.426840219909</c:v>
                </c:pt>
                <c:pt idx="19911">
                  <c:v>43869.437256886573</c:v>
                </c:pt>
                <c:pt idx="19912">
                  <c:v>43869.447673553237</c:v>
                </c:pt>
                <c:pt idx="19913">
                  <c:v>43869.458090219909</c:v>
                </c:pt>
                <c:pt idx="19914">
                  <c:v>43869.468506886573</c:v>
                </c:pt>
                <c:pt idx="19915">
                  <c:v>43869.478923553237</c:v>
                </c:pt>
                <c:pt idx="19916">
                  <c:v>43869.489340219909</c:v>
                </c:pt>
                <c:pt idx="19917">
                  <c:v>43869.499756886573</c:v>
                </c:pt>
                <c:pt idx="19918">
                  <c:v>43869.510173553237</c:v>
                </c:pt>
                <c:pt idx="19919">
                  <c:v>43869.541423553237</c:v>
                </c:pt>
                <c:pt idx="19920">
                  <c:v>43869.551840219909</c:v>
                </c:pt>
                <c:pt idx="19921">
                  <c:v>43869.562256886573</c:v>
                </c:pt>
                <c:pt idx="19922">
                  <c:v>43869.572673553237</c:v>
                </c:pt>
                <c:pt idx="19923">
                  <c:v>43869.583090219909</c:v>
                </c:pt>
                <c:pt idx="19924">
                  <c:v>43869.593506886573</c:v>
                </c:pt>
                <c:pt idx="19925">
                  <c:v>43869.603923553237</c:v>
                </c:pt>
                <c:pt idx="19926">
                  <c:v>43869.614340219909</c:v>
                </c:pt>
                <c:pt idx="19927">
                  <c:v>43869.624756886573</c:v>
                </c:pt>
                <c:pt idx="19928">
                  <c:v>43869.635173553237</c:v>
                </c:pt>
                <c:pt idx="19929">
                  <c:v>43869.645590219909</c:v>
                </c:pt>
                <c:pt idx="19930">
                  <c:v>43869.656006886573</c:v>
                </c:pt>
                <c:pt idx="19931">
                  <c:v>43869.666423553237</c:v>
                </c:pt>
                <c:pt idx="19932">
                  <c:v>43869.676840219909</c:v>
                </c:pt>
                <c:pt idx="19933">
                  <c:v>43869.687256886573</c:v>
                </c:pt>
                <c:pt idx="19934">
                  <c:v>43869.697673553237</c:v>
                </c:pt>
                <c:pt idx="19935">
                  <c:v>43869.708090219909</c:v>
                </c:pt>
                <c:pt idx="19936">
                  <c:v>43869.718506886573</c:v>
                </c:pt>
                <c:pt idx="19937">
                  <c:v>43869.728923553237</c:v>
                </c:pt>
                <c:pt idx="19938">
                  <c:v>43869.739340219909</c:v>
                </c:pt>
                <c:pt idx="19939">
                  <c:v>43869.749756886573</c:v>
                </c:pt>
                <c:pt idx="19940">
                  <c:v>43869.760173553237</c:v>
                </c:pt>
                <c:pt idx="19941">
                  <c:v>43869.770590219909</c:v>
                </c:pt>
                <c:pt idx="19942">
                  <c:v>43869.781006886573</c:v>
                </c:pt>
                <c:pt idx="19943">
                  <c:v>43869.791423553237</c:v>
                </c:pt>
                <c:pt idx="19944">
                  <c:v>43869.801840219909</c:v>
                </c:pt>
                <c:pt idx="19945">
                  <c:v>43869.812256886573</c:v>
                </c:pt>
                <c:pt idx="19946">
                  <c:v>43869.822673553237</c:v>
                </c:pt>
                <c:pt idx="19947">
                  <c:v>43869.833090219909</c:v>
                </c:pt>
                <c:pt idx="19948">
                  <c:v>43869.843506886573</c:v>
                </c:pt>
                <c:pt idx="19949">
                  <c:v>43869.853923553237</c:v>
                </c:pt>
                <c:pt idx="19950">
                  <c:v>43869.864340219909</c:v>
                </c:pt>
                <c:pt idx="19951">
                  <c:v>43869.874756886573</c:v>
                </c:pt>
                <c:pt idx="19952">
                  <c:v>43869.885173553237</c:v>
                </c:pt>
                <c:pt idx="19953">
                  <c:v>43869.895590219909</c:v>
                </c:pt>
                <c:pt idx="19954">
                  <c:v>43869.906006886573</c:v>
                </c:pt>
                <c:pt idx="19955">
                  <c:v>43869.916423553237</c:v>
                </c:pt>
                <c:pt idx="19956">
                  <c:v>43869.926840219909</c:v>
                </c:pt>
                <c:pt idx="19957">
                  <c:v>43869.937256886573</c:v>
                </c:pt>
                <c:pt idx="19958">
                  <c:v>43869.947673553237</c:v>
                </c:pt>
                <c:pt idx="19959">
                  <c:v>43869.958090219909</c:v>
                </c:pt>
                <c:pt idx="19960">
                  <c:v>43869.968506886573</c:v>
                </c:pt>
                <c:pt idx="19961">
                  <c:v>43869.978923553237</c:v>
                </c:pt>
                <c:pt idx="19962">
                  <c:v>43869.989340219909</c:v>
                </c:pt>
                <c:pt idx="19963">
                  <c:v>43869.999756886573</c:v>
                </c:pt>
                <c:pt idx="19964">
                  <c:v>43870.010173553237</c:v>
                </c:pt>
                <c:pt idx="19965">
                  <c:v>43870.020590219909</c:v>
                </c:pt>
                <c:pt idx="19966">
                  <c:v>43870.031006886573</c:v>
                </c:pt>
                <c:pt idx="19967">
                  <c:v>43870.041423553237</c:v>
                </c:pt>
                <c:pt idx="19968">
                  <c:v>43870.051840219909</c:v>
                </c:pt>
                <c:pt idx="19969">
                  <c:v>43870.062256886573</c:v>
                </c:pt>
                <c:pt idx="19970">
                  <c:v>43870.072673553237</c:v>
                </c:pt>
                <c:pt idx="19971">
                  <c:v>43870.083090219909</c:v>
                </c:pt>
                <c:pt idx="19972">
                  <c:v>43870.093506886573</c:v>
                </c:pt>
                <c:pt idx="19973">
                  <c:v>43870.103923553237</c:v>
                </c:pt>
                <c:pt idx="19974">
                  <c:v>43870.114340219909</c:v>
                </c:pt>
                <c:pt idx="19975">
                  <c:v>43870.124756886573</c:v>
                </c:pt>
                <c:pt idx="19976">
                  <c:v>43870.135173553237</c:v>
                </c:pt>
                <c:pt idx="19977">
                  <c:v>43870.145590219909</c:v>
                </c:pt>
                <c:pt idx="19978">
                  <c:v>43870.156006886573</c:v>
                </c:pt>
                <c:pt idx="19979">
                  <c:v>43870.166423553237</c:v>
                </c:pt>
                <c:pt idx="19980">
                  <c:v>43870.176840219909</c:v>
                </c:pt>
                <c:pt idx="19981">
                  <c:v>43870.187256886573</c:v>
                </c:pt>
                <c:pt idx="19982">
                  <c:v>43870.197673553237</c:v>
                </c:pt>
                <c:pt idx="19983">
                  <c:v>43870.208090219909</c:v>
                </c:pt>
                <c:pt idx="19984">
                  <c:v>43870.218506886573</c:v>
                </c:pt>
                <c:pt idx="19985">
                  <c:v>43870.228923553237</c:v>
                </c:pt>
                <c:pt idx="19986">
                  <c:v>43870.239340219909</c:v>
                </c:pt>
                <c:pt idx="19987">
                  <c:v>43870.249756886573</c:v>
                </c:pt>
                <c:pt idx="19988">
                  <c:v>43870.260173553237</c:v>
                </c:pt>
                <c:pt idx="19989">
                  <c:v>43870.270590219909</c:v>
                </c:pt>
                <c:pt idx="19990">
                  <c:v>43870.281006886573</c:v>
                </c:pt>
                <c:pt idx="19991">
                  <c:v>43870.291423553237</c:v>
                </c:pt>
                <c:pt idx="19992">
                  <c:v>43870.301840219909</c:v>
                </c:pt>
                <c:pt idx="19993">
                  <c:v>43870.312256886573</c:v>
                </c:pt>
                <c:pt idx="19994">
                  <c:v>43870.322673553237</c:v>
                </c:pt>
                <c:pt idx="19995">
                  <c:v>43870.333090219909</c:v>
                </c:pt>
                <c:pt idx="19996">
                  <c:v>43870.343506886573</c:v>
                </c:pt>
                <c:pt idx="19997">
                  <c:v>43870.353923553237</c:v>
                </c:pt>
                <c:pt idx="19998">
                  <c:v>43870.364340219909</c:v>
                </c:pt>
                <c:pt idx="19999">
                  <c:v>43870.374756886573</c:v>
                </c:pt>
                <c:pt idx="20000">
                  <c:v>43870.385173553237</c:v>
                </c:pt>
                <c:pt idx="20001">
                  <c:v>43870.395590219909</c:v>
                </c:pt>
                <c:pt idx="20002">
                  <c:v>43870.406006886573</c:v>
                </c:pt>
                <c:pt idx="20003">
                  <c:v>43870.416423553237</c:v>
                </c:pt>
                <c:pt idx="20004">
                  <c:v>43870.426840219909</c:v>
                </c:pt>
                <c:pt idx="20005">
                  <c:v>43870.437256886573</c:v>
                </c:pt>
                <c:pt idx="20006">
                  <c:v>43870.447673553237</c:v>
                </c:pt>
                <c:pt idx="20007">
                  <c:v>43870.458090219909</c:v>
                </c:pt>
                <c:pt idx="20008">
                  <c:v>43870.468506886573</c:v>
                </c:pt>
                <c:pt idx="20009">
                  <c:v>43870.478923553237</c:v>
                </c:pt>
                <c:pt idx="20010">
                  <c:v>43870.489340219909</c:v>
                </c:pt>
                <c:pt idx="20011">
                  <c:v>43870.499756886573</c:v>
                </c:pt>
                <c:pt idx="20012">
                  <c:v>43870.510173553237</c:v>
                </c:pt>
                <c:pt idx="20013">
                  <c:v>43870.520590219909</c:v>
                </c:pt>
                <c:pt idx="20014">
                  <c:v>43870.531006886573</c:v>
                </c:pt>
                <c:pt idx="20015">
                  <c:v>43870.541423553237</c:v>
                </c:pt>
                <c:pt idx="20016">
                  <c:v>43870.551840219909</c:v>
                </c:pt>
                <c:pt idx="20017">
                  <c:v>43870.562256886573</c:v>
                </c:pt>
                <c:pt idx="20018">
                  <c:v>43870.572673553237</c:v>
                </c:pt>
                <c:pt idx="20019">
                  <c:v>43870.583090219909</c:v>
                </c:pt>
                <c:pt idx="20020">
                  <c:v>43870.593506886573</c:v>
                </c:pt>
                <c:pt idx="20021">
                  <c:v>43870.603923553237</c:v>
                </c:pt>
                <c:pt idx="20022">
                  <c:v>43870.614340219909</c:v>
                </c:pt>
                <c:pt idx="20023">
                  <c:v>43870.624756886573</c:v>
                </c:pt>
                <c:pt idx="20024">
                  <c:v>43870.635173553237</c:v>
                </c:pt>
                <c:pt idx="20025">
                  <c:v>43870.645590219909</c:v>
                </c:pt>
                <c:pt idx="20026">
                  <c:v>43870.656006886573</c:v>
                </c:pt>
                <c:pt idx="20027">
                  <c:v>43870.666423553237</c:v>
                </c:pt>
                <c:pt idx="20028">
                  <c:v>43870.676840219909</c:v>
                </c:pt>
                <c:pt idx="20029">
                  <c:v>43870.687256886573</c:v>
                </c:pt>
                <c:pt idx="20030">
                  <c:v>43870.697673553237</c:v>
                </c:pt>
                <c:pt idx="20031">
                  <c:v>43870.708090219909</c:v>
                </c:pt>
                <c:pt idx="20032">
                  <c:v>43870.718506886573</c:v>
                </c:pt>
                <c:pt idx="20033">
                  <c:v>43870.728923553237</c:v>
                </c:pt>
                <c:pt idx="20034">
                  <c:v>43870.739340219909</c:v>
                </c:pt>
                <c:pt idx="20035">
                  <c:v>43870.749756886573</c:v>
                </c:pt>
                <c:pt idx="20036">
                  <c:v>43870.760173553237</c:v>
                </c:pt>
                <c:pt idx="20037">
                  <c:v>43870.770590219909</c:v>
                </c:pt>
                <c:pt idx="20038">
                  <c:v>43870.781006886573</c:v>
                </c:pt>
                <c:pt idx="20039">
                  <c:v>43870.791423553237</c:v>
                </c:pt>
                <c:pt idx="20040">
                  <c:v>43870.801840219909</c:v>
                </c:pt>
                <c:pt idx="20041">
                  <c:v>43870.812256886573</c:v>
                </c:pt>
                <c:pt idx="20042">
                  <c:v>43870.822673553237</c:v>
                </c:pt>
                <c:pt idx="20043">
                  <c:v>43870.833090219909</c:v>
                </c:pt>
                <c:pt idx="20044">
                  <c:v>43870.843506886573</c:v>
                </c:pt>
                <c:pt idx="20045">
                  <c:v>43870.853923553237</c:v>
                </c:pt>
                <c:pt idx="20046">
                  <c:v>43870.864340219909</c:v>
                </c:pt>
                <c:pt idx="20047">
                  <c:v>43870.874756886573</c:v>
                </c:pt>
                <c:pt idx="20048">
                  <c:v>43870.885173553237</c:v>
                </c:pt>
                <c:pt idx="20049">
                  <c:v>43870.895590219909</c:v>
                </c:pt>
                <c:pt idx="20050">
                  <c:v>43870.906006886573</c:v>
                </c:pt>
                <c:pt idx="20051">
                  <c:v>43870.916423553237</c:v>
                </c:pt>
                <c:pt idx="20052">
                  <c:v>43870.926840219909</c:v>
                </c:pt>
                <c:pt idx="20053">
                  <c:v>43870.937256886573</c:v>
                </c:pt>
                <c:pt idx="20054">
                  <c:v>43870.947673553237</c:v>
                </c:pt>
                <c:pt idx="20055">
                  <c:v>43870.958090219909</c:v>
                </c:pt>
                <c:pt idx="20056">
                  <c:v>43870.968506886573</c:v>
                </c:pt>
                <c:pt idx="20057">
                  <c:v>43870.978923553237</c:v>
                </c:pt>
                <c:pt idx="20058">
                  <c:v>43870.989340219909</c:v>
                </c:pt>
                <c:pt idx="20059">
                  <c:v>43870.999756886573</c:v>
                </c:pt>
                <c:pt idx="20060">
                  <c:v>43871.010173553237</c:v>
                </c:pt>
                <c:pt idx="20061">
                  <c:v>43871.020590219909</c:v>
                </c:pt>
                <c:pt idx="20062">
                  <c:v>43871.031006886573</c:v>
                </c:pt>
                <c:pt idx="20063">
                  <c:v>43871.041423553237</c:v>
                </c:pt>
                <c:pt idx="20064">
                  <c:v>43871.051840219909</c:v>
                </c:pt>
                <c:pt idx="20065">
                  <c:v>43871.062256886573</c:v>
                </c:pt>
                <c:pt idx="20066">
                  <c:v>43871.072673553237</c:v>
                </c:pt>
                <c:pt idx="20067">
                  <c:v>43871.083090219909</c:v>
                </c:pt>
                <c:pt idx="20068">
                  <c:v>43871.093506886573</c:v>
                </c:pt>
                <c:pt idx="20069">
                  <c:v>43871.103923553237</c:v>
                </c:pt>
                <c:pt idx="20070">
                  <c:v>43871.114340219909</c:v>
                </c:pt>
                <c:pt idx="20071">
                  <c:v>43871.124756886573</c:v>
                </c:pt>
                <c:pt idx="20072">
                  <c:v>43871.135173553237</c:v>
                </c:pt>
                <c:pt idx="20073">
                  <c:v>43871.145590219909</c:v>
                </c:pt>
                <c:pt idx="20074">
                  <c:v>43871.156006886573</c:v>
                </c:pt>
                <c:pt idx="20075">
                  <c:v>43871.166423553237</c:v>
                </c:pt>
                <c:pt idx="20076">
                  <c:v>43871.176840219909</c:v>
                </c:pt>
                <c:pt idx="20077">
                  <c:v>43871.187256886573</c:v>
                </c:pt>
                <c:pt idx="20078">
                  <c:v>43871.197673553237</c:v>
                </c:pt>
                <c:pt idx="20079">
                  <c:v>43871.208090219909</c:v>
                </c:pt>
                <c:pt idx="20080">
                  <c:v>43871.218506886573</c:v>
                </c:pt>
                <c:pt idx="20081">
                  <c:v>43871.228923553237</c:v>
                </c:pt>
                <c:pt idx="20082">
                  <c:v>43871.239340219909</c:v>
                </c:pt>
                <c:pt idx="20083">
                  <c:v>43871.249756886573</c:v>
                </c:pt>
                <c:pt idx="20084">
                  <c:v>43871.260173553237</c:v>
                </c:pt>
                <c:pt idx="20085">
                  <c:v>43871.270590219909</c:v>
                </c:pt>
                <c:pt idx="20086">
                  <c:v>43871.281006886573</c:v>
                </c:pt>
                <c:pt idx="20087">
                  <c:v>43871.291423553237</c:v>
                </c:pt>
                <c:pt idx="20088">
                  <c:v>43871.301840219909</c:v>
                </c:pt>
                <c:pt idx="20089">
                  <c:v>43871.312256886573</c:v>
                </c:pt>
                <c:pt idx="20090">
                  <c:v>43871.322673553237</c:v>
                </c:pt>
                <c:pt idx="20091">
                  <c:v>43871.333090219909</c:v>
                </c:pt>
                <c:pt idx="20092">
                  <c:v>43871.343506886573</c:v>
                </c:pt>
                <c:pt idx="20093">
                  <c:v>43871.353923553237</c:v>
                </c:pt>
                <c:pt idx="20094">
                  <c:v>43871.364340219909</c:v>
                </c:pt>
                <c:pt idx="20095">
                  <c:v>43871.374756886573</c:v>
                </c:pt>
                <c:pt idx="20096">
                  <c:v>43871.385173553237</c:v>
                </c:pt>
                <c:pt idx="20097">
                  <c:v>43871.395590219909</c:v>
                </c:pt>
                <c:pt idx="20098">
                  <c:v>43871.406006886573</c:v>
                </c:pt>
                <c:pt idx="20099">
                  <c:v>43871.416423553237</c:v>
                </c:pt>
                <c:pt idx="20100">
                  <c:v>43871.426840219909</c:v>
                </c:pt>
                <c:pt idx="20101">
                  <c:v>43871.437256886573</c:v>
                </c:pt>
                <c:pt idx="20102">
                  <c:v>43871.447673553237</c:v>
                </c:pt>
                <c:pt idx="20103">
                  <c:v>43871.458090219909</c:v>
                </c:pt>
                <c:pt idx="20104">
                  <c:v>43871.468506886573</c:v>
                </c:pt>
                <c:pt idx="20105">
                  <c:v>43871.478923553237</c:v>
                </c:pt>
                <c:pt idx="20106">
                  <c:v>43871.489340219909</c:v>
                </c:pt>
                <c:pt idx="20107">
                  <c:v>43871.499756886573</c:v>
                </c:pt>
                <c:pt idx="20108">
                  <c:v>43871.510173553237</c:v>
                </c:pt>
                <c:pt idx="20109">
                  <c:v>43871.520590219909</c:v>
                </c:pt>
                <c:pt idx="20110">
                  <c:v>43871.531006886573</c:v>
                </c:pt>
                <c:pt idx="20111">
                  <c:v>43871.541423553237</c:v>
                </c:pt>
                <c:pt idx="20112">
                  <c:v>43871.551840219909</c:v>
                </c:pt>
                <c:pt idx="20113">
                  <c:v>43871.562256886573</c:v>
                </c:pt>
                <c:pt idx="20114">
                  <c:v>43871.572673553237</c:v>
                </c:pt>
                <c:pt idx="20115">
                  <c:v>43871.583090219909</c:v>
                </c:pt>
                <c:pt idx="20116">
                  <c:v>43871.593506886573</c:v>
                </c:pt>
                <c:pt idx="20117">
                  <c:v>43871.603923553237</c:v>
                </c:pt>
                <c:pt idx="20118">
                  <c:v>43871.614340219909</c:v>
                </c:pt>
                <c:pt idx="20119">
                  <c:v>43871.624756886573</c:v>
                </c:pt>
                <c:pt idx="20120">
                  <c:v>43871.635173553237</c:v>
                </c:pt>
                <c:pt idx="20121">
                  <c:v>43871.645590219909</c:v>
                </c:pt>
                <c:pt idx="20122">
                  <c:v>43871.656006886573</c:v>
                </c:pt>
                <c:pt idx="20123">
                  <c:v>43871.666423553237</c:v>
                </c:pt>
                <c:pt idx="20124">
                  <c:v>43871.676840219909</c:v>
                </c:pt>
                <c:pt idx="20125">
                  <c:v>43871.687256886573</c:v>
                </c:pt>
                <c:pt idx="20126">
                  <c:v>43871.697673553237</c:v>
                </c:pt>
                <c:pt idx="20127">
                  <c:v>43871.708090219909</c:v>
                </c:pt>
                <c:pt idx="20128">
                  <c:v>43871.718506886573</c:v>
                </c:pt>
                <c:pt idx="20129">
                  <c:v>43871.728923553237</c:v>
                </c:pt>
                <c:pt idx="20130">
                  <c:v>43871.739340219909</c:v>
                </c:pt>
                <c:pt idx="20131">
                  <c:v>43871.749756886573</c:v>
                </c:pt>
                <c:pt idx="20132">
                  <c:v>43871.760173553237</c:v>
                </c:pt>
                <c:pt idx="20133">
                  <c:v>43871.770590219909</c:v>
                </c:pt>
                <c:pt idx="20134">
                  <c:v>43871.781006886573</c:v>
                </c:pt>
                <c:pt idx="20135">
                  <c:v>43871.791423553237</c:v>
                </c:pt>
                <c:pt idx="20136">
                  <c:v>43871.801840219909</c:v>
                </c:pt>
                <c:pt idx="20137">
                  <c:v>43871.812256886573</c:v>
                </c:pt>
                <c:pt idx="20138">
                  <c:v>43871.822673553237</c:v>
                </c:pt>
                <c:pt idx="20139">
                  <c:v>43871.833090219909</c:v>
                </c:pt>
                <c:pt idx="20140">
                  <c:v>43871.843506886573</c:v>
                </c:pt>
                <c:pt idx="20141">
                  <c:v>43871.853923553237</c:v>
                </c:pt>
                <c:pt idx="20142">
                  <c:v>43871.864340219909</c:v>
                </c:pt>
                <c:pt idx="20143">
                  <c:v>43871.874756886573</c:v>
                </c:pt>
                <c:pt idx="20144">
                  <c:v>43871.885173553237</c:v>
                </c:pt>
                <c:pt idx="20145">
                  <c:v>43871.895590219909</c:v>
                </c:pt>
                <c:pt idx="20146">
                  <c:v>43871.906006886573</c:v>
                </c:pt>
                <c:pt idx="20147">
                  <c:v>43871.916423553237</c:v>
                </c:pt>
                <c:pt idx="20148">
                  <c:v>43871.926840219909</c:v>
                </c:pt>
                <c:pt idx="20149">
                  <c:v>43871.937256886573</c:v>
                </c:pt>
                <c:pt idx="20150">
                  <c:v>43871.947673553237</c:v>
                </c:pt>
                <c:pt idx="20151">
                  <c:v>43871.958090219909</c:v>
                </c:pt>
                <c:pt idx="20152">
                  <c:v>43871.968506886573</c:v>
                </c:pt>
                <c:pt idx="20153">
                  <c:v>43871.978923553237</c:v>
                </c:pt>
                <c:pt idx="20154">
                  <c:v>43871.989340219909</c:v>
                </c:pt>
                <c:pt idx="20155">
                  <c:v>43871.999756886573</c:v>
                </c:pt>
                <c:pt idx="20156">
                  <c:v>43872.010173553237</c:v>
                </c:pt>
                <c:pt idx="20157">
                  <c:v>43872.020590219909</c:v>
                </c:pt>
                <c:pt idx="20158">
                  <c:v>43872.031006886573</c:v>
                </c:pt>
                <c:pt idx="20159">
                  <c:v>43872.041423553237</c:v>
                </c:pt>
                <c:pt idx="20160">
                  <c:v>43872.051840219909</c:v>
                </c:pt>
                <c:pt idx="20161">
                  <c:v>43872.062256886573</c:v>
                </c:pt>
                <c:pt idx="20162">
                  <c:v>43872.072673553237</c:v>
                </c:pt>
                <c:pt idx="20163">
                  <c:v>43872.083090219909</c:v>
                </c:pt>
                <c:pt idx="20164">
                  <c:v>43872.093506886573</c:v>
                </c:pt>
                <c:pt idx="20165">
                  <c:v>43872.103923553237</c:v>
                </c:pt>
                <c:pt idx="20166">
                  <c:v>43872.114340219909</c:v>
                </c:pt>
                <c:pt idx="20167">
                  <c:v>43872.124756886573</c:v>
                </c:pt>
                <c:pt idx="20168">
                  <c:v>43872.135173553237</c:v>
                </c:pt>
                <c:pt idx="20169">
                  <c:v>43872.145590219909</c:v>
                </c:pt>
                <c:pt idx="20170">
                  <c:v>43872.156006886573</c:v>
                </c:pt>
                <c:pt idx="20171">
                  <c:v>43872.166423553237</c:v>
                </c:pt>
                <c:pt idx="20172">
                  <c:v>43872.176840219909</c:v>
                </c:pt>
                <c:pt idx="20173">
                  <c:v>43872.187256886573</c:v>
                </c:pt>
                <c:pt idx="20174">
                  <c:v>43872.197673553237</c:v>
                </c:pt>
                <c:pt idx="20175">
                  <c:v>43872.208090219909</c:v>
                </c:pt>
                <c:pt idx="20176">
                  <c:v>43872.218506886573</c:v>
                </c:pt>
                <c:pt idx="20177">
                  <c:v>43872.228923553237</c:v>
                </c:pt>
                <c:pt idx="20178">
                  <c:v>43872.239340219909</c:v>
                </c:pt>
                <c:pt idx="20179">
                  <c:v>43872.249756886573</c:v>
                </c:pt>
                <c:pt idx="20180">
                  <c:v>43872.260173553237</c:v>
                </c:pt>
                <c:pt idx="20181">
                  <c:v>43872.270590219909</c:v>
                </c:pt>
                <c:pt idx="20182">
                  <c:v>43872.281006886573</c:v>
                </c:pt>
                <c:pt idx="20183">
                  <c:v>43872.291423553237</c:v>
                </c:pt>
                <c:pt idx="20184">
                  <c:v>43872.301840219909</c:v>
                </c:pt>
                <c:pt idx="20185">
                  <c:v>43872.312256886573</c:v>
                </c:pt>
                <c:pt idx="20186">
                  <c:v>43872.322673553237</c:v>
                </c:pt>
                <c:pt idx="20187">
                  <c:v>43872.333090219909</c:v>
                </c:pt>
                <c:pt idx="20188">
                  <c:v>43872.343506886573</c:v>
                </c:pt>
                <c:pt idx="20189">
                  <c:v>43872.353923553237</c:v>
                </c:pt>
                <c:pt idx="20190">
                  <c:v>43872.364340219909</c:v>
                </c:pt>
                <c:pt idx="20191">
                  <c:v>43872.374756886573</c:v>
                </c:pt>
                <c:pt idx="20192">
                  <c:v>43872.385173553237</c:v>
                </c:pt>
                <c:pt idx="20193">
                  <c:v>43872.395590219909</c:v>
                </c:pt>
                <c:pt idx="20194">
                  <c:v>43872.406006886573</c:v>
                </c:pt>
                <c:pt idx="20195">
                  <c:v>43872.416423553237</c:v>
                </c:pt>
                <c:pt idx="20196">
                  <c:v>43872.426840219909</c:v>
                </c:pt>
                <c:pt idx="20197">
                  <c:v>43872.437256886573</c:v>
                </c:pt>
                <c:pt idx="20198">
                  <c:v>43872.447673553237</c:v>
                </c:pt>
                <c:pt idx="20199">
                  <c:v>43872.458090219909</c:v>
                </c:pt>
                <c:pt idx="20200">
                  <c:v>43872.468506886573</c:v>
                </c:pt>
                <c:pt idx="20201">
                  <c:v>43872.478923553237</c:v>
                </c:pt>
                <c:pt idx="20202">
                  <c:v>43872.489340219909</c:v>
                </c:pt>
                <c:pt idx="20203">
                  <c:v>43872.499756886573</c:v>
                </c:pt>
                <c:pt idx="20204">
                  <c:v>43872.510173553237</c:v>
                </c:pt>
                <c:pt idx="20205">
                  <c:v>43872.520590219909</c:v>
                </c:pt>
                <c:pt idx="20206">
                  <c:v>43872.531006886573</c:v>
                </c:pt>
                <c:pt idx="20207">
                  <c:v>43872.541423553237</c:v>
                </c:pt>
                <c:pt idx="20208">
                  <c:v>43872.551840219909</c:v>
                </c:pt>
                <c:pt idx="20209">
                  <c:v>43872.562256886573</c:v>
                </c:pt>
                <c:pt idx="20210">
                  <c:v>43872.572673553237</c:v>
                </c:pt>
                <c:pt idx="20211">
                  <c:v>43872.583090219909</c:v>
                </c:pt>
                <c:pt idx="20212">
                  <c:v>43872.593506886573</c:v>
                </c:pt>
                <c:pt idx="20213">
                  <c:v>43872.603923553237</c:v>
                </c:pt>
                <c:pt idx="20214">
                  <c:v>43872.614340219909</c:v>
                </c:pt>
                <c:pt idx="20215">
                  <c:v>43872.624756886573</c:v>
                </c:pt>
                <c:pt idx="20216">
                  <c:v>43872.635173553237</c:v>
                </c:pt>
                <c:pt idx="20217">
                  <c:v>43872.645590219909</c:v>
                </c:pt>
                <c:pt idx="20218">
                  <c:v>43872.656006886573</c:v>
                </c:pt>
                <c:pt idx="20219">
                  <c:v>43872.666423553237</c:v>
                </c:pt>
                <c:pt idx="20220">
                  <c:v>43872.676840219909</c:v>
                </c:pt>
                <c:pt idx="20221">
                  <c:v>43872.687256886573</c:v>
                </c:pt>
                <c:pt idx="20222">
                  <c:v>43872.697673553237</c:v>
                </c:pt>
                <c:pt idx="20223">
                  <c:v>43872.708090219909</c:v>
                </c:pt>
                <c:pt idx="20224">
                  <c:v>43872.718506886573</c:v>
                </c:pt>
                <c:pt idx="20225">
                  <c:v>43872.728923553237</c:v>
                </c:pt>
                <c:pt idx="20226">
                  <c:v>43872.739340219909</c:v>
                </c:pt>
                <c:pt idx="20227">
                  <c:v>43872.749756886573</c:v>
                </c:pt>
                <c:pt idx="20228">
                  <c:v>43872.760173553237</c:v>
                </c:pt>
                <c:pt idx="20229">
                  <c:v>43872.770590219909</c:v>
                </c:pt>
                <c:pt idx="20230">
                  <c:v>43872.781006886573</c:v>
                </c:pt>
                <c:pt idx="20231">
                  <c:v>43872.791423553237</c:v>
                </c:pt>
                <c:pt idx="20232">
                  <c:v>43872.801840219909</c:v>
                </c:pt>
                <c:pt idx="20233">
                  <c:v>43872.812256886573</c:v>
                </c:pt>
                <c:pt idx="20234">
                  <c:v>43872.822673553237</c:v>
                </c:pt>
                <c:pt idx="20235">
                  <c:v>43872.833090219909</c:v>
                </c:pt>
                <c:pt idx="20236">
                  <c:v>43872.843506886573</c:v>
                </c:pt>
                <c:pt idx="20237">
                  <c:v>43872.853923553237</c:v>
                </c:pt>
                <c:pt idx="20238">
                  <c:v>43872.864340219909</c:v>
                </c:pt>
                <c:pt idx="20239">
                  <c:v>43872.874756886573</c:v>
                </c:pt>
                <c:pt idx="20240">
                  <c:v>43872.885173553237</c:v>
                </c:pt>
                <c:pt idx="20241">
                  <c:v>43872.895590219909</c:v>
                </c:pt>
                <c:pt idx="20242">
                  <c:v>43872.906006886573</c:v>
                </c:pt>
                <c:pt idx="20243">
                  <c:v>43872.916423553237</c:v>
                </c:pt>
                <c:pt idx="20244">
                  <c:v>43872.926840219909</c:v>
                </c:pt>
                <c:pt idx="20245">
                  <c:v>43872.937256886573</c:v>
                </c:pt>
                <c:pt idx="20246">
                  <c:v>43872.947673553237</c:v>
                </c:pt>
                <c:pt idx="20247">
                  <c:v>43872.958090219909</c:v>
                </c:pt>
                <c:pt idx="20248">
                  <c:v>43872.968506886573</c:v>
                </c:pt>
                <c:pt idx="20249">
                  <c:v>43872.978923553237</c:v>
                </c:pt>
                <c:pt idx="20250">
                  <c:v>43872.989340219909</c:v>
                </c:pt>
                <c:pt idx="20251">
                  <c:v>43872.999756886573</c:v>
                </c:pt>
                <c:pt idx="20252">
                  <c:v>43873.010173553237</c:v>
                </c:pt>
                <c:pt idx="20253">
                  <c:v>43873.020590219909</c:v>
                </c:pt>
                <c:pt idx="20254">
                  <c:v>43873.031006886573</c:v>
                </c:pt>
                <c:pt idx="20255">
                  <c:v>43873.041423553237</c:v>
                </c:pt>
                <c:pt idx="20256">
                  <c:v>43873.051840219909</c:v>
                </c:pt>
                <c:pt idx="20257">
                  <c:v>43873.062256886573</c:v>
                </c:pt>
                <c:pt idx="20258">
                  <c:v>43873.072673553237</c:v>
                </c:pt>
                <c:pt idx="20259">
                  <c:v>43873.083090219909</c:v>
                </c:pt>
                <c:pt idx="20260">
                  <c:v>43873.093506886573</c:v>
                </c:pt>
                <c:pt idx="20261">
                  <c:v>43873.103923553237</c:v>
                </c:pt>
                <c:pt idx="20262">
                  <c:v>43873.114340219909</c:v>
                </c:pt>
                <c:pt idx="20263">
                  <c:v>43873.124756886573</c:v>
                </c:pt>
                <c:pt idx="20264">
                  <c:v>43873.135173553237</c:v>
                </c:pt>
                <c:pt idx="20265">
                  <c:v>43873.145590219909</c:v>
                </c:pt>
                <c:pt idx="20266">
                  <c:v>43873.156006886573</c:v>
                </c:pt>
                <c:pt idx="20267">
                  <c:v>43873.166423553237</c:v>
                </c:pt>
                <c:pt idx="20268">
                  <c:v>43873.176840219909</c:v>
                </c:pt>
                <c:pt idx="20269">
                  <c:v>43873.187256886573</c:v>
                </c:pt>
                <c:pt idx="20270">
                  <c:v>43873.197673553237</c:v>
                </c:pt>
                <c:pt idx="20271">
                  <c:v>43873.208090219909</c:v>
                </c:pt>
                <c:pt idx="20272">
                  <c:v>43873.218506886573</c:v>
                </c:pt>
                <c:pt idx="20273">
                  <c:v>43873.228923553237</c:v>
                </c:pt>
                <c:pt idx="20274">
                  <c:v>43873.239340219909</c:v>
                </c:pt>
                <c:pt idx="20275">
                  <c:v>43873.249756886573</c:v>
                </c:pt>
                <c:pt idx="20276">
                  <c:v>43873.260173553237</c:v>
                </c:pt>
                <c:pt idx="20277">
                  <c:v>43873.270590219909</c:v>
                </c:pt>
                <c:pt idx="20278">
                  <c:v>43873.281006886573</c:v>
                </c:pt>
                <c:pt idx="20279">
                  <c:v>43873.291423553237</c:v>
                </c:pt>
                <c:pt idx="20280">
                  <c:v>43873.301840219909</c:v>
                </c:pt>
                <c:pt idx="20281">
                  <c:v>43873.312256886573</c:v>
                </c:pt>
                <c:pt idx="20282">
                  <c:v>43873.322673553237</c:v>
                </c:pt>
                <c:pt idx="20283">
                  <c:v>43873.333090219909</c:v>
                </c:pt>
                <c:pt idx="20284">
                  <c:v>43873.343506886573</c:v>
                </c:pt>
                <c:pt idx="20285">
                  <c:v>43873.353923553237</c:v>
                </c:pt>
                <c:pt idx="20286">
                  <c:v>43873.364340219909</c:v>
                </c:pt>
                <c:pt idx="20287">
                  <c:v>43873.374756886573</c:v>
                </c:pt>
                <c:pt idx="20288">
                  <c:v>43873.385173553237</c:v>
                </c:pt>
                <c:pt idx="20289">
                  <c:v>43873.395590219909</c:v>
                </c:pt>
                <c:pt idx="20290">
                  <c:v>43873.406006886573</c:v>
                </c:pt>
                <c:pt idx="20291">
                  <c:v>43873.416423553237</c:v>
                </c:pt>
                <c:pt idx="20292">
                  <c:v>43873.426840219909</c:v>
                </c:pt>
                <c:pt idx="20293">
                  <c:v>43873.437256886573</c:v>
                </c:pt>
                <c:pt idx="20294">
                  <c:v>43873.447673553237</c:v>
                </c:pt>
                <c:pt idx="20295">
                  <c:v>43873.458090219909</c:v>
                </c:pt>
                <c:pt idx="20296">
                  <c:v>43873.468506886573</c:v>
                </c:pt>
                <c:pt idx="20297">
                  <c:v>43873.478923553237</c:v>
                </c:pt>
                <c:pt idx="20298">
                  <c:v>43873.489340219909</c:v>
                </c:pt>
                <c:pt idx="20299">
                  <c:v>43873.499756886573</c:v>
                </c:pt>
                <c:pt idx="20300">
                  <c:v>43873.510173553237</c:v>
                </c:pt>
                <c:pt idx="20301">
                  <c:v>43873.520590219909</c:v>
                </c:pt>
                <c:pt idx="20302">
                  <c:v>43873.531006886573</c:v>
                </c:pt>
                <c:pt idx="20303">
                  <c:v>43873.541423553237</c:v>
                </c:pt>
                <c:pt idx="20304">
                  <c:v>43873.551840219909</c:v>
                </c:pt>
                <c:pt idx="20305">
                  <c:v>43873.562256886573</c:v>
                </c:pt>
                <c:pt idx="20306">
                  <c:v>43873.572673553237</c:v>
                </c:pt>
                <c:pt idx="20307">
                  <c:v>43873.583090219909</c:v>
                </c:pt>
                <c:pt idx="20308">
                  <c:v>43873.593506886573</c:v>
                </c:pt>
                <c:pt idx="20309">
                  <c:v>43873.614340219909</c:v>
                </c:pt>
                <c:pt idx="20310">
                  <c:v>43873.624756886573</c:v>
                </c:pt>
                <c:pt idx="20311">
                  <c:v>43873.635173553237</c:v>
                </c:pt>
                <c:pt idx="20312">
                  <c:v>43873.645590219909</c:v>
                </c:pt>
                <c:pt idx="20313">
                  <c:v>43873.656006886573</c:v>
                </c:pt>
                <c:pt idx="20314">
                  <c:v>43873.666423553237</c:v>
                </c:pt>
                <c:pt idx="20315">
                  <c:v>43873.676840219909</c:v>
                </c:pt>
                <c:pt idx="20316">
                  <c:v>43873.687256886573</c:v>
                </c:pt>
                <c:pt idx="20317">
                  <c:v>43873.697673553237</c:v>
                </c:pt>
                <c:pt idx="20318">
                  <c:v>43873.708090219909</c:v>
                </c:pt>
                <c:pt idx="20319">
                  <c:v>43873.718506886573</c:v>
                </c:pt>
                <c:pt idx="20320">
                  <c:v>43873.728923553237</c:v>
                </c:pt>
                <c:pt idx="20321">
                  <c:v>43873.739340219909</c:v>
                </c:pt>
                <c:pt idx="20322">
                  <c:v>43873.749756886573</c:v>
                </c:pt>
                <c:pt idx="20323">
                  <c:v>43873.760173553237</c:v>
                </c:pt>
                <c:pt idx="20324">
                  <c:v>43873.770590219909</c:v>
                </c:pt>
                <c:pt idx="20325">
                  <c:v>43873.781006886573</c:v>
                </c:pt>
                <c:pt idx="20326">
                  <c:v>43873.791423553237</c:v>
                </c:pt>
                <c:pt idx="20327">
                  <c:v>43873.801840219909</c:v>
                </c:pt>
                <c:pt idx="20328">
                  <c:v>43873.812256886573</c:v>
                </c:pt>
                <c:pt idx="20329">
                  <c:v>43873.822673553237</c:v>
                </c:pt>
                <c:pt idx="20330">
                  <c:v>43873.833090219909</c:v>
                </c:pt>
                <c:pt idx="20331">
                  <c:v>43873.843506886573</c:v>
                </c:pt>
                <c:pt idx="20332">
                  <c:v>43873.853923553237</c:v>
                </c:pt>
                <c:pt idx="20333">
                  <c:v>43873.864340219909</c:v>
                </c:pt>
                <c:pt idx="20334">
                  <c:v>43873.874756886573</c:v>
                </c:pt>
                <c:pt idx="20335">
                  <c:v>43873.885173553237</c:v>
                </c:pt>
                <c:pt idx="20336">
                  <c:v>43873.895590219909</c:v>
                </c:pt>
                <c:pt idx="20337">
                  <c:v>43873.906006886573</c:v>
                </c:pt>
                <c:pt idx="20338">
                  <c:v>43873.916423553237</c:v>
                </c:pt>
                <c:pt idx="20339">
                  <c:v>43873.926840219909</c:v>
                </c:pt>
                <c:pt idx="20340">
                  <c:v>43873.937256886573</c:v>
                </c:pt>
                <c:pt idx="20341">
                  <c:v>43873.947673553237</c:v>
                </c:pt>
                <c:pt idx="20342">
                  <c:v>43873.958090219909</c:v>
                </c:pt>
                <c:pt idx="20343">
                  <c:v>43873.968506886573</c:v>
                </c:pt>
                <c:pt idx="20344">
                  <c:v>43873.978923553237</c:v>
                </c:pt>
                <c:pt idx="20345">
                  <c:v>43873.989340219909</c:v>
                </c:pt>
                <c:pt idx="20346">
                  <c:v>43873.999756886573</c:v>
                </c:pt>
                <c:pt idx="20347">
                  <c:v>43874.010173553237</c:v>
                </c:pt>
                <c:pt idx="20348">
                  <c:v>43874.020590219909</c:v>
                </c:pt>
                <c:pt idx="20349">
                  <c:v>43874.031006886573</c:v>
                </c:pt>
                <c:pt idx="20350">
                  <c:v>43874.041423553237</c:v>
                </c:pt>
                <c:pt idx="20351">
                  <c:v>43874.051840219909</c:v>
                </c:pt>
                <c:pt idx="20352">
                  <c:v>43874.062256886573</c:v>
                </c:pt>
                <c:pt idx="20353">
                  <c:v>43874.072673553237</c:v>
                </c:pt>
                <c:pt idx="20354">
                  <c:v>43874.083090219909</c:v>
                </c:pt>
                <c:pt idx="20355">
                  <c:v>43874.093506886573</c:v>
                </c:pt>
                <c:pt idx="20356">
                  <c:v>43874.103923553237</c:v>
                </c:pt>
                <c:pt idx="20357">
                  <c:v>43874.114340219909</c:v>
                </c:pt>
                <c:pt idx="20358">
                  <c:v>43874.124756886573</c:v>
                </c:pt>
                <c:pt idx="20359">
                  <c:v>43874.135173553237</c:v>
                </c:pt>
                <c:pt idx="20360">
                  <c:v>43874.145590219909</c:v>
                </c:pt>
                <c:pt idx="20361">
                  <c:v>43874.156006886573</c:v>
                </c:pt>
                <c:pt idx="20362">
                  <c:v>43874.166423553237</c:v>
                </c:pt>
                <c:pt idx="20363">
                  <c:v>43874.176840219909</c:v>
                </c:pt>
                <c:pt idx="20364">
                  <c:v>43874.187256886573</c:v>
                </c:pt>
                <c:pt idx="20365">
                  <c:v>43874.197673553237</c:v>
                </c:pt>
                <c:pt idx="20366">
                  <c:v>43874.208090219909</c:v>
                </c:pt>
                <c:pt idx="20367">
                  <c:v>43874.218506886573</c:v>
                </c:pt>
                <c:pt idx="20368">
                  <c:v>43874.228923553237</c:v>
                </c:pt>
                <c:pt idx="20369">
                  <c:v>43874.239340219909</c:v>
                </c:pt>
                <c:pt idx="20370">
                  <c:v>43874.249756886573</c:v>
                </c:pt>
                <c:pt idx="20371">
                  <c:v>43874.260173553237</c:v>
                </c:pt>
                <c:pt idx="20372">
                  <c:v>43874.270590219909</c:v>
                </c:pt>
                <c:pt idx="20373">
                  <c:v>43874.281006886573</c:v>
                </c:pt>
                <c:pt idx="20374">
                  <c:v>43874.291423553237</c:v>
                </c:pt>
                <c:pt idx="20375">
                  <c:v>43874.301840219909</c:v>
                </c:pt>
                <c:pt idx="20376">
                  <c:v>43874.312256886573</c:v>
                </c:pt>
                <c:pt idx="20377">
                  <c:v>43874.322673553237</c:v>
                </c:pt>
                <c:pt idx="20378">
                  <c:v>43874.333090219909</c:v>
                </c:pt>
                <c:pt idx="20379">
                  <c:v>43874.343506886573</c:v>
                </c:pt>
                <c:pt idx="20380">
                  <c:v>43874.353923553237</c:v>
                </c:pt>
                <c:pt idx="20381">
                  <c:v>43874.364340219909</c:v>
                </c:pt>
                <c:pt idx="20382">
                  <c:v>43874.374756886573</c:v>
                </c:pt>
                <c:pt idx="20383">
                  <c:v>43874.385173553237</c:v>
                </c:pt>
                <c:pt idx="20384">
                  <c:v>43874.395590219909</c:v>
                </c:pt>
                <c:pt idx="20385">
                  <c:v>43874.406006886573</c:v>
                </c:pt>
                <c:pt idx="20386">
                  <c:v>43874.416423553237</c:v>
                </c:pt>
                <c:pt idx="20387">
                  <c:v>43874.426840219909</c:v>
                </c:pt>
                <c:pt idx="20388">
                  <c:v>43874.437256886573</c:v>
                </c:pt>
                <c:pt idx="20389">
                  <c:v>43874.447673553237</c:v>
                </c:pt>
                <c:pt idx="20390">
                  <c:v>43874.458090219909</c:v>
                </c:pt>
                <c:pt idx="20391">
                  <c:v>43874.468506886573</c:v>
                </c:pt>
                <c:pt idx="20392">
                  <c:v>43874.478923553237</c:v>
                </c:pt>
                <c:pt idx="20393">
                  <c:v>43874.489340219909</c:v>
                </c:pt>
                <c:pt idx="20394">
                  <c:v>43874.499756886573</c:v>
                </c:pt>
                <c:pt idx="20395">
                  <c:v>43874.510173553237</c:v>
                </c:pt>
                <c:pt idx="20396">
                  <c:v>43874.520590219909</c:v>
                </c:pt>
                <c:pt idx="20397">
                  <c:v>43874.531006886573</c:v>
                </c:pt>
                <c:pt idx="20398">
                  <c:v>43874.541423553237</c:v>
                </c:pt>
                <c:pt idx="20399">
                  <c:v>43874.551840219909</c:v>
                </c:pt>
                <c:pt idx="20400">
                  <c:v>43874.562256886573</c:v>
                </c:pt>
                <c:pt idx="20401">
                  <c:v>43874.572673553237</c:v>
                </c:pt>
                <c:pt idx="20402">
                  <c:v>43874.583090219909</c:v>
                </c:pt>
                <c:pt idx="20403">
                  <c:v>43874.593506886573</c:v>
                </c:pt>
                <c:pt idx="20404">
                  <c:v>43874.603923553237</c:v>
                </c:pt>
                <c:pt idx="20405">
                  <c:v>43874.614340219909</c:v>
                </c:pt>
                <c:pt idx="20406">
                  <c:v>43874.624756886573</c:v>
                </c:pt>
                <c:pt idx="20407">
                  <c:v>43874.635173553237</c:v>
                </c:pt>
                <c:pt idx="20408">
                  <c:v>43874.645590219909</c:v>
                </c:pt>
                <c:pt idx="20409">
                  <c:v>43874.656006886573</c:v>
                </c:pt>
                <c:pt idx="20410">
                  <c:v>43874.666423553237</c:v>
                </c:pt>
                <c:pt idx="20411">
                  <c:v>43874.676840219909</c:v>
                </c:pt>
                <c:pt idx="20412">
                  <c:v>43874.687256886573</c:v>
                </c:pt>
                <c:pt idx="20413">
                  <c:v>43874.697673553237</c:v>
                </c:pt>
                <c:pt idx="20414">
                  <c:v>43874.708090219909</c:v>
                </c:pt>
                <c:pt idx="20415">
                  <c:v>43874.718506886573</c:v>
                </c:pt>
                <c:pt idx="20416">
                  <c:v>43874.728923553237</c:v>
                </c:pt>
                <c:pt idx="20417">
                  <c:v>43874.739340219909</c:v>
                </c:pt>
                <c:pt idx="20418">
                  <c:v>43874.749756886573</c:v>
                </c:pt>
                <c:pt idx="20419">
                  <c:v>43874.760173553237</c:v>
                </c:pt>
                <c:pt idx="20420">
                  <c:v>43874.770590219909</c:v>
                </c:pt>
                <c:pt idx="20421">
                  <c:v>43874.781006886573</c:v>
                </c:pt>
                <c:pt idx="20422">
                  <c:v>43874.791423553237</c:v>
                </c:pt>
                <c:pt idx="20423">
                  <c:v>43874.801840219909</c:v>
                </c:pt>
                <c:pt idx="20424">
                  <c:v>43874.812256886573</c:v>
                </c:pt>
                <c:pt idx="20425">
                  <c:v>43874.822673553237</c:v>
                </c:pt>
                <c:pt idx="20426">
                  <c:v>43874.833090219909</c:v>
                </c:pt>
                <c:pt idx="20427">
                  <c:v>43874.843506886573</c:v>
                </c:pt>
                <c:pt idx="20428">
                  <c:v>43874.853923553237</c:v>
                </c:pt>
                <c:pt idx="20429">
                  <c:v>43874.864340219909</c:v>
                </c:pt>
                <c:pt idx="20430">
                  <c:v>43874.874756886573</c:v>
                </c:pt>
                <c:pt idx="20431">
                  <c:v>43874.885173553237</c:v>
                </c:pt>
                <c:pt idx="20432">
                  <c:v>43874.895590219909</c:v>
                </c:pt>
                <c:pt idx="20433">
                  <c:v>43874.906006886573</c:v>
                </c:pt>
                <c:pt idx="20434">
                  <c:v>43874.916423553237</c:v>
                </c:pt>
                <c:pt idx="20435">
                  <c:v>43874.926840219909</c:v>
                </c:pt>
                <c:pt idx="20436">
                  <c:v>43874.937256886573</c:v>
                </c:pt>
                <c:pt idx="20437">
                  <c:v>43874.947673553237</c:v>
                </c:pt>
                <c:pt idx="20438">
                  <c:v>43874.958090219909</c:v>
                </c:pt>
                <c:pt idx="20439">
                  <c:v>43874.968506886573</c:v>
                </c:pt>
                <c:pt idx="20440">
                  <c:v>43874.978923553237</c:v>
                </c:pt>
                <c:pt idx="20441">
                  <c:v>43874.989340219909</c:v>
                </c:pt>
                <c:pt idx="20442">
                  <c:v>43874.999756886573</c:v>
                </c:pt>
                <c:pt idx="20443">
                  <c:v>43875.010173553237</c:v>
                </c:pt>
                <c:pt idx="20444">
                  <c:v>43875.020590219909</c:v>
                </c:pt>
                <c:pt idx="20445">
                  <c:v>43875.031006886573</c:v>
                </c:pt>
                <c:pt idx="20446">
                  <c:v>43875.041423553237</c:v>
                </c:pt>
                <c:pt idx="20447">
                  <c:v>43875.051840219909</c:v>
                </c:pt>
                <c:pt idx="20448">
                  <c:v>43875.062256886573</c:v>
                </c:pt>
                <c:pt idx="20449">
                  <c:v>43875.072673553237</c:v>
                </c:pt>
                <c:pt idx="20450">
                  <c:v>43875.083090219909</c:v>
                </c:pt>
                <c:pt idx="20451">
                  <c:v>43875.093506886573</c:v>
                </c:pt>
                <c:pt idx="20452">
                  <c:v>43875.103923553237</c:v>
                </c:pt>
                <c:pt idx="20453">
                  <c:v>43875.114340219909</c:v>
                </c:pt>
                <c:pt idx="20454">
                  <c:v>43875.124756886573</c:v>
                </c:pt>
                <c:pt idx="20455">
                  <c:v>43875.135173553237</c:v>
                </c:pt>
                <c:pt idx="20456">
                  <c:v>43875.145590219909</c:v>
                </c:pt>
                <c:pt idx="20457">
                  <c:v>43875.156006886573</c:v>
                </c:pt>
                <c:pt idx="20458">
                  <c:v>43875.166423553237</c:v>
                </c:pt>
                <c:pt idx="20459">
                  <c:v>43875.176840219909</c:v>
                </c:pt>
                <c:pt idx="20460">
                  <c:v>43875.187256886573</c:v>
                </c:pt>
                <c:pt idx="20461">
                  <c:v>43875.197673553237</c:v>
                </c:pt>
                <c:pt idx="20462">
                  <c:v>43875.208090219909</c:v>
                </c:pt>
                <c:pt idx="20463">
                  <c:v>43875.218506886573</c:v>
                </c:pt>
                <c:pt idx="20464">
                  <c:v>43875.228923553237</c:v>
                </c:pt>
                <c:pt idx="20465">
                  <c:v>43875.239340219909</c:v>
                </c:pt>
                <c:pt idx="20466">
                  <c:v>43875.249756886573</c:v>
                </c:pt>
                <c:pt idx="20467">
                  <c:v>43875.260173553237</c:v>
                </c:pt>
                <c:pt idx="20468">
                  <c:v>43875.270590219909</c:v>
                </c:pt>
                <c:pt idx="20469">
                  <c:v>43875.281006886573</c:v>
                </c:pt>
                <c:pt idx="20470">
                  <c:v>43875.291423553237</c:v>
                </c:pt>
                <c:pt idx="20471">
                  <c:v>43875.301840219909</c:v>
                </c:pt>
                <c:pt idx="20472">
                  <c:v>43875.312256886573</c:v>
                </c:pt>
                <c:pt idx="20473">
                  <c:v>43875.322673553237</c:v>
                </c:pt>
                <c:pt idx="20474">
                  <c:v>43875.333090219909</c:v>
                </c:pt>
                <c:pt idx="20475">
                  <c:v>43875.343506886573</c:v>
                </c:pt>
                <c:pt idx="20476">
                  <c:v>43875.353923553237</c:v>
                </c:pt>
                <c:pt idx="20477">
                  <c:v>43875.364340219909</c:v>
                </c:pt>
                <c:pt idx="20478">
                  <c:v>43875.374756886573</c:v>
                </c:pt>
                <c:pt idx="20479">
                  <c:v>43875.385173553237</c:v>
                </c:pt>
                <c:pt idx="20480">
                  <c:v>43875.395590219909</c:v>
                </c:pt>
                <c:pt idx="20481">
                  <c:v>43875.406006886573</c:v>
                </c:pt>
                <c:pt idx="20482">
                  <c:v>43875.416423553237</c:v>
                </c:pt>
                <c:pt idx="20483">
                  <c:v>43875.426840219909</c:v>
                </c:pt>
                <c:pt idx="20484">
                  <c:v>43875.437256886573</c:v>
                </c:pt>
                <c:pt idx="20485">
                  <c:v>43875.447673553237</c:v>
                </c:pt>
                <c:pt idx="20486">
                  <c:v>43875.458090219909</c:v>
                </c:pt>
                <c:pt idx="20487">
                  <c:v>43875.468506886573</c:v>
                </c:pt>
                <c:pt idx="20488">
                  <c:v>43875.478923553237</c:v>
                </c:pt>
                <c:pt idx="20489">
                  <c:v>43875.489340219909</c:v>
                </c:pt>
                <c:pt idx="20490">
                  <c:v>43875.499756886573</c:v>
                </c:pt>
                <c:pt idx="20491">
                  <c:v>43875.510173553237</c:v>
                </c:pt>
                <c:pt idx="20492">
                  <c:v>43875.520590219909</c:v>
                </c:pt>
                <c:pt idx="20493">
                  <c:v>43875.531006886573</c:v>
                </c:pt>
                <c:pt idx="20494">
                  <c:v>43875.541423553237</c:v>
                </c:pt>
                <c:pt idx="20495">
                  <c:v>43875.551840219909</c:v>
                </c:pt>
                <c:pt idx="20496">
                  <c:v>43875.562256886573</c:v>
                </c:pt>
                <c:pt idx="20497">
                  <c:v>43875.572673553237</c:v>
                </c:pt>
                <c:pt idx="20498">
                  <c:v>43875.583090219909</c:v>
                </c:pt>
                <c:pt idx="20499">
                  <c:v>43875.593506886573</c:v>
                </c:pt>
                <c:pt idx="20500">
                  <c:v>43875.603923553237</c:v>
                </c:pt>
                <c:pt idx="20501">
                  <c:v>43875.614340219909</c:v>
                </c:pt>
                <c:pt idx="20502">
                  <c:v>43875.624756886573</c:v>
                </c:pt>
                <c:pt idx="20503">
                  <c:v>43875.635173553237</c:v>
                </c:pt>
                <c:pt idx="20504">
                  <c:v>43875.645590219909</c:v>
                </c:pt>
                <c:pt idx="20505">
                  <c:v>43875.656006886573</c:v>
                </c:pt>
                <c:pt idx="20506">
                  <c:v>43875.666423553237</c:v>
                </c:pt>
                <c:pt idx="20507">
                  <c:v>43875.676840219909</c:v>
                </c:pt>
                <c:pt idx="20508">
                  <c:v>43875.687256886573</c:v>
                </c:pt>
                <c:pt idx="20509">
                  <c:v>43875.697673553237</c:v>
                </c:pt>
                <c:pt idx="20510">
                  <c:v>43875.708090219909</c:v>
                </c:pt>
                <c:pt idx="20511">
                  <c:v>43875.718506886573</c:v>
                </c:pt>
                <c:pt idx="20512">
                  <c:v>43875.728923553237</c:v>
                </c:pt>
                <c:pt idx="20513">
                  <c:v>43875.739340219909</c:v>
                </c:pt>
                <c:pt idx="20514">
                  <c:v>43875.749756886573</c:v>
                </c:pt>
                <c:pt idx="20515">
                  <c:v>43875.760173553237</c:v>
                </c:pt>
                <c:pt idx="20516">
                  <c:v>43875.770590219909</c:v>
                </c:pt>
                <c:pt idx="20517">
                  <c:v>43875.781006886573</c:v>
                </c:pt>
                <c:pt idx="20518">
                  <c:v>43875.791423553237</c:v>
                </c:pt>
                <c:pt idx="20519">
                  <c:v>43875.801840219909</c:v>
                </c:pt>
                <c:pt idx="20520">
                  <c:v>43875.812256886573</c:v>
                </c:pt>
                <c:pt idx="20521">
                  <c:v>43875.822673553237</c:v>
                </c:pt>
                <c:pt idx="20522">
                  <c:v>43875.833090219909</c:v>
                </c:pt>
                <c:pt idx="20523">
                  <c:v>43875.843506886573</c:v>
                </c:pt>
                <c:pt idx="20524">
                  <c:v>43875.853923553237</c:v>
                </c:pt>
                <c:pt idx="20525">
                  <c:v>43875.864340219909</c:v>
                </c:pt>
                <c:pt idx="20526">
                  <c:v>43875.874756886573</c:v>
                </c:pt>
                <c:pt idx="20527">
                  <c:v>43875.885173553237</c:v>
                </c:pt>
                <c:pt idx="20528">
                  <c:v>43875.895590219909</c:v>
                </c:pt>
                <c:pt idx="20529">
                  <c:v>43875.906006886573</c:v>
                </c:pt>
                <c:pt idx="20530">
                  <c:v>43875.916423553237</c:v>
                </c:pt>
                <c:pt idx="20531">
                  <c:v>43875.926840219909</c:v>
                </c:pt>
                <c:pt idx="20532">
                  <c:v>43875.937256886573</c:v>
                </c:pt>
                <c:pt idx="20533">
                  <c:v>43875.947673553237</c:v>
                </c:pt>
                <c:pt idx="20534">
                  <c:v>43875.958090219909</c:v>
                </c:pt>
                <c:pt idx="20535">
                  <c:v>43875.968506886573</c:v>
                </c:pt>
                <c:pt idx="20536">
                  <c:v>43875.978923553237</c:v>
                </c:pt>
                <c:pt idx="20537">
                  <c:v>43875.989340219909</c:v>
                </c:pt>
                <c:pt idx="20538">
                  <c:v>43875.999756886573</c:v>
                </c:pt>
                <c:pt idx="20539">
                  <c:v>43876.010173553237</c:v>
                </c:pt>
                <c:pt idx="20540">
                  <c:v>43876.020590219909</c:v>
                </c:pt>
                <c:pt idx="20541">
                  <c:v>43876.031006886573</c:v>
                </c:pt>
                <c:pt idx="20542">
                  <c:v>43876.041423553237</c:v>
                </c:pt>
                <c:pt idx="20543">
                  <c:v>43876.051840219909</c:v>
                </c:pt>
                <c:pt idx="20544">
                  <c:v>43876.062256886573</c:v>
                </c:pt>
                <c:pt idx="20545">
                  <c:v>43876.072673553237</c:v>
                </c:pt>
                <c:pt idx="20546">
                  <c:v>43876.083090219909</c:v>
                </c:pt>
                <c:pt idx="20547">
                  <c:v>43876.093506886573</c:v>
                </c:pt>
                <c:pt idx="20548">
                  <c:v>43876.103923553237</c:v>
                </c:pt>
                <c:pt idx="20549">
                  <c:v>43876.114340219909</c:v>
                </c:pt>
                <c:pt idx="20550">
                  <c:v>43876.124756886573</c:v>
                </c:pt>
                <c:pt idx="20551">
                  <c:v>43876.135173553237</c:v>
                </c:pt>
                <c:pt idx="20552">
                  <c:v>43876.145590219909</c:v>
                </c:pt>
                <c:pt idx="20553">
                  <c:v>43876.156006886573</c:v>
                </c:pt>
                <c:pt idx="20554">
                  <c:v>43876.166423553237</c:v>
                </c:pt>
                <c:pt idx="20555">
                  <c:v>43876.176840219909</c:v>
                </c:pt>
                <c:pt idx="20556">
                  <c:v>43876.187256886573</c:v>
                </c:pt>
                <c:pt idx="20557">
                  <c:v>43876.197673553237</c:v>
                </c:pt>
                <c:pt idx="20558">
                  <c:v>43876.208090219909</c:v>
                </c:pt>
                <c:pt idx="20559">
                  <c:v>43876.218506886573</c:v>
                </c:pt>
                <c:pt idx="20560">
                  <c:v>43876.228923553237</c:v>
                </c:pt>
                <c:pt idx="20561">
                  <c:v>43876.239340219909</c:v>
                </c:pt>
                <c:pt idx="20562">
                  <c:v>43876.249756886573</c:v>
                </c:pt>
                <c:pt idx="20563">
                  <c:v>43876.260173553237</c:v>
                </c:pt>
                <c:pt idx="20564">
                  <c:v>43876.270590219909</c:v>
                </c:pt>
                <c:pt idx="20565">
                  <c:v>43876.281006886573</c:v>
                </c:pt>
                <c:pt idx="20566">
                  <c:v>43876.291423553237</c:v>
                </c:pt>
                <c:pt idx="20567">
                  <c:v>43876.301840219909</c:v>
                </c:pt>
                <c:pt idx="20568">
                  <c:v>43876.312256886573</c:v>
                </c:pt>
                <c:pt idx="20569">
                  <c:v>43876.322673553237</c:v>
                </c:pt>
                <c:pt idx="20570">
                  <c:v>43876.333090219909</c:v>
                </c:pt>
                <c:pt idx="20571">
                  <c:v>43876.343506886573</c:v>
                </c:pt>
                <c:pt idx="20572">
                  <c:v>43876.353923553237</c:v>
                </c:pt>
                <c:pt idx="20573">
                  <c:v>43876.364340219909</c:v>
                </c:pt>
                <c:pt idx="20574">
                  <c:v>43876.374756886573</c:v>
                </c:pt>
                <c:pt idx="20575">
                  <c:v>43876.385173553237</c:v>
                </c:pt>
                <c:pt idx="20576">
                  <c:v>43876.395590219909</c:v>
                </c:pt>
                <c:pt idx="20577">
                  <c:v>43876.406006886573</c:v>
                </c:pt>
                <c:pt idx="20578">
                  <c:v>43876.416423553237</c:v>
                </c:pt>
                <c:pt idx="20579">
                  <c:v>43876.426840219909</c:v>
                </c:pt>
                <c:pt idx="20580">
                  <c:v>43876.437256886573</c:v>
                </c:pt>
                <c:pt idx="20581">
                  <c:v>43876.447673553237</c:v>
                </c:pt>
                <c:pt idx="20582">
                  <c:v>43876.458090219909</c:v>
                </c:pt>
                <c:pt idx="20583">
                  <c:v>43876.468506886573</c:v>
                </c:pt>
                <c:pt idx="20584">
                  <c:v>43876.478923553237</c:v>
                </c:pt>
                <c:pt idx="20585">
                  <c:v>43876.489340219909</c:v>
                </c:pt>
                <c:pt idx="20586">
                  <c:v>43876.499756886573</c:v>
                </c:pt>
                <c:pt idx="20587">
                  <c:v>43876.510173553237</c:v>
                </c:pt>
                <c:pt idx="20588">
                  <c:v>43876.520590219909</c:v>
                </c:pt>
                <c:pt idx="20589">
                  <c:v>43876.531006886573</c:v>
                </c:pt>
                <c:pt idx="20590">
                  <c:v>43876.541423553237</c:v>
                </c:pt>
                <c:pt idx="20591">
                  <c:v>43876.551840219909</c:v>
                </c:pt>
                <c:pt idx="20592">
                  <c:v>43876.562256886573</c:v>
                </c:pt>
                <c:pt idx="20593">
                  <c:v>43876.572673553237</c:v>
                </c:pt>
                <c:pt idx="20594">
                  <c:v>43876.583090219909</c:v>
                </c:pt>
                <c:pt idx="20595">
                  <c:v>43876.593506886573</c:v>
                </c:pt>
                <c:pt idx="20596">
                  <c:v>43876.603923553237</c:v>
                </c:pt>
                <c:pt idx="20597">
                  <c:v>43876.614340219909</c:v>
                </c:pt>
                <c:pt idx="20598">
                  <c:v>43876.624756886573</c:v>
                </c:pt>
                <c:pt idx="20599">
                  <c:v>43876.635173553237</c:v>
                </c:pt>
                <c:pt idx="20600">
                  <c:v>43876.645590219909</c:v>
                </c:pt>
                <c:pt idx="20601">
                  <c:v>43876.656006886573</c:v>
                </c:pt>
                <c:pt idx="20602">
                  <c:v>43876.666423553237</c:v>
                </c:pt>
                <c:pt idx="20603">
                  <c:v>43876.676840219909</c:v>
                </c:pt>
                <c:pt idx="20604">
                  <c:v>43876.687256886573</c:v>
                </c:pt>
                <c:pt idx="20605">
                  <c:v>43876.697673553237</c:v>
                </c:pt>
                <c:pt idx="20606">
                  <c:v>43876.708090219909</c:v>
                </c:pt>
                <c:pt idx="20607">
                  <c:v>43876.718506886573</c:v>
                </c:pt>
                <c:pt idx="20608">
                  <c:v>43876.728923553237</c:v>
                </c:pt>
                <c:pt idx="20609">
                  <c:v>43876.739340219909</c:v>
                </c:pt>
                <c:pt idx="20610">
                  <c:v>43876.749756886573</c:v>
                </c:pt>
                <c:pt idx="20611">
                  <c:v>43876.760173553237</c:v>
                </c:pt>
                <c:pt idx="20612">
                  <c:v>43876.770590219909</c:v>
                </c:pt>
                <c:pt idx="20613">
                  <c:v>43876.781006886573</c:v>
                </c:pt>
                <c:pt idx="20614">
                  <c:v>43876.791423553237</c:v>
                </c:pt>
                <c:pt idx="20615">
                  <c:v>43876.801840219909</c:v>
                </c:pt>
                <c:pt idx="20616">
                  <c:v>43876.812256886573</c:v>
                </c:pt>
                <c:pt idx="20617">
                  <c:v>43876.822673553237</c:v>
                </c:pt>
                <c:pt idx="20618">
                  <c:v>43876.833090219909</c:v>
                </c:pt>
                <c:pt idx="20619">
                  <c:v>43876.843506886573</c:v>
                </c:pt>
                <c:pt idx="20620">
                  <c:v>43876.853923553237</c:v>
                </c:pt>
                <c:pt idx="20621">
                  <c:v>43876.864340219909</c:v>
                </c:pt>
                <c:pt idx="20622">
                  <c:v>43876.874756886573</c:v>
                </c:pt>
                <c:pt idx="20623">
                  <c:v>43876.885173553237</c:v>
                </c:pt>
                <c:pt idx="20624">
                  <c:v>43876.895590219909</c:v>
                </c:pt>
                <c:pt idx="20625">
                  <c:v>43876.906006886573</c:v>
                </c:pt>
                <c:pt idx="20626">
                  <c:v>43876.916423553237</c:v>
                </c:pt>
                <c:pt idx="20627">
                  <c:v>43876.926840219909</c:v>
                </c:pt>
                <c:pt idx="20628">
                  <c:v>43876.937256886573</c:v>
                </c:pt>
                <c:pt idx="20629">
                  <c:v>43876.947673553237</c:v>
                </c:pt>
                <c:pt idx="20630">
                  <c:v>43876.958090219909</c:v>
                </c:pt>
                <c:pt idx="20631">
                  <c:v>43876.968506886573</c:v>
                </c:pt>
                <c:pt idx="20632">
                  <c:v>43876.978923553237</c:v>
                </c:pt>
                <c:pt idx="20633">
                  <c:v>43876.989340219909</c:v>
                </c:pt>
                <c:pt idx="20634">
                  <c:v>43876.999756886573</c:v>
                </c:pt>
                <c:pt idx="20635">
                  <c:v>43877.010173553237</c:v>
                </c:pt>
                <c:pt idx="20636">
                  <c:v>43877.020590219909</c:v>
                </c:pt>
                <c:pt idx="20637">
                  <c:v>43877.031006886573</c:v>
                </c:pt>
                <c:pt idx="20638">
                  <c:v>43877.041423553237</c:v>
                </c:pt>
                <c:pt idx="20639">
                  <c:v>43877.051840219909</c:v>
                </c:pt>
                <c:pt idx="20640">
                  <c:v>43877.062256886573</c:v>
                </c:pt>
                <c:pt idx="20641">
                  <c:v>43877.072673553237</c:v>
                </c:pt>
                <c:pt idx="20642">
                  <c:v>43877.083090219909</c:v>
                </c:pt>
                <c:pt idx="20643">
                  <c:v>43877.093506886573</c:v>
                </c:pt>
                <c:pt idx="20644">
                  <c:v>43877.103923553237</c:v>
                </c:pt>
                <c:pt idx="20645">
                  <c:v>43877.114340219909</c:v>
                </c:pt>
                <c:pt idx="20646">
                  <c:v>43877.124756886573</c:v>
                </c:pt>
                <c:pt idx="20647">
                  <c:v>43877.135173553237</c:v>
                </c:pt>
                <c:pt idx="20648">
                  <c:v>43877.145590219909</c:v>
                </c:pt>
                <c:pt idx="20649">
                  <c:v>43877.156006886573</c:v>
                </c:pt>
                <c:pt idx="20650">
                  <c:v>43877.166423553237</c:v>
                </c:pt>
                <c:pt idx="20651">
                  <c:v>43877.176840219909</c:v>
                </c:pt>
                <c:pt idx="20652">
                  <c:v>43877.187256886573</c:v>
                </c:pt>
                <c:pt idx="20653">
                  <c:v>43877.197673553237</c:v>
                </c:pt>
                <c:pt idx="20654">
                  <c:v>43877.208090219909</c:v>
                </c:pt>
                <c:pt idx="20655">
                  <c:v>43877.218506886573</c:v>
                </c:pt>
                <c:pt idx="20656">
                  <c:v>43877.228923553237</c:v>
                </c:pt>
                <c:pt idx="20657">
                  <c:v>43877.239340219909</c:v>
                </c:pt>
                <c:pt idx="20658">
                  <c:v>43877.249756886573</c:v>
                </c:pt>
                <c:pt idx="20659">
                  <c:v>43877.260173553237</c:v>
                </c:pt>
                <c:pt idx="20660">
                  <c:v>43877.270590219909</c:v>
                </c:pt>
                <c:pt idx="20661">
                  <c:v>43877.281006886573</c:v>
                </c:pt>
                <c:pt idx="20662">
                  <c:v>43877.291423553237</c:v>
                </c:pt>
                <c:pt idx="20663">
                  <c:v>43877.301840219909</c:v>
                </c:pt>
                <c:pt idx="20664">
                  <c:v>43877.312256886573</c:v>
                </c:pt>
                <c:pt idx="20665">
                  <c:v>43877.322673553237</c:v>
                </c:pt>
                <c:pt idx="20666">
                  <c:v>43877.333090219909</c:v>
                </c:pt>
                <c:pt idx="20667">
                  <c:v>43877.343506886573</c:v>
                </c:pt>
                <c:pt idx="20668">
                  <c:v>43877.353923553237</c:v>
                </c:pt>
                <c:pt idx="20669">
                  <c:v>43877.364340219909</c:v>
                </c:pt>
                <c:pt idx="20670">
                  <c:v>43877.374756886573</c:v>
                </c:pt>
                <c:pt idx="20671">
                  <c:v>43877.385173553237</c:v>
                </c:pt>
                <c:pt idx="20672">
                  <c:v>43877.395590219909</c:v>
                </c:pt>
                <c:pt idx="20673">
                  <c:v>43877.406006886573</c:v>
                </c:pt>
                <c:pt idx="20674">
                  <c:v>43877.416423553237</c:v>
                </c:pt>
                <c:pt idx="20675">
                  <c:v>43877.426840219909</c:v>
                </c:pt>
                <c:pt idx="20676">
                  <c:v>43877.437256886573</c:v>
                </c:pt>
                <c:pt idx="20677">
                  <c:v>43877.447673553237</c:v>
                </c:pt>
                <c:pt idx="20678">
                  <c:v>43877.458090219909</c:v>
                </c:pt>
                <c:pt idx="20679">
                  <c:v>43877.468506886573</c:v>
                </c:pt>
                <c:pt idx="20680">
                  <c:v>43877.478923553237</c:v>
                </c:pt>
                <c:pt idx="20681">
                  <c:v>43877.489340219909</c:v>
                </c:pt>
                <c:pt idx="20682">
                  <c:v>43877.499756886573</c:v>
                </c:pt>
                <c:pt idx="20683">
                  <c:v>43877.510173553237</c:v>
                </c:pt>
                <c:pt idx="20684">
                  <c:v>43877.520590219909</c:v>
                </c:pt>
                <c:pt idx="20685">
                  <c:v>43877.531006886573</c:v>
                </c:pt>
                <c:pt idx="20686">
                  <c:v>43877.541423553237</c:v>
                </c:pt>
                <c:pt idx="20687">
                  <c:v>43877.551840219909</c:v>
                </c:pt>
                <c:pt idx="20688">
                  <c:v>43877.562256886573</c:v>
                </c:pt>
                <c:pt idx="20689">
                  <c:v>43877.572673553237</c:v>
                </c:pt>
                <c:pt idx="20690">
                  <c:v>43877.583090219909</c:v>
                </c:pt>
                <c:pt idx="20691">
                  <c:v>43877.593506886573</c:v>
                </c:pt>
                <c:pt idx="20692">
                  <c:v>43877.603923553237</c:v>
                </c:pt>
                <c:pt idx="20693">
                  <c:v>43877.614340219909</c:v>
                </c:pt>
                <c:pt idx="20694">
                  <c:v>43877.624756886573</c:v>
                </c:pt>
                <c:pt idx="20695">
                  <c:v>43877.635173553237</c:v>
                </c:pt>
                <c:pt idx="20696">
                  <c:v>43877.645590219909</c:v>
                </c:pt>
                <c:pt idx="20697">
                  <c:v>43877.656006886573</c:v>
                </c:pt>
                <c:pt idx="20698">
                  <c:v>43877.666423553237</c:v>
                </c:pt>
                <c:pt idx="20699">
                  <c:v>43877.676840219909</c:v>
                </c:pt>
                <c:pt idx="20700">
                  <c:v>43877.687256886573</c:v>
                </c:pt>
                <c:pt idx="20701">
                  <c:v>43877.697673553237</c:v>
                </c:pt>
                <c:pt idx="20702">
                  <c:v>43877.708090219909</c:v>
                </c:pt>
                <c:pt idx="20703">
                  <c:v>43877.718506886573</c:v>
                </c:pt>
                <c:pt idx="20704">
                  <c:v>43877.728923553237</c:v>
                </c:pt>
                <c:pt idx="20705">
                  <c:v>43877.739340219909</c:v>
                </c:pt>
                <c:pt idx="20706">
                  <c:v>43877.749756886573</c:v>
                </c:pt>
                <c:pt idx="20707">
                  <c:v>43877.760173553237</c:v>
                </c:pt>
                <c:pt idx="20708">
                  <c:v>43877.770590219909</c:v>
                </c:pt>
                <c:pt idx="20709">
                  <c:v>43877.781006886573</c:v>
                </c:pt>
                <c:pt idx="20710">
                  <c:v>43877.791423553237</c:v>
                </c:pt>
                <c:pt idx="20711">
                  <c:v>43877.801840219909</c:v>
                </c:pt>
                <c:pt idx="20712">
                  <c:v>43877.812256886573</c:v>
                </c:pt>
                <c:pt idx="20713">
                  <c:v>43877.822673553237</c:v>
                </c:pt>
                <c:pt idx="20714">
                  <c:v>43877.833090219909</c:v>
                </c:pt>
                <c:pt idx="20715">
                  <c:v>43877.843506886573</c:v>
                </c:pt>
                <c:pt idx="20716">
                  <c:v>43877.853923553237</c:v>
                </c:pt>
                <c:pt idx="20717">
                  <c:v>43877.864340219909</c:v>
                </c:pt>
                <c:pt idx="20718">
                  <c:v>43877.874756886573</c:v>
                </c:pt>
                <c:pt idx="20719">
                  <c:v>43877.885173553237</c:v>
                </c:pt>
                <c:pt idx="20720">
                  <c:v>43877.895590219909</c:v>
                </c:pt>
                <c:pt idx="20721">
                  <c:v>43877.906006886573</c:v>
                </c:pt>
                <c:pt idx="20722">
                  <c:v>43877.916423553237</c:v>
                </c:pt>
                <c:pt idx="20723">
                  <c:v>43877.926840219909</c:v>
                </c:pt>
                <c:pt idx="20724">
                  <c:v>43877.937256886573</c:v>
                </c:pt>
                <c:pt idx="20725">
                  <c:v>43877.947673553237</c:v>
                </c:pt>
                <c:pt idx="20726">
                  <c:v>43877.958090219909</c:v>
                </c:pt>
                <c:pt idx="20727">
                  <c:v>43877.968506886573</c:v>
                </c:pt>
                <c:pt idx="20728">
                  <c:v>43877.978923553237</c:v>
                </c:pt>
                <c:pt idx="20729">
                  <c:v>43877.989340219909</c:v>
                </c:pt>
                <c:pt idx="20730">
                  <c:v>43877.999756886573</c:v>
                </c:pt>
                <c:pt idx="20731">
                  <c:v>43878.010173553237</c:v>
                </c:pt>
                <c:pt idx="20732">
                  <c:v>43878.020590219909</c:v>
                </c:pt>
                <c:pt idx="20733">
                  <c:v>43878.031006886573</c:v>
                </c:pt>
                <c:pt idx="20734">
                  <c:v>43878.041423553237</c:v>
                </c:pt>
                <c:pt idx="20735">
                  <c:v>43878.051840219909</c:v>
                </c:pt>
                <c:pt idx="20736">
                  <c:v>43878.062256886573</c:v>
                </c:pt>
                <c:pt idx="20737">
                  <c:v>43878.072673553237</c:v>
                </c:pt>
                <c:pt idx="20738">
                  <c:v>43878.083090219909</c:v>
                </c:pt>
                <c:pt idx="20739">
                  <c:v>43878.093506886573</c:v>
                </c:pt>
                <c:pt idx="20740">
                  <c:v>43878.103923553237</c:v>
                </c:pt>
                <c:pt idx="20741">
                  <c:v>43878.114340219909</c:v>
                </c:pt>
                <c:pt idx="20742">
                  <c:v>43878.124756886573</c:v>
                </c:pt>
                <c:pt idx="20743">
                  <c:v>43878.135173553237</c:v>
                </c:pt>
                <c:pt idx="20744">
                  <c:v>43878.145590219909</c:v>
                </c:pt>
                <c:pt idx="20745">
                  <c:v>43878.156006886573</c:v>
                </c:pt>
                <c:pt idx="20746">
                  <c:v>43878.166423553237</c:v>
                </c:pt>
                <c:pt idx="20747">
                  <c:v>43878.176840219909</c:v>
                </c:pt>
                <c:pt idx="20748">
                  <c:v>43878.187256886573</c:v>
                </c:pt>
                <c:pt idx="20749">
                  <c:v>43878.197673553237</c:v>
                </c:pt>
                <c:pt idx="20750">
                  <c:v>43878.208090219909</c:v>
                </c:pt>
                <c:pt idx="20751">
                  <c:v>43878.218506886573</c:v>
                </c:pt>
                <c:pt idx="20752">
                  <c:v>43878.228923553237</c:v>
                </c:pt>
                <c:pt idx="20753">
                  <c:v>43878.239340219909</c:v>
                </c:pt>
                <c:pt idx="20754">
                  <c:v>43878.249756886573</c:v>
                </c:pt>
                <c:pt idx="20755">
                  <c:v>43878.260173553237</c:v>
                </c:pt>
                <c:pt idx="20756">
                  <c:v>43878.270590219909</c:v>
                </c:pt>
                <c:pt idx="20757">
                  <c:v>43878.281006886573</c:v>
                </c:pt>
                <c:pt idx="20758">
                  <c:v>43878.291423553237</c:v>
                </c:pt>
                <c:pt idx="20759">
                  <c:v>43878.301840219909</c:v>
                </c:pt>
                <c:pt idx="20760">
                  <c:v>43878.312256886573</c:v>
                </c:pt>
                <c:pt idx="20761">
                  <c:v>43878.322673553237</c:v>
                </c:pt>
                <c:pt idx="20762">
                  <c:v>43878.333090219909</c:v>
                </c:pt>
                <c:pt idx="20763">
                  <c:v>43878.343506886573</c:v>
                </c:pt>
                <c:pt idx="20764">
                  <c:v>43878.353923553237</c:v>
                </c:pt>
                <c:pt idx="20765">
                  <c:v>43878.364340219909</c:v>
                </c:pt>
                <c:pt idx="20766">
                  <c:v>43878.374756886573</c:v>
                </c:pt>
                <c:pt idx="20767">
                  <c:v>43878.385173553237</c:v>
                </c:pt>
                <c:pt idx="20768">
                  <c:v>43878.395590219909</c:v>
                </c:pt>
                <c:pt idx="20769">
                  <c:v>43878.406006886573</c:v>
                </c:pt>
                <c:pt idx="20770">
                  <c:v>43878.416423553237</c:v>
                </c:pt>
                <c:pt idx="20771">
                  <c:v>43878.426840219909</c:v>
                </c:pt>
                <c:pt idx="20772">
                  <c:v>43878.437256886573</c:v>
                </c:pt>
                <c:pt idx="20773">
                  <c:v>43878.447673553237</c:v>
                </c:pt>
                <c:pt idx="20774">
                  <c:v>43878.458090219909</c:v>
                </c:pt>
                <c:pt idx="20775">
                  <c:v>43878.468506886573</c:v>
                </c:pt>
                <c:pt idx="20776">
                  <c:v>43878.478923553237</c:v>
                </c:pt>
                <c:pt idx="20777">
                  <c:v>43878.489340219909</c:v>
                </c:pt>
                <c:pt idx="20778">
                  <c:v>43878.499756886573</c:v>
                </c:pt>
                <c:pt idx="20779">
                  <c:v>43878.510173553237</c:v>
                </c:pt>
                <c:pt idx="20780">
                  <c:v>43878.520590219909</c:v>
                </c:pt>
                <c:pt idx="20781">
                  <c:v>43878.531006886573</c:v>
                </c:pt>
                <c:pt idx="20782">
                  <c:v>43878.541423553237</c:v>
                </c:pt>
                <c:pt idx="20783">
                  <c:v>43878.551840219909</c:v>
                </c:pt>
                <c:pt idx="20784">
                  <c:v>43878.562256886573</c:v>
                </c:pt>
                <c:pt idx="20785">
                  <c:v>43878.572673553237</c:v>
                </c:pt>
                <c:pt idx="20786">
                  <c:v>43878.583090219909</c:v>
                </c:pt>
                <c:pt idx="20787">
                  <c:v>43878.593506886573</c:v>
                </c:pt>
                <c:pt idx="20788">
                  <c:v>43878.603923553237</c:v>
                </c:pt>
                <c:pt idx="20789">
                  <c:v>43878.614340219909</c:v>
                </c:pt>
                <c:pt idx="20790">
                  <c:v>43878.624756886573</c:v>
                </c:pt>
                <c:pt idx="20791">
                  <c:v>43878.635173553237</c:v>
                </c:pt>
                <c:pt idx="20792">
                  <c:v>43878.645590219909</c:v>
                </c:pt>
                <c:pt idx="20793">
                  <c:v>43878.656006886573</c:v>
                </c:pt>
                <c:pt idx="20794">
                  <c:v>43878.666423553237</c:v>
                </c:pt>
                <c:pt idx="20795">
                  <c:v>43878.676840219909</c:v>
                </c:pt>
                <c:pt idx="20796">
                  <c:v>43878.687256886573</c:v>
                </c:pt>
                <c:pt idx="20797">
                  <c:v>43878.697673553237</c:v>
                </c:pt>
                <c:pt idx="20798">
                  <c:v>43878.708090219909</c:v>
                </c:pt>
                <c:pt idx="20799">
                  <c:v>43878.718506886573</c:v>
                </c:pt>
                <c:pt idx="20800">
                  <c:v>43878.728923553237</c:v>
                </c:pt>
                <c:pt idx="20801">
                  <c:v>43878.739340219909</c:v>
                </c:pt>
                <c:pt idx="20802">
                  <c:v>43878.749756886573</c:v>
                </c:pt>
                <c:pt idx="20803">
                  <c:v>43878.760173553237</c:v>
                </c:pt>
                <c:pt idx="20804">
                  <c:v>43878.770590219909</c:v>
                </c:pt>
                <c:pt idx="20805">
                  <c:v>43878.781006886573</c:v>
                </c:pt>
                <c:pt idx="20806">
                  <c:v>43878.791423553237</c:v>
                </c:pt>
                <c:pt idx="20807">
                  <c:v>43878.801840219909</c:v>
                </c:pt>
                <c:pt idx="20808">
                  <c:v>43878.812256886573</c:v>
                </c:pt>
                <c:pt idx="20809">
                  <c:v>43878.822673553237</c:v>
                </c:pt>
                <c:pt idx="20810">
                  <c:v>43878.833090219909</c:v>
                </c:pt>
                <c:pt idx="20811">
                  <c:v>43878.843506886573</c:v>
                </c:pt>
                <c:pt idx="20812">
                  <c:v>43878.853923553237</c:v>
                </c:pt>
                <c:pt idx="20813">
                  <c:v>43878.864340219909</c:v>
                </c:pt>
                <c:pt idx="20814">
                  <c:v>43878.874756886573</c:v>
                </c:pt>
                <c:pt idx="20815">
                  <c:v>43878.885173553237</c:v>
                </c:pt>
                <c:pt idx="20816">
                  <c:v>43878.895590219909</c:v>
                </c:pt>
                <c:pt idx="20817">
                  <c:v>43878.906006886573</c:v>
                </c:pt>
                <c:pt idx="20818">
                  <c:v>43878.916423553237</c:v>
                </c:pt>
                <c:pt idx="20819">
                  <c:v>43878.926840219909</c:v>
                </c:pt>
                <c:pt idx="20820">
                  <c:v>43878.937256886573</c:v>
                </c:pt>
                <c:pt idx="20821">
                  <c:v>43878.947673553237</c:v>
                </c:pt>
                <c:pt idx="20822">
                  <c:v>43878.958090219909</c:v>
                </c:pt>
                <c:pt idx="20823">
                  <c:v>43878.968506886573</c:v>
                </c:pt>
                <c:pt idx="20824">
                  <c:v>43878.978923553237</c:v>
                </c:pt>
                <c:pt idx="20825">
                  <c:v>43878.989340219909</c:v>
                </c:pt>
                <c:pt idx="20826">
                  <c:v>43878.999756886573</c:v>
                </c:pt>
                <c:pt idx="20827">
                  <c:v>43879.010173553237</c:v>
                </c:pt>
                <c:pt idx="20828">
                  <c:v>43879.020590219909</c:v>
                </c:pt>
                <c:pt idx="20829">
                  <c:v>43879.031006886573</c:v>
                </c:pt>
                <c:pt idx="20830">
                  <c:v>43879.041423553237</c:v>
                </c:pt>
                <c:pt idx="20831">
                  <c:v>43879.051840219909</c:v>
                </c:pt>
                <c:pt idx="20832">
                  <c:v>43879.062256886573</c:v>
                </c:pt>
                <c:pt idx="20833">
                  <c:v>43879.072673553237</c:v>
                </c:pt>
                <c:pt idx="20834">
                  <c:v>43879.083090219909</c:v>
                </c:pt>
                <c:pt idx="20835">
                  <c:v>43879.093506886573</c:v>
                </c:pt>
                <c:pt idx="20836">
                  <c:v>43879.103923553237</c:v>
                </c:pt>
                <c:pt idx="20837">
                  <c:v>43879.114340219909</c:v>
                </c:pt>
                <c:pt idx="20838">
                  <c:v>43879.124756886573</c:v>
                </c:pt>
                <c:pt idx="20839">
                  <c:v>43879.135173553237</c:v>
                </c:pt>
                <c:pt idx="20840">
                  <c:v>43879.145590219909</c:v>
                </c:pt>
                <c:pt idx="20841">
                  <c:v>43879.156006886573</c:v>
                </c:pt>
                <c:pt idx="20842">
                  <c:v>43879.166423553237</c:v>
                </c:pt>
                <c:pt idx="20843">
                  <c:v>43879.176840219909</c:v>
                </c:pt>
                <c:pt idx="20844">
                  <c:v>43879.187256886573</c:v>
                </c:pt>
                <c:pt idx="20845">
                  <c:v>43879.197673553237</c:v>
                </c:pt>
                <c:pt idx="20846">
                  <c:v>43879.208090219909</c:v>
                </c:pt>
                <c:pt idx="20847">
                  <c:v>43879.218506886573</c:v>
                </c:pt>
                <c:pt idx="20848">
                  <c:v>43879.228923553237</c:v>
                </c:pt>
                <c:pt idx="20849">
                  <c:v>43879.239340219909</c:v>
                </c:pt>
                <c:pt idx="20850">
                  <c:v>43879.249756886573</c:v>
                </c:pt>
                <c:pt idx="20851">
                  <c:v>43879.260173553237</c:v>
                </c:pt>
                <c:pt idx="20852">
                  <c:v>43879.270590219909</c:v>
                </c:pt>
                <c:pt idx="20853">
                  <c:v>43879.281006886573</c:v>
                </c:pt>
                <c:pt idx="20854">
                  <c:v>43879.291423553237</c:v>
                </c:pt>
                <c:pt idx="20855">
                  <c:v>43879.301840219909</c:v>
                </c:pt>
                <c:pt idx="20856">
                  <c:v>43879.312256886573</c:v>
                </c:pt>
                <c:pt idx="20857">
                  <c:v>43879.322673553237</c:v>
                </c:pt>
                <c:pt idx="20858">
                  <c:v>43879.333090219909</c:v>
                </c:pt>
                <c:pt idx="20859">
                  <c:v>43879.343506886573</c:v>
                </c:pt>
                <c:pt idx="20860">
                  <c:v>43879.353923553237</c:v>
                </c:pt>
                <c:pt idx="20861">
                  <c:v>43879.364340219909</c:v>
                </c:pt>
                <c:pt idx="20862">
                  <c:v>43879.374756886573</c:v>
                </c:pt>
                <c:pt idx="20863">
                  <c:v>43879.385173553237</c:v>
                </c:pt>
                <c:pt idx="20864">
                  <c:v>43879.395590219909</c:v>
                </c:pt>
                <c:pt idx="20865">
                  <c:v>43879.406006886573</c:v>
                </c:pt>
                <c:pt idx="20866">
                  <c:v>43879.416423553237</c:v>
                </c:pt>
                <c:pt idx="20867">
                  <c:v>43879.426840219909</c:v>
                </c:pt>
                <c:pt idx="20868">
                  <c:v>43879.437256886573</c:v>
                </c:pt>
                <c:pt idx="20869">
                  <c:v>43879.447673553237</c:v>
                </c:pt>
                <c:pt idx="20870">
                  <c:v>43879.458090219909</c:v>
                </c:pt>
                <c:pt idx="20871">
                  <c:v>43879.468506886573</c:v>
                </c:pt>
                <c:pt idx="20872">
                  <c:v>43879.478923553237</c:v>
                </c:pt>
                <c:pt idx="20873">
                  <c:v>43879.489340219909</c:v>
                </c:pt>
                <c:pt idx="20874">
                  <c:v>43879.499756886573</c:v>
                </c:pt>
                <c:pt idx="20875">
                  <c:v>43879.510173553237</c:v>
                </c:pt>
                <c:pt idx="20876">
                  <c:v>43879.520590219909</c:v>
                </c:pt>
                <c:pt idx="20877">
                  <c:v>43879.531006886573</c:v>
                </c:pt>
                <c:pt idx="20878">
                  <c:v>43879.541423553237</c:v>
                </c:pt>
                <c:pt idx="20879">
                  <c:v>43879.551840219909</c:v>
                </c:pt>
                <c:pt idx="20880">
                  <c:v>43879.562256886573</c:v>
                </c:pt>
                <c:pt idx="20881">
                  <c:v>43879.572673553237</c:v>
                </c:pt>
                <c:pt idx="20882">
                  <c:v>43879.583090219909</c:v>
                </c:pt>
                <c:pt idx="20883">
                  <c:v>43879.593506886573</c:v>
                </c:pt>
                <c:pt idx="20884">
                  <c:v>43879.603923553237</c:v>
                </c:pt>
                <c:pt idx="20885">
                  <c:v>43879.614340219909</c:v>
                </c:pt>
                <c:pt idx="20886">
                  <c:v>43879.624756886573</c:v>
                </c:pt>
                <c:pt idx="20887">
                  <c:v>43879.635173553237</c:v>
                </c:pt>
                <c:pt idx="20888">
                  <c:v>43879.645590219909</c:v>
                </c:pt>
                <c:pt idx="20889">
                  <c:v>43879.656006886573</c:v>
                </c:pt>
                <c:pt idx="20890">
                  <c:v>43879.666423553237</c:v>
                </c:pt>
                <c:pt idx="20891">
                  <c:v>43879.676840219909</c:v>
                </c:pt>
                <c:pt idx="20892">
                  <c:v>43879.687256886573</c:v>
                </c:pt>
                <c:pt idx="20893">
                  <c:v>43879.697673553237</c:v>
                </c:pt>
                <c:pt idx="20894">
                  <c:v>43879.708090219909</c:v>
                </c:pt>
                <c:pt idx="20895">
                  <c:v>43879.718506886573</c:v>
                </c:pt>
                <c:pt idx="20896">
                  <c:v>43879.728923553237</c:v>
                </c:pt>
                <c:pt idx="20897">
                  <c:v>43879.739340219909</c:v>
                </c:pt>
                <c:pt idx="20898">
                  <c:v>43879.749756886573</c:v>
                </c:pt>
                <c:pt idx="20899">
                  <c:v>43879.760173553237</c:v>
                </c:pt>
                <c:pt idx="20900">
                  <c:v>43879.770590219909</c:v>
                </c:pt>
                <c:pt idx="20901">
                  <c:v>43879.781006886573</c:v>
                </c:pt>
                <c:pt idx="20902">
                  <c:v>43879.791423553237</c:v>
                </c:pt>
                <c:pt idx="20903">
                  <c:v>43879.801840219909</c:v>
                </c:pt>
                <c:pt idx="20904">
                  <c:v>43879.812256886573</c:v>
                </c:pt>
                <c:pt idx="20905">
                  <c:v>43879.822673553237</c:v>
                </c:pt>
                <c:pt idx="20906">
                  <c:v>43879.833090219909</c:v>
                </c:pt>
                <c:pt idx="20907">
                  <c:v>43879.843506886573</c:v>
                </c:pt>
                <c:pt idx="20908">
                  <c:v>43879.853923553237</c:v>
                </c:pt>
                <c:pt idx="20909">
                  <c:v>43879.864340219909</c:v>
                </c:pt>
                <c:pt idx="20910">
                  <c:v>43879.874756886573</c:v>
                </c:pt>
                <c:pt idx="20911">
                  <c:v>43879.885173553237</c:v>
                </c:pt>
                <c:pt idx="20912">
                  <c:v>43879.895590219909</c:v>
                </c:pt>
                <c:pt idx="20913">
                  <c:v>43879.906006886573</c:v>
                </c:pt>
                <c:pt idx="20914">
                  <c:v>43879.916423553237</c:v>
                </c:pt>
                <c:pt idx="20915">
                  <c:v>43879.926840219909</c:v>
                </c:pt>
                <c:pt idx="20916">
                  <c:v>43879.937256886573</c:v>
                </c:pt>
                <c:pt idx="20917">
                  <c:v>43879.947673553237</c:v>
                </c:pt>
                <c:pt idx="20918">
                  <c:v>43879.958090219909</c:v>
                </c:pt>
                <c:pt idx="20919">
                  <c:v>43879.968506886573</c:v>
                </c:pt>
                <c:pt idx="20920">
                  <c:v>43879.978923553237</c:v>
                </c:pt>
                <c:pt idx="20921">
                  <c:v>43879.989340219909</c:v>
                </c:pt>
                <c:pt idx="20922">
                  <c:v>43879.999756886573</c:v>
                </c:pt>
                <c:pt idx="20923">
                  <c:v>43880.010173553237</c:v>
                </c:pt>
                <c:pt idx="20924">
                  <c:v>43880.020590219909</c:v>
                </c:pt>
                <c:pt idx="20925">
                  <c:v>43880.031006886573</c:v>
                </c:pt>
                <c:pt idx="20926">
                  <c:v>43880.041423553237</c:v>
                </c:pt>
                <c:pt idx="20927">
                  <c:v>43880.051840219909</c:v>
                </c:pt>
                <c:pt idx="20928">
                  <c:v>43880.062256886573</c:v>
                </c:pt>
                <c:pt idx="20929">
                  <c:v>43880.072673553237</c:v>
                </c:pt>
                <c:pt idx="20930">
                  <c:v>43880.083090219909</c:v>
                </c:pt>
                <c:pt idx="20931">
                  <c:v>43880.093506886573</c:v>
                </c:pt>
                <c:pt idx="20932">
                  <c:v>43880.103923553237</c:v>
                </c:pt>
                <c:pt idx="20933">
                  <c:v>43880.114340219909</c:v>
                </c:pt>
                <c:pt idx="20934">
                  <c:v>43880.124756886573</c:v>
                </c:pt>
                <c:pt idx="20935">
                  <c:v>43880.135173553237</c:v>
                </c:pt>
                <c:pt idx="20936">
                  <c:v>43880.145590219909</c:v>
                </c:pt>
                <c:pt idx="20937">
                  <c:v>43880.156006886573</c:v>
                </c:pt>
                <c:pt idx="20938">
                  <c:v>43880.166423553237</c:v>
                </c:pt>
                <c:pt idx="20939">
                  <c:v>43880.176840219909</c:v>
                </c:pt>
                <c:pt idx="20940">
                  <c:v>43880.187256886573</c:v>
                </c:pt>
                <c:pt idx="20941">
                  <c:v>43880.197673553237</c:v>
                </c:pt>
                <c:pt idx="20942">
                  <c:v>43880.208090219909</c:v>
                </c:pt>
                <c:pt idx="20943">
                  <c:v>43880.218506886573</c:v>
                </c:pt>
                <c:pt idx="20944">
                  <c:v>43880.228923553237</c:v>
                </c:pt>
                <c:pt idx="20945">
                  <c:v>43880.239340219909</c:v>
                </c:pt>
                <c:pt idx="20946">
                  <c:v>43880.249756886573</c:v>
                </c:pt>
                <c:pt idx="20947">
                  <c:v>43880.260173553237</c:v>
                </c:pt>
                <c:pt idx="20948">
                  <c:v>43880.270590219909</c:v>
                </c:pt>
                <c:pt idx="20949">
                  <c:v>43880.281006886573</c:v>
                </c:pt>
                <c:pt idx="20950">
                  <c:v>43880.291423553237</c:v>
                </c:pt>
                <c:pt idx="20951">
                  <c:v>43880.301840219909</c:v>
                </c:pt>
                <c:pt idx="20952">
                  <c:v>43880.312256886573</c:v>
                </c:pt>
                <c:pt idx="20953">
                  <c:v>43880.322673553237</c:v>
                </c:pt>
                <c:pt idx="20954">
                  <c:v>43880.333090219909</c:v>
                </c:pt>
                <c:pt idx="20955">
                  <c:v>43880.343506886573</c:v>
                </c:pt>
                <c:pt idx="20956">
                  <c:v>43880.353923553237</c:v>
                </c:pt>
                <c:pt idx="20957">
                  <c:v>43880.364340219909</c:v>
                </c:pt>
                <c:pt idx="20958">
                  <c:v>43880.374756886573</c:v>
                </c:pt>
                <c:pt idx="20959">
                  <c:v>43880.385173553237</c:v>
                </c:pt>
                <c:pt idx="20960">
                  <c:v>43880.395590219909</c:v>
                </c:pt>
                <c:pt idx="20961">
                  <c:v>43880.406006886573</c:v>
                </c:pt>
                <c:pt idx="20962">
                  <c:v>43880.416423553237</c:v>
                </c:pt>
                <c:pt idx="20963">
                  <c:v>43880.426840219909</c:v>
                </c:pt>
                <c:pt idx="20964">
                  <c:v>43880.437256886573</c:v>
                </c:pt>
                <c:pt idx="20965">
                  <c:v>43880.447673553237</c:v>
                </c:pt>
                <c:pt idx="20966">
                  <c:v>43880.458090219909</c:v>
                </c:pt>
                <c:pt idx="20967">
                  <c:v>43880.468506886573</c:v>
                </c:pt>
              </c:numCache>
            </c:numRef>
          </c:xVal>
          <c:yVal>
            <c:numRef>
              <c:f>'Figure 6'!$C$2:$C$21053</c:f>
              <c:numCache>
                <c:formatCode>General</c:formatCode>
                <c:ptCount val="21052"/>
                <c:pt idx="0">
                  <c:v>-463.25822899999997</c:v>
                </c:pt>
                <c:pt idx="1">
                  <c:v>-464.90050000000002</c:v>
                </c:pt>
                <c:pt idx="2">
                  <c:v>-464.33972799999998</c:v>
                </c:pt>
                <c:pt idx="3">
                  <c:v>-465.26092199999999</c:v>
                </c:pt>
                <c:pt idx="4">
                  <c:v>-465.70155399999999</c:v>
                </c:pt>
                <c:pt idx="5">
                  <c:v>-464.379774</c:v>
                </c:pt>
                <c:pt idx="6">
                  <c:v>-463.73890799999998</c:v>
                </c:pt>
                <c:pt idx="7">
                  <c:v>-464.45986799999997</c:v>
                </c:pt>
                <c:pt idx="8">
                  <c:v>-464.05928299999999</c:v>
                </c:pt>
                <c:pt idx="9">
                  <c:v>-464.90050000000002</c:v>
                </c:pt>
                <c:pt idx="10">
                  <c:v>-464.17942399999998</c:v>
                </c:pt>
                <c:pt idx="11">
                  <c:v>-466.90319299999999</c:v>
                </c:pt>
                <c:pt idx="12">
                  <c:v>-469.22637700000001</c:v>
                </c:pt>
                <c:pt idx="13">
                  <c:v>-469.18633</c:v>
                </c:pt>
                <c:pt idx="14">
                  <c:v>-473.95283899999998</c:v>
                </c:pt>
                <c:pt idx="15">
                  <c:v>-470.58820400000002</c:v>
                </c:pt>
                <c:pt idx="16">
                  <c:v>-467.02333399999998</c:v>
                </c:pt>
                <c:pt idx="17">
                  <c:v>-468.70565099999999</c:v>
                </c:pt>
                <c:pt idx="18">
                  <c:v>-467.82450399999999</c:v>
                </c:pt>
                <c:pt idx="19">
                  <c:v>-468.46537000000001</c:v>
                </c:pt>
                <c:pt idx="20">
                  <c:v>-472.11033400000002</c:v>
                </c:pt>
                <c:pt idx="21">
                  <c:v>-470.62824999999998</c:v>
                </c:pt>
                <c:pt idx="22">
                  <c:v>-469.42661099999998</c:v>
                </c:pt>
                <c:pt idx="23">
                  <c:v>-470.66841399999998</c:v>
                </c:pt>
                <c:pt idx="24">
                  <c:v>-469.947337</c:v>
                </c:pt>
                <c:pt idx="25">
                  <c:v>-461.29546699999997</c:v>
                </c:pt>
                <c:pt idx="26">
                  <c:v>-460.73469399999999</c:v>
                </c:pt>
                <c:pt idx="27">
                  <c:v>-465.54136599999998</c:v>
                </c:pt>
                <c:pt idx="28">
                  <c:v>-465.26092199999999</c:v>
                </c:pt>
                <c:pt idx="29">
                  <c:v>-462.93773800000002</c:v>
                </c:pt>
                <c:pt idx="30">
                  <c:v>-462.29687100000001</c:v>
                </c:pt>
                <c:pt idx="31">
                  <c:v>-462.17673100000002</c:v>
                </c:pt>
                <c:pt idx="32">
                  <c:v>-460.89499799999999</c:v>
                </c:pt>
                <c:pt idx="33">
                  <c:v>-460.53446000000002</c:v>
                </c:pt>
                <c:pt idx="34">
                  <c:v>-458.812095</c:v>
                </c:pt>
                <c:pt idx="35">
                  <c:v>-465.140781</c:v>
                </c:pt>
                <c:pt idx="36">
                  <c:v>-473.392067</c:v>
                </c:pt>
                <c:pt idx="37">
                  <c:v>-464.49991499999999</c:v>
                </c:pt>
                <c:pt idx="38">
                  <c:v>-470.78855399999998</c:v>
                </c:pt>
                <c:pt idx="39">
                  <c:v>-467.26373100000001</c:v>
                </c:pt>
                <c:pt idx="40">
                  <c:v>-469.18633</c:v>
                </c:pt>
                <c:pt idx="41">
                  <c:v>-463.57860399999998</c:v>
                </c:pt>
                <c:pt idx="42">
                  <c:v>-471.42942099999999</c:v>
                </c:pt>
                <c:pt idx="43">
                  <c:v>-471.42942099999999</c:v>
                </c:pt>
                <c:pt idx="44">
                  <c:v>-472.31056799999999</c:v>
                </c:pt>
                <c:pt idx="45">
                  <c:v>-472.55096600000002</c:v>
                </c:pt>
                <c:pt idx="46">
                  <c:v>-470.74850700000002</c:v>
                </c:pt>
                <c:pt idx="47">
                  <c:v>-475.83539100000002</c:v>
                </c:pt>
                <c:pt idx="48">
                  <c:v>-470.387969</c:v>
                </c:pt>
                <c:pt idx="49">
                  <c:v>-462.33691800000003</c:v>
                </c:pt>
                <c:pt idx="50">
                  <c:v>-465.741601</c:v>
                </c:pt>
                <c:pt idx="51">
                  <c:v>-468.82579199999998</c:v>
                </c:pt>
                <c:pt idx="52">
                  <c:v>-465.06068800000003</c:v>
                </c:pt>
                <c:pt idx="53">
                  <c:v>-463.178135</c:v>
                </c:pt>
                <c:pt idx="54">
                  <c:v>-463.778955</c:v>
                </c:pt>
                <c:pt idx="55">
                  <c:v>-463.69874499999997</c:v>
                </c:pt>
                <c:pt idx="56">
                  <c:v>-462.81759699999998</c:v>
                </c:pt>
                <c:pt idx="57">
                  <c:v>-461.89628599999998</c:v>
                </c:pt>
                <c:pt idx="58">
                  <c:v>-467.544059</c:v>
                </c:pt>
                <c:pt idx="59">
                  <c:v>-473.07169199999998</c:v>
                </c:pt>
                <c:pt idx="60">
                  <c:v>-466.10213900000002</c:v>
                </c:pt>
                <c:pt idx="61">
                  <c:v>-479.80084599999998</c:v>
                </c:pt>
                <c:pt idx="62">
                  <c:v>-480.321572</c:v>
                </c:pt>
                <c:pt idx="63">
                  <c:v>-479.119933</c:v>
                </c:pt>
                <c:pt idx="64">
                  <c:v>-474.914197</c:v>
                </c:pt>
                <c:pt idx="65">
                  <c:v>-470.78855399999998</c:v>
                </c:pt>
                <c:pt idx="66">
                  <c:v>-483.40588000000002</c:v>
                </c:pt>
                <c:pt idx="67">
                  <c:v>-476.47637400000002</c:v>
                </c:pt>
                <c:pt idx="68">
                  <c:v>-470.58820400000002</c:v>
                </c:pt>
                <c:pt idx="69">
                  <c:v>-475.15447799999998</c:v>
                </c:pt>
                <c:pt idx="70">
                  <c:v>-471.46946800000001</c:v>
                </c:pt>
                <c:pt idx="71">
                  <c:v>-475.59510999999998</c:v>
                </c:pt>
                <c:pt idx="72">
                  <c:v>-475.23457200000001</c:v>
                </c:pt>
                <c:pt idx="73">
                  <c:v>-479.36033099999997</c:v>
                </c:pt>
                <c:pt idx="74">
                  <c:v>-469.66700900000001</c:v>
                </c:pt>
                <c:pt idx="75">
                  <c:v>-463.778955</c:v>
                </c:pt>
                <c:pt idx="76">
                  <c:v>-459.65319599999998</c:v>
                </c:pt>
                <c:pt idx="77">
                  <c:v>-461.85623900000002</c:v>
                </c:pt>
                <c:pt idx="78">
                  <c:v>-458.65190799999999</c:v>
                </c:pt>
                <c:pt idx="79">
                  <c:v>-460.09382799999997</c:v>
                </c:pt>
                <c:pt idx="80">
                  <c:v>-461.61595799999998</c:v>
                </c:pt>
                <c:pt idx="81">
                  <c:v>-462.737503</c:v>
                </c:pt>
                <c:pt idx="82">
                  <c:v>-463.778955</c:v>
                </c:pt>
                <c:pt idx="83">
                  <c:v>-461.535865</c:v>
                </c:pt>
                <c:pt idx="84">
                  <c:v>-461.09523300000001</c:v>
                </c:pt>
                <c:pt idx="85">
                  <c:v>-459.85354699999999</c:v>
                </c:pt>
                <c:pt idx="86">
                  <c:v>-459.17263300000002</c:v>
                </c:pt>
                <c:pt idx="87">
                  <c:v>-454.80659300000002</c:v>
                </c:pt>
                <c:pt idx="88">
                  <c:v>-464.45986799999997</c:v>
                </c:pt>
                <c:pt idx="89">
                  <c:v>-463.97918900000002</c:v>
                </c:pt>
                <c:pt idx="90">
                  <c:v>-461.57591100000002</c:v>
                </c:pt>
                <c:pt idx="91">
                  <c:v>-479.119933</c:v>
                </c:pt>
                <c:pt idx="92">
                  <c:v>-473.83269899999999</c:v>
                </c:pt>
                <c:pt idx="93">
                  <c:v>-472.15038099999998</c:v>
                </c:pt>
                <c:pt idx="94">
                  <c:v>-473.75260500000002</c:v>
                </c:pt>
                <c:pt idx="95">
                  <c:v>-474.754009</c:v>
                </c:pt>
                <c:pt idx="96">
                  <c:v>-474.87414999999999</c:v>
                </c:pt>
                <c:pt idx="97">
                  <c:v>-474.87414999999999</c:v>
                </c:pt>
                <c:pt idx="98">
                  <c:v>-473.07169199999998</c:v>
                </c:pt>
                <c:pt idx="99">
                  <c:v>-470.58820400000002</c:v>
                </c:pt>
                <c:pt idx="100">
                  <c:v>-469.10623600000002</c:v>
                </c:pt>
                <c:pt idx="101">
                  <c:v>-469.466658</c:v>
                </c:pt>
                <c:pt idx="102">
                  <c:v>-473.91279200000002</c:v>
                </c:pt>
                <c:pt idx="103">
                  <c:v>-474.19323700000001</c:v>
                </c:pt>
                <c:pt idx="104">
                  <c:v>-474.15319</c:v>
                </c:pt>
                <c:pt idx="105">
                  <c:v>-472.75119999999998</c:v>
                </c:pt>
                <c:pt idx="106">
                  <c:v>-472.190428</c:v>
                </c:pt>
                <c:pt idx="107">
                  <c:v>-469.26642399999997</c:v>
                </c:pt>
                <c:pt idx="108">
                  <c:v>-469.38656500000002</c:v>
                </c:pt>
                <c:pt idx="109">
                  <c:v>-468.98609599999997</c:v>
                </c:pt>
                <c:pt idx="110">
                  <c:v>-472.67110600000001</c:v>
                </c:pt>
                <c:pt idx="111">
                  <c:v>-475.795344</c:v>
                </c:pt>
                <c:pt idx="112">
                  <c:v>-471.95014600000002</c:v>
                </c:pt>
                <c:pt idx="113">
                  <c:v>-470.66841399999998</c:v>
                </c:pt>
                <c:pt idx="114">
                  <c:v>-469.98738400000002</c:v>
                </c:pt>
                <c:pt idx="115">
                  <c:v>-468.38527599999998</c:v>
                </c:pt>
                <c:pt idx="116">
                  <c:v>-467.86455100000001</c:v>
                </c:pt>
                <c:pt idx="117">
                  <c:v>-465.98188199999998</c:v>
                </c:pt>
                <c:pt idx="118">
                  <c:v>-471.87005299999998</c:v>
                </c:pt>
                <c:pt idx="119">
                  <c:v>-470.62824999999998</c:v>
                </c:pt>
                <c:pt idx="120">
                  <c:v>-471.02883600000001</c:v>
                </c:pt>
                <c:pt idx="121">
                  <c:v>-467.78445699999997</c:v>
                </c:pt>
                <c:pt idx="122">
                  <c:v>-467.50401199999999</c:v>
                </c:pt>
                <c:pt idx="123">
                  <c:v>-465.421109</c:v>
                </c:pt>
                <c:pt idx="124">
                  <c:v>-464.90050000000002</c:v>
                </c:pt>
                <c:pt idx="125">
                  <c:v>-466.66291200000001</c:v>
                </c:pt>
                <c:pt idx="126">
                  <c:v>-468.30506600000001</c:v>
                </c:pt>
                <c:pt idx="127">
                  <c:v>-469.947337</c:v>
                </c:pt>
                <c:pt idx="128">
                  <c:v>-467.74429400000002</c:v>
                </c:pt>
                <c:pt idx="129">
                  <c:v>-467.18363699999998</c:v>
                </c:pt>
                <c:pt idx="130">
                  <c:v>-464.379774</c:v>
                </c:pt>
                <c:pt idx="131">
                  <c:v>-463.939142</c:v>
                </c:pt>
                <c:pt idx="132">
                  <c:v>-465.90178800000001</c:v>
                </c:pt>
                <c:pt idx="133">
                  <c:v>-465.02064100000001</c:v>
                </c:pt>
                <c:pt idx="134">
                  <c:v>-466.22228000000001</c:v>
                </c:pt>
                <c:pt idx="135">
                  <c:v>-467.34382499999998</c:v>
                </c:pt>
                <c:pt idx="136">
                  <c:v>-467.10342700000001</c:v>
                </c:pt>
                <c:pt idx="137">
                  <c:v>-463.53855700000003</c:v>
                </c:pt>
                <c:pt idx="138">
                  <c:v>-463.37837000000002</c:v>
                </c:pt>
                <c:pt idx="139">
                  <c:v>-464.09933000000001</c:v>
                </c:pt>
                <c:pt idx="140">
                  <c:v>-462.81759699999998</c:v>
                </c:pt>
                <c:pt idx="141">
                  <c:v>-464.379774</c:v>
                </c:pt>
                <c:pt idx="142">
                  <c:v>-464.17942399999998</c:v>
                </c:pt>
                <c:pt idx="143">
                  <c:v>-464.539962</c:v>
                </c:pt>
                <c:pt idx="144">
                  <c:v>-465.62146000000001</c:v>
                </c:pt>
                <c:pt idx="145">
                  <c:v>-464.01923599999998</c:v>
                </c:pt>
                <c:pt idx="146">
                  <c:v>-463.69874499999997</c:v>
                </c:pt>
                <c:pt idx="147">
                  <c:v>-465.06068800000003</c:v>
                </c:pt>
                <c:pt idx="148">
                  <c:v>-462.01654300000001</c:v>
                </c:pt>
                <c:pt idx="149">
                  <c:v>-464.379774</c:v>
                </c:pt>
                <c:pt idx="150">
                  <c:v>-464.25951700000002</c:v>
                </c:pt>
                <c:pt idx="151">
                  <c:v>-484.24698000000001</c:v>
                </c:pt>
                <c:pt idx="152">
                  <c:v>-459.09253999999999</c:v>
                </c:pt>
                <c:pt idx="153">
                  <c:v>-453.36467299999998</c:v>
                </c:pt>
                <c:pt idx="154">
                  <c:v>-477.83820100000003</c:v>
                </c:pt>
                <c:pt idx="155">
                  <c:v>-481.48316399999999</c:v>
                </c:pt>
                <c:pt idx="156">
                  <c:v>-445.19336499999997</c:v>
                </c:pt>
                <c:pt idx="157">
                  <c:v>-450.00003700000002</c:v>
                </c:pt>
                <c:pt idx="158">
                  <c:v>-450.52076299999999</c:v>
                </c:pt>
                <c:pt idx="159">
                  <c:v>-454.12567999999999</c:v>
                </c:pt>
                <c:pt idx="160">
                  <c:v>-454.24582099999998</c:v>
                </c:pt>
                <c:pt idx="161">
                  <c:v>-454.48621800000001</c:v>
                </c:pt>
                <c:pt idx="162">
                  <c:v>-457.81069100000002</c:v>
                </c:pt>
                <c:pt idx="163">
                  <c:v>-460.37427200000002</c:v>
                </c:pt>
                <c:pt idx="164">
                  <c:v>-466.46256099999999</c:v>
                </c:pt>
                <c:pt idx="165">
                  <c:v>-469.30647099999999</c:v>
                </c:pt>
                <c:pt idx="166">
                  <c:v>-470.90869500000002</c:v>
                </c:pt>
                <c:pt idx="167">
                  <c:v>-470.74850700000002</c:v>
                </c:pt>
                <c:pt idx="168">
                  <c:v>-469.54686800000002</c:v>
                </c:pt>
                <c:pt idx="169">
                  <c:v>-466.22228000000001</c:v>
                </c:pt>
                <c:pt idx="170">
                  <c:v>-455.76795099999998</c:v>
                </c:pt>
                <c:pt idx="171">
                  <c:v>-458.93223599999999</c:v>
                </c:pt>
                <c:pt idx="172">
                  <c:v>-460.935045</c:v>
                </c:pt>
                <c:pt idx="173">
                  <c:v>-463.53855700000003</c:v>
                </c:pt>
                <c:pt idx="174">
                  <c:v>-469.38656500000002</c:v>
                </c:pt>
                <c:pt idx="175">
                  <c:v>-469.14628299999998</c:v>
                </c:pt>
                <c:pt idx="176">
                  <c:v>-469.66700900000001</c:v>
                </c:pt>
                <c:pt idx="177">
                  <c:v>-468.02473800000001</c:v>
                </c:pt>
                <c:pt idx="178">
                  <c:v>-463.57860399999998</c:v>
                </c:pt>
                <c:pt idx="179">
                  <c:v>-461.49581799999999</c:v>
                </c:pt>
                <c:pt idx="180">
                  <c:v>-459.97368699999998</c:v>
                </c:pt>
                <c:pt idx="181">
                  <c:v>-461.61595799999998</c:v>
                </c:pt>
                <c:pt idx="182">
                  <c:v>-461.29546699999997</c:v>
                </c:pt>
                <c:pt idx="183">
                  <c:v>-463.09792499999998</c:v>
                </c:pt>
                <c:pt idx="184">
                  <c:v>-461.61595799999998</c:v>
                </c:pt>
                <c:pt idx="185">
                  <c:v>-460.89499799999999</c:v>
                </c:pt>
                <c:pt idx="186">
                  <c:v>-463.49851000000001</c:v>
                </c:pt>
                <c:pt idx="187">
                  <c:v>-469.58691499999998</c:v>
                </c:pt>
                <c:pt idx="188">
                  <c:v>-458.77204799999998</c:v>
                </c:pt>
                <c:pt idx="189">
                  <c:v>-457.37017500000002</c:v>
                </c:pt>
                <c:pt idx="190">
                  <c:v>-471.18902300000002</c:v>
                </c:pt>
                <c:pt idx="191">
                  <c:v>-462.69745699999999</c:v>
                </c:pt>
                <c:pt idx="192">
                  <c:v>-461.93633299999999</c:v>
                </c:pt>
                <c:pt idx="193">
                  <c:v>-461.17532599999998</c:v>
                </c:pt>
                <c:pt idx="194">
                  <c:v>-460.77474100000001</c:v>
                </c:pt>
                <c:pt idx="195">
                  <c:v>-458.29136899999997</c:v>
                </c:pt>
                <c:pt idx="196">
                  <c:v>-459.33282100000002</c:v>
                </c:pt>
                <c:pt idx="197">
                  <c:v>-459.57310200000001</c:v>
                </c:pt>
                <c:pt idx="198">
                  <c:v>-469.466658</c:v>
                </c:pt>
                <c:pt idx="199">
                  <c:v>-471.70974899999999</c:v>
                </c:pt>
                <c:pt idx="200">
                  <c:v>-472.59101299999998</c:v>
                </c:pt>
                <c:pt idx="201">
                  <c:v>-471.18902300000002</c:v>
                </c:pt>
                <c:pt idx="202">
                  <c:v>-474.19323700000001</c:v>
                </c:pt>
                <c:pt idx="203">
                  <c:v>-473.83269899999999</c:v>
                </c:pt>
                <c:pt idx="204">
                  <c:v>-475.23457200000001</c:v>
                </c:pt>
                <c:pt idx="205">
                  <c:v>-467.06338</c:v>
                </c:pt>
                <c:pt idx="206">
                  <c:v>-467.58410600000002</c:v>
                </c:pt>
                <c:pt idx="207">
                  <c:v>-470.90869500000002</c:v>
                </c:pt>
                <c:pt idx="208">
                  <c:v>-472.31056799999999</c:v>
                </c:pt>
                <c:pt idx="209">
                  <c:v>-474.27333099999998</c:v>
                </c:pt>
                <c:pt idx="210">
                  <c:v>-469.82719700000001</c:v>
                </c:pt>
                <c:pt idx="211">
                  <c:v>-469.506822</c:v>
                </c:pt>
                <c:pt idx="212">
                  <c:v>-468.42532299999999</c:v>
                </c:pt>
                <c:pt idx="213">
                  <c:v>-463.017832</c:v>
                </c:pt>
                <c:pt idx="214">
                  <c:v>-470.50810999999999</c:v>
                </c:pt>
                <c:pt idx="215">
                  <c:v>-462.85764399999999</c:v>
                </c:pt>
                <c:pt idx="216">
                  <c:v>-462.01654300000001</c:v>
                </c:pt>
                <c:pt idx="217">
                  <c:v>-464.45986799999997</c:v>
                </c:pt>
                <c:pt idx="218">
                  <c:v>-462.81759699999998</c:v>
                </c:pt>
                <c:pt idx="219">
                  <c:v>-464.78024299999998</c:v>
                </c:pt>
                <c:pt idx="220">
                  <c:v>-461.77614599999998</c:v>
                </c:pt>
                <c:pt idx="221">
                  <c:v>-461.89628599999998</c:v>
                </c:pt>
                <c:pt idx="222">
                  <c:v>-465.34101600000002</c:v>
                </c:pt>
                <c:pt idx="223">
                  <c:v>-465.70155399999999</c:v>
                </c:pt>
                <c:pt idx="224">
                  <c:v>-463.29827599999999</c:v>
                </c:pt>
                <c:pt idx="225">
                  <c:v>-463.69874499999997</c:v>
                </c:pt>
                <c:pt idx="226">
                  <c:v>-461.73609900000002</c:v>
                </c:pt>
                <c:pt idx="227">
                  <c:v>-459.85354699999999</c:v>
                </c:pt>
                <c:pt idx="228">
                  <c:v>-459.412915</c:v>
                </c:pt>
                <c:pt idx="229">
                  <c:v>-463.69874499999997</c:v>
                </c:pt>
                <c:pt idx="230">
                  <c:v>-463.09792499999998</c:v>
                </c:pt>
                <c:pt idx="231">
                  <c:v>-463.25822899999997</c:v>
                </c:pt>
                <c:pt idx="232">
                  <c:v>-463.69874499999997</c:v>
                </c:pt>
                <c:pt idx="233">
                  <c:v>-462.25682499999999</c:v>
                </c:pt>
                <c:pt idx="234">
                  <c:v>-461.85623900000002</c:v>
                </c:pt>
                <c:pt idx="235">
                  <c:v>-460.25413200000003</c:v>
                </c:pt>
                <c:pt idx="236">
                  <c:v>-458.17122899999998</c:v>
                </c:pt>
                <c:pt idx="237">
                  <c:v>-465.10073399999999</c:v>
                </c:pt>
                <c:pt idx="238">
                  <c:v>-465.741601</c:v>
                </c:pt>
                <c:pt idx="239">
                  <c:v>-474.63375200000002</c:v>
                </c:pt>
                <c:pt idx="240">
                  <c:v>-469.54686800000002</c:v>
                </c:pt>
                <c:pt idx="241">
                  <c:v>-456.64909899999998</c:v>
                </c:pt>
                <c:pt idx="242">
                  <c:v>-466.46256099999999</c:v>
                </c:pt>
                <c:pt idx="243">
                  <c:v>-452.8039</c:v>
                </c:pt>
                <c:pt idx="244">
                  <c:v>-451.96268300000003</c:v>
                </c:pt>
                <c:pt idx="245">
                  <c:v>-456.12837300000001</c:v>
                </c:pt>
                <c:pt idx="246">
                  <c:v>-452.16303399999998</c:v>
                </c:pt>
                <c:pt idx="247">
                  <c:v>-455.04699099999999</c:v>
                </c:pt>
                <c:pt idx="248">
                  <c:v>-448.35776600000003</c:v>
                </c:pt>
                <c:pt idx="249">
                  <c:v>-449.83985000000001</c:v>
                </c:pt>
                <c:pt idx="250">
                  <c:v>-448.47790700000002</c:v>
                </c:pt>
                <c:pt idx="251">
                  <c:v>-467.82450399999999</c:v>
                </c:pt>
                <c:pt idx="252">
                  <c:v>-469.10623600000002</c:v>
                </c:pt>
                <c:pt idx="253">
                  <c:v>-465.38106299999998</c:v>
                </c:pt>
                <c:pt idx="254">
                  <c:v>-465.421109</c:v>
                </c:pt>
                <c:pt idx="255">
                  <c:v>-464.219471</c:v>
                </c:pt>
                <c:pt idx="256">
                  <c:v>-459.61314900000002</c:v>
                </c:pt>
                <c:pt idx="257">
                  <c:v>-459.45296200000001</c:v>
                </c:pt>
                <c:pt idx="258">
                  <c:v>-456.52895799999999</c:v>
                </c:pt>
                <c:pt idx="259">
                  <c:v>-458.17122899999998</c:v>
                </c:pt>
                <c:pt idx="260">
                  <c:v>-467.86455100000001</c:v>
                </c:pt>
                <c:pt idx="261">
                  <c:v>-466.182233</c:v>
                </c:pt>
                <c:pt idx="262">
                  <c:v>-472.75119999999998</c:v>
                </c:pt>
                <c:pt idx="263">
                  <c:v>-461.89628599999998</c:v>
                </c:pt>
                <c:pt idx="264">
                  <c:v>-473.87274500000001</c:v>
                </c:pt>
                <c:pt idx="265">
                  <c:v>-469.70705600000002</c:v>
                </c:pt>
                <c:pt idx="266">
                  <c:v>-462.65741000000003</c:v>
                </c:pt>
                <c:pt idx="267">
                  <c:v>-462.37696499999998</c:v>
                </c:pt>
                <c:pt idx="268">
                  <c:v>-461.09523300000001</c:v>
                </c:pt>
                <c:pt idx="269">
                  <c:v>-462.45705900000002</c:v>
                </c:pt>
                <c:pt idx="270">
                  <c:v>-463.53855700000003</c:v>
                </c:pt>
                <c:pt idx="271">
                  <c:v>-463.017832</c:v>
                </c:pt>
                <c:pt idx="272">
                  <c:v>-462.25682499999999</c:v>
                </c:pt>
                <c:pt idx="273">
                  <c:v>-462.81759699999998</c:v>
                </c:pt>
                <c:pt idx="274">
                  <c:v>-464.74019600000003</c:v>
                </c:pt>
                <c:pt idx="275">
                  <c:v>-465.86174099999999</c:v>
                </c:pt>
                <c:pt idx="276">
                  <c:v>-462.97778499999998</c:v>
                </c:pt>
                <c:pt idx="277">
                  <c:v>-463.73890799999998</c:v>
                </c:pt>
                <c:pt idx="278">
                  <c:v>-462.69745699999999</c:v>
                </c:pt>
                <c:pt idx="279">
                  <c:v>-463.57860399999998</c:v>
                </c:pt>
                <c:pt idx="280">
                  <c:v>-466.182233</c:v>
                </c:pt>
                <c:pt idx="281">
                  <c:v>-463.57860399999998</c:v>
                </c:pt>
                <c:pt idx="282">
                  <c:v>-462.577316</c:v>
                </c:pt>
                <c:pt idx="283">
                  <c:v>-462.61736300000001</c:v>
                </c:pt>
                <c:pt idx="284">
                  <c:v>-463.21818200000001</c:v>
                </c:pt>
                <c:pt idx="285">
                  <c:v>-461.61595799999998</c:v>
                </c:pt>
                <c:pt idx="286">
                  <c:v>-464.78024299999998</c:v>
                </c:pt>
                <c:pt idx="287">
                  <c:v>-463.017832</c:v>
                </c:pt>
                <c:pt idx="288">
                  <c:v>-466.82309900000001</c:v>
                </c:pt>
                <c:pt idx="289">
                  <c:v>-462.01654300000001</c:v>
                </c:pt>
                <c:pt idx="290">
                  <c:v>-466.46256099999999</c:v>
                </c:pt>
                <c:pt idx="291">
                  <c:v>-462.417012</c:v>
                </c:pt>
                <c:pt idx="292">
                  <c:v>-461.375561</c:v>
                </c:pt>
                <c:pt idx="293">
                  <c:v>-463.37837000000002</c:v>
                </c:pt>
                <c:pt idx="294">
                  <c:v>-462.69745699999999</c:v>
                </c:pt>
                <c:pt idx="295">
                  <c:v>-462.37696499999998</c:v>
                </c:pt>
                <c:pt idx="296">
                  <c:v>-462.53715299999999</c:v>
                </c:pt>
                <c:pt idx="297">
                  <c:v>-464.82029</c:v>
                </c:pt>
                <c:pt idx="298">
                  <c:v>-464.219471</c:v>
                </c:pt>
                <c:pt idx="299">
                  <c:v>-460.21396900000002</c:v>
                </c:pt>
                <c:pt idx="300">
                  <c:v>-462.17673100000002</c:v>
                </c:pt>
                <c:pt idx="301">
                  <c:v>-462.89769100000001</c:v>
                </c:pt>
                <c:pt idx="302">
                  <c:v>-462.37696499999998</c:v>
                </c:pt>
                <c:pt idx="303">
                  <c:v>-462.97778499999998</c:v>
                </c:pt>
                <c:pt idx="304">
                  <c:v>-463.29827599999999</c:v>
                </c:pt>
                <c:pt idx="305">
                  <c:v>-464.74019600000003</c:v>
                </c:pt>
                <c:pt idx="306">
                  <c:v>-463.017832</c:v>
                </c:pt>
                <c:pt idx="307">
                  <c:v>-462.53715299999999</c:v>
                </c:pt>
                <c:pt idx="308">
                  <c:v>-461.73609900000002</c:v>
                </c:pt>
                <c:pt idx="309">
                  <c:v>-459.61314900000002</c:v>
                </c:pt>
                <c:pt idx="310">
                  <c:v>-458.01104099999998</c:v>
                </c:pt>
                <c:pt idx="311">
                  <c:v>-461.05518599999999</c:v>
                </c:pt>
                <c:pt idx="312">
                  <c:v>-462.93773800000002</c:v>
                </c:pt>
                <c:pt idx="313">
                  <c:v>-461.61595799999998</c:v>
                </c:pt>
                <c:pt idx="314">
                  <c:v>-459.57310200000001</c:v>
                </c:pt>
                <c:pt idx="315">
                  <c:v>-458.65190799999999</c:v>
                </c:pt>
                <c:pt idx="316">
                  <c:v>-458.93223599999999</c:v>
                </c:pt>
                <c:pt idx="317">
                  <c:v>-458.65190799999999</c:v>
                </c:pt>
                <c:pt idx="318">
                  <c:v>-456.52895799999999</c:v>
                </c:pt>
                <c:pt idx="319">
                  <c:v>-460.013734</c:v>
                </c:pt>
                <c:pt idx="320">
                  <c:v>-460.21396900000002</c:v>
                </c:pt>
                <c:pt idx="321">
                  <c:v>-460.29417899999999</c:v>
                </c:pt>
                <c:pt idx="322">
                  <c:v>-461.535865</c:v>
                </c:pt>
                <c:pt idx="323">
                  <c:v>-458.29136899999997</c:v>
                </c:pt>
                <c:pt idx="324">
                  <c:v>-459.93364000000003</c:v>
                </c:pt>
                <c:pt idx="325">
                  <c:v>-458.57181400000002</c:v>
                </c:pt>
                <c:pt idx="326">
                  <c:v>-455.207178</c:v>
                </c:pt>
                <c:pt idx="327">
                  <c:v>-462.29687100000001</c:v>
                </c:pt>
                <c:pt idx="328">
                  <c:v>-463.73890799999998</c:v>
                </c:pt>
                <c:pt idx="329">
                  <c:v>-458.09113500000001</c:v>
                </c:pt>
                <c:pt idx="330">
                  <c:v>-470.50810999999999</c:v>
                </c:pt>
                <c:pt idx="331">
                  <c:v>-472.03023999999999</c:v>
                </c:pt>
                <c:pt idx="332">
                  <c:v>-473.31197300000002</c:v>
                </c:pt>
                <c:pt idx="333">
                  <c:v>-457.930948</c:v>
                </c:pt>
                <c:pt idx="334">
                  <c:v>-458.33141599999999</c:v>
                </c:pt>
                <c:pt idx="335">
                  <c:v>-457.65050300000001</c:v>
                </c:pt>
                <c:pt idx="336">
                  <c:v>-459.45296200000001</c:v>
                </c:pt>
                <c:pt idx="337">
                  <c:v>-466.54265500000002</c:v>
                </c:pt>
                <c:pt idx="338">
                  <c:v>-464.29968100000002</c:v>
                </c:pt>
                <c:pt idx="339">
                  <c:v>-462.65741000000003</c:v>
                </c:pt>
                <c:pt idx="340">
                  <c:v>-457.930948</c:v>
                </c:pt>
                <c:pt idx="341">
                  <c:v>-458.17122899999998</c:v>
                </c:pt>
                <c:pt idx="342">
                  <c:v>-454.48621800000001</c:v>
                </c:pt>
                <c:pt idx="343">
                  <c:v>-457.37017500000002</c:v>
                </c:pt>
                <c:pt idx="344">
                  <c:v>-471.148976</c:v>
                </c:pt>
                <c:pt idx="345">
                  <c:v>-464.09933000000001</c:v>
                </c:pt>
                <c:pt idx="346">
                  <c:v>-462.45705900000002</c:v>
                </c:pt>
                <c:pt idx="347">
                  <c:v>-463.45846399999999</c:v>
                </c:pt>
                <c:pt idx="348">
                  <c:v>-466.783052</c:v>
                </c:pt>
                <c:pt idx="349">
                  <c:v>-457.20987100000002</c:v>
                </c:pt>
                <c:pt idx="350">
                  <c:v>-458.491604</c:v>
                </c:pt>
                <c:pt idx="351">
                  <c:v>-456.689145</c:v>
                </c:pt>
                <c:pt idx="352">
                  <c:v>-459.85354699999999</c:v>
                </c:pt>
                <c:pt idx="353">
                  <c:v>-462.17673100000002</c:v>
                </c:pt>
                <c:pt idx="354">
                  <c:v>-459.733406</c:v>
                </c:pt>
                <c:pt idx="355">
                  <c:v>-461.85623900000002</c:v>
                </c:pt>
                <c:pt idx="356">
                  <c:v>-459.01233000000002</c:v>
                </c:pt>
                <c:pt idx="357">
                  <c:v>-458.61186099999998</c:v>
                </c:pt>
                <c:pt idx="358">
                  <c:v>-458.531767</c:v>
                </c:pt>
                <c:pt idx="359">
                  <c:v>-461.09523300000001</c:v>
                </c:pt>
                <c:pt idx="360">
                  <c:v>-458.09113500000001</c:v>
                </c:pt>
                <c:pt idx="361">
                  <c:v>-461.05518599999999</c:v>
                </c:pt>
                <c:pt idx="362">
                  <c:v>-458.05108799999999</c:v>
                </c:pt>
                <c:pt idx="363">
                  <c:v>-457.009637</c:v>
                </c:pt>
                <c:pt idx="364">
                  <c:v>-455.72790400000002</c:v>
                </c:pt>
                <c:pt idx="365">
                  <c:v>-455.32731899999999</c:v>
                </c:pt>
                <c:pt idx="366">
                  <c:v>-454.76654600000001</c:v>
                </c:pt>
                <c:pt idx="367">
                  <c:v>-459.57310200000001</c:v>
                </c:pt>
                <c:pt idx="368">
                  <c:v>-461.01513899999998</c:v>
                </c:pt>
                <c:pt idx="369">
                  <c:v>-459.89359400000001</c:v>
                </c:pt>
                <c:pt idx="370">
                  <c:v>-457.41022199999998</c:v>
                </c:pt>
                <c:pt idx="371">
                  <c:v>-457.37017500000002</c:v>
                </c:pt>
                <c:pt idx="372">
                  <c:v>-457.16982400000001</c:v>
                </c:pt>
                <c:pt idx="373">
                  <c:v>-454.20577400000002</c:v>
                </c:pt>
                <c:pt idx="374">
                  <c:v>-455.72790400000002</c:v>
                </c:pt>
                <c:pt idx="375">
                  <c:v>-458.89218899999997</c:v>
                </c:pt>
                <c:pt idx="376">
                  <c:v>-458.25132300000001</c:v>
                </c:pt>
                <c:pt idx="377">
                  <c:v>-459.01233000000002</c:v>
                </c:pt>
                <c:pt idx="378">
                  <c:v>-458.37146300000001</c:v>
                </c:pt>
                <c:pt idx="379">
                  <c:v>-458.17122899999998</c:v>
                </c:pt>
                <c:pt idx="380">
                  <c:v>-455.76795099999998</c:v>
                </c:pt>
                <c:pt idx="381">
                  <c:v>-454.56631199999998</c:v>
                </c:pt>
                <c:pt idx="382">
                  <c:v>-459.09253999999999</c:v>
                </c:pt>
                <c:pt idx="383">
                  <c:v>-459.01233000000002</c:v>
                </c:pt>
                <c:pt idx="384">
                  <c:v>-457.930948</c:v>
                </c:pt>
                <c:pt idx="385">
                  <c:v>-459.09253999999999</c:v>
                </c:pt>
                <c:pt idx="386">
                  <c:v>-458.25132300000001</c:v>
                </c:pt>
                <c:pt idx="387">
                  <c:v>-457.69054999999997</c:v>
                </c:pt>
                <c:pt idx="388">
                  <c:v>-459.29277400000001</c:v>
                </c:pt>
                <c:pt idx="389">
                  <c:v>-455.72790400000002</c:v>
                </c:pt>
                <c:pt idx="390">
                  <c:v>-457.24991799999998</c:v>
                </c:pt>
                <c:pt idx="391">
                  <c:v>-456.36876999999998</c:v>
                </c:pt>
                <c:pt idx="392">
                  <c:v>-457.53036300000002</c:v>
                </c:pt>
                <c:pt idx="393">
                  <c:v>-455.64780999999999</c:v>
                </c:pt>
                <c:pt idx="394">
                  <c:v>-455.60764699999999</c:v>
                </c:pt>
                <c:pt idx="395">
                  <c:v>-454.08563299999997</c:v>
                </c:pt>
                <c:pt idx="396">
                  <c:v>-453.08422899999999</c:v>
                </c:pt>
                <c:pt idx="397">
                  <c:v>-453.96549299999998</c:v>
                </c:pt>
                <c:pt idx="398">
                  <c:v>-455.56760000000003</c:v>
                </c:pt>
                <c:pt idx="399">
                  <c:v>-453.08422899999999</c:v>
                </c:pt>
                <c:pt idx="400">
                  <c:v>-450.36045899999999</c:v>
                </c:pt>
                <c:pt idx="401">
                  <c:v>-449.27907699999997</c:v>
                </c:pt>
                <c:pt idx="402">
                  <c:v>-448.95858600000003</c:v>
                </c:pt>
                <c:pt idx="403">
                  <c:v>-450.04008399999998</c:v>
                </c:pt>
                <c:pt idx="404">
                  <c:v>-449.47931199999999</c:v>
                </c:pt>
                <c:pt idx="405">
                  <c:v>-450.08013099999999</c:v>
                </c:pt>
                <c:pt idx="406">
                  <c:v>-448.55800099999999</c:v>
                </c:pt>
                <c:pt idx="407">
                  <c:v>-448.35776600000003</c:v>
                </c:pt>
                <c:pt idx="408">
                  <c:v>-448.79839800000002</c:v>
                </c:pt>
                <c:pt idx="409">
                  <c:v>-448.79839800000002</c:v>
                </c:pt>
                <c:pt idx="410">
                  <c:v>-447.67685299999999</c:v>
                </c:pt>
                <c:pt idx="411">
                  <c:v>-448.157532</c:v>
                </c:pt>
                <c:pt idx="412">
                  <c:v>-448.87849199999999</c:v>
                </c:pt>
                <c:pt idx="413">
                  <c:v>-449.51935900000001</c:v>
                </c:pt>
                <c:pt idx="414">
                  <c:v>-448.95858600000003</c:v>
                </c:pt>
                <c:pt idx="415">
                  <c:v>-448.27767299999999</c:v>
                </c:pt>
                <c:pt idx="416">
                  <c:v>-446.79558900000001</c:v>
                </c:pt>
                <c:pt idx="417">
                  <c:v>-449.27907699999997</c:v>
                </c:pt>
                <c:pt idx="418">
                  <c:v>-449.79968700000001</c:v>
                </c:pt>
                <c:pt idx="419">
                  <c:v>-450.40050600000001</c:v>
                </c:pt>
                <c:pt idx="420">
                  <c:v>-450.80109099999999</c:v>
                </c:pt>
                <c:pt idx="421">
                  <c:v>-451.08153600000003</c:v>
                </c:pt>
                <c:pt idx="422">
                  <c:v>-449.87989700000003</c:v>
                </c:pt>
                <c:pt idx="423">
                  <c:v>-449.87989700000003</c:v>
                </c:pt>
                <c:pt idx="424">
                  <c:v>-450.04008399999998</c:v>
                </c:pt>
                <c:pt idx="425">
                  <c:v>-448.43786</c:v>
                </c:pt>
                <c:pt idx="426">
                  <c:v>-449.23891400000002</c:v>
                </c:pt>
                <c:pt idx="427">
                  <c:v>-453.36467299999998</c:v>
                </c:pt>
                <c:pt idx="428">
                  <c:v>-458.491604</c:v>
                </c:pt>
                <c:pt idx="429">
                  <c:v>-453.72509500000001</c:v>
                </c:pt>
                <c:pt idx="430">
                  <c:v>-454.80659300000002</c:v>
                </c:pt>
                <c:pt idx="431">
                  <c:v>-453.52486099999999</c:v>
                </c:pt>
                <c:pt idx="432">
                  <c:v>-449.27907699999997</c:v>
                </c:pt>
                <c:pt idx="433">
                  <c:v>-457.16982400000001</c:v>
                </c:pt>
                <c:pt idx="434">
                  <c:v>-455.44745999999998</c:v>
                </c:pt>
                <c:pt idx="435">
                  <c:v>-455.24722500000001</c:v>
                </c:pt>
                <c:pt idx="436">
                  <c:v>-455.28727199999997</c:v>
                </c:pt>
                <c:pt idx="437">
                  <c:v>-453.12427500000001</c:v>
                </c:pt>
                <c:pt idx="438">
                  <c:v>-452.72380700000002</c:v>
                </c:pt>
                <c:pt idx="439">
                  <c:v>-452.76385399999998</c:v>
                </c:pt>
                <c:pt idx="440">
                  <c:v>-457.289965</c:v>
                </c:pt>
                <c:pt idx="441">
                  <c:v>-459.33282100000002</c:v>
                </c:pt>
                <c:pt idx="442">
                  <c:v>-459.05237599999998</c:v>
                </c:pt>
                <c:pt idx="443">
                  <c:v>-457.24991799999998</c:v>
                </c:pt>
                <c:pt idx="444">
                  <c:v>-455.487506</c:v>
                </c:pt>
                <c:pt idx="445">
                  <c:v>-453.80518899999998</c:v>
                </c:pt>
                <c:pt idx="446">
                  <c:v>-454.28586799999999</c:v>
                </c:pt>
                <c:pt idx="447">
                  <c:v>-452.042777</c:v>
                </c:pt>
                <c:pt idx="448">
                  <c:v>-455.92813799999999</c:v>
                </c:pt>
                <c:pt idx="449">
                  <c:v>-459.17263300000002</c:v>
                </c:pt>
                <c:pt idx="450">
                  <c:v>-456.24862999999999</c:v>
                </c:pt>
                <c:pt idx="451">
                  <c:v>-456.88949600000001</c:v>
                </c:pt>
                <c:pt idx="452">
                  <c:v>-457.57040899999998</c:v>
                </c:pt>
                <c:pt idx="453">
                  <c:v>-457.57040899999998</c:v>
                </c:pt>
                <c:pt idx="454">
                  <c:v>-455.08703800000001</c:v>
                </c:pt>
                <c:pt idx="455">
                  <c:v>-452.88399399999997</c:v>
                </c:pt>
                <c:pt idx="456">
                  <c:v>-457.41022199999998</c:v>
                </c:pt>
                <c:pt idx="457">
                  <c:v>-458.37146300000001</c:v>
                </c:pt>
                <c:pt idx="458">
                  <c:v>-459.53305499999999</c:v>
                </c:pt>
                <c:pt idx="459">
                  <c:v>-457.289965</c:v>
                </c:pt>
                <c:pt idx="460">
                  <c:v>-455.52755300000001</c:v>
                </c:pt>
                <c:pt idx="461">
                  <c:v>-452.92404099999999</c:v>
                </c:pt>
                <c:pt idx="462">
                  <c:v>-452.8039</c:v>
                </c:pt>
                <c:pt idx="463">
                  <c:v>-455.84804500000001</c:v>
                </c:pt>
                <c:pt idx="464">
                  <c:v>-458.37146300000001</c:v>
                </c:pt>
                <c:pt idx="465">
                  <c:v>-456.088326</c:v>
                </c:pt>
                <c:pt idx="466">
                  <c:v>-456.088326</c:v>
                </c:pt>
                <c:pt idx="467">
                  <c:v>-455.207178</c:v>
                </c:pt>
                <c:pt idx="468">
                  <c:v>-454.68645299999997</c:v>
                </c:pt>
                <c:pt idx="469">
                  <c:v>-454.68645299999997</c:v>
                </c:pt>
                <c:pt idx="470">
                  <c:v>-452.56350300000003</c:v>
                </c:pt>
                <c:pt idx="471">
                  <c:v>-458.45155699999998</c:v>
                </c:pt>
                <c:pt idx="472">
                  <c:v>-457.009637</c:v>
                </c:pt>
                <c:pt idx="473">
                  <c:v>-458.73200100000003</c:v>
                </c:pt>
                <c:pt idx="474">
                  <c:v>-458.85214200000001</c:v>
                </c:pt>
                <c:pt idx="475">
                  <c:v>-455.72790400000002</c:v>
                </c:pt>
                <c:pt idx="476">
                  <c:v>-456.28867700000001</c:v>
                </c:pt>
                <c:pt idx="477">
                  <c:v>-454.24582099999998</c:v>
                </c:pt>
                <c:pt idx="478">
                  <c:v>-454.36596100000003</c:v>
                </c:pt>
                <c:pt idx="479">
                  <c:v>-457.930948</c:v>
                </c:pt>
                <c:pt idx="480">
                  <c:v>-458.25132300000001</c:v>
                </c:pt>
                <c:pt idx="481">
                  <c:v>-458.211276</c:v>
                </c:pt>
                <c:pt idx="482">
                  <c:v>-456.64909899999998</c:v>
                </c:pt>
                <c:pt idx="483">
                  <c:v>-455.72790400000002</c:v>
                </c:pt>
                <c:pt idx="484">
                  <c:v>-455.04699099999999</c:v>
                </c:pt>
                <c:pt idx="485">
                  <c:v>-454.72649999999999</c:v>
                </c:pt>
                <c:pt idx="486">
                  <c:v>-454.28586799999999</c:v>
                </c:pt>
                <c:pt idx="487">
                  <c:v>-460.97509200000002</c:v>
                </c:pt>
                <c:pt idx="488">
                  <c:v>-459.53305499999999</c:v>
                </c:pt>
                <c:pt idx="489">
                  <c:v>-457.57040899999998</c:v>
                </c:pt>
                <c:pt idx="490">
                  <c:v>-458.33141599999999</c:v>
                </c:pt>
                <c:pt idx="491">
                  <c:v>-456.24862999999999</c:v>
                </c:pt>
                <c:pt idx="492">
                  <c:v>-453.244416</c:v>
                </c:pt>
                <c:pt idx="493">
                  <c:v>-453.12427500000001</c:v>
                </c:pt>
                <c:pt idx="494">
                  <c:v>-457.69054999999997</c:v>
                </c:pt>
                <c:pt idx="495">
                  <c:v>-458.77204799999998</c:v>
                </c:pt>
                <c:pt idx="496">
                  <c:v>-458.57181400000002</c:v>
                </c:pt>
                <c:pt idx="497">
                  <c:v>-458.211276</c:v>
                </c:pt>
                <c:pt idx="498">
                  <c:v>-455.88809199999997</c:v>
                </c:pt>
                <c:pt idx="499">
                  <c:v>-455.44745999999998</c:v>
                </c:pt>
                <c:pt idx="500">
                  <c:v>-452.92404099999999</c:v>
                </c:pt>
                <c:pt idx="501">
                  <c:v>-453.52486099999999</c:v>
                </c:pt>
                <c:pt idx="502">
                  <c:v>-457.53036300000002</c:v>
                </c:pt>
                <c:pt idx="503">
                  <c:v>-459.733406</c:v>
                </c:pt>
                <c:pt idx="504">
                  <c:v>-457.12977699999999</c:v>
                </c:pt>
                <c:pt idx="505">
                  <c:v>-458.37146300000001</c:v>
                </c:pt>
                <c:pt idx="506">
                  <c:v>-453.08422899999999</c:v>
                </c:pt>
                <c:pt idx="507">
                  <c:v>-453.52486099999999</c:v>
                </c:pt>
                <c:pt idx="508">
                  <c:v>-458.09113500000001</c:v>
                </c:pt>
                <c:pt idx="509">
                  <c:v>-457.24991799999998</c:v>
                </c:pt>
                <c:pt idx="510">
                  <c:v>-458.33141599999999</c:v>
                </c:pt>
                <c:pt idx="511">
                  <c:v>-455.08703800000001</c:v>
                </c:pt>
                <c:pt idx="512">
                  <c:v>-457.37017500000002</c:v>
                </c:pt>
                <c:pt idx="513">
                  <c:v>-457.12977699999999</c:v>
                </c:pt>
                <c:pt idx="514">
                  <c:v>-458.73200100000003</c:v>
                </c:pt>
                <c:pt idx="515">
                  <c:v>-451.68235499999997</c:v>
                </c:pt>
                <c:pt idx="516">
                  <c:v>-458.29136899999997</c:v>
                </c:pt>
                <c:pt idx="517">
                  <c:v>-459.69335899999999</c:v>
                </c:pt>
                <c:pt idx="518">
                  <c:v>-459.65319599999998</c:v>
                </c:pt>
                <c:pt idx="519">
                  <c:v>-461.49581799999999</c:v>
                </c:pt>
                <c:pt idx="520">
                  <c:v>-462.577316</c:v>
                </c:pt>
                <c:pt idx="521">
                  <c:v>-463.09792499999998</c:v>
                </c:pt>
                <c:pt idx="522">
                  <c:v>-464.05928299999999</c:v>
                </c:pt>
                <c:pt idx="523">
                  <c:v>-463.65869800000002</c:v>
                </c:pt>
                <c:pt idx="524">
                  <c:v>-464.86033700000002</c:v>
                </c:pt>
                <c:pt idx="525">
                  <c:v>-465.46127300000001</c:v>
                </c:pt>
                <c:pt idx="526">
                  <c:v>-462.81759699999998</c:v>
                </c:pt>
                <c:pt idx="527">
                  <c:v>-463.25822899999997</c:v>
                </c:pt>
                <c:pt idx="528">
                  <c:v>-462.89769100000001</c:v>
                </c:pt>
                <c:pt idx="529">
                  <c:v>-463.13808899999998</c:v>
                </c:pt>
                <c:pt idx="530">
                  <c:v>-462.09663699999999</c:v>
                </c:pt>
                <c:pt idx="531">
                  <c:v>-458.77204799999998</c:v>
                </c:pt>
                <c:pt idx="532">
                  <c:v>-460.97509200000002</c:v>
                </c:pt>
                <c:pt idx="533">
                  <c:v>-461.05518599999999</c:v>
                </c:pt>
                <c:pt idx="534">
                  <c:v>-460.13387499999999</c:v>
                </c:pt>
                <c:pt idx="535">
                  <c:v>-459.132587</c:v>
                </c:pt>
                <c:pt idx="536">
                  <c:v>-458.73200100000003</c:v>
                </c:pt>
                <c:pt idx="537">
                  <c:v>-463.53855700000003</c:v>
                </c:pt>
                <c:pt idx="538">
                  <c:v>-462.97778499999998</c:v>
                </c:pt>
                <c:pt idx="539">
                  <c:v>-459.81349999999998</c:v>
                </c:pt>
                <c:pt idx="540">
                  <c:v>-461.77614599999998</c:v>
                </c:pt>
                <c:pt idx="541">
                  <c:v>-461.77614599999998</c:v>
                </c:pt>
                <c:pt idx="542">
                  <c:v>-461.77614599999998</c:v>
                </c:pt>
                <c:pt idx="543">
                  <c:v>-461.05518599999999</c:v>
                </c:pt>
                <c:pt idx="544">
                  <c:v>-461.61595799999998</c:v>
                </c:pt>
                <c:pt idx="545">
                  <c:v>-462.89769100000001</c:v>
                </c:pt>
                <c:pt idx="546">
                  <c:v>-459.05237599999998</c:v>
                </c:pt>
                <c:pt idx="547">
                  <c:v>-458.531767</c:v>
                </c:pt>
                <c:pt idx="548">
                  <c:v>-460.13387499999999</c:v>
                </c:pt>
                <c:pt idx="549">
                  <c:v>-457.770644</c:v>
                </c:pt>
                <c:pt idx="550">
                  <c:v>-457.930948</c:v>
                </c:pt>
                <c:pt idx="551">
                  <c:v>-457.37017500000002</c:v>
                </c:pt>
                <c:pt idx="552">
                  <c:v>-457.24991799999998</c:v>
                </c:pt>
                <c:pt idx="553">
                  <c:v>-458.05108799999999</c:v>
                </c:pt>
                <c:pt idx="554">
                  <c:v>-458.77204799999998</c:v>
                </c:pt>
                <c:pt idx="555">
                  <c:v>-457.16982400000001</c:v>
                </c:pt>
                <c:pt idx="556">
                  <c:v>-457.81069100000002</c:v>
                </c:pt>
                <c:pt idx="557">
                  <c:v>-457.890784</c:v>
                </c:pt>
                <c:pt idx="558">
                  <c:v>-459.33282100000002</c:v>
                </c:pt>
                <c:pt idx="559">
                  <c:v>-457.16982400000001</c:v>
                </c:pt>
                <c:pt idx="560">
                  <c:v>-458.17122899999998</c:v>
                </c:pt>
                <c:pt idx="561">
                  <c:v>-454.52626500000002</c:v>
                </c:pt>
                <c:pt idx="562">
                  <c:v>-455.84804500000001</c:v>
                </c:pt>
                <c:pt idx="563">
                  <c:v>-455.487506</c:v>
                </c:pt>
                <c:pt idx="564">
                  <c:v>-453.68504799999999</c:v>
                </c:pt>
                <c:pt idx="565">
                  <c:v>-453.40472</c:v>
                </c:pt>
                <c:pt idx="566">
                  <c:v>-453.96549299999998</c:v>
                </c:pt>
                <c:pt idx="567">
                  <c:v>-454.88668699999999</c:v>
                </c:pt>
                <c:pt idx="568">
                  <c:v>-453.32462600000002</c:v>
                </c:pt>
                <c:pt idx="569">
                  <c:v>-452.56350300000003</c:v>
                </c:pt>
                <c:pt idx="570">
                  <c:v>-454.28586799999999</c:v>
                </c:pt>
                <c:pt idx="571">
                  <c:v>-455.24722500000001</c:v>
                </c:pt>
                <c:pt idx="572">
                  <c:v>-451.96268300000003</c:v>
                </c:pt>
                <c:pt idx="573">
                  <c:v>-453.52486099999999</c:v>
                </c:pt>
                <c:pt idx="574">
                  <c:v>-453.56490700000001</c:v>
                </c:pt>
                <c:pt idx="575">
                  <c:v>-453.40472</c:v>
                </c:pt>
                <c:pt idx="576">
                  <c:v>-454.64640600000001</c:v>
                </c:pt>
                <c:pt idx="577">
                  <c:v>-453.56490700000001</c:v>
                </c:pt>
                <c:pt idx="578">
                  <c:v>-451.56221499999998</c:v>
                </c:pt>
                <c:pt idx="579">
                  <c:v>-452.92404099999999</c:v>
                </c:pt>
                <c:pt idx="580">
                  <c:v>-451.441958</c:v>
                </c:pt>
                <c:pt idx="581">
                  <c:v>-452.56350300000003</c:v>
                </c:pt>
                <c:pt idx="582">
                  <c:v>-453.52486099999999</c:v>
                </c:pt>
                <c:pt idx="583">
                  <c:v>-453.44476700000001</c:v>
                </c:pt>
                <c:pt idx="584">
                  <c:v>-454.64640600000001</c:v>
                </c:pt>
                <c:pt idx="585">
                  <c:v>-453.244416</c:v>
                </c:pt>
                <c:pt idx="586">
                  <c:v>-452.32322199999999</c:v>
                </c:pt>
                <c:pt idx="587">
                  <c:v>-452.28317500000003</c:v>
                </c:pt>
                <c:pt idx="588">
                  <c:v>-452.042777</c:v>
                </c:pt>
                <c:pt idx="589">
                  <c:v>-453.36467299999998</c:v>
                </c:pt>
                <c:pt idx="590">
                  <c:v>-451.72240199999999</c:v>
                </c:pt>
                <c:pt idx="591">
                  <c:v>-453.04418199999998</c:v>
                </c:pt>
                <c:pt idx="592">
                  <c:v>-452.16303399999998</c:v>
                </c:pt>
                <c:pt idx="593">
                  <c:v>-451.762449</c:v>
                </c:pt>
                <c:pt idx="594">
                  <c:v>-450.92123199999997</c:v>
                </c:pt>
                <c:pt idx="595">
                  <c:v>-451.72240199999999</c:v>
                </c:pt>
                <c:pt idx="596">
                  <c:v>-452.203081</c:v>
                </c:pt>
                <c:pt idx="597">
                  <c:v>-454.92673400000001</c:v>
                </c:pt>
                <c:pt idx="598">
                  <c:v>-453.56490700000001</c:v>
                </c:pt>
                <c:pt idx="599">
                  <c:v>-456.04827899999998</c:v>
                </c:pt>
                <c:pt idx="600">
                  <c:v>-451.68235499999997</c:v>
                </c:pt>
                <c:pt idx="601">
                  <c:v>-456.36876999999998</c:v>
                </c:pt>
                <c:pt idx="602">
                  <c:v>-457.08973099999997</c:v>
                </c:pt>
                <c:pt idx="603">
                  <c:v>-452.44336199999998</c:v>
                </c:pt>
                <c:pt idx="604">
                  <c:v>-451.08153600000003</c:v>
                </c:pt>
                <c:pt idx="605">
                  <c:v>-452.00272999999999</c:v>
                </c:pt>
                <c:pt idx="606">
                  <c:v>-454.005539</c:v>
                </c:pt>
                <c:pt idx="607">
                  <c:v>-453.28446300000002</c:v>
                </c:pt>
                <c:pt idx="608">
                  <c:v>-448.95858600000003</c:v>
                </c:pt>
                <c:pt idx="609">
                  <c:v>-448.79839800000002</c:v>
                </c:pt>
                <c:pt idx="610">
                  <c:v>-449.59945199999999</c:v>
                </c:pt>
                <c:pt idx="611">
                  <c:v>-449.07872700000001</c:v>
                </c:pt>
                <c:pt idx="612">
                  <c:v>-449.19886700000001</c:v>
                </c:pt>
                <c:pt idx="613">
                  <c:v>-448.99863299999998</c:v>
                </c:pt>
                <c:pt idx="614">
                  <c:v>-450.240319</c:v>
                </c:pt>
                <c:pt idx="615">
                  <c:v>-448.39781299999999</c:v>
                </c:pt>
                <c:pt idx="616">
                  <c:v>-448.43786</c:v>
                </c:pt>
                <c:pt idx="617">
                  <c:v>-447.63680599999998</c:v>
                </c:pt>
                <c:pt idx="618">
                  <c:v>-450.00003700000002</c:v>
                </c:pt>
                <c:pt idx="619">
                  <c:v>-448.91853900000001</c:v>
                </c:pt>
                <c:pt idx="620">
                  <c:v>-446.83563600000002</c:v>
                </c:pt>
                <c:pt idx="621">
                  <c:v>-450.240319</c:v>
                </c:pt>
                <c:pt idx="622">
                  <c:v>-448.157532</c:v>
                </c:pt>
                <c:pt idx="623">
                  <c:v>-448.157532</c:v>
                </c:pt>
                <c:pt idx="624">
                  <c:v>-447.236221</c:v>
                </c:pt>
                <c:pt idx="625">
                  <c:v>-447.91713499999997</c:v>
                </c:pt>
                <c:pt idx="626">
                  <c:v>-449.43926499999998</c:v>
                </c:pt>
                <c:pt idx="627">
                  <c:v>-448.19757900000002</c:v>
                </c:pt>
                <c:pt idx="628">
                  <c:v>-448.47790700000002</c:v>
                </c:pt>
                <c:pt idx="629">
                  <c:v>-449.23891400000002</c:v>
                </c:pt>
                <c:pt idx="630">
                  <c:v>-449.51935900000001</c:v>
                </c:pt>
                <c:pt idx="631">
                  <c:v>-446.79558900000001</c:v>
                </c:pt>
                <c:pt idx="632">
                  <c:v>-446.15472299999999</c:v>
                </c:pt>
                <c:pt idx="633">
                  <c:v>-449.47931199999999</c:v>
                </c:pt>
                <c:pt idx="634">
                  <c:v>-449.51935900000001</c:v>
                </c:pt>
                <c:pt idx="635">
                  <c:v>-448.51795399999997</c:v>
                </c:pt>
                <c:pt idx="636">
                  <c:v>-449.07872700000001</c:v>
                </c:pt>
                <c:pt idx="637">
                  <c:v>-448.157532</c:v>
                </c:pt>
                <c:pt idx="638">
                  <c:v>-447.43645600000002</c:v>
                </c:pt>
                <c:pt idx="639">
                  <c:v>-448.99863299999998</c:v>
                </c:pt>
                <c:pt idx="640">
                  <c:v>-446.71549599999997</c:v>
                </c:pt>
                <c:pt idx="641">
                  <c:v>-448.71830499999999</c:v>
                </c:pt>
                <c:pt idx="642">
                  <c:v>-448.79839800000002</c:v>
                </c:pt>
                <c:pt idx="643">
                  <c:v>-447.67685299999999</c:v>
                </c:pt>
                <c:pt idx="644">
                  <c:v>-449.03868</c:v>
                </c:pt>
                <c:pt idx="645">
                  <c:v>-450.28036600000001</c:v>
                </c:pt>
                <c:pt idx="646">
                  <c:v>-447.63680599999998</c:v>
                </c:pt>
                <c:pt idx="647">
                  <c:v>-446.75554199999999</c:v>
                </c:pt>
                <c:pt idx="648">
                  <c:v>-444.27217100000001</c:v>
                </c:pt>
                <c:pt idx="649">
                  <c:v>-447.79699399999998</c:v>
                </c:pt>
                <c:pt idx="650">
                  <c:v>-447.67685299999999</c:v>
                </c:pt>
                <c:pt idx="651">
                  <c:v>-447.43645600000002</c:v>
                </c:pt>
                <c:pt idx="652">
                  <c:v>-447.51666599999999</c:v>
                </c:pt>
                <c:pt idx="653">
                  <c:v>-446.35495700000001</c:v>
                </c:pt>
                <c:pt idx="654">
                  <c:v>-444.67275599999999</c:v>
                </c:pt>
                <c:pt idx="655">
                  <c:v>-444.07193599999999</c:v>
                </c:pt>
                <c:pt idx="656">
                  <c:v>-444.11198300000001</c:v>
                </c:pt>
                <c:pt idx="657">
                  <c:v>-448.43786</c:v>
                </c:pt>
                <c:pt idx="658">
                  <c:v>-449.03868</c:v>
                </c:pt>
                <c:pt idx="659">
                  <c:v>-446.15472299999999</c:v>
                </c:pt>
                <c:pt idx="660">
                  <c:v>-445.95448900000002</c:v>
                </c:pt>
                <c:pt idx="661">
                  <c:v>-445.433763</c:v>
                </c:pt>
                <c:pt idx="662">
                  <c:v>-445.07322499999998</c:v>
                </c:pt>
                <c:pt idx="663">
                  <c:v>-445.39371599999998</c:v>
                </c:pt>
                <c:pt idx="664">
                  <c:v>-448.11748499999999</c:v>
                </c:pt>
                <c:pt idx="665">
                  <c:v>-447.43645600000002</c:v>
                </c:pt>
                <c:pt idx="666">
                  <c:v>-461.05518599999999</c:v>
                </c:pt>
                <c:pt idx="667">
                  <c:v>-457.890784</c:v>
                </c:pt>
                <c:pt idx="668">
                  <c:v>-462.85764399999999</c:v>
                </c:pt>
                <c:pt idx="669">
                  <c:v>-451.12158299999999</c:v>
                </c:pt>
                <c:pt idx="670">
                  <c:v>-452.24312800000001</c:v>
                </c:pt>
                <c:pt idx="671">
                  <c:v>-461.05518599999999</c:v>
                </c:pt>
                <c:pt idx="672">
                  <c:v>-459.61314900000002</c:v>
                </c:pt>
                <c:pt idx="673">
                  <c:v>-449.639499</c:v>
                </c:pt>
                <c:pt idx="674">
                  <c:v>-449.91994399999999</c:v>
                </c:pt>
                <c:pt idx="675">
                  <c:v>-463.017832</c:v>
                </c:pt>
                <c:pt idx="676">
                  <c:v>-454.12567999999999</c:v>
                </c:pt>
                <c:pt idx="677">
                  <c:v>-460.77474100000001</c:v>
                </c:pt>
                <c:pt idx="678">
                  <c:v>-458.37146300000001</c:v>
                </c:pt>
                <c:pt idx="679">
                  <c:v>-461.61595799999998</c:v>
                </c:pt>
                <c:pt idx="680">
                  <c:v>-456.36876999999998</c:v>
                </c:pt>
                <c:pt idx="681">
                  <c:v>-457.08973099999997</c:v>
                </c:pt>
                <c:pt idx="682">
                  <c:v>-456.408817</c:v>
                </c:pt>
                <c:pt idx="683">
                  <c:v>-458.65190799999999</c:v>
                </c:pt>
                <c:pt idx="684">
                  <c:v>-451.56221499999998</c:v>
                </c:pt>
                <c:pt idx="685">
                  <c:v>-450.40050600000001</c:v>
                </c:pt>
                <c:pt idx="686">
                  <c:v>-450.00003700000002</c:v>
                </c:pt>
                <c:pt idx="687">
                  <c:v>-448.95858600000003</c:v>
                </c:pt>
                <c:pt idx="688">
                  <c:v>-450.72099800000001</c:v>
                </c:pt>
                <c:pt idx="689">
                  <c:v>-449.15881999999999</c:v>
                </c:pt>
                <c:pt idx="690">
                  <c:v>-447.51666599999999</c:v>
                </c:pt>
                <c:pt idx="691">
                  <c:v>-462.89769100000001</c:v>
                </c:pt>
                <c:pt idx="692">
                  <c:v>-448.11748499999999</c:v>
                </c:pt>
                <c:pt idx="693">
                  <c:v>-446.23481700000002</c:v>
                </c:pt>
                <c:pt idx="694">
                  <c:v>-441.78879899999998</c:v>
                </c:pt>
                <c:pt idx="695">
                  <c:v>-445.35366900000002</c:v>
                </c:pt>
                <c:pt idx="696">
                  <c:v>-443.87158599999998</c:v>
                </c:pt>
                <c:pt idx="697">
                  <c:v>-449.83985000000001</c:v>
                </c:pt>
                <c:pt idx="698">
                  <c:v>-445.19336499999997</c:v>
                </c:pt>
                <c:pt idx="699">
                  <c:v>-444.232124</c:v>
                </c:pt>
                <c:pt idx="700">
                  <c:v>-444.39231100000001</c:v>
                </c:pt>
                <c:pt idx="701">
                  <c:v>-447.95718099999999</c:v>
                </c:pt>
                <c:pt idx="702">
                  <c:v>-444.39231100000001</c:v>
                </c:pt>
                <c:pt idx="703">
                  <c:v>-447.556713</c:v>
                </c:pt>
                <c:pt idx="704">
                  <c:v>-462.33691800000003</c:v>
                </c:pt>
                <c:pt idx="705">
                  <c:v>-456.84944899999999</c:v>
                </c:pt>
                <c:pt idx="706">
                  <c:v>-456.04827899999998</c:v>
                </c:pt>
                <c:pt idx="707">
                  <c:v>-458.17122899999998</c:v>
                </c:pt>
                <c:pt idx="708">
                  <c:v>-450.52076299999999</c:v>
                </c:pt>
                <c:pt idx="709">
                  <c:v>-451.16163</c:v>
                </c:pt>
                <c:pt idx="710">
                  <c:v>-449.43926499999998</c:v>
                </c:pt>
                <c:pt idx="711">
                  <c:v>-456.689145</c:v>
                </c:pt>
                <c:pt idx="712">
                  <c:v>-448.87849199999999</c:v>
                </c:pt>
                <c:pt idx="713">
                  <c:v>-450.96127899999999</c:v>
                </c:pt>
                <c:pt idx="714">
                  <c:v>-450.12017800000001</c:v>
                </c:pt>
                <c:pt idx="715">
                  <c:v>-455.08703800000001</c:v>
                </c:pt>
                <c:pt idx="716">
                  <c:v>-461.375561</c:v>
                </c:pt>
                <c:pt idx="717">
                  <c:v>-457.57040899999998</c:v>
                </c:pt>
                <c:pt idx="718">
                  <c:v>-449.59945199999999</c:v>
                </c:pt>
                <c:pt idx="719">
                  <c:v>-458.37146300000001</c:v>
                </c:pt>
                <c:pt idx="720">
                  <c:v>-449.07872700000001</c:v>
                </c:pt>
                <c:pt idx="721">
                  <c:v>-449.55940500000003</c:v>
                </c:pt>
                <c:pt idx="722">
                  <c:v>-462.97778499999998</c:v>
                </c:pt>
                <c:pt idx="723">
                  <c:v>-456.28867700000001</c:v>
                </c:pt>
                <c:pt idx="724">
                  <c:v>-462.01654300000001</c:v>
                </c:pt>
                <c:pt idx="725">
                  <c:v>-457.53036300000002</c:v>
                </c:pt>
                <c:pt idx="726">
                  <c:v>-461.61595799999998</c:v>
                </c:pt>
                <c:pt idx="727">
                  <c:v>-453.52486099999999</c:v>
                </c:pt>
                <c:pt idx="728">
                  <c:v>-454.20577400000002</c:v>
                </c:pt>
                <c:pt idx="729">
                  <c:v>-461.215373</c:v>
                </c:pt>
                <c:pt idx="730">
                  <c:v>-456.569005</c:v>
                </c:pt>
                <c:pt idx="731">
                  <c:v>-452.8039</c:v>
                </c:pt>
                <c:pt idx="732">
                  <c:v>-449.15881999999999</c:v>
                </c:pt>
                <c:pt idx="733">
                  <c:v>-449.51935900000001</c:v>
                </c:pt>
                <c:pt idx="734">
                  <c:v>-450.16022500000003</c:v>
                </c:pt>
                <c:pt idx="735">
                  <c:v>-449.23891400000002</c:v>
                </c:pt>
                <c:pt idx="736">
                  <c:v>-450.28036600000001</c:v>
                </c:pt>
                <c:pt idx="737">
                  <c:v>-451.48200400000002</c:v>
                </c:pt>
                <c:pt idx="738">
                  <c:v>-447.71690000000001</c:v>
                </c:pt>
                <c:pt idx="739">
                  <c:v>-449.47931199999999</c:v>
                </c:pt>
                <c:pt idx="740">
                  <c:v>-447.03598699999998</c:v>
                </c:pt>
                <c:pt idx="741">
                  <c:v>-445.63399700000002</c:v>
                </c:pt>
                <c:pt idx="742">
                  <c:v>-445.87439499999999</c:v>
                </c:pt>
                <c:pt idx="743">
                  <c:v>-443.55121100000002</c:v>
                </c:pt>
                <c:pt idx="744">
                  <c:v>-447.35636199999999</c:v>
                </c:pt>
                <c:pt idx="745">
                  <c:v>-447.51666599999999</c:v>
                </c:pt>
                <c:pt idx="746">
                  <c:v>-443.99172600000003</c:v>
                </c:pt>
                <c:pt idx="747">
                  <c:v>-445.27357499999999</c:v>
                </c:pt>
                <c:pt idx="748">
                  <c:v>-446.19477000000001</c:v>
                </c:pt>
                <c:pt idx="749">
                  <c:v>-441.98903300000001</c:v>
                </c:pt>
                <c:pt idx="750">
                  <c:v>-444.07193599999999</c:v>
                </c:pt>
                <c:pt idx="751">
                  <c:v>-443.99172600000003</c:v>
                </c:pt>
                <c:pt idx="752">
                  <c:v>-442.70999399999999</c:v>
                </c:pt>
                <c:pt idx="753">
                  <c:v>-444.67275599999999</c:v>
                </c:pt>
                <c:pt idx="754">
                  <c:v>-443.19067200000001</c:v>
                </c:pt>
                <c:pt idx="755">
                  <c:v>-444.31221799999997</c:v>
                </c:pt>
                <c:pt idx="756">
                  <c:v>-443.99172600000003</c:v>
                </c:pt>
                <c:pt idx="757">
                  <c:v>-458.25132300000001</c:v>
                </c:pt>
                <c:pt idx="758">
                  <c:v>-456.00823200000002</c:v>
                </c:pt>
                <c:pt idx="759">
                  <c:v>-460.81478800000002</c:v>
                </c:pt>
                <c:pt idx="760">
                  <c:v>-451.762449</c:v>
                </c:pt>
                <c:pt idx="761">
                  <c:v>-447.43645600000002</c:v>
                </c:pt>
                <c:pt idx="762">
                  <c:v>-458.33141599999999</c:v>
                </c:pt>
                <c:pt idx="763">
                  <c:v>-451.56221499999998</c:v>
                </c:pt>
                <c:pt idx="764">
                  <c:v>-447.837041</c:v>
                </c:pt>
                <c:pt idx="765">
                  <c:v>-463.49851000000001</c:v>
                </c:pt>
                <c:pt idx="766">
                  <c:v>-457.08973099999997</c:v>
                </c:pt>
                <c:pt idx="767">
                  <c:v>-459.33282100000002</c:v>
                </c:pt>
                <c:pt idx="768">
                  <c:v>-460.73469399999999</c:v>
                </c:pt>
                <c:pt idx="769">
                  <c:v>-466.70295900000002</c:v>
                </c:pt>
                <c:pt idx="770">
                  <c:v>-459.97368699999998</c:v>
                </c:pt>
                <c:pt idx="771">
                  <c:v>-458.37146300000001</c:v>
                </c:pt>
                <c:pt idx="772">
                  <c:v>-456.00823200000002</c:v>
                </c:pt>
                <c:pt idx="773">
                  <c:v>-465.741601</c:v>
                </c:pt>
                <c:pt idx="774">
                  <c:v>-452.24312800000001</c:v>
                </c:pt>
                <c:pt idx="775">
                  <c:v>-462.89769100000001</c:v>
                </c:pt>
                <c:pt idx="776">
                  <c:v>-457.770644</c:v>
                </c:pt>
                <c:pt idx="777">
                  <c:v>-451.64230800000001</c:v>
                </c:pt>
                <c:pt idx="778">
                  <c:v>-449.27907699999997</c:v>
                </c:pt>
                <c:pt idx="779">
                  <c:v>-447.556713</c:v>
                </c:pt>
                <c:pt idx="780">
                  <c:v>-447.11608100000001</c:v>
                </c:pt>
                <c:pt idx="781">
                  <c:v>-445.15331800000001</c:v>
                </c:pt>
                <c:pt idx="782">
                  <c:v>-444.71280300000001</c:v>
                </c:pt>
                <c:pt idx="783">
                  <c:v>-444.99313100000001</c:v>
                </c:pt>
                <c:pt idx="784">
                  <c:v>-447.63680599999998</c:v>
                </c:pt>
                <c:pt idx="785">
                  <c:v>-447.67685299999999</c:v>
                </c:pt>
                <c:pt idx="786">
                  <c:v>-446.15472299999999</c:v>
                </c:pt>
                <c:pt idx="787">
                  <c:v>-445.35366900000002</c:v>
                </c:pt>
                <c:pt idx="788">
                  <c:v>-448.71830499999999</c:v>
                </c:pt>
                <c:pt idx="789">
                  <c:v>-449.51935900000001</c:v>
                </c:pt>
                <c:pt idx="790">
                  <c:v>-448.91853900000001</c:v>
                </c:pt>
                <c:pt idx="791">
                  <c:v>-449.15881999999999</c:v>
                </c:pt>
                <c:pt idx="792">
                  <c:v>-447.15612800000002</c:v>
                </c:pt>
                <c:pt idx="793">
                  <c:v>-447.99722800000001</c:v>
                </c:pt>
                <c:pt idx="794">
                  <c:v>-448.47790700000002</c:v>
                </c:pt>
                <c:pt idx="795">
                  <c:v>-448.07732199999998</c:v>
                </c:pt>
                <c:pt idx="796">
                  <c:v>-447.95718099999999</c:v>
                </c:pt>
                <c:pt idx="797">
                  <c:v>-450.16022500000003</c:v>
                </c:pt>
                <c:pt idx="798">
                  <c:v>-448.99863299999998</c:v>
                </c:pt>
                <c:pt idx="799">
                  <c:v>-446.83563600000002</c:v>
                </c:pt>
                <c:pt idx="800">
                  <c:v>-447.11608100000001</c:v>
                </c:pt>
                <c:pt idx="801">
                  <c:v>-448.79839800000002</c:v>
                </c:pt>
                <c:pt idx="802">
                  <c:v>-447.236221</c:v>
                </c:pt>
                <c:pt idx="803">
                  <c:v>-447.79699399999998</c:v>
                </c:pt>
                <c:pt idx="804">
                  <c:v>-447.79699399999998</c:v>
                </c:pt>
                <c:pt idx="805">
                  <c:v>-449.359171</c:v>
                </c:pt>
                <c:pt idx="806">
                  <c:v>-450.16022500000003</c:v>
                </c:pt>
                <c:pt idx="807">
                  <c:v>-449.91994399999999</c:v>
                </c:pt>
                <c:pt idx="808">
                  <c:v>-448.99863299999998</c:v>
                </c:pt>
                <c:pt idx="809">
                  <c:v>-448.55800099999999</c:v>
                </c:pt>
                <c:pt idx="810">
                  <c:v>-448.87849199999999</c:v>
                </c:pt>
                <c:pt idx="811">
                  <c:v>-446.87568299999998</c:v>
                </c:pt>
                <c:pt idx="812">
                  <c:v>-449.19886700000001</c:v>
                </c:pt>
                <c:pt idx="813">
                  <c:v>-447.236221</c:v>
                </c:pt>
                <c:pt idx="814">
                  <c:v>-447.236221</c:v>
                </c:pt>
                <c:pt idx="815">
                  <c:v>-448.95858600000003</c:v>
                </c:pt>
                <c:pt idx="816">
                  <c:v>-447.67685299999999</c:v>
                </c:pt>
                <c:pt idx="817">
                  <c:v>-448.27767299999999</c:v>
                </c:pt>
                <c:pt idx="818">
                  <c:v>-447.43645600000002</c:v>
                </c:pt>
                <c:pt idx="819">
                  <c:v>-448.47790700000002</c:v>
                </c:pt>
                <c:pt idx="820">
                  <c:v>-449.19886700000001</c:v>
                </c:pt>
                <c:pt idx="821">
                  <c:v>-448.79839800000002</c:v>
                </c:pt>
                <c:pt idx="822">
                  <c:v>-448.63809500000002</c:v>
                </c:pt>
                <c:pt idx="823">
                  <c:v>-449.31912399999999</c:v>
                </c:pt>
                <c:pt idx="824">
                  <c:v>-449.83985000000001</c:v>
                </c:pt>
                <c:pt idx="825">
                  <c:v>-448.67825800000003</c:v>
                </c:pt>
                <c:pt idx="826">
                  <c:v>-450.08013099999999</c:v>
                </c:pt>
                <c:pt idx="827">
                  <c:v>-446.59535499999998</c:v>
                </c:pt>
                <c:pt idx="828">
                  <c:v>-446.55530800000003</c:v>
                </c:pt>
                <c:pt idx="829">
                  <c:v>-446.55530800000003</c:v>
                </c:pt>
                <c:pt idx="830">
                  <c:v>-448.19757900000002</c:v>
                </c:pt>
                <c:pt idx="831">
                  <c:v>-446.35495700000001</c:v>
                </c:pt>
                <c:pt idx="832">
                  <c:v>-446.034582</c:v>
                </c:pt>
                <c:pt idx="833">
                  <c:v>-443.631304</c:v>
                </c:pt>
                <c:pt idx="834">
                  <c:v>-445.75413800000001</c:v>
                </c:pt>
                <c:pt idx="835">
                  <c:v>-445.433763</c:v>
                </c:pt>
                <c:pt idx="836">
                  <c:v>-445.67404399999998</c:v>
                </c:pt>
                <c:pt idx="837">
                  <c:v>-445.23352899999998</c:v>
                </c:pt>
                <c:pt idx="838">
                  <c:v>-445.67404399999998</c:v>
                </c:pt>
                <c:pt idx="839">
                  <c:v>-445.87439499999999</c:v>
                </c:pt>
                <c:pt idx="840">
                  <c:v>-446.635402</c:v>
                </c:pt>
                <c:pt idx="841">
                  <c:v>-446.43516699999998</c:v>
                </c:pt>
                <c:pt idx="842">
                  <c:v>-448.27767299999999</c:v>
                </c:pt>
                <c:pt idx="843">
                  <c:v>-447.71690000000001</c:v>
                </c:pt>
                <c:pt idx="844">
                  <c:v>-446.71549599999997</c:v>
                </c:pt>
                <c:pt idx="845">
                  <c:v>-446.07462900000002</c:v>
                </c:pt>
                <c:pt idx="846">
                  <c:v>-447.556713</c:v>
                </c:pt>
                <c:pt idx="847">
                  <c:v>-446.635402</c:v>
                </c:pt>
                <c:pt idx="848">
                  <c:v>-446.59535499999998</c:v>
                </c:pt>
                <c:pt idx="849">
                  <c:v>-446.35495700000001</c:v>
                </c:pt>
                <c:pt idx="850">
                  <c:v>-447.71690000000001</c:v>
                </c:pt>
                <c:pt idx="851">
                  <c:v>-447.837041</c:v>
                </c:pt>
                <c:pt idx="852">
                  <c:v>-447.03598699999998</c:v>
                </c:pt>
                <c:pt idx="853">
                  <c:v>-449.15881999999999</c:v>
                </c:pt>
                <c:pt idx="854">
                  <c:v>-448.19757900000002</c:v>
                </c:pt>
                <c:pt idx="855">
                  <c:v>-446.43516699999998</c:v>
                </c:pt>
                <c:pt idx="856">
                  <c:v>-447.63680599999998</c:v>
                </c:pt>
                <c:pt idx="857">
                  <c:v>-446.59535499999998</c:v>
                </c:pt>
                <c:pt idx="858">
                  <c:v>-446.51526100000001</c:v>
                </c:pt>
                <c:pt idx="859">
                  <c:v>-447.67685299999999</c:v>
                </c:pt>
                <c:pt idx="860">
                  <c:v>-447.35636199999999</c:v>
                </c:pt>
                <c:pt idx="861">
                  <c:v>-444.55249900000001</c:v>
                </c:pt>
                <c:pt idx="862">
                  <c:v>-445.39371599999998</c:v>
                </c:pt>
                <c:pt idx="863">
                  <c:v>-444.39231100000001</c:v>
                </c:pt>
                <c:pt idx="864">
                  <c:v>-445.433763</c:v>
                </c:pt>
                <c:pt idx="865">
                  <c:v>-446.07462900000002</c:v>
                </c:pt>
                <c:pt idx="866">
                  <c:v>-445.87439499999999</c:v>
                </c:pt>
                <c:pt idx="867">
                  <c:v>-446.07462900000002</c:v>
                </c:pt>
                <c:pt idx="868">
                  <c:v>-446.27486399999998</c:v>
                </c:pt>
                <c:pt idx="869">
                  <c:v>-446.55530800000003</c:v>
                </c:pt>
                <c:pt idx="870">
                  <c:v>-448.19757900000002</c:v>
                </c:pt>
                <c:pt idx="871">
                  <c:v>-447.51666599999999</c:v>
                </c:pt>
                <c:pt idx="872">
                  <c:v>-448.23762599999998</c:v>
                </c:pt>
                <c:pt idx="873">
                  <c:v>-448.63809500000002</c:v>
                </c:pt>
                <c:pt idx="874">
                  <c:v>-448.43786</c:v>
                </c:pt>
                <c:pt idx="875">
                  <c:v>-449.23891400000002</c:v>
                </c:pt>
                <c:pt idx="876">
                  <c:v>-449.79968700000001</c:v>
                </c:pt>
                <c:pt idx="877">
                  <c:v>-448.51795399999997</c:v>
                </c:pt>
                <c:pt idx="878">
                  <c:v>-448.11748499999999</c:v>
                </c:pt>
                <c:pt idx="879">
                  <c:v>-449.79968700000001</c:v>
                </c:pt>
                <c:pt idx="880">
                  <c:v>-447.99722800000001</c:v>
                </c:pt>
                <c:pt idx="881">
                  <c:v>-448.91853900000001</c:v>
                </c:pt>
                <c:pt idx="882">
                  <c:v>-448.95858600000003</c:v>
                </c:pt>
                <c:pt idx="883">
                  <c:v>-449.59945199999999</c:v>
                </c:pt>
                <c:pt idx="884">
                  <c:v>-447.63680599999998</c:v>
                </c:pt>
                <c:pt idx="885">
                  <c:v>-447.35636199999999</c:v>
                </c:pt>
                <c:pt idx="886">
                  <c:v>-447.837041</c:v>
                </c:pt>
                <c:pt idx="887">
                  <c:v>-447.95718099999999</c:v>
                </c:pt>
                <c:pt idx="888">
                  <c:v>-448.71830499999999</c:v>
                </c:pt>
                <c:pt idx="889">
                  <c:v>-448.07732199999998</c:v>
                </c:pt>
                <c:pt idx="890">
                  <c:v>-447.59676000000002</c:v>
                </c:pt>
                <c:pt idx="891">
                  <c:v>-449.03868</c:v>
                </c:pt>
                <c:pt idx="892">
                  <c:v>-446.83563600000002</c:v>
                </c:pt>
                <c:pt idx="893">
                  <c:v>-445.99453499999998</c:v>
                </c:pt>
                <c:pt idx="894">
                  <c:v>-446.31491</c:v>
                </c:pt>
                <c:pt idx="895">
                  <c:v>-447.87708800000001</c:v>
                </c:pt>
                <c:pt idx="896">
                  <c:v>-446.07462900000002</c:v>
                </c:pt>
                <c:pt idx="897">
                  <c:v>-448.27767299999999</c:v>
                </c:pt>
                <c:pt idx="898">
                  <c:v>-446.71549599999997</c:v>
                </c:pt>
                <c:pt idx="899">
                  <c:v>-446.635402</c:v>
                </c:pt>
                <c:pt idx="900">
                  <c:v>-444.832943</c:v>
                </c:pt>
                <c:pt idx="901">
                  <c:v>-445.19336499999997</c:v>
                </c:pt>
                <c:pt idx="902">
                  <c:v>-444.31221799999997</c:v>
                </c:pt>
                <c:pt idx="903">
                  <c:v>-446.35495700000001</c:v>
                </c:pt>
                <c:pt idx="904">
                  <c:v>-445.27357499999999</c:v>
                </c:pt>
                <c:pt idx="905">
                  <c:v>-444.95308399999999</c:v>
                </c:pt>
                <c:pt idx="906">
                  <c:v>-444.43235800000002</c:v>
                </c:pt>
                <c:pt idx="907">
                  <c:v>-443.79149200000001</c:v>
                </c:pt>
                <c:pt idx="908">
                  <c:v>-445.87439499999999</c:v>
                </c:pt>
                <c:pt idx="909">
                  <c:v>-443.99172600000003</c:v>
                </c:pt>
                <c:pt idx="910">
                  <c:v>-444.11198300000001</c:v>
                </c:pt>
                <c:pt idx="911">
                  <c:v>-444.03177299999999</c:v>
                </c:pt>
                <c:pt idx="912">
                  <c:v>-444.15203000000002</c:v>
                </c:pt>
                <c:pt idx="913">
                  <c:v>-444.232124</c:v>
                </c:pt>
                <c:pt idx="914">
                  <c:v>-444.27217100000001</c:v>
                </c:pt>
                <c:pt idx="915">
                  <c:v>-445.27357499999999</c:v>
                </c:pt>
                <c:pt idx="916">
                  <c:v>-443.87158599999998</c:v>
                </c:pt>
                <c:pt idx="917">
                  <c:v>-444.39231100000001</c:v>
                </c:pt>
                <c:pt idx="918">
                  <c:v>-443.79149200000001</c:v>
                </c:pt>
                <c:pt idx="919">
                  <c:v>-445.433763</c:v>
                </c:pt>
                <c:pt idx="920">
                  <c:v>-444.232124</c:v>
                </c:pt>
                <c:pt idx="921">
                  <c:v>-444.63270899999998</c:v>
                </c:pt>
                <c:pt idx="922">
                  <c:v>-444.07193599999999</c:v>
                </c:pt>
                <c:pt idx="923">
                  <c:v>-445.55390299999999</c:v>
                </c:pt>
                <c:pt idx="924">
                  <c:v>-444.15203000000002</c:v>
                </c:pt>
                <c:pt idx="925">
                  <c:v>-443.79149200000001</c:v>
                </c:pt>
                <c:pt idx="926">
                  <c:v>-447.03598699999998</c:v>
                </c:pt>
                <c:pt idx="927">
                  <c:v>-445.79430100000002</c:v>
                </c:pt>
                <c:pt idx="928">
                  <c:v>-445.07322499999998</c:v>
                </c:pt>
                <c:pt idx="929">
                  <c:v>-445.75413800000001</c:v>
                </c:pt>
                <c:pt idx="930">
                  <c:v>-444.27217100000001</c:v>
                </c:pt>
                <c:pt idx="931">
                  <c:v>-444.55249900000001</c:v>
                </c:pt>
                <c:pt idx="932">
                  <c:v>-442.54980599999999</c:v>
                </c:pt>
                <c:pt idx="933">
                  <c:v>-449.639499</c:v>
                </c:pt>
                <c:pt idx="934">
                  <c:v>-449.71959299999997</c:v>
                </c:pt>
                <c:pt idx="935">
                  <c:v>-449.03868</c:v>
                </c:pt>
                <c:pt idx="936">
                  <c:v>-449.27907699999997</c:v>
                </c:pt>
                <c:pt idx="937">
                  <c:v>-447.87708800000001</c:v>
                </c:pt>
                <c:pt idx="938">
                  <c:v>-449.639499</c:v>
                </c:pt>
                <c:pt idx="939">
                  <c:v>-448.35776600000003</c:v>
                </c:pt>
                <c:pt idx="940">
                  <c:v>-449.91994399999999</c:v>
                </c:pt>
                <c:pt idx="941">
                  <c:v>-448.71830499999999</c:v>
                </c:pt>
                <c:pt idx="942">
                  <c:v>-448.87849199999999</c:v>
                </c:pt>
                <c:pt idx="943">
                  <c:v>-446.99594000000002</c:v>
                </c:pt>
                <c:pt idx="944">
                  <c:v>-445.67404399999998</c:v>
                </c:pt>
                <c:pt idx="945">
                  <c:v>-446.59535499999998</c:v>
                </c:pt>
                <c:pt idx="946">
                  <c:v>-449.59945199999999</c:v>
                </c:pt>
                <c:pt idx="947">
                  <c:v>-448.55800099999999</c:v>
                </c:pt>
                <c:pt idx="948">
                  <c:v>-445.714091</c:v>
                </c:pt>
                <c:pt idx="949">
                  <c:v>-446.23481700000002</c:v>
                </c:pt>
                <c:pt idx="950">
                  <c:v>-445.113271</c:v>
                </c:pt>
                <c:pt idx="951">
                  <c:v>-444.232124</c:v>
                </c:pt>
                <c:pt idx="952">
                  <c:v>-445.39371599999998</c:v>
                </c:pt>
                <c:pt idx="953">
                  <c:v>-443.83153900000002</c:v>
                </c:pt>
                <c:pt idx="954">
                  <c:v>-445.99453499999998</c:v>
                </c:pt>
                <c:pt idx="955">
                  <c:v>-444.71280300000001</c:v>
                </c:pt>
                <c:pt idx="956">
                  <c:v>-444.63270899999998</c:v>
                </c:pt>
                <c:pt idx="957">
                  <c:v>-444.63270899999998</c:v>
                </c:pt>
                <c:pt idx="958">
                  <c:v>-444.39231100000001</c:v>
                </c:pt>
                <c:pt idx="959">
                  <c:v>-445.15331800000001</c:v>
                </c:pt>
                <c:pt idx="960">
                  <c:v>-444.79289699999998</c:v>
                </c:pt>
                <c:pt idx="961">
                  <c:v>-444.35226499999999</c:v>
                </c:pt>
                <c:pt idx="962">
                  <c:v>-444.07193599999999</c:v>
                </c:pt>
                <c:pt idx="963">
                  <c:v>-444.31221799999997</c:v>
                </c:pt>
                <c:pt idx="964">
                  <c:v>-443.99172600000003</c:v>
                </c:pt>
                <c:pt idx="965">
                  <c:v>-445.19336499999997</c:v>
                </c:pt>
                <c:pt idx="966">
                  <c:v>-445.433763</c:v>
                </c:pt>
                <c:pt idx="967">
                  <c:v>-443.91163299999999</c:v>
                </c:pt>
                <c:pt idx="968">
                  <c:v>-444.11198300000001</c:v>
                </c:pt>
                <c:pt idx="969">
                  <c:v>-445.113271</c:v>
                </c:pt>
                <c:pt idx="970">
                  <c:v>-442.99043799999998</c:v>
                </c:pt>
                <c:pt idx="971">
                  <c:v>-442.870181</c:v>
                </c:pt>
                <c:pt idx="972">
                  <c:v>-444.39231100000001</c:v>
                </c:pt>
                <c:pt idx="973">
                  <c:v>-444.91303699999997</c:v>
                </c:pt>
                <c:pt idx="974">
                  <c:v>-442.99043799999998</c:v>
                </c:pt>
                <c:pt idx="975">
                  <c:v>-444.27217100000001</c:v>
                </c:pt>
                <c:pt idx="976">
                  <c:v>-445.433763</c:v>
                </c:pt>
                <c:pt idx="977">
                  <c:v>-443.51116400000001</c:v>
                </c:pt>
                <c:pt idx="978">
                  <c:v>-444.71280300000001</c:v>
                </c:pt>
                <c:pt idx="979">
                  <c:v>-444.03177299999999</c:v>
                </c:pt>
                <c:pt idx="980">
                  <c:v>-443.35086000000001</c:v>
                </c:pt>
                <c:pt idx="981">
                  <c:v>-442.38961899999998</c:v>
                </c:pt>
                <c:pt idx="982">
                  <c:v>-440.907535</c:v>
                </c:pt>
                <c:pt idx="983">
                  <c:v>-443.15062599999999</c:v>
                </c:pt>
                <c:pt idx="984">
                  <c:v>-440.787395</c:v>
                </c:pt>
                <c:pt idx="985">
                  <c:v>-442.79008700000003</c:v>
                </c:pt>
                <c:pt idx="986">
                  <c:v>-441.86889300000001</c:v>
                </c:pt>
                <c:pt idx="987">
                  <c:v>-441.62849499999999</c:v>
                </c:pt>
                <c:pt idx="988">
                  <c:v>-441.94898699999999</c:v>
                </c:pt>
                <c:pt idx="989">
                  <c:v>-440.82744100000002</c:v>
                </c:pt>
                <c:pt idx="990">
                  <c:v>-441.30811999999997</c:v>
                </c:pt>
                <c:pt idx="991">
                  <c:v>-440.42685599999999</c:v>
                </c:pt>
                <c:pt idx="992">
                  <c:v>-441.228027</c:v>
                </c:pt>
                <c:pt idx="993">
                  <c:v>-440.627207</c:v>
                </c:pt>
                <c:pt idx="994">
                  <c:v>-441.62849499999999</c:v>
                </c:pt>
                <c:pt idx="995">
                  <c:v>-439.46561500000001</c:v>
                </c:pt>
                <c:pt idx="996">
                  <c:v>-440.22662200000002</c:v>
                </c:pt>
                <c:pt idx="997">
                  <c:v>-440.86748799999998</c:v>
                </c:pt>
                <c:pt idx="998">
                  <c:v>-440.74734799999999</c:v>
                </c:pt>
                <c:pt idx="999">
                  <c:v>-440.30671599999999</c:v>
                </c:pt>
                <c:pt idx="1000">
                  <c:v>-441.78879899999998</c:v>
                </c:pt>
                <c:pt idx="1001">
                  <c:v>-440.70730099999997</c:v>
                </c:pt>
                <c:pt idx="1002">
                  <c:v>-445.35366900000002</c:v>
                </c:pt>
                <c:pt idx="1003">
                  <c:v>-440.98762900000003</c:v>
                </c:pt>
                <c:pt idx="1004">
                  <c:v>-436.18107300000003</c:v>
                </c:pt>
                <c:pt idx="1005">
                  <c:v>-448.47790700000002</c:v>
                </c:pt>
                <c:pt idx="1006">
                  <c:v>-437.302618</c:v>
                </c:pt>
                <c:pt idx="1007">
                  <c:v>-437.182478</c:v>
                </c:pt>
                <c:pt idx="1008">
                  <c:v>-436.18107300000003</c:v>
                </c:pt>
                <c:pt idx="1009">
                  <c:v>-436.18107300000003</c:v>
                </c:pt>
                <c:pt idx="1010">
                  <c:v>-437.90343799999999</c:v>
                </c:pt>
                <c:pt idx="1011">
                  <c:v>-436.34126099999997</c:v>
                </c:pt>
                <c:pt idx="1012">
                  <c:v>-436.34126099999997</c:v>
                </c:pt>
                <c:pt idx="1013">
                  <c:v>-432.335759</c:v>
                </c:pt>
                <c:pt idx="1014">
                  <c:v>-434.49875500000002</c:v>
                </c:pt>
                <c:pt idx="1015">
                  <c:v>-432.29571199999998</c:v>
                </c:pt>
                <c:pt idx="1016">
                  <c:v>-432.41585199999997</c:v>
                </c:pt>
                <c:pt idx="1017">
                  <c:v>-434.49875500000002</c:v>
                </c:pt>
                <c:pt idx="1018">
                  <c:v>-431.57475199999999</c:v>
                </c:pt>
                <c:pt idx="1019">
                  <c:v>-434.458708</c:v>
                </c:pt>
                <c:pt idx="1020">
                  <c:v>-430.89383800000002</c:v>
                </c:pt>
                <c:pt idx="1021">
                  <c:v>-430.97393199999999</c:v>
                </c:pt>
                <c:pt idx="1022">
                  <c:v>-429.051333</c:v>
                </c:pt>
                <c:pt idx="1023">
                  <c:v>-430.65344099999999</c:v>
                </c:pt>
                <c:pt idx="1024">
                  <c:v>-429.13142699999997</c:v>
                </c:pt>
                <c:pt idx="1025">
                  <c:v>-434.29852099999999</c:v>
                </c:pt>
                <c:pt idx="1026">
                  <c:v>-434.05812300000002</c:v>
                </c:pt>
                <c:pt idx="1027">
                  <c:v>-439.46561500000001</c:v>
                </c:pt>
                <c:pt idx="1028">
                  <c:v>-438.42416300000002</c:v>
                </c:pt>
                <c:pt idx="1029">
                  <c:v>-437.302618</c:v>
                </c:pt>
                <c:pt idx="1030">
                  <c:v>-439.705896</c:v>
                </c:pt>
                <c:pt idx="1031">
                  <c:v>-439.74594300000001</c:v>
                </c:pt>
                <c:pt idx="1032">
                  <c:v>-437.42275899999999</c:v>
                </c:pt>
                <c:pt idx="1033">
                  <c:v>-436.98212699999999</c:v>
                </c:pt>
                <c:pt idx="1034">
                  <c:v>-438.54430400000001</c:v>
                </c:pt>
                <c:pt idx="1035">
                  <c:v>-436.46140100000002</c:v>
                </c:pt>
                <c:pt idx="1036">
                  <c:v>-432.69629700000002</c:v>
                </c:pt>
                <c:pt idx="1037">
                  <c:v>-436.62170500000002</c:v>
                </c:pt>
                <c:pt idx="1038">
                  <c:v>-434.21842700000002</c:v>
                </c:pt>
                <c:pt idx="1039">
                  <c:v>-433.73774800000001</c:v>
                </c:pt>
                <c:pt idx="1040">
                  <c:v>-431.61479800000001</c:v>
                </c:pt>
                <c:pt idx="1041">
                  <c:v>-429.211521</c:v>
                </c:pt>
                <c:pt idx="1042">
                  <c:v>-433.41725700000001</c:v>
                </c:pt>
                <c:pt idx="1043">
                  <c:v>-433.13692900000001</c:v>
                </c:pt>
                <c:pt idx="1044">
                  <c:v>-430.33306599999997</c:v>
                </c:pt>
                <c:pt idx="1045">
                  <c:v>-429.652153</c:v>
                </c:pt>
                <c:pt idx="1046">
                  <c:v>-430.73353500000002</c:v>
                </c:pt>
                <c:pt idx="1047">
                  <c:v>-429.89243399999998</c:v>
                </c:pt>
                <c:pt idx="1048">
                  <c:v>-430.853792</c:v>
                </c:pt>
                <c:pt idx="1049">
                  <c:v>-428.61070100000001</c:v>
                </c:pt>
                <c:pt idx="1050">
                  <c:v>-431.69489199999998</c:v>
                </c:pt>
                <c:pt idx="1051">
                  <c:v>-431.734939</c:v>
                </c:pt>
                <c:pt idx="1052">
                  <c:v>-432.65625</c:v>
                </c:pt>
                <c:pt idx="1053">
                  <c:v>-430.13271500000002</c:v>
                </c:pt>
                <c:pt idx="1054">
                  <c:v>-430.05262099999999</c:v>
                </c:pt>
                <c:pt idx="1055">
                  <c:v>-428.17006900000001</c:v>
                </c:pt>
                <c:pt idx="1056">
                  <c:v>-428.891029</c:v>
                </c:pt>
                <c:pt idx="1057">
                  <c:v>-428.29021</c:v>
                </c:pt>
                <c:pt idx="1058">
                  <c:v>-430.65344099999999</c:v>
                </c:pt>
                <c:pt idx="1059">
                  <c:v>-428.85098199999999</c:v>
                </c:pt>
                <c:pt idx="1060">
                  <c:v>-427.76948399999998</c:v>
                </c:pt>
                <c:pt idx="1061">
                  <c:v>-428.41034999999999</c:v>
                </c:pt>
                <c:pt idx="1062">
                  <c:v>-429.13142699999997</c:v>
                </c:pt>
                <c:pt idx="1063">
                  <c:v>-427.04852399999999</c:v>
                </c:pt>
                <c:pt idx="1064">
                  <c:v>-426.68798600000002</c:v>
                </c:pt>
                <c:pt idx="1065">
                  <c:v>-429.61210599999998</c:v>
                </c:pt>
                <c:pt idx="1066">
                  <c:v>-430.13271500000002</c:v>
                </c:pt>
                <c:pt idx="1067">
                  <c:v>-429.25156700000002</c:v>
                </c:pt>
                <c:pt idx="1068">
                  <c:v>-427.76948399999998</c:v>
                </c:pt>
                <c:pt idx="1069">
                  <c:v>-427.92978799999997</c:v>
                </c:pt>
                <c:pt idx="1070">
                  <c:v>-427.72943700000002</c:v>
                </c:pt>
                <c:pt idx="1071">
                  <c:v>-423.763982</c:v>
                </c:pt>
                <c:pt idx="1072">
                  <c:v>-425.286112</c:v>
                </c:pt>
                <c:pt idx="1073">
                  <c:v>-429.211521</c:v>
                </c:pt>
                <c:pt idx="1074">
                  <c:v>-427.48915599999998</c:v>
                </c:pt>
                <c:pt idx="1075">
                  <c:v>-425.16597200000001</c:v>
                </c:pt>
                <c:pt idx="1076">
                  <c:v>-425.606604</c:v>
                </c:pt>
                <c:pt idx="1077">
                  <c:v>-425.44630000000001</c:v>
                </c:pt>
                <c:pt idx="1078">
                  <c:v>-424.64524599999999</c:v>
                </c:pt>
                <c:pt idx="1079">
                  <c:v>-423.12311599999998</c:v>
                </c:pt>
                <c:pt idx="1080">
                  <c:v>-422.882834</c:v>
                </c:pt>
                <c:pt idx="1081">
                  <c:v>-425.48634700000002</c:v>
                </c:pt>
                <c:pt idx="1082">
                  <c:v>-425.125925</c:v>
                </c:pt>
                <c:pt idx="1083">
                  <c:v>-424.20461399999999</c:v>
                </c:pt>
                <c:pt idx="1084">
                  <c:v>-424.24466100000001</c:v>
                </c:pt>
                <c:pt idx="1085">
                  <c:v>-423.04302200000001</c:v>
                </c:pt>
                <c:pt idx="1086">
                  <c:v>-421.92147699999998</c:v>
                </c:pt>
                <c:pt idx="1087">
                  <c:v>-423.24337300000002</c:v>
                </c:pt>
                <c:pt idx="1088">
                  <c:v>-423.84419200000002</c:v>
                </c:pt>
                <c:pt idx="1089">
                  <c:v>-424.12452000000002</c:v>
                </c:pt>
                <c:pt idx="1090">
                  <c:v>-424.32475499999998</c:v>
                </c:pt>
                <c:pt idx="1091">
                  <c:v>-424.364801</c:v>
                </c:pt>
                <c:pt idx="1092">
                  <c:v>-424.12452000000002</c:v>
                </c:pt>
                <c:pt idx="1093">
                  <c:v>-421.961524</c:v>
                </c:pt>
                <c:pt idx="1094">
                  <c:v>-420.03892500000001</c:v>
                </c:pt>
                <c:pt idx="1095">
                  <c:v>-420.479557</c:v>
                </c:pt>
                <c:pt idx="1096">
                  <c:v>-423.00297499999999</c:v>
                </c:pt>
                <c:pt idx="1097">
                  <c:v>-424.04442699999998</c:v>
                </c:pt>
                <c:pt idx="1098">
                  <c:v>-421.64114899999998</c:v>
                </c:pt>
                <c:pt idx="1099">
                  <c:v>-421.76128899999998</c:v>
                </c:pt>
                <c:pt idx="1100">
                  <c:v>-420.55964999999998</c:v>
                </c:pt>
                <c:pt idx="1101">
                  <c:v>-420.83997799999997</c:v>
                </c:pt>
                <c:pt idx="1102">
                  <c:v>-419.83868999999999</c:v>
                </c:pt>
                <c:pt idx="1103">
                  <c:v>-420.35941600000001</c:v>
                </c:pt>
                <c:pt idx="1104">
                  <c:v>-422.48224900000002</c:v>
                </c:pt>
                <c:pt idx="1105">
                  <c:v>-424.364801</c:v>
                </c:pt>
                <c:pt idx="1106">
                  <c:v>-425.32615900000002</c:v>
                </c:pt>
                <c:pt idx="1107">
                  <c:v>-428.57065399999999</c:v>
                </c:pt>
                <c:pt idx="1108">
                  <c:v>-427.40906200000001</c:v>
                </c:pt>
                <c:pt idx="1109">
                  <c:v>-425.286112</c:v>
                </c:pt>
                <c:pt idx="1110">
                  <c:v>-426.88833599999998</c:v>
                </c:pt>
                <c:pt idx="1111">
                  <c:v>-427.76948399999998</c:v>
                </c:pt>
                <c:pt idx="1112">
                  <c:v>-429.01128599999998</c:v>
                </c:pt>
                <c:pt idx="1113">
                  <c:v>-429.331661</c:v>
                </c:pt>
                <c:pt idx="1114">
                  <c:v>-429.13142699999997</c:v>
                </c:pt>
                <c:pt idx="1115">
                  <c:v>-430.61339400000003</c:v>
                </c:pt>
                <c:pt idx="1116">
                  <c:v>-430.77369800000002</c:v>
                </c:pt>
                <c:pt idx="1117">
                  <c:v>-430.092668</c:v>
                </c:pt>
                <c:pt idx="1118">
                  <c:v>-432.01538399999998</c:v>
                </c:pt>
                <c:pt idx="1119">
                  <c:v>-435.50015999999999</c:v>
                </c:pt>
                <c:pt idx="1120">
                  <c:v>-433.65765499999998</c:v>
                </c:pt>
                <c:pt idx="1121">
                  <c:v>-437.58294599999999</c:v>
                </c:pt>
                <c:pt idx="1122">
                  <c:v>-433.65765499999998</c:v>
                </c:pt>
                <c:pt idx="1123">
                  <c:v>-436.54161099999999</c:v>
                </c:pt>
                <c:pt idx="1124">
                  <c:v>-434.81924700000002</c:v>
                </c:pt>
                <c:pt idx="1125">
                  <c:v>-430.45320600000002</c:v>
                </c:pt>
                <c:pt idx="1126">
                  <c:v>-432.09547700000002</c:v>
                </c:pt>
                <c:pt idx="1127">
                  <c:v>-434.77908300000001</c:v>
                </c:pt>
                <c:pt idx="1128">
                  <c:v>-431.49465800000002</c:v>
                </c:pt>
                <c:pt idx="1129">
                  <c:v>-433.537398</c:v>
                </c:pt>
                <c:pt idx="1130">
                  <c:v>-431.97533700000002</c:v>
                </c:pt>
                <c:pt idx="1131">
                  <c:v>-435.78048799999999</c:v>
                </c:pt>
                <c:pt idx="1132">
                  <c:v>-428.730842</c:v>
                </c:pt>
                <c:pt idx="1133">
                  <c:v>-431.05402600000002</c:v>
                </c:pt>
                <c:pt idx="1134">
                  <c:v>-428.891029</c:v>
                </c:pt>
                <c:pt idx="1135">
                  <c:v>-434.77908300000001</c:v>
                </c:pt>
                <c:pt idx="1136">
                  <c:v>-431.33447000000001</c:v>
                </c:pt>
                <c:pt idx="1137">
                  <c:v>-431.97533700000002</c:v>
                </c:pt>
                <c:pt idx="1138">
                  <c:v>-430.05262099999999</c:v>
                </c:pt>
                <c:pt idx="1139">
                  <c:v>-430.21292499999998</c:v>
                </c:pt>
                <c:pt idx="1140">
                  <c:v>-433.257069</c:v>
                </c:pt>
                <c:pt idx="1141">
                  <c:v>-431.89524299999999</c:v>
                </c:pt>
                <c:pt idx="1142">
                  <c:v>-428.33025700000002</c:v>
                </c:pt>
                <c:pt idx="1143">
                  <c:v>-434.61889600000001</c:v>
                </c:pt>
                <c:pt idx="1144">
                  <c:v>-432.09547700000002</c:v>
                </c:pt>
                <c:pt idx="1145">
                  <c:v>-430.65344099999999</c:v>
                </c:pt>
                <c:pt idx="1146">
                  <c:v>-428.891029</c:v>
                </c:pt>
                <c:pt idx="1147">
                  <c:v>-429.29161399999998</c:v>
                </c:pt>
                <c:pt idx="1148">
                  <c:v>-429.01128599999998</c:v>
                </c:pt>
                <c:pt idx="1149">
                  <c:v>-428.009882</c:v>
                </c:pt>
                <c:pt idx="1150">
                  <c:v>-430.853792</c:v>
                </c:pt>
                <c:pt idx="1151">
                  <c:v>-429.211521</c:v>
                </c:pt>
                <c:pt idx="1152">
                  <c:v>-428.450514</c:v>
                </c:pt>
                <c:pt idx="1153">
                  <c:v>-427.40906200000001</c:v>
                </c:pt>
                <c:pt idx="1154">
                  <c:v>-427.16866499999998</c:v>
                </c:pt>
                <c:pt idx="1155">
                  <c:v>-424.12452000000002</c:v>
                </c:pt>
                <c:pt idx="1156">
                  <c:v>-423.52370100000002</c:v>
                </c:pt>
                <c:pt idx="1157">
                  <c:v>-424.64524599999999</c:v>
                </c:pt>
                <c:pt idx="1158">
                  <c:v>-425.20601900000003</c:v>
                </c:pt>
                <c:pt idx="1159">
                  <c:v>-425.286112</c:v>
                </c:pt>
                <c:pt idx="1160">
                  <c:v>-423.924286</c:v>
                </c:pt>
                <c:pt idx="1161">
                  <c:v>-423.763982</c:v>
                </c:pt>
                <c:pt idx="1162">
                  <c:v>-421.60110200000003</c:v>
                </c:pt>
                <c:pt idx="1163">
                  <c:v>-420.63974400000001</c:v>
                </c:pt>
                <c:pt idx="1164">
                  <c:v>-420.96023500000001</c:v>
                </c:pt>
                <c:pt idx="1165">
                  <c:v>-419.59829300000001</c:v>
                </c:pt>
                <c:pt idx="1166">
                  <c:v>-423.00297499999999</c:v>
                </c:pt>
                <c:pt idx="1167">
                  <c:v>-421.20051699999999</c:v>
                </c:pt>
                <c:pt idx="1168">
                  <c:v>-421.84138300000001</c:v>
                </c:pt>
                <c:pt idx="1169">
                  <c:v>-419.15766100000002</c:v>
                </c:pt>
                <c:pt idx="1170">
                  <c:v>-419.79864300000003</c:v>
                </c:pt>
                <c:pt idx="1171">
                  <c:v>-416.79442999999998</c:v>
                </c:pt>
                <c:pt idx="1172">
                  <c:v>-416.27370400000001</c:v>
                </c:pt>
                <c:pt idx="1173">
                  <c:v>-418.03623199999998</c:v>
                </c:pt>
                <c:pt idx="1174">
                  <c:v>-418.31655999999998</c:v>
                </c:pt>
                <c:pt idx="1175">
                  <c:v>-416.39396099999999</c:v>
                </c:pt>
                <c:pt idx="1176">
                  <c:v>-415.512697</c:v>
                </c:pt>
                <c:pt idx="1177">
                  <c:v>-414.39115199999998</c:v>
                </c:pt>
                <c:pt idx="1178">
                  <c:v>-410.706141</c:v>
                </c:pt>
                <c:pt idx="1179">
                  <c:v>-409.70473600000003</c:v>
                </c:pt>
                <c:pt idx="1180">
                  <c:v>-410.38565</c:v>
                </c:pt>
                <c:pt idx="1181">
                  <c:v>-414.27101099999999</c:v>
                </c:pt>
                <c:pt idx="1182">
                  <c:v>-411.306961</c:v>
                </c:pt>
                <c:pt idx="1183">
                  <c:v>-409.86492399999997</c:v>
                </c:pt>
                <c:pt idx="1184">
                  <c:v>-409.38436100000001</c:v>
                </c:pt>
                <c:pt idx="1185">
                  <c:v>-405.45895300000001</c:v>
                </c:pt>
                <c:pt idx="1186">
                  <c:v>-403.65649500000001</c:v>
                </c:pt>
                <c:pt idx="1187">
                  <c:v>-403.21586300000001</c:v>
                </c:pt>
                <c:pt idx="1188">
                  <c:v>-403.85672899999997</c:v>
                </c:pt>
                <c:pt idx="1189">
                  <c:v>-404.45754899999997</c:v>
                </c:pt>
                <c:pt idx="1190">
                  <c:v>-404.81808699999999</c:v>
                </c:pt>
                <c:pt idx="1191">
                  <c:v>-399.09021999999999</c:v>
                </c:pt>
                <c:pt idx="1192">
                  <c:v>-398.44935400000003</c:v>
                </c:pt>
                <c:pt idx="1193">
                  <c:v>-395.28495299999997</c:v>
                </c:pt>
                <c:pt idx="1194">
                  <c:v>-397.40790199999998</c:v>
                </c:pt>
                <c:pt idx="1195">
                  <c:v>-395.16481199999998</c:v>
                </c:pt>
                <c:pt idx="1196">
                  <c:v>-393.84303199999999</c:v>
                </c:pt>
                <c:pt idx="1197">
                  <c:v>-392.24080800000002</c:v>
                </c:pt>
                <c:pt idx="1198">
                  <c:v>-396.64689499999997</c:v>
                </c:pt>
                <c:pt idx="1199">
                  <c:v>-393.44244700000002</c:v>
                </c:pt>
                <c:pt idx="1200">
                  <c:v>-390.59853700000002</c:v>
                </c:pt>
                <c:pt idx="1201">
                  <c:v>-389.63718</c:v>
                </c:pt>
                <c:pt idx="1202">
                  <c:v>-384.43003900000002</c:v>
                </c:pt>
                <c:pt idx="1203">
                  <c:v>-383.468797</c:v>
                </c:pt>
                <c:pt idx="1204">
                  <c:v>-384.02956999999998</c:v>
                </c:pt>
                <c:pt idx="1205">
                  <c:v>-384.06961699999999</c:v>
                </c:pt>
                <c:pt idx="1206">
                  <c:v>-384.47020199999997</c:v>
                </c:pt>
                <c:pt idx="1207">
                  <c:v>-379.30310800000001</c:v>
                </c:pt>
                <c:pt idx="1208">
                  <c:v>-378.42184400000002</c:v>
                </c:pt>
                <c:pt idx="1209">
                  <c:v>-374.05592000000001</c:v>
                </c:pt>
                <c:pt idx="1210">
                  <c:v>-377.74093099999999</c:v>
                </c:pt>
                <c:pt idx="1211">
                  <c:v>-366.68578300000001</c:v>
                </c:pt>
                <c:pt idx="1212">
                  <c:v>-359.51587899999998</c:v>
                </c:pt>
                <c:pt idx="1213">
                  <c:v>-357.312952</c:v>
                </c:pt>
                <c:pt idx="1214">
                  <c:v>-354.26869199999999</c:v>
                </c:pt>
                <c:pt idx="1215">
                  <c:v>-351.304641</c:v>
                </c:pt>
                <c:pt idx="1216">
                  <c:v>-351.02431300000001</c:v>
                </c:pt>
                <c:pt idx="1217">
                  <c:v>-348.50077800000003</c:v>
                </c:pt>
                <c:pt idx="1218">
                  <c:v>-350.50358699999998</c:v>
                </c:pt>
                <c:pt idx="1219">
                  <c:v>-350.74386800000002</c:v>
                </c:pt>
                <c:pt idx="1220">
                  <c:v>-346.778413</c:v>
                </c:pt>
                <c:pt idx="1221">
                  <c:v>-393.16211900000002</c:v>
                </c:pt>
                <c:pt idx="1222">
                  <c:v>-385.79198200000002</c:v>
                </c:pt>
                <c:pt idx="1223">
                  <c:v>-386.39280100000002</c:v>
                </c:pt>
                <c:pt idx="1224">
                  <c:v>-386.67312900000002</c:v>
                </c:pt>
                <c:pt idx="1225">
                  <c:v>-380.22430200000002</c:v>
                </c:pt>
                <c:pt idx="1226">
                  <c:v>-378.02125899999999</c:v>
                </c:pt>
                <c:pt idx="1227">
                  <c:v>-378.982617</c:v>
                </c:pt>
                <c:pt idx="1228">
                  <c:v>-377.98121200000003</c:v>
                </c:pt>
                <c:pt idx="1229">
                  <c:v>-380.66493400000002</c:v>
                </c:pt>
                <c:pt idx="1230">
                  <c:v>-375.61798099999999</c:v>
                </c:pt>
                <c:pt idx="1231">
                  <c:v>-376.05861299999998</c:v>
                </c:pt>
                <c:pt idx="1232">
                  <c:v>-380.26434899999998</c:v>
                </c:pt>
                <c:pt idx="1233">
                  <c:v>-380.624888</c:v>
                </c:pt>
                <c:pt idx="1234">
                  <c:v>-379.06270999999998</c:v>
                </c:pt>
                <c:pt idx="1235">
                  <c:v>-379.54338899999999</c:v>
                </c:pt>
                <c:pt idx="1236">
                  <c:v>-371.25205699999998</c:v>
                </c:pt>
                <c:pt idx="1237">
                  <c:v>-367.40674300000001</c:v>
                </c:pt>
                <c:pt idx="1238">
                  <c:v>-360.67747100000003</c:v>
                </c:pt>
                <c:pt idx="1239">
                  <c:v>-394.56399299999998</c:v>
                </c:pt>
                <c:pt idx="1240">
                  <c:v>-373.57524100000001</c:v>
                </c:pt>
                <c:pt idx="1241">
                  <c:v>-376.45919800000001</c:v>
                </c:pt>
                <c:pt idx="1242">
                  <c:v>-404.45754899999997</c:v>
                </c:pt>
                <c:pt idx="1243">
                  <c:v>-366.28519699999998</c:v>
                </c:pt>
                <c:pt idx="1244">
                  <c:v>-378.982617</c:v>
                </c:pt>
                <c:pt idx="1245">
                  <c:v>-432.29571199999998</c:v>
                </c:pt>
                <c:pt idx="1246">
                  <c:v>-423.60379499999999</c:v>
                </c:pt>
                <c:pt idx="1247">
                  <c:v>-368.88882599999999</c:v>
                </c:pt>
                <c:pt idx="1248">
                  <c:v>-362.43988300000001</c:v>
                </c:pt>
                <c:pt idx="1249">
                  <c:v>-360.51728400000002</c:v>
                </c:pt>
                <c:pt idx="1250">
                  <c:v>-358.87501300000002</c:v>
                </c:pt>
                <c:pt idx="1251">
                  <c:v>-354.30873800000001</c:v>
                </c:pt>
                <c:pt idx="1252">
                  <c:v>-350.02290799999997</c:v>
                </c:pt>
                <c:pt idx="1253">
                  <c:v>-345.77712500000001</c:v>
                </c:pt>
                <c:pt idx="1254">
                  <c:v>-344.49527599999999</c:v>
                </c:pt>
                <c:pt idx="1255">
                  <c:v>-342.13204500000001</c:v>
                </c:pt>
                <c:pt idx="1256">
                  <c:v>-336.48438800000002</c:v>
                </c:pt>
                <c:pt idx="1257">
                  <c:v>-336.84481</c:v>
                </c:pt>
                <c:pt idx="1258">
                  <c:v>-336.404178</c:v>
                </c:pt>
                <c:pt idx="1259">
                  <c:v>-337.80616800000001</c:v>
                </c:pt>
                <c:pt idx="1260">
                  <c:v>-339.84890799999999</c:v>
                </c:pt>
                <c:pt idx="1261">
                  <c:v>-345.53672699999998</c:v>
                </c:pt>
                <c:pt idx="1262">
                  <c:v>-343.61412799999999</c:v>
                </c:pt>
                <c:pt idx="1263">
                  <c:v>-340.20944600000001</c:v>
                </c:pt>
                <c:pt idx="1264">
                  <c:v>-342.25230199999999</c:v>
                </c:pt>
                <c:pt idx="1265">
                  <c:v>-351.18450000000001</c:v>
                </c:pt>
                <c:pt idx="1266">
                  <c:v>-351.304641</c:v>
                </c:pt>
                <c:pt idx="1267">
                  <c:v>-353.94831699999997</c:v>
                </c:pt>
                <c:pt idx="1268">
                  <c:v>-350.66377499999999</c:v>
                </c:pt>
                <c:pt idx="1269">
                  <c:v>-352.946912</c:v>
                </c:pt>
                <c:pt idx="1270">
                  <c:v>-353.22735599999999</c:v>
                </c:pt>
                <c:pt idx="1271">
                  <c:v>-358.91505999999998</c:v>
                </c:pt>
                <c:pt idx="1272">
                  <c:v>-346.37794500000001</c:v>
                </c:pt>
                <c:pt idx="1273">
                  <c:v>-352.346092</c:v>
                </c:pt>
                <c:pt idx="1274">
                  <c:v>-359.91646400000002</c:v>
                </c:pt>
                <c:pt idx="1275">
                  <c:v>-355.670681</c:v>
                </c:pt>
                <c:pt idx="1276">
                  <c:v>-353.02700599999997</c:v>
                </c:pt>
                <c:pt idx="1277">
                  <c:v>-327.27174600000001</c:v>
                </c:pt>
                <c:pt idx="1278">
                  <c:v>-333.76061900000002</c:v>
                </c:pt>
                <c:pt idx="1279">
                  <c:v>-332.95944900000001</c:v>
                </c:pt>
                <c:pt idx="1280">
                  <c:v>-366.80592300000001</c:v>
                </c:pt>
                <c:pt idx="1281">
                  <c:v>-321.74411300000003</c:v>
                </c:pt>
                <c:pt idx="1282">
                  <c:v>-382.78788400000002</c:v>
                </c:pt>
                <c:pt idx="1283">
                  <c:v>-430.21292499999998</c:v>
                </c:pt>
                <c:pt idx="1284">
                  <c:v>-341.21085099999999</c:v>
                </c:pt>
                <c:pt idx="1285">
                  <c:v>-351.42478199999999</c:v>
                </c:pt>
                <c:pt idx="1286">
                  <c:v>-347.05885799999999</c:v>
                </c:pt>
                <c:pt idx="1287">
                  <c:v>-347.17899799999998</c:v>
                </c:pt>
                <c:pt idx="1288">
                  <c:v>-341.57127200000002</c:v>
                </c:pt>
                <c:pt idx="1289">
                  <c:v>-338.08649600000001</c:v>
                </c:pt>
                <c:pt idx="1290">
                  <c:v>-339.36834499999998</c:v>
                </c:pt>
                <c:pt idx="1291">
                  <c:v>-344.17490099999998</c:v>
                </c:pt>
                <c:pt idx="1292">
                  <c:v>-340.48977400000001</c:v>
                </c:pt>
                <c:pt idx="1293">
                  <c:v>-339.48848600000002</c:v>
                </c:pt>
                <c:pt idx="1294">
                  <c:v>-337.56576999999999</c:v>
                </c:pt>
                <c:pt idx="1295">
                  <c:v>-332.95944900000001</c:v>
                </c:pt>
                <c:pt idx="1296">
                  <c:v>-331.51752900000002</c:v>
                </c:pt>
                <c:pt idx="1297">
                  <c:v>-329.11425100000002</c:v>
                </c:pt>
                <c:pt idx="1298">
                  <c:v>-327.43193300000001</c:v>
                </c:pt>
                <c:pt idx="1299">
                  <c:v>-326.15019999999998</c:v>
                </c:pt>
                <c:pt idx="1300">
                  <c:v>-326.11015300000003</c:v>
                </c:pt>
                <c:pt idx="1301">
                  <c:v>-318.65992199999999</c:v>
                </c:pt>
                <c:pt idx="1302">
                  <c:v>-317.85875199999998</c:v>
                </c:pt>
                <c:pt idx="1303">
                  <c:v>-316.17643399999997</c:v>
                </c:pt>
                <c:pt idx="1304">
                  <c:v>-312.69165800000002</c:v>
                </c:pt>
                <c:pt idx="1305">
                  <c:v>-311.93065100000001</c:v>
                </c:pt>
                <c:pt idx="1306">
                  <c:v>-315.495521</c:v>
                </c:pt>
                <c:pt idx="1307">
                  <c:v>-315.215193</c:v>
                </c:pt>
                <c:pt idx="1308">
                  <c:v>-310.72901200000001</c:v>
                </c:pt>
                <c:pt idx="1309">
                  <c:v>-310.60887100000002</c:v>
                </c:pt>
                <c:pt idx="1310">
                  <c:v>-304.96109799999999</c:v>
                </c:pt>
                <c:pt idx="1311">
                  <c:v>-303.19868700000001</c:v>
                </c:pt>
                <c:pt idx="1312">
                  <c:v>-305.24154299999998</c:v>
                </c:pt>
                <c:pt idx="1313">
                  <c:v>-310.60887100000002</c:v>
                </c:pt>
                <c:pt idx="1314">
                  <c:v>-313.17233700000003</c:v>
                </c:pt>
                <c:pt idx="1315">
                  <c:v>-304.240138</c:v>
                </c:pt>
                <c:pt idx="1316">
                  <c:v>-303.639319</c:v>
                </c:pt>
                <c:pt idx="1317">
                  <c:v>-300.71531499999998</c:v>
                </c:pt>
                <c:pt idx="1318">
                  <c:v>-295.46812699999998</c:v>
                </c:pt>
                <c:pt idx="1319">
                  <c:v>-288.57866899999999</c:v>
                </c:pt>
                <c:pt idx="1320">
                  <c:v>-285.97503999999998</c:v>
                </c:pt>
                <c:pt idx="1321">
                  <c:v>-293.50536499999998</c:v>
                </c:pt>
                <c:pt idx="1322">
                  <c:v>-291.462625</c:v>
                </c:pt>
                <c:pt idx="1323">
                  <c:v>-289.82035400000001</c:v>
                </c:pt>
                <c:pt idx="1324">
                  <c:v>-289.98054200000001</c:v>
                </c:pt>
                <c:pt idx="1325">
                  <c:v>-289.25958200000002</c:v>
                </c:pt>
                <c:pt idx="1326">
                  <c:v>-285.17398600000001</c:v>
                </c:pt>
                <c:pt idx="1327">
                  <c:v>-283.85220700000002</c:v>
                </c:pt>
                <c:pt idx="1328">
                  <c:v>-280.40747699999997</c:v>
                </c:pt>
                <c:pt idx="1329">
                  <c:v>-287.37702999999999</c:v>
                </c:pt>
                <c:pt idx="1330">
                  <c:v>-285.93499300000002</c:v>
                </c:pt>
                <c:pt idx="1331">
                  <c:v>-287.49716999999998</c:v>
                </c:pt>
                <c:pt idx="1332">
                  <c:v>-283.73194999999998</c:v>
                </c:pt>
                <c:pt idx="1333">
                  <c:v>-279.32597900000002</c:v>
                </c:pt>
                <c:pt idx="1334">
                  <c:v>-282.570357</c:v>
                </c:pt>
                <c:pt idx="1335">
                  <c:v>-274.11883799999998</c:v>
                </c:pt>
                <c:pt idx="1336">
                  <c:v>-271.63535000000002</c:v>
                </c:pt>
                <c:pt idx="1337">
                  <c:v>-276.76239700000002</c:v>
                </c:pt>
                <c:pt idx="1338">
                  <c:v>-281.84939700000001</c:v>
                </c:pt>
                <c:pt idx="1339">
                  <c:v>-280.84799299999997</c:v>
                </c:pt>
                <c:pt idx="1340">
                  <c:v>-280.68780500000003</c:v>
                </c:pt>
                <c:pt idx="1341">
                  <c:v>-275.28043000000002</c:v>
                </c:pt>
                <c:pt idx="1342">
                  <c:v>-267.14928500000002</c:v>
                </c:pt>
                <c:pt idx="1343">
                  <c:v>-268.79155600000001</c:v>
                </c:pt>
                <c:pt idx="1344">
                  <c:v>-272.11602900000003</c:v>
                </c:pt>
                <c:pt idx="1345">
                  <c:v>-273.67820599999999</c:v>
                </c:pt>
                <c:pt idx="1346">
                  <c:v>-271.79565400000001</c:v>
                </c:pt>
                <c:pt idx="1347">
                  <c:v>-271.03453000000002</c:v>
                </c:pt>
                <c:pt idx="1348">
                  <c:v>-264.34542199999999</c:v>
                </c:pt>
                <c:pt idx="1349">
                  <c:v>-264.18523499999998</c:v>
                </c:pt>
                <c:pt idx="1350">
                  <c:v>-264.30537600000002</c:v>
                </c:pt>
                <c:pt idx="1351">
                  <c:v>-259.49870299999998</c:v>
                </c:pt>
                <c:pt idx="1352">
                  <c:v>-274.23897899999997</c:v>
                </c:pt>
                <c:pt idx="1353">
                  <c:v>-271.63535000000002</c:v>
                </c:pt>
                <c:pt idx="1354">
                  <c:v>-271.39506899999998</c:v>
                </c:pt>
                <c:pt idx="1355">
                  <c:v>-266.58851299999998</c:v>
                </c:pt>
                <c:pt idx="1356">
                  <c:v>-263.34401800000001</c:v>
                </c:pt>
                <c:pt idx="1357">
                  <c:v>-259.93933500000003</c:v>
                </c:pt>
                <c:pt idx="1358">
                  <c:v>-257.77633900000001</c:v>
                </c:pt>
                <c:pt idx="1359">
                  <c:v>-256.37446499999999</c:v>
                </c:pt>
                <c:pt idx="1360">
                  <c:v>-264.34542199999999</c:v>
                </c:pt>
                <c:pt idx="1361">
                  <c:v>-263.78465</c:v>
                </c:pt>
                <c:pt idx="1362">
                  <c:v>-256.25432499999999</c:v>
                </c:pt>
                <c:pt idx="1363">
                  <c:v>-256.81509699999998</c:v>
                </c:pt>
                <c:pt idx="1364">
                  <c:v>-253.250227</c:v>
                </c:pt>
                <c:pt idx="1365">
                  <c:v>-255.89378600000001</c:v>
                </c:pt>
                <c:pt idx="1366">
                  <c:v>-255.69355200000001</c:v>
                </c:pt>
                <c:pt idx="1367">
                  <c:v>-255.33301399999999</c:v>
                </c:pt>
                <c:pt idx="1368">
                  <c:v>-259.37856299999999</c:v>
                </c:pt>
                <c:pt idx="1369">
                  <c:v>-258.537462</c:v>
                </c:pt>
                <c:pt idx="1370">
                  <c:v>-256.29437200000001</c:v>
                </c:pt>
                <c:pt idx="1371">
                  <c:v>-253.81100000000001</c:v>
                </c:pt>
                <c:pt idx="1372">
                  <c:v>-252.32891599999999</c:v>
                </c:pt>
                <c:pt idx="1373">
                  <c:v>-250.64659900000001</c:v>
                </c:pt>
                <c:pt idx="1374">
                  <c:v>-246.72119000000001</c:v>
                </c:pt>
                <c:pt idx="1375">
                  <c:v>-254.331726</c:v>
                </c:pt>
                <c:pt idx="1376">
                  <c:v>-254.17142200000001</c:v>
                </c:pt>
                <c:pt idx="1377">
                  <c:v>-253.65069600000001</c:v>
                </c:pt>
                <c:pt idx="1378">
                  <c:v>-251.20737099999999</c:v>
                </c:pt>
                <c:pt idx="1379">
                  <c:v>-248.32341400000001</c:v>
                </c:pt>
                <c:pt idx="1380">
                  <c:v>-245.63980799999999</c:v>
                </c:pt>
                <c:pt idx="1381">
                  <c:v>-246.72119000000001</c:v>
                </c:pt>
                <c:pt idx="1382">
                  <c:v>-241.35386199999999</c:v>
                </c:pt>
                <c:pt idx="1383">
                  <c:v>-245.31931700000001</c:v>
                </c:pt>
                <c:pt idx="1384">
                  <c:v>-240.993324</c:v>
                </c:pt>
                <c:pt idx="1385">
                  <c:v>-245.55959799999999</c:v>
                </c:pt>
                <c:pt idx="1386">
                  <c:v>-242.956086</c:v>
                </c:pt>
                <c:pt idx="1387">
                  <c:v>-245.359364</c:v>
                </c:pt>
                <c:pt idx="1388">
                  <c:v>-240.43266800000001</c:v>
                </c:pt>
                <c:pt idx="1389">
                  <c:v>-244.157725</c:v>
                </c:pt>
                <c:pt idx="1390">
                  <c:v>-237.708898</c:v>
                </c:pt>
                <c:pt idx="1391">
                  <c:v>-253.81100000000001</c:v>
                </c:pt>
                <c:pt idx="1392">
                  <c:v>-246.32072199999999</c:v>
                </c:pt>
                <c:pt idx="1393">
                  <c:v>-245.31931700000001</c:v>
                </c:pt>
                <c:pt idx="1394">
                  <c:v>-245.59964500000001</c:v>
                </c:pt>
                <c:pt idx="1395">
                  <c:v>-240.87318300000001</c:v>
                </c:pt>
                <c:pt idx="1396">
                  <c:v>-238.229624</c:v>
                </c:pt>
                <c:pt idx="1397">
                  <c:v>-235.34566699999999</c:v>
                </c:pt>
                <c:pt idx="1398">
                  <c:v>-236.30690899999999</c:v>
                </c:pt>
                <c:pt idx="1399">
                  <c:v>-239.55140399999999</c:v>
                </c:pt>
                <c:pt idx="1400">
                  <c:v>-240.833136</c:v>
                </c:pt>
                <c:pt idx="1401">
                  <c:v>-242.755852</c:v>
                </c:pt>
                <c:pt idx="1402">
                  <c:v>-238.95058399999999</c:v>
                </c:pt>
                <c:pt idx="1403">
                  <c:v>-241.153628</c:v>
                </c:pt>
                <c:pt idx="1404">
                  <c:v>-230.73934600000001</c:v>
                </c:pt>
                <c:pt idx="1405">
                  <c:v>-223.64953600000001</c:v>
                </c:pt>
                <c:pt idx="1406">
                  <c:v>-231.50035299999999</c:v>
                </c:pt>
                <c:pt idx="1407">
                  <c:v>-231.139814</c:v>
                </c:pt>
                <c:pt idx="1408">
                  <c:v>-235.46580800000001</c:v>
                </c:pt>
                <c:pt idx="1409">
                  <c:v>-230.33876100000001</c:v>
                </c:pt>
                <c:pt idx="1410">
                  <c:v>-225.57225199999999</c:v>
                </c:pt>
                <c:pt idx="1411">
                  <c:v>-228.69649000000001</c:v>
                </c:pt>
                <c:pt idx="1412">
                  <c:v>-237.548711</c:v>
                </c:pt>
                <c:pt idx="1413">
                  <c:v>-221.005977</c:v>
                </c:pt>
                <c:pt idx="1414">
                  <c:v>-221.24625800000001</c:v>
                </c:pt>
                <c:pt idx="1415">
                  <c:v>-242.275173</c:v>
                </c:pt>
                <c:pt idx="1416">
                  <c:v>-240.392504</c:v>
                </c:pt>
                <c:pt idx="1417">
                  <c:v>-235.225527</c:v>
                </c:pt>
                <c:pt idx="1418">
                  <c:v>-234.063818</c:v>
                </c:pt>
                <c:pt idx="1419">
                  <c:v>-237.308313</c:v>
                </c:pt>
                <c:pt idx="1420">
                  <c:v>-232.661945</c:v>
                </c:pt>
                <c:pt idx="1421">
                  <c:v>-232.42166399999999</c:v>
                </c:pt>
                <c:pt idx="1422">
                  <c:v>-227.81534199999999</c:v>
                </c:pt>
                <c:pt idx="1423">
                  <c:v>-237.027985</c:v>
                </c:pt>
                <c:pt idx="1424">
                  <c:v>-231.82084399999999</c:v>
                </c:pt>
                <c:pt idx="1425">
                  <c:v>-229.73794100000001</c:v>
                </c:pt>
                <c:pt idx="1426">
                  <c:v>-235.225527</c:v>
                </c:pt>
                <c:pt idx="1427">
                  <c:v>-230.178573</c:v>
                </c:pt>
                <c:pt idx="1428">
                  <c:v>-229.97822199999999</c:v>
                </c:pt>
                <c:pt idx="1429">
                  <c:v>-225.29180700000001</c:v>
                </c:pt>
                <c:pt idx="1430">
                  <c:v>-232.14121900000001</c:v>
                </c:pt>
                <c:pt idx="1431">
                  <c:v>-236.46721199999999</c:v>
                </c:pt>
                <c:pt idx="1432">
                  <c:v>-230.57904199999999</c:v>
                </c:pt>
                <c:pt idx="1433">
                  <c:v>-233.62330299999999</c:v>
                </c:pt>
                <c:pt idx="1434">
                  <c:v>-228.77658299999999</c:v>
                </c:pt>
                <c:pt idx="1435">
                  <c:v>-224.010075</c:v>
                </c:pt>
                <c:pt idx="1436">
                  <c:v>-224.29051899999999</c:v>
                </c:pt>
                <c:pt idx="1437">
                  <c:v>-219.08337800000001</c:v>
                </c:pt>
                <c:pt idx="1438">
                  <c:v>-227.97552999999999</c:v>
                </c:pt>
                <c:pt idx="1439">
                  <c:v>-227.21452300000001</c:v>
                </c:pt>
                <c:pt idx="1440">
                  <c:v>-229.858082</c:v>
                </c:pt>
                <c:pt idx="1441">
                  <c:v>-228.81663</c:v>
                </c:pt>
                <c:pt idx="1442">
                  <c:v>-230.29871399999999</c:v>
                </c:pt>
                <c:pt idx="1443">
                  <c:v>-228.41616200000001</c:v>
                </c:pt>
                <c:pt idx="1444">
                  <c:v>-225.69239200000001</c:v>
                </c:pt>
                <c:pt idx="1445">
                  <c:v>-220.96592999999999</c:v>
                </c:pt>
                <c:pt idx="1446">
                  <c:v>-231.22002499999999</c:v>
                </c:pt>
                <c:pt idx="1447">
                  <c:v>-229.13712200000001</c:v>
                </c:pt>
                <c:pt idx="1448">
                  <c:v>-226.17307099999999</c:v>
                </c:pt>
                <c:pt idx="1449">
                  <c:v>-225.652345</c:v>
                </c:pt>
                <c:pt idx="1450">
                  <c:v>-220.76569599999999</c:v>
                </c:pt>
                <c:pt idx="1451">
                  <c:v>-225.69239200000001</c:v>
                </c:pt>
                <c:pt idx="1452">
                  <c:v>-224.93138500000001</c:v>
                </c:pt>
                <c:pt idx="1453">
                  <c:v>-219.40375299999999</c:v>
                </c:pt>
                <c:pt idx="1454">
                  <c:v>-236.14672100000001</c:v>
                </c:pt>
                <c:pt idx="1455">
                  <c:v>-230.93958000000001</c:v>
                </c:pt>
                <c:pt idx="1456">
                  <c:v>-229.45761300000001</c:v>
                </c:pt>
                <c:pt idx="1457">
                  <c:v>-230.458901</c:v>
                </c:pt>
                <c:pt idx="1458">
                  <c:v>-229.938176</c:v>
                </c:pt>
                <c:pt idx="1459">
                  <c:v>-227.69508500000001</c:v>
                </c:pt>
                <c:pt idx="1460">
                  <c:v>-224.93138500000001</c:v>
                </c:pt>
                <c:pt idx="1461">
                  <c:v>-235.505855</c:v>
                </c:pt>
                <c:pt idx="1462">
                  <c:v>-227.855389</c:v>
                </c:pt>
                <c:pt idx="1463">
                  <c:v>-225.892627</c:v>
                </c:pt>
                <c:pt idx="1464">
                  <c:v>-225.93267399999999</c:v>
                </c:pt>
                <c:pt idx="1465">
                  <c:v>-224.5308</c:v>
                </c:pt>
                <c:pt idx="1466">
                  <c:v>-220.72553300000001</c:v>
                </c:pt>
                <c:pt idx="1467">
                  <c:v>-217.841576</c:v>
                </c:pt>
                <c:pt idx="1468">
                  <c:v>-214.91757200000001</c:v>
                </c:pt>
                <c:pt idx="1469">
                  <c:v>-221.206211</c:v>
                </c:pt>
                <c:pt idx="1470">
                  <c:v>-222.96862300000001</c:v>
                </c:pt>
                <c:pt idx="1471">
                  <c:v>-223.929981</c:v>
                </c:pt>
                <c:pt idx="1472">
                  <c:v>-221.286305</c:v>
                </c:pt>
                <c:pt idx="1473">
                  <c:v>-221.16616500000001</c:v>
                </c:pt>
                <c:pt idx="1474">
                  <c:v>-219.84438499999999</c:v>
                </c:pt>
                <c:pt idx="1475">
                  <c:v>-212.59438800000001</c:v>
                </c:pt>
                <c:pt idx="1476">
                  <c:v>-212.99497299999999</c:v>
                </c:pt>
                <c:pt idx="1477">
                  <c:v>-227.775295</c:v>
                </c:pt>
                <c:pt idx="1478">
                  <c:v>-229.858082</c:v>
                </c:pt>
                <c:pt idx="1479">
                  <c:v>-225.892627</c:v>
                </c:pt>
                <c:pt idx="1480">
                  <c:v>-227.534898</c:v>
                </c:pt>
                <c:pt idx="1481">
                  <c:v>-216.84028799999999</c:v>
                </c:pt>
                <c:pt idx="1482">
                  <c:v>-214.477057</c:v>
                </c:pt>
                <c:pt idx="1483">
                  <c:v>-215.959024</c:v>
                </c:pt>
                <c:pt idx="1484">
                  <c:v>-214.757385</c:v>
                </c:pt>
                <c:pt idx="1485">
                  <c:v>-223.68969999999999</c:v>
                </c:pt>
                <c:pt idx="1486">
                  <c:v>-220.084666</c:v>
                </c:pt>
                <c:pt idx="1487">
                  <c:v>-217.080569</c:v>
                </c:pt>
                <c:pt idx="1488">
                  <c:v>-216.880335</c:v>
                </c:pt>
                <c:pt idx="1489">
                  <c:v>-210.952234</c:v>
                </c:pt>
                <c:pt idx="1490">
                  <c:v>-211.753287</c:v>
                </c:pt>
                <c:pt idx="1491">
                  <c:v>-210.59169499999999</c:v>
                </c:pt>
                <c:pt idx="1492">
                  <c:v>-216.199421</c:v>
                </c:pt>
                <c:pt idx="1493">
                  <c:v>-217.20070999999999</c:v>
                </c:pt>
                <c:pt idx="1494">
                  <c:v>-216.92038099999999</c:v>
                </c:pt>
                <c:pt idx="1495">
                  <c:v>-222.68829500000001</c:v>
                </c:pt>
                <c:pt idx="1496">
                  <c:v>-216.559843</c:v>
                </c:pt>
                <c:pt idx="1497">
                  <c:v>-213.59579299999999</c:v>
                </c:pt>
                <c:pt idx="1498">
                  <c:v>-211.55305300000001</c:v>
                </c:pt>
                <c:pt idx="1499">
                  <c:v>-210.51160200000001</c:v>
                </c:pt>
                <c:pt idx="1500">
                  <c:v>-215.19801699999999</c:v>
                </c:pt>
                <c:pt idx="1501">
                  <c:v>-215.438298</c:v>
                </c:pt>
                <c:pt idx="1502">
                  <c:v>-212.75469200000001</c:v>
                </c:pt>
                <c:pt idx="1503">
                  <c:v>-211.432796</c:v>
                </c:pt>
                <c:pt idx="1504">
                  <c:v>-207.026825</c:v>
                </c:pt>
                <c:pt idx="1505">
                  <c:v>-207.34719999999999</c:v>
                </c:pt>
                <c:pt idx="1506">
                  <c:v>-208.14837</c:v>
                </c:pt>
                <c:pt idx="1507">
                  <c:v>-211.71324000000001</c:v>
                </c:pt>
                <c:pt idx="1508">
                  <c:v>-217.60129499999999</c:v>
                </c:pt>
                <c:pt idx="1509">
                  <c:v>-213.235254</c:v>
                </c:pt>
                <c:pt idx="1510">
                  <c:v>-214.757385</c:v>
                </c:pt>
                <c:pt idx="1511">
                  <c:v>-207.86792600000001</c:v>
                </c:pt>
                <c:pt idx="1512">
                  <c:v>-206.786428</c:v>
                </c:pt>
                <c:pt idx="1513">
                  <c:v>-200.81827999999999</c:v>
                </c:pt>
                <c:pt idx="1514">
                  <c:v>-197.93432300000001</c:v>
                </c:pt>
                <c:pt idx="1515">
                  <c:v>-210.311251</c:v>
                </c:pt>
                <c:pt idx="1516">
                  <c:v>-211.95352199999999</c:v>
                </c:pt>
                <c:pt idx="1517">
                  <c:v>-207.86792600000001</c:v>
                </c:pt>
                <c:pt idx="1518">
                  <c:v>-210.231157</c:v>
                </c:pt>
                <c:pt idx="1519">
                  <c:v>-207.50750400000001</c:v>
                </c:pt>
                <c:pt idx="1520">
                  <c:v>-204.74368799999999</c:v>
                </c:pt>
                <c:pt idx="1521">
                  <c:v>-205.10410999999999</c:v>
                </c:pt>
                <c:pt idx="1522">
                  <c:v>-200.457742</c:v>
                </c:pt>
                <c:pt idx="1523">
                  <c:v>-212.51429400000001</c:v>
                </c:pt>
                <c:pt idx="1524">
                  <c:v>-213.63584</c:v>
                </c:pt>
                <c:pt idx="1525">
                  <c:v>-212.99497299999999</c:v>
                </c:pt>
                <c:pt idx="1526">
                  <c:v>-210.39146099999999</c:v>
                </c:pt>
                <c:pt idx="1527">
                  <c:v>-208.06827699999999</c:v>
                </c:pt>
                <c:pt idx="1528">
                  <c:v>-199.09591499999999</c:v>
                </c:pt>
                <c:pt idx="1529">
                  <c:v>-200.257507</c:v>
                </c:pt>
                <c:pt idx="1530">
                  <c:v>-198.374955</c:v>
                </c:pt>
                <c:pt idx="1531">
                  <c:v>-209.39005599999999</c:v>
                </c:pt>
                <c:pt idx="1532">
                  <c:v>-209.189706</c:v>
                </c:pt>
                <c:pt idx="1533">
                  <c:v>-205.064063</c:v>
                </c:pt>
                <c:pt idx="1534">
                  <c:v>-200.21745999999999</c:v>
                </c:pt>
                <c:pt idx="1535">
                  <c:v>-194.52964</c:v>
                </c:pt>
                <c:pt idx="1536">
                  <c:v>-193.52823599999999</c:v>
                </c:pt>
                <c:pt idx="1537">
                  <c:v>-191.88608099999999</c:v>
                </c:pt>
                <c:pt idx="1538">
                  <c:v>-195.25060099999999</c:v>
                </c:pt>
                <c:pt idx="1539">
                  <c:v>-205.584789</c:v>
                </c:pt>
                <c:pt idx="1540">
                  <c:v>-201.53924000000001</c:v>
                </c:pt>
                <c:pt idx="1541">
                  <c:v>-207.22705999999999</c:v>
                </c:pt>
                <c:pt idx="1542">
                  <c:v>-201.57928699999999</c:v>
                </c:pt>
                <c:pt idx="1543">
                  <c:v>-199.856922</c:v>
                </c:pt>
                <c:pt idx="1544">
                  <c:v>-199.73678100000001</c:v>
                </c:pt>
                <c:pt idx="1545">
                  <c:v>-198.85563400000001</c:v>
                </c:pt>
                <c:pt idx="1546">
                  <c:v>-211.39274900000001</c:v>
                </c:pt>
                <c:pt idx="1547">
                  <c:v>-214.43700999999999</c:v>
                </c:pt>
                <c:pt idx="1548">
                  <c:v>-211.71324000000001</c:v>
                </c:pt>
                <c:pt idx="1549">
                  <c:v>-217.96183300000001</c:v>
                </c:pt>
                <c:pt idx="1550">
                  <c:v>-222.04742899999999</c:v>
                </c:pt>
                <c:pt idx="1551">
                  <c:v>-213.07506699999999</c:v>
                </c:pt>
                <c:pt idx="1552">
                  <c:v>-214.59719699999999</c:v>
                </c:pt>
                <c:pt idx="1553">
                  <c:v>-211.71324000000001</c:v>
                </c:pt>
                <c:pt idx="1554">
                  <c:v>-222.56815399999999</c:v>
                </c:pt>
                <c:pt idx="1555">
                  <c:v>-224.49075300000001</c:v>
                </c:pt>
                <c:pt idx="1556">
                  <c:v>-220.88583700000001</c:v>
                </c:pt>
                <c:pt idx="1557">
                  <c:v>-220.16476</c:v>
                </c:pt>
                <c:pt idx="1558">
                  <c:v>-215.438298</c:v>
                </c:pt>
                <c:pt idx="1559">
                  <c:v>-213.83618999999999</c:v>
                </c:pt>
                <c:pt idx="1560">
                  <c:v>-217.88173900000001</c:v>
                </c:pt>
                <c:pt idx="1561">
                  <c:v>-219.04333099999999</c:v>
                </c:pt>
                <c:pt idx="1562">
                  <c:v>-229.938176</c:v>
                </c:pt>
                <c:pt idx="1563">
                  <c:v>-231.86089100000001</c:v>
                </c:pt>
                <c:pt idx="1564">
                  <c:v>-227.21452300000001</c:v>
                </c:pt>
                <c:pt idx="1565">
                  <c:v>-226.333259</c:v>
                </c:pt>
                <c:pt idx="1566">
                  <c:v>-224.610894</c:v>
                </c:pt>
                <c:pt idx="1567">
                  <c:v>-220.56534500000001</c:v>
                </c:pt>
                <c:pt idx="1568">
                  <c:v>-216.51979600000001</c:v>
                </c:pt>
                <c:pt idx="1569">
                  <c:v>-217.240756</c:v>
                </c:pt>
                <c:pt idx="1570">
                  <c:v>-223.56944300000001</c:v>
                </c:pt>
                <c:pt idx="1571">
                  <c:v>-221.446609</c:v>
                </c:pt>
                <c:pt idx="1572">
                  <c:v>-220.12471300000001</c:v>
                </c:pt>
                <c:pt idx="1573">
                  <c:v>-218.442395</c:v>
                </c:pt>
                <c:pt idx="1574">
                  <c:v>-215.598602</c:v>
                </c:pt>
                <c:pt idx="1575">
                  <c:v>-210.07096999999999</c:v>
                </c:pt>
                <c:pt idx="1576">
                  <c:v>-207.86792600000001</c:v>
                </c:pt>
                <c:pt idx="1577">
                  <c:v>-215.39825099999999</c:v>
                </c:pt>
                <c:pt idx="1578">
                  <c:v>-220.88583700000001</c:v>
                </c:pt>
                <c:pt idx="1579">
                  <c:v>-215.75878900000001</c:v>
                </c:pt>
                <c:pt idx="1580">
                  <c:v>-212.55434099999999</c:v>
                </c:pt>
                <c:pt idx="1581">
                  <c:v>-208.02811299999999</c:v>
                </c:pt>
                <c:pt idx="1582">
                  <c:v>-204.58350100000001</c:v>
                </c:pt>
                <c:pt idx="1583">
                  <c:v>-201.93982500000001</c:v>
                </c:pt>
                <c:pt idx="1584">
                  <c:v>-203.14146400000001</c:v>
                </c:pt>
                <c:pt idx="1585">
                  <c:v>-217.841576</c:v>
                </c:pt>
                <c:pt idx="1586">
                  <c:v>-211.673194</c:v>
                </c:pt>
                <c:pt idx="1587">
                  <c:v>-214.997782</c:v>
                </c:pt>
                <c:pt idx="1588">
                  <c:v>-204.903875</c:v>
                </c:pt>
                <c:pt idx="1589">
                  <c:v>-199.45645300000001</c:v>
                </c:pt>
                <c:pt idx="1590">
                  <c:v>-200.49778800000001</c:v>
                </c:pt>
                <c:pt idx="1591">
                  <c:v>-200.13736700000001</c:v>
                </c:pt>
                <c:pt idx="1592">
                  <c:v>-196.69263699999999</c:v>
                </c:pt>
                <c:pt idx="1593">
                  <c:v>-211.11242100000001</c:v>
                </c:pt>
                <c:pt idx="1594">
                  <c:v>-206.82647499999999</c:v>
                </c:pt>
                <c:pt idx="1595">
                  <c:v>-202.660785</c:v>
                </c:pt>
                <c:pt idx="1596">
                  <c:v>-203.46195499999999</c:v>
                </c:pt>
                <c:pt idx="1597">
                  <c:v>-194.56968699999999</c:v>
                </c:pt>
                <c:pt idx="1598">
                  <c:v>-194.449547</c:v>
                </c:pt>
                <c:pt idx="1599">
                  <c:v>-193.28795500000001</c:v>
                </c:pt>
                <c:pt idx="1600">
                  <c:v>-198.655283</c:v>
                </c:pt>
                <c:pt idx="1601">
                  <c:v>-207.26710700000001</c:v>
                </c:pt>
                <c:pt idx="1602">
                  <c:v>-205.18432000000001</c:v>
                </c:pt>
                <c:pt idx="1603">
                  <c:v>-197.29345699999999</c:v>
                </c:pt>
                <c:pt idx="1604">
                  <c:v>-194.64978099999999</c:v>
                </c:pt>
                <c:pt idx="1605">
                  <c:v>-192.16640899999999</c:v>
                </c:pt>
                <c:pt idx="1606">
                  <c:v>-189.32249999999999</c:v>
                </c:pt>
                <c:pt idx="1607">
                  <c:v>-188.68163300000001</c:v>
                </c:pt>
                <c:pt idx="1608">
                  <c:v>-187.03936200000001</c:v>
                </c:pt>
                <c:pt idx="1609">
                  <c:v>-190.64427900000001</c:v>
                </c:pt>
                <c:pt idx="1610">
                  <c:v>-184.916529</c:v>
                </c:pt>
                <c:pt idx="1611">
                  <c:v>-175.824027</c:v>
                </c:pt>
                <c:pt idx="1612">
                  <c:v>-167.13210900000001</c:v>
                </c:pt>
                <c:pt idx="1613">
                  <c:v>-159.28129300000001</c:v>
                </c:pt>
                <c:pt idx="1614">
                  <c:v>-156.67778100000001</c:v>
                </c:pt>
                <c:pt idx="1615">
                  <c:v>-149.90846300000001</c:v>
                </c:pt>
                <c:pt idx="1616">
                  <c:v>-160.52297899999999</c:v>
                </c:pt>
                <c:pt idx="1617">
                  <c:v>-157.318647</c:v>
                </c:pt>
                <c:pt idx="1618">
                  <c:v>-161.16384500000001</c:v>
                </c:pt>
                <c:pt idx="1619">
                  <c:v>-158.36009799999999</c:v>
                </c:pt>
                <c:pt idx="1620">
                  <c:v>-158.079654</c:v>
                </c:pt>
                <c:pt idx="1621">
                  <c:v>-155.75647000000001</c:v>
                </c:pt>
                <c:pt idx="1622">
                  <c:v>-160.88351700000001</c:v>
                </c:pt>
                <c:pt idx="1623">
                  <c:v>-157.51888099999999</c:v>
                </c:pt>
                <c:pt idx="1624">
                  <c:v>-162.48574099999999</c:v>
                </c:pt>
                <c:pt idx="1625">
                  <c:v>-163.12660700000001</c:v>
                </c:pt>
                <c:pt idx="1626">
                  <c:v>-166.491243</c:v>
                </c:pt>
                <c:pt idx="1627">
                  <c:v>-165.56993199999999</c:v>
                </c:pt>
                <c:pt idx="1628">
                  <c:v>-165.890424</c:v>
                </c:pt>
                <c:pt idx="1629">
                  <c:v>-165.40974499999999</c:v>
                </c:pt>
                <c:pt idx="1630">
                  <c:v>-166.851665</c:v>
                </c:pt>
                <c:pt idx="1631">
                  <c:v>-168.69417000000001</c:v>
                </c:pt>
                <c:pt idx="1632">
                  <c:v>-171.05751799999999</c:v>
                </c:pt>
                <c:pt idx="1633">
                  <c:v>-171.978712</c:v>
                </c:pt>
                <c:pt idx="1634">
                  <c:v>-171.698384</c:v>
                </c:pt>
                <c:pt idx="1635">
                  <c:v>-174.34194299999999</c:v>
                </c:pt>
                <c:pt idx="1636">
                  <c:v>-174.70248100000001</c:v>
                </c:pt>
                <c:pt idx="1637">
                  <c:v>-174.18175600000001</c:v>
                </c:pt>
                <c:pt idx="1638">
                  <c:v>-169.81571500000001</c:v>
                </c:pt>
                <c:pt idx="1639">
                  <c:v>-182.072619</c:v>
                </c:pt>
                <c:pt idx="1640">
                  <c:v>-183.274258</c:v>
                </c:pt>
                <c:pt idx="1641">
                  <c:v>-181.79217399999999</c:v>
                </c:pt>
                <c:pt idx="1642">
                  <c:v>-180.43034800000001</c:v>
                </c:pt>
                <c:pt idx="1643">
                  <c:v>-178.90821800000001</c:v>
                </c:pt>
                <c:pt idx="1644">
                  <c:v>-175.34334799999999</c:v>
                </c:pt>
                <c:pt idx="1645">
                  <c:v>-171.017471</c:v>
                </c:pt>
                <c:pt idx="1646">
                  <c:v>-167.452484</c:v>
                </c:pt>
                <c:pt idx="1647">
                  <c:v>-175.62367599999999</c:v>
                </c:pt>
                <c:pt idx="1648">
                  <c:v>-176.74522099999999</c:v>
                </c:pt>
                <c:pt idx="1649">
                  <c:v>-179.629178</c:v>
                </c:pt>
                <c:pt idx="1650">
                  <c:v>-175.70388600000001</c:v>
                </c:pt>
                <c:pt idx="1651">
                  <c:v>-175.423441</c:v>
                </c:pt>
                <c:pt idx="1652">
                  <c:v>-176.22461200000001</c:v>
                </c:pt>
                <c:pt idx="1653">
                  <c:v>-176.344752</c:v>
                </c:pt>
                <c:pt idx="1654">
                  <c:v>-171.898618</c:v>
                </c:pt>
                <c:pt idx="1655">
                  <c:v>-179.949669</c:v>
                </c:pt>
                <c:pt idx="1656">
                  <c:v>-179.14861500000001</c:v>
                </c:pt>
                <c:pt idx="1657">
                  <c:v>-177.906813</c:v>
                </c:pt>
                <c:pt idx="1658">
                  <c:v>-176.46489299999999</c:v>
                </c:pt>
                <c:pt idx="1659">
                  <c:v>-175.583629</c:v>
                </c:pt>
                <c:pt idx="1660">
                  <c:v>-173.340655</c:v>
                </c:pt>
                <c:pt idx="1661">
                  <c:v>-172.579532</c:v>
                </c:pt>
                <c:pt idx="1662">
                  <c:v>-177.26594700000001</c:v>
                </c:pt>
                <c:pt idx="1663">
                  <c:v>-176.06430800000001</c:v>
                </c:pt>
                <c:pt idx="1664">
                  <c:v>-176.90552500000001</c:v>
                </c:pt>
                <c:pt idx="1665">
                  <c:v>-178.30739800000001</c:v>
                </c:pt>
                <c:pt idx="1666">
                  <c:v>-175.503535</c:v>
                </c:pt>
                <c:pt idx="1667">
                  <c:v>-170.41653500000001</c:v>
                </c:pt>
                <c:pt idx="1668">
                  <c:v>-173.701077</c:v>
                </c:pt>
                <c:pt idx="1669">
                  <c:v>-170.53679199999999</c:v>
                </c:pt>
                <c:pt idx="1670">
                  <c:v>-176.62508</c:v>
                </c:pt>
                <c:pt idx="1671">
                  <c:v>-174.78257500000001</c:v>
                </c:pt>
                <c:pt idx="1672">
                  <c:v>-171.41793899999999</c:v>
                </c:pt>
                <c:pt idx="1673">
                  <c:v>-171.297799</c:v>
                </c:pt>
                <c:pt idx="1674">
                  <c:v>-168.77438000000001</c:v>
                </c:pt>
                <c:pt idx="1675">
                  <c:v>-167.692882</c:v>
                </c:pt>
                <c:pt idx="1676">
                  <c:v>-160.12251000000001</c:v>
                </c:pt>
                <c:pt idx="1677">
                  <c:v>-164.32824600000001</c:v>
                </c:pt>
                <c:pt idx="1678">
                  <c:v>-175.583629</c:v>
                </c:pt>
                <c:pt idx="1679">
                  <c:v>-177.50634400000001</c:v>
                </c:pt>
                <c:pt idx="1680">
                  <c:v>-176.54498699999999</c:v>
                </c:pt>
                <c:pt idx="1681">
                  <c:v>-175.90412000000001</c:v>
                </c:pt>
                <c:pt idx="1682">
                  <c:v>-173.180351</c:v>
                </c:pt>
                <c:pt idx="1683">
                  <c:v>-168.453889</c:v>
                </c:pt>
                <c:pt idx="1684">
                  <c:v>-163.76747399999999</c:v>
                </c:pt>
                <c:pt idx="1685">
                  <c:v>-165.73012</c:v>
                </c:pt>
                <c:pt idx="1686">
                  <c:v>-170.41653500000001</c:v>
                </c:pt>
                <c:pt idx="1687">
                  <c:v>-166.81161800000001</c:v>
                </c:pt>
                <c:pt idx="1688">
                  <c:v>-168.053304</c:v>
                </c:pt>
                <c:pt idx="1689">
                  <c:v>-166.491243</c:v>
                </c:pt>
                <c:pt idx="1690">
                  <c:v>-165.24955700000001</c:v>
                </c:pt>
                <c:pt idx="1691">
                  <c:v>-163.567239</c:v>
                </c:pt>
                <c:pt idx="1692">
                  <c:v>-161.32414900000001</c:v>
                </c:pt>
                <c:pt idx="1693">
                  <c:v>-172.33924999999999</c:v>
                </c:pt>
                <c:pt idx="1694">
                  <c:v>-169.855762</c:v>
                </c:pt>
                <c:pt idx="1695">
                  <c:v>-168.33374800000001</c:v>
                </c:pt>
                <c:pt idx="1696">
                  <c:v>-161.764781</c:v>
                </c:pt>
                <c:pt idx="1697">
                  <c:v>-165.52988500000001</c:v>
                </c:pt>
                <c:pt idx="1698">
                  <c:v>-156.15705500000001</c:v>
                </c:pt>
                <c:pt idx="1699">
                  <c:v>-157.83937299999999</c:v>
                </c:pt>
                <c:pt idx="1700">
                  <c:v>-157.87942000000001</c:v>
                </c:pt>
                <c:pt idx="1701">
                  <c:v>-162.00506200000001</c:v>
                </c:pt>
                <c:pt idx="1702">
                  <c:v>-162.806116</c:v>
                </c:pt>
                <c:pt idx="1703">
                  <c:v>-164.768878</c:v>
                </c:pt>
                <c:pt idx="1704">
                  <c:v>-160.88351700000001</c:v>
                </c:pt>
                <c:pt idx="1705">
                  <c:v>-159.96220600000001</c:v>
                </c:pt>
                <c:pt idx="1706">
                  <c:v>-160.96361099999999</c:v>
                </c:pt>
                <c:pt idx="1707">
                  <c:v>-158.88082399999999</c:v>
                </c:pt>
                <c:pt idx="1708">
                  <c:v>-158.40014500000001</c:v>
                </c:pt>
                <c:pt idx="1709">
                  <c:v>-163.246748</c:v>
                </c:pt>
                <c:pt idx="1710">
                  <c:v>-164.248153</c:v>
                </c:pt>
                <c:pt idx="1711">
                  <c:v>-159.802019</c:v>
                </c:pt>
                <c:pt idx="1712">
                  <c:v>-160.28269800000001</c:v>
                </c:pt>
                <c:pt idx="1713">
                  <c:v>-157.078249</c:v>
                </c:pt>
                <c:pt idx="1714">
                  <c:v>-155.596282</c:v>
                </c:pt>
                <c:pt idx="1715">
                  <c:v>-151.750968</c:v>
                </c:pt>
                <c:pt idx="1716">
                  <c:v>-158.48023900000001</c:v>
                </c:pt>
                <c:pt idx="1717">
                  <c:v>-159.802019</c:v>
                </c:pt>
                <c:pt idx="1718">
                  <c:v>-157.15845999999999</c:v>
                </c:pt>
                <c:pt idx="1719">
                  <c:v>-155.11560299999999</c:v>
                </c:pt>
                <c:pt idx="1720">
                  <c:v>-154.03410500000001</c:v>
                </c:pt>
                <c:pt idx="1721">
                  <c:v>-153.273098</c:v>
                </c:pt>
                <c:pt idx="1722">
                  <c:v>-151.831062</c:v>
                </c:pt>
                <c:pt idx="1723">
                  <c:v>-144.94160299999999</c:v>
                </c:pt>
                <c:pt idx="1724">
                  <c:v>-150.789727</c:v>
                </c:pt>
                <c:pt idx="1725">
                  <c:v>-150.42918800000001</c:v>
                </c:pt>
                <c:pt idx="1726">
                  <c:v>-147.70541900000001</c:v>
                </c:pt>
                <c:pt idx="1727">
                  <c:v>-144.58118099999999</c:v>
                </c:pt>
                <c:pt idx="1728">
                  <c:v>-141.57708400000001</c:v>
                </c:pt>
                <c:pt idx="1729">
                  <c:v>-143.619823</c:v>
                </c:pt>
                <c:pt idx="1730">
                  <c:v>-139.37404000000001</c:v>
                </c:pt>
                <c:pt idx="1731">
                  <c:v>-142.61841899999999</c:v>
                </c:pt>
                <c:pt idx="1732">
                  <c:v>-148.466542</c:v>
                </c:pt>
                <c:pt idx="1733">
                  <c:v>-146.22345200000001</c:v>
                </c:pt>
                <c:pt idx="1734">
                  <c:v>-145.34218799999999</c:v>
                </c:pt>
                <c:pt idx="1735">
                  <c:v>-146.46373299999999</c:v>
                </c:pt>
                <c:pt idx="1736">
                  <c:v>-141.69722400000001</c:v>
                </c:pt>
                <c:pt idx="1737">
                  <c:v>-141.817365</c:v>
                </c:pt>
                <c:pt idx="1738">
                  <c:v>-144.541134</c:v>
                </c:pt>
                <c:pt idx="1739">
                  <c:v>-142.298044</c:v>
                </c:pt>
                <c:pt idx="1740">
                  <c:v>-147.024506</c:v>
                </c:pt>
                <c:pt idx="1741">
                  <c:v>-148.34628499999999</c:v>
                </c:pt>
                <c:pt idx="1742">
                  <c:v>-146.18340499999999</c:v>
                </c:pt>
                <c:pt idx="1743">
                  <c:v>-144.42099400000001</c:v>
                </c:pt>
                <c:pt idx="1744">
                  <c:v>-145.62263200000001</c:v>
                </c:pt>
                <c:pt idx="1745">
                  <c:v>-145.62263200000001</c:v>
                </c:pt>
                <c:pt idx="1746">
                  <c:v>-147.50518500000001</c:v>
                </c:pt>
                <c:pt idx="1747">
                  <c:v>-152.15155300000001</c:v>
                </c:pt>
                <c:pt idx="1748">
                  <c:v>-149.10740899999999</c:v>
                </c:pt>
                <c:pt idx="1749">
                  <c:v>-150.58937599999999</c:v>
                </c:pt>
                <c:pt idx="1750">
                  <c:v>-151.63082700000001</c:v>
                </c:pt>
                <c:pt idx="1751">
                  <c:v>-148.466542</c:v>
                </c:pt>
                <c:pt idx="1752">
                  <c:v>-145.86291399999999</c:v>
                </c:pt>
                <c:pt idx="1753">
                  <c:v>-147.78551300000001</c:v>
                </c:pt>
                <c:pt idx="1754">
                  <c:v>-146.58387400000001</c:v>
                </c:pt>
                <c:pt idx="1755">
                  <c:v>-152.31173999999999</c:v>
                </c:pt>
                <c:pt idx="1756">
                  <c:v>-150.789727</c:v>
                </c:pt>
                <c:pt idx="1757">
                  <c:v>-152.19159999999999</c:v>
                </c:pt>
                <c:pt idx="1758">
                  <c:v>-150.86982</c:v>
                </c:pt>
                <c:pt idx="1759">
                  <c:v>-148.62673000000001</c:v>
                </c:pt>
                <c:pt idx="1760">
                  <c:v>-149.82836900000001</c:v>
                </c:pt>
                <c:pt idx="1761">
                  <c:v>-147.024506</c:v>
                </c:pt>
                <c:pt idx="1762">
                  <c:v>-146.46373299999999</c:v>
                </c:pt>
                <c:pt idx="1763">
                  <c:v>-151.27028899999999</c:v>
                </c:pt>
                <c:pt idx="1764">
                  <c:v>-150.389141</c:v>
                </c:pt>
                <c:pt idx="1765">
                  <c:v>-148.826964</c:v>
                </c:pt>
                <c:pt idx="1766">
                  <c:v>-149.46783099999999</c:v>
                </c:pt>
                <c:pt idx="1767">
                  <c:v>-147.26478700000001</c:v>
                </c:pt>
                <c:pt idx="1768">
                  <c:v>-146.30354600000001</c:v>
                </c:pt>
                <c:pt idx="1769">
                  <c:v>-147.14464599999999</c:v>
                </c:pt>
                <c:pt idx="1770">
                  <c:v>-151.91115500000001</c:v>
                </c:pt>
                <c:pt idx="1771">
                  <c:v>-155.71642299999999</c:v>
                </c:pt>
                <c:pt idx="1772">
                  <c:v>-152.512091</c:v>
                </c:pt>
                <c:pt idx="1773">
                  <c:v>-156.47743</c:v>
                </c:pt>
                <c:pt idx="1774">
                  <c:v>-151.150148</c:v>
                </c:pt>
                <c:pt idx="1775">
                  <c:v>-150.22895399999999</c:v>
                </c:pt>
                <c:pt idx="1776">
                  <c:v>-150.549329</c:v>
                </c:pt>
                <c:pt idx="1777">
                  <c:v>-151.87110799999999</c:v>
                </c:pt>
                <c:pt idx="1778">
                  <c:v>-154.27450300000001</c:v>
                </c:pt>
                <c:pt idx="1779">
                  <c:v>-150.18879100000001</c:v>
                </c:pt>
                <c:pt idx="1780">
                  <c:v>-149.18750199999999</c:v>
                </c:pt>
                <c:pt idx="1781">
                  <c:v>-152.19159999999999</c:v>
                </c:pt>
                <c:pt idx="1782">
                  <c:v>-150.86982</c:v>
                </c:pt>
                <c:pt idx="1783">
                  <c:v>-151.150148</c:v>
                </c:pt>
                <c:pt idx="1784">
                  <c:v>-148.38633200000001</c:v>
                </c:pt>
                <c:pt idx="1785">
                  <c:v>-146.82427100000001</c:v>
                </c:pt>
                <c:pt idx="1786">
                  <c:v>-147.94581700000001</c:v>
                </c:pt>
                <c:pt idx="1787">
                  <c:v>-148.10600400000001</c:v>
                </c:pt>
                <c:pt idx="1788">
                  <c:v>-144.66127499999999</c:v>
                </c:pt>
                <c:pt idx="1789">
                  <c:v>-144.38083</c:v>
                </c:pt>
                <c:pt idx="1790">
                  <c:v>-143.019004</c:v>
                </c:pt>
                <c:pt idx="1791">
                  <c:v>-142.53832499999999</c:v>
                </c:pt>
                <c:pt idx="1792">
                  <c:v>-144.74136799999999</c:v>
                </c:pt>
                <c:pt idx="1793">
                  <c:v>-147.42509100000001</c:v>
                </c:pt>
                <c:pt idx="1794">
                  <c:v>-146.38363899999999</c:v>
                </c:pt>
                <c:pt idx="1795">
                  <c:v>-145.02181300000001</c:v>
                </c:pt>
                <c:pt idx="1796">
                  <c:v>-145.94300699999999</c:v>
                </c:pt>
                <c:pt idx="1797">
                  <c:v>-147.86560600000001</c:v>
                </c:pt>
                <c:pt idx="1798">
                  <c:v>-146.50378000000001</c:v>
                </c:pt>
                <c:pt idx="1799">
                  <c:v>-149.70822799999999</c:v>
                </c:pt>
                <c:pt idx="1800">
                  <c:v>-147.545232</c:v>
                </c:pt>
                <c:pt idx="1801">
                  <c:v>-149.868416</c:v>
                </c:pt>
                <c:pt idx="1802">
                  <c:v>-145.38223500000001</c:v>
                </c:pt>
                <c:pt idx="1803">
                  <c:v>-147.22474</c:v>
                </c:pt>
                <c:pt idx="1804">
                  <c:v>-150.269001</c:v>
                </c:pt>
                <c:pt idx="1805">
                  <c:v>-147.465138</c:v>
                </c:pt>
                <c:pt idx="1806">
                  <c:v>-145.58258599999999</c:v>
                </c:pt>
                <c:pt idx="1807">
                  <c:v>-146.74417800000001</c:v>
                </c:pt>
                <c:pt idx="1808">
                  <c:v>-144.821462</c:v>
                </c:pt>
                <c:pt idx="1809">
                  <c:v>-150.70951600000001</c:v>
                </c:pt>
                <c:pt idx="1810">
                  <c:v>-147.82556</c:v>
                </c:pt>
                <c:pt idx="1811">
                  <c:v>-149.948509</c:v>
                </c:pt>
                <c:pt idx="1812">
                  <c:v>-148.02591000000001</c:v>
                </c:pt>
                <c:pt idx="1813">
                  <c:v>-149.46783099999999</c:v>
                </c:pt>
                <c:pt idx="1814">
                  <c:v>-147.38504399999999</c:v>
                </c:pt>
                <c:pt idx="1815">
                  <c:v>-148.54663600000001</c:v>
                </c:pt>
                <c:pt idx="1816">
                  <c:v>-147.50518500000001</c:v>
                </c:pt>
                <c:pt idx="1817">
                  <c:v>-145.94300699999999</c:v>
                </c:pt>
                <c:pt idx="1818">
                  <c:v>-147.545232</c:v>
                </c:pt>
                <c:pt idx="1819">
                  <c:v>-150.14874399999999</c:v>
                </c:pt>
                <c:pt idx="1820">
                  <c:v>-151.03000800000001</c:v>
                </c:pt>
                <c:pt idx="1821">
                  <c:v>-151.150148</c:v>
                </c:pt>
                <c:pt idx="1822">
                  <c:v>-149.948509</c:v>
                </c:pt>
                <c:pt idx="1823">
                  <c:v>-149.58797100000001</c:v>
                </c:pt>
                <c:pt idx="1824">
                  <c:v>-149.427784</c:v>
                </c:pt>
                <c:pt idx="1825">
                  <c:v>-152.03141199999999</c:v>
                </c:pt>
                <c:pt idx="1826">
                  <c:v>-150.70951600000001</c:v>
                </c:pt>
                <c:pt idx="1827">
                  <c:v>-151.230242</c:v>
                </c:pt>
                <c:pt idx="1828">
                  <c:v>-150.58937599999999</c:v>
                </c:pt>
                <c:pt idx="1829">
                  <c:v>-152.19159999999999</c:v>
                </c:pt>
                <c:pt idx="1830">
                  <c:v>-150.58937599999999</c:v>
                </c:pt>
                <c:pt idx="1831">
                  <c:v>-152.23164700000001</c:v>
                </c:pt>
                <c:pt idx="1832">
                  <c:v>-150.82977299999999</c:v>
                </c:pt>
                <c:pt idx="1833">
                  <c:v>-150.789727</c:v>
                </c:pt>
                <c:pt idx="1834">
                  <c:v>-155.15565000000001</c:v>
                </c:pt>
                <c:pt idx="1835">
                  <c:v>-153.15295800000001</c:v>
                </c:pt>
                <c:pt idx="1836">
                  <c:v>-151.87110799999999</c:v>
                </c:pt>
                <c:pt idx="1837">
                  <c:v>-151.79101499999999</c:v>
                </c:pt>
                <c:pt idx="1838">
                  <c:v>-155.195697</c:v>
                </c:pt>
                <c:pt idx="1839">
                  <c:v>-156.036914</c:v>
                </c:pt>
                <c:pt idx="1840">
                  <c:v>-156.31724199999999</c:v>
                </c:pt>
                <c:pt idx="1841">
                  <c:v>-155.355885</c:v>
                </c:pt>
                <c:pt idx="1842">
                  <c:v>-155.63632899999999</c:v>
                </c:pt>
                <c:pt idx="1843">
                  <c:v>-155.596282</c:v>
                </c:pt>
                <c:pt idx="1844">
                  <c:v>-155.075557</c:v>
                </c:pt>
                <c:pt idx="1845">
                  <c:v>-154.23433900000001</c:v>
                </c:pt>
                <c:pt idx="1846">
                  <c:v>-157.078249</c:v>
                </c:pt>
                <c:pt idx="1847">
                  <c:v>-158.23984100000001</c:v>
                </c:pt>
                <c:pt idx="1848">
                  <c:v>-159.201199</c:v>
                </c:pt>
                <c:pt idx="1849">
                  <c:v>-158.72051999999999</c:v>
                </c:pt>
                <c:pt idx="1850">
                  <c:v>-159.48164399999999</c:v>
                </c:pt>
                <c:pt idx="1851">
                  <c:v>-159.48164399999999</c:v>
                </c:pt>
                <c:pt idx="1852">
                  <c:v>-158.48023900000001</c:v>
                </c:pt>
                <c:pt idx="1853">
                  <c:v>-157.03820300000001</c:v>
                </c:pt>
                <c:pt idx="1854">
                  <c:v>-159.96220600000001</c:v>
                </c:pt>
                <c:pt idx="1855">
                  <c:v>-160.242651</c:v>
                </c:pt>
                <c:pt idx="1856">
                  <c:v>-159.32133999999999</c:v>
                </c:pt>
                <c:pt idx="1857">
                  <c:v>-156.277196</c:v>
                </c:pt>
                <c:pt idx="1858">
                  <c:v>-155.676376</c:v>
                </c:pt>
                <c:pt idx="1859">
                  <c:v>-156.23714899999999</c:v>
                </c:pt>
                <c:pt idx="1860">
                  <c:v>-156.31724199999999</c:v>
                </c:pt>
                <c:pt idx="1861">
                  <c:v>-155.596282</c:v>
                </c:pt>
                <c:pt idx="1862">
                  <c:v>-155.676376</c:v>
                </c:pt>
                <c:pt idx="1863">
                  <c:v>-158.72051999999999</c:v>
                </c:pt>
                <c:pt idx="1864">
                  <c:v>-154.79511199999999</c:v>
                </c:pt>
                <c:pt idx="1865">
                  <c:v>-155.39593199999999</c:v>
                </c:pt>
                <c:pt idx="1866">
                  <c:v>-155.39593199999999</c:v>
                </c:pt>
                <c:pt idx="1867">
                  <c:v>-190.604232</c:v>
                </c:pt>
                <c:pt idx="1868">
                  <c:v>-215.959024</c:v>
                </c:pt>
                <c:pt idx="1869">
                  <c:v>-228.69649000000001</c:v>
                </c:pt>
                <c:pt idx="1870">
                  <c:v>-240.67294899999999</c:v>
                </c:pt>
                <c:pt idx="1871">
                  <c:v>-247.64250100000001</c:v>
                </c:pt>
                <c:pt idx="1872">
                  <c:v>-250.96709000000001</c:v>
                </c:pt>
                <c:pt idx="1873">
                  <c:v>-251.16732400000001</c:v>
                </c:pt>
                <c:pt idx="1874">
                  <c:v>-259.29846900000001</c:v>
                </c:pt>
                <c:pt idx="1875">
                  <c:v>-260.58020199999999</c:v>
                </c:pt>
                <c:pt idx="1876">
                  <c:v>-263.34401800000001</c:v>
                </c:pt>
                <c:pt idx="1877">
                  <c:v>-264.62574999999998</c:v>
                </c:pt>
                <c:pt idx="1878">
                  <c:v>-267.67001099999999</c:v>
                </c:pt>
                <c:pt idx="1879">
                  <c:v>-269.51251600000001</c:v>
                </c:pt>
                <c:pt idx="1880">
                  <c:v>-274.55946999999998</c:v>
                </c:pt>
                <c:pt idx="1881">
                  <c:v>-274.51930700000003</c:v>
                </c:pt>
                <c:pt idx="1882">
                  <c:v>-278.40466800000002</c:v>
                </c:pt>
                <c:pt idx="1883">
                  <c:v>-282.08979499999998</c:v>
                </c:pt>
                <c:pt idx="1884">
                  <c:v>-285.05384500000002</c:v>
                </c:pt>
                <c:pt idx="1885">
                  <c:v>-287.49716999999998</c:v>
                </c:pt>
                <c:pt idx="1886">
                  <c:v>-290.58136100000002</c:v>
                </c:pt>
                <c:pt idx="1887">
                  <c:v>-295.70840900000002</c:v>
                </c:pt>
                <c:pt idx="1888">
                  <c:v>-303.038499</c:v>
                </c:pt>
                <c:pt idx="1889">
                  <c:v>-311.57011299999999</c:v>
                </c:pt>
                <c:pt idx="1890">
                  <c:v>-317.97900900000002</c:v>
                </c:pt>
                <c:pt idx="1891">
                  <c:v>-323.66671200000002</c:v>
                </c:pt>
                <c:pt idx="1892">
                  <c:v>-327.91261200000002</c:v>
                </c:pt>
                <c:pt idx="1893">
                  <c:v>-331.51752900000002</c:v>
                </c:pt>
                <c:pt idx="1894">
                  <c:v>-337.84621499999997</c:v>
                </c:pt>
                <c:pt idx="1895">
                  <c:v>-340.85031199999997</c:v>
                </c:pt>
                <c:pt idx="1896">
                  <c:v>-345.37653999999998</c:v>
                </c:pt>
                <c:pt idx="1897">
                  <c:v>-351.58508599999999</c:v>
                </c:pt>
                <c:pt idx="1898">
                  <c:v>-353.10709900000001</c:v>
                </c:pt>
                <c:pt idx="1899">
                  <c:v>-358.11400600000002</c:v>
                </c:pt>
                <c:pt idx="1900">
                  <c:v>-360.99796300000003</c:v>
                </c:pt>
                <c:pt idx="1901">
                  <c:v>-361.91927399999997</c:v>
                </c:pt>
                <c:pt idx="1902">
                  <c:v>-360.03660500000001</c:v>
                </c:pt>
                <c:pt idx="1903">
                  <c:v>-364.92337099999997</c:v>
                </c:pt>
                <c:pt idx="1904">
                  <c:v>-366.60568899999998</c:v>
                </c:pt>
                <c:pt idx="1905">
                  <c:v>-373.01446900000002</c:v>
                </c:pt>
                <c:pt idx="1906">
                  <c:v>-375.217512</c:v>
                </c:pt>
                <c:pt idx="1907">
                  <c:v>-375.217512</c:v>
                </c:pt>
                <c:pt idx="1908">
                  <c:v>-377.38039300000003</c:v>
                </c:pt>
                <c:pt idx="1909">
                  <c:v>-377.66083700000001</c:v>
                </c:pt>
                <c:pt idx="1910">
                  <c:v>-379.06270999999998</c:v>
                </c:pt>
                <c:pt idx="1911">
                  <c:v>-378.982617</c:v>
                </c:pt>
                <c:pt idx="1912">
                  <c:v>-384.02956999999998</c:v>
                </c:pt>
                <c:pt idx="1913">
                  <c:v>-389.39689800000002</c:v>
                </c:pt>
                <c:pt idx="1914">
                  <c:v>-389.63718</c:v>
                </c:pt>
                <c:pt idx="1915">
                  <c:v>-392.52113600000001</c:v>
                </c:pt>
                <c:pt idx="1916">
                  <c:v>-393.04186199999998</c:v>
                </c:pt>
                <c:pt idx="1917">
                  <c:v>-394.64408600000002</c:v>
                </c:pt>
                <c:pt idx="1918">
                  <c:v>-397.007317</c:v>
                </c:pt>
                <c:pt idx="1919">
                  <c:v>-397.88858099999999</c:v>
                </c:pt>
                <c:pt idx="1920">
                  <c:v>-406.66059200000001</c:v>
                </c:pt>
                <c:pt idx="1921">
                  <c:v>-410.22546199999999</c:v>
                </c:pt>
                <c:pt idx="1922">
                  <c:v>-410.86632900000001</c:v>
                </c:pt>
                <c:pt idx="1923">
                  <c:v>-413.550051</c:v>
                </c:pt>
                <c:pt idx="1924">
                  <c:v>-415.03201799999999</c:v>
                </c:pt>
                <c:pt idx="1925">
                  <c:v>-415.47264999999999</c:v>
                </c:pt>
                <c:pt idx="1926">
                  <c:v>-415.43260299999997</c:v>
                </c:pt>
                <c:pt idx="1927">
                  <c:v>-409.34431499999999</c:v>
                </c:pt>
                <c:pt idx="1928">
                  <c:v>-423.24337300000002</c:v>
                </c:pt>
                <c:pt idx="1929">
                  <c:v>-426.40765800000003</c:v>
                </c:pt>
                <c:pt idx="1930">
                  <c:v>-427.32896799999997</c:v>
                </c:pt>
                <c:pt idx="1931">
                  <c:v>-428.21011600000003</c:v>
                </c:pt>
                <c:pt idx="1932">
                  <c:v>-424.20461399999999</c:v>
                </c:pt>
                <c:pt idx="1933">
                  <c:v>-419.43810500000001</c:v>
                </c:pt>
                <c:pt idx="1934">
                  <c:v>-415.47264999999999</c:v>
                </c:pt>
                <c:pt idx="1935">
                  <c:v>-422.60239000000001</c:v>
                </c:pt>
                <c:pt idx="1936">
                  <c:v>-426.52779800000002</c:v>
                </c:pt>
                <c:pt idx="1937">
                  <c:v>-436.261167</c:v>
                </c:pt>
                <c:pt idx="1938">
                  <c:v>-438.664445</c:v>
                </c:pt>
                <c:pt idx="1939">
                  <c:v>-432.81643700000001</c:v>
                </c:pt>
                <c:pt idx="1940">
                  <c:v>-438.10367200000002</c:v>
                </c:pt>
                <c:pt idx="1941">
                  <c:v>-433.77779500000003</c:v>
                </c:pt>
                <c:pt idx="1942">
                  <c:v>-437.58294599999999</c:v>
                </c:pt>
                <c:pt idx="1943">
                  <c:v>-444.03177299999999</c:v>
                </c:pt>
                <c:pt idx="1944">
                  <c:v>-444.07193599999999</c:v>
                </c:pt>
                <c:pt idx="1945">
                  <c:v>-444.31221799999997</c:v>
                </c:pt>
                <c:pt idx="1946">
                  <c:v>-446.034582</c:v>
                </c:pt>
                <c:pt idx="1947">
                  <c:v>-447.51666599999999</c:v>
                </c:pt>
                <c:pt idx="1948">
                  <c:v>-449.91994399999999</c:v>
                </c:pt>
                <c:pt idx="1949">
                  <c:v>-450.32041199999998</c:v>
                </c:pt>
                <c:pt idx="1950">
                  <c:v>-449.79968700000001</c:v>
                </c:pt>
                <c:pt idx="1951">
                  <c:v>-449.43926499999998</c:v>
                </c:pt>
                <c:pt idx="1952">
                  <c:v>-455.76795099999998</c:v>
                </c:pt>
                <c:pt idx="1953">
                  <c:v>-455.00682799999998</c:v>
                </c:pt>
                <c:pt idx="1954">
                  <c:v>-456.60905200000002</c:v>
                </c:pt>
                <c:pt idx="1955">
                  <c:v>-456.96958999999998</c:v>
                </c:pt>
                <c:pt idx="1956">
                  <c:v>-459.29277400000001</c:v>
                </c:pt>
                <c:pt idx="1957">
                  <c:v>-459.61314900000002</c:v>
                </c:pt>
                <c:pt idx="1958">
                  <c:v>-391.27945099999999</c:v>
                </c:pt>
                <c:pt idx="1959">
                  <c:v>-460.57450699999998</c:v>
                </c:pt>
                <c:pt idx="1960">
                  <c:v>-461.25542000000002</c:v>
                </c:pt>
                <c:pt idx="1961">
                  <c:v>-463.65869800000002</c:v>
                </c:pt>
                <c:pt idx="1962">
                  <c:v>-462.61736300000001</c:v>
                </c:pt>
                <c:pt idx="1963">
                  <c:v>-462.89769100000001</c:v>
                </c:pt>
                <c:pt idx="1964">
                  <c:v>-462.65741000000003</c:v>
                </c:pt>
                <c:pt idx="1965">
                  <c:v>-463.29827599999999</c:v>
                </c:pt>
                <c:pt idx="1966">
                  <c:v>-462.89769100000001</c:v>
                </c:pt>
                <c:pt idx="1967">
                  <c:v>-463.89909599999999</c:v>
                </c:pt>
                <c:pt idx="1968">
                  <c:v>-464.45986799999997</c:v>
                </c:pt>
                <c:pt idx="1969">
                  <c:v>-462.136684</c:v>
                </c:pt>
                <c:pt idx="1970">
                  <c:v>-464.29968100000002</c:v>
                </c:pt>
                <c:pt idx="1971">
                  <c:v>-464.379774</c:v>
                </c:pt>
                <c:pt idx="1972">
                  <c:v>-466.42251399999998</c:v>
                </c:pt>
                <c:pt idx="1973">
                  <c:v>-467.78445699999997</c:v>
                </c:pt>
                <c:pt idx="1974">
                  <c:v>-469.466658</c:v>
                </c:pt>
                <c:pt idx="1975">
                  <c:v>-470.387969</c:v>
                </c:pt>
                <c:pt idx="1976">
                  <c:v>-469.54686800000002</c:v>
                </c:pt>
                <c:pt idx="1977">
                  <c:v>-470.06747799999999</c:v>
                </c:pt>
                <c:pt idx="1978">
                  <c:v>-470.34792199999998</c:v>
                </c:pt>
                <c:pt idx="1979">
                  <c:v>-471.38937399999998</c:v>
                </c:pt>
                <c:pt idx="1980">
                  <c:v>-469.98738400000002</c:v>
                </c:pt>
                <c:pt idx="1981">
                  <c:v>-469.26642399999997</c:v>
                </c:pt>
                <c:pt idx="1982">
                  <c:v>-472.55096600000002</c:v>
                </c:pt>
                <c:pt idx="1983">
                  <c:v>-473.111738</c:v>
                </c:pt>
                <c:pt idx="1984">
                  <c:v>-474.43351799999999</c:v>
                </c:pt>
                <c:pt idx="1985">
                  <c:v>-473.63246400000003</c:v>
                </c:pt>
                <c:pt idx="1986">
                  <c:v>-474.07297999999997</c:v>
                </c:pt>
                <c:pt idx="1987">
                  <c:v>-472.99159800000001</c:v>
                </c:pt>
                <c:pt idx="1988">
                  <c:v>-474.87414999999999</c:v>
                </c:pt>
                <c:pt idx="1989">
                  <c:v>-471.83000600000003</c:v>
                </c:pt>
                <c:pt idx="1990">
                  <c:v>-476.95693699999998</c:v>
                </c:pt>
                <c:pt idx="1991">
                  <c:v>-475.71525100000002</c:v>
                </c:pt>
                <c:pt idx="1992">
                  <c:v>-475.99569500000001</c:v>
                </c:pt>
                <c:pt idx="1993">
                  <c:v>-475.59510999999998</c:v>
                </c:pt>
                <c:pt idx="1994">
                  <c:v>-476.59651500000001</c:v>
                </c:pt>
                <c:pt idx="1995">
                  <c:v>-475.39487600000001</c:v>
                </c:pt>
                <c:pt idx="1996">
                  <c:v>-474.95424400000002</c:v>
                </c:pt>
                <c:pt idx="1997">
                  <c:v>-476.91689000000002</c:v>
                </c:pt>
                <c:pt idx="1998">
                  <c:v>-478.11852900000002</c:v>
                </c:pt>
                <c:pt idx="1999">
                  <c:v>-477.918294</c:v>
                </c:pt>
                <c:pt idx="2000">
                  <c:v>-477.07719400000002</c:v>
                </c:pt>
                <c:pt idx="2001">
                  <c:v>-478.15857499999998</c:v>
                </c:pt>
                <c:pt idx="2002">
                  <c:v>-477.39756899999998</c:v>
                </c:pt>
                <c:pt idx="2003">
                  <c:v>-478.59920699999998</c:v>
                </c:pt>
                <c:pt idx="2004">
                  <c:v>-476.35611699999998</c:v>
                </c:pt>
                <c:pt idx="2005">
                  <c:v>-479.07988599999999</c:v>
                </c:pt>
                <c:pt idx="2006">
                  <c:v>-478.59920699999998</c:v>
                </c:pt>
                <c:pt idx="2007">
                  <c:v>-478.79955799999999</c:v>
                </c:pt>
                <c:pt idx="2008">
                  <c:v>-478.79955799999999</c:v>
                </c:pt>
                <c:pt idx="2009">
                  <c:v>-478.91969899999998</c:v>
                </c:pt>
                <c:pt idx="2010">
                  <c:v>-479.24007399999999</c:v>
                </c:pt>
                <c:pt idx="2011">
                  <c:v>-478.43902000000003</c:v>
                </c:pt>
                <c:pt idx="2012">
                  <c:v>-479.64065900000003</c:v>
                </c:pt>
                <c:pt idx="2013">
                  <c:v>-480.08129100000002</c:v>
                </c:pt>
                <c:pt idx="2014">
                  <c:v>-481.28293000000002</c:v>
                </c:pt>
                <c:pt idx="2015">
                  <c:v>-479.84089299999999</c:v>
                </c:pt>
                <c:pt idx="2016">
                  <c:v>-479.68070599999999</c:v>
                </c:pt>
                <c:pt idx="2017">
                  <c:v>-480.642064</c:v>
                </c:pt>
                <c:pt idx="2018">
                  <c:v>-481.00248499999998</c:v>
                </c:pt>
                <c:pt idx="2019">
                  <c:v>-480.20143200000001</c:v>
                </c:pt>
                <c:pt idx="2020">
                  <c:v>-482.08398399999999</c:v>
                </c:pt>
                <c:pt idx="2021">
                  <c:v>-482.36442799999998</c:v>
                </c:pt>
                <c:pt idx="2022">
                  <c:v>-483.40588000000002</c:v>
                </c:pt>
                <c:pt idx="2023">
                  <c:v>-484.32707399999998</c:v>
                </c:pt>
                <c:pt idx="2024">
                  <c:v>-483.60611399999999</c:v>
                </c:pt>
                <c:pt idx="2025">
                  <c:v>-482.68480299999999</c:v>
                </c:pt>
                <c:pt idx="2026">
                  <c:v>-482.36442799999998</c:v>
                </c:pt>
                <c:pt idx="2027">
                  <c:v>-481.80365599999999</c:v>
                </c:pt>
                <c:pt idx="2028">
                  <c:v>-483.32567</c:v>
                </c:pt>
                <c:pt idx="2029">
                  <c:v>-483.12543499999998</c:v>
                </c:pt>
                <c:pt idx="2030">
                  <c:v>-484.92789399999998</c:v>
                </c:pt>
                <c:pt idx="2031">
                  <c:v>-485.04803399999997</c:v>
                </c:pt>
                <c:pt idx="2032">
                  <c:v>-485.20833800000003</c:v>
                </c:pt>
                <c:pt idx="2033">
                  <c:v>-484.40716800000001</c:v>
                </c:pt>
                <c:pt idx="2034">
                  <c:v>-484.687612</c:v>
                </c:pt>
                <c:pt idx="2035">
                  <c:v>-483.32567</c:v>
                </c:pt>
                <c:pt idx="2036">
                  <c:v>-485.96934499999998</c:v>
                </c:pt>
                <c:pt idx="2037">
                  <c:v>-487.01079700000003</c:v>
                </c:pt>
                <c:pt idx="2038">
                  <c:v>-486.28983599999998</c:v>
                </c:pt>
                <c:pt idx="2039">
                  <c:v>-487.29112500000002</c:v>
                </c:pt>
                <c:pt idx="2040">
                  <c:v>-484.60751900000002</c:v>
                </c:pt>
                <c:pt idx="2041">
                  <c:v>-487.29112500000002</c:v>
                </c:pt>
                <c:pt idx="2042">
                  <c:v>-484.40716800000001</c:v>
                </c:pt>
                <c:pt idx="2043">
                  <c:v>-488.65306700000002</c:v>
                </c:pt>
                <c:pt idx="2044">
                  <c:v>-486.20962600000001</c:v>
                </c:pt>
                <c:pt idx="2045">
                  <c:v>-487.81184999999999</c:v>
                </c:pt>
                <c:pt idx="2046">
                  <c:v>-487.531522</c:v>
                </c:pt>
                <c:pt idx="2047">
                  <c:v>-488.572857</c:v>
                </c:pt>
                <c:pt idx="2048">
                  <c:v>-488.33257600000002</c:v>
                </c:pt>
                <c:pt idx="2049">
                  <c:v>-487.01079700000003</c:v>
                </c:pt>
                <c:pt idx="2050">
                  <c:v>-488.09229499999998</c:v>
                </c:pt>
                <c:pt idx="2051">
                  <c:v>-488.25248199999999</c:v>
                </c:pt>
                <c:pt idx="2052">
                  <c:v>-489.85470600000002</c:v>
                </c:pt>
                <c:pt idx="2053">
                  <c:v>-487.49147499999998</c:v>
                </c:pt>
                <c:pt idx="2054">
                  <c:v>-487.93199099999998</c:v>
                </c:pt>
                <c:pt idx="2055">
                  <c:v>-488.77320800000001</c:v>
                </c:pt>
                <c:pt idx="2056">
                  <c:v>-488.13234199999999</c:v>
                </c:pt>
                <c:pt idx="2057">
                  <c:v>-487.81184999999999</c:v>
                </c:pt>
                <c:pt idx="2058">
                  <c:v>-488.25248199999999</c:v>
                </c:pt>
                <c:pt idx="2059">
                  <c:v>-487.93199099999998</c:v>
                </c:pt>
                <c:pt idx="2060">
                  <c:v>-487.57156900000001</c:v>
                </c:pt>
                <c:pt idx="2061">
                  <c:v>-489.21384</c:v>
                </c:pt>
                <c:pt idx="2062">
                  <c:v>-488.33257600000002</c:v>
                </c:pt>
                <c:pt idx="2063">
                  <c:v>-487.85189700000001</c:v>
                </c:pt>
                <c:pt idx="2064">
                  <c:v>-488.69311399999998</c:v>
                </c:pt>
                <c:pt idx="2065">
                  <c:v>-488.53280999999998</c:v>
                </c:pt>
                <c:pt idx="2066">
                  <c:v>-488.41266999999999</c:v>
                </c:pt>
                <c:pt idx="2067">
                  <c:v>-488.77320800000001</c:v>
                </c:pt>
                <c:pt idx="2068">
                  <c:v>-491.21653300000003</c:v>
                </c:pt>
                <c:pt idx="2069">
                  <c:v>-490.81594799999999</c:v>
                </c:pt>
                <c:pt idx="2070">
                  <c:v>-491.25657999999999</c:v>
                </c:pt>
                <c:pt idx="2071">
                  <c:v>-489.85470600000002</c:v>
                </c:pt>
                <c:pt idx="2072">
                  <c:v>-489.13362999999998</c:v>
                </c:pt>
                <c:pt idx="2073">
                  <c:v>-489.57426199999998</c:v>
                </c:pt>
                <c:pt idx="2074">
                  <c:v>-493.29943600000001</c:v>
                </c:pt>
                <c:pt idx="2075">
                  <c:v>-491.617118</c:v>
                </c:pt>
                <c:pt idx="2076">
                  <c:v>-491.85739899999999</c:v>
                </c:pt>
                <c:pt idx="2077">
                  <c:v>-490.49557299999998</c:v>
                </c:pt>
                <c:pt idx="2078">
                  <c:v>-490.29522200000002</c:v>
                </c:pt>
                <c:pt idx="2079">
                  <c:v>-490.415479</c:v>
                </c:pt>
                <c:pt idx="2080">
                  <c:v>-489.89475299999998</c:v>
                </c:pt>
                <c:pt idx="2081">
                  <c:v>-489.21384</c:v>
                </c:pt>
                <c:pt idx="2082">
                  <c:v>-492.29803099999998</c:v>
                </c:pt>
                <c:pt idx="2083">
                  <c:v>-489.69440300000002</c:v>
                </c:pt>
                <c:pt idx="2084">
                  <c:v>-491.69721199999998</c:v>
                </c:pt>
                <c:pt idx="2085">
                  <c:v>-490.81594799999999</c:v>
                </c:pt>
                <c:pt idx="2086">
                  <c:v>-489.65435600000001</c:v>
                </c:pt>
                <c:pt idx="2087">
                  <c:v>-489.77461299999999</c:v>
                </c:pt>
                <c:pt idx="2088">
                  <c:v>-491.136439</c:v>
                </c:pt>
                <c:pt idx="2089">
                  <c:v>-491.69721199999998</c:v>
                </c:pt>
                <c:pt idx="2090">
                  <c:v>-491.85739899999999</c:v>
                </c:pt>
                <c:pt idx="2091">
                  <c:v>-492.658569</c:v>
                </c:pt>
                <c:pt idx="2092">
                  <c:v>-494.86149699999999</c:v>
                </c:pt>
                <c:pt idx="2093">
                  <c:v>-493.13913200000002</c:v>
                </c:pt>
                <c:pt idx="2094">
                  <c:v>-493.05903799999999</c:v>
                </c:pt>
                <c:pt idx="2095">
                  <c:v>-494.300724</c:v>
                </c:pt>
                <c:pt idx="2096">
                  <c:v>-491.49697700000002</c:v>
                </c:pt>
                <c:pt idx="2097">
                  <c:v>-492.57835899999998</c:v>
                </c:pt>
                <c:pt idx="2098">
                  <c:v>-493.77999799999998</c:v>
                </c:pt>
                <c:pt idx="2099">
                  <c:v>-493.860208</c:v>
                </c:pt>
                <c:pt idx="2100">
                  <c:v>-491.77730500000001</c:v>
                </c:pt>
                <c:pt idx="2101">
                  <c:v>-494.26067699999999</c:v>
                </c:pt>
                <c:pt idx="2102">
                  <c:v>-494.54112199999997</c:v>
                </c:pt>
                <c:pt idx="2103">
                  <c:v>-494.70130899999998</c:v>
                </c:pt>
                <c:pt idx="2104">
                  <c:v>-492.73866299999997</c:v>
                </c:pt>
                <c:pt idx="2105">
                  <c:v>-492.41817200000003</c:v>
                </c:pt>
                <c:pt idx="2106">
                  <c:v>-493.41957600000001</c:v>
                </c:pt>
                <c:pt idx="2107">
                  <c:v>-492.61840599999999</c:v>
                </c:pt>
                <c:pt idx="2108">
                  <c:v>-493.45962300000002</c:v>
                </c:pt>
                <c:pt idx="2109">
                  <c:v>-492.658569</c:v>
                </c:pt>
                <c:pt idx="2110">
                  <c:v>-493.13913200000002</c:v>
                </c:pt>
                <c:pt idx="2111">
                  <c:v>-494.78140300000001</c:v>
                </c:pt>
                <c:pt idx="2112">
                  <c:v>-492.658569</c:v>
                </c:pt>
                <c:pt idx="2113">
                  <c:v>-495.38222200000001</c:v>
                </c:pt>
                <c:pt idx="2114">
                  <c:v>-494.70130899999998</c:v>
                </c:pt>
                <c:pt idx="2115">
                  <c:v>-493.17917899999998</c:v>
                </c:pt>
                <c:pt idx="2116">
                  <c:v>-494.78140300000001</c:v>
                </c:pt>
                <c:pt idx="2117">
                  <c:v>-494.50107500000001</c:v>
                </c:pt>
                <c:pt idx="2118">
                  <c:v>-491.57707099999999</c:v>
                </c:pt>
                <c:pt idx="2119">
                  <c:v>-494.66126200000002</c:v>
                </c:pt>
                <c:pt idx="2120">
                  <c:v>-495.46231599999999</c:v>
                </c:pt>
                <c:pt idx="2121">
                  <c:v>-493.61981100000003</c:v>
                </c:pt>
                <c:pt idx="2122">
                  <c:v>-492.73866299999997</c:v>
                </c:pt>
                <c:pt idx="2123">
                  <c:v>-492.37812500000001</c:v>
                </c:pt>
                <c:pt idx="2124">
                  <c:v>-493.17917899999998</c:v>
                </c:pt>
                <c:pt idx="2125">
                  <c:v>-493.29943600000001</c:v>
                </c:pt>
                <c:pt idx="2126">
                  <c:v>-494.02039600000001</c:v>
                </c:pt>
                <c:pt idx="2127">
                  <c:v>-492.69861600000002</c:v>
                </c:pt>
                <c:pt idx="2128">
                  <c:v>-497.82554699999997</c:v>
                </c:pt>
                <c:pt idx="2129">
                  <c:v>-496.263486</c:v>
                </c:pt>
                <c:pt idx="2130">
                  <c:v>-496.34357999999997</c:v>
                </c:pt>
                <c:pt idx="2131">
                  <c:v>-496.58386100000001</c:v>
                </c:pt>
                <c:pt idx="2132">
                  <c:v>-494.66126200000002</c:v>
                </c:pt>
                <c:pt idx="2133">
                  <c:v>-494.901543</c:v>
                </c:pt>
                <c:pt idx="2134">
                  <c:v>-495.98304200000001</c:v>
                </c:pt>
                <c:pt idx="2135">
                  <c:v>-496.30353300000002</c:v>
                </c:pt>
                <c:pt idx="2136">
                  <c:v>-499.46781800000002</c:v>
                </c:pt>
                <c:pt idx="2137">
                  <c:v>-497.78550000000001</c:v>
                </c:pt>
                <c:pt idx="2138">
                  <c:v>-496.42367400000001</c:v>
                </c:pt>
                <c:pt idx="2139">
                  <c:v>-497.98585100000003</c:v>
                </c:pt>
                <c:pt idx="2140">
                  <c:v>-496.82425899999998</c:v>
                </c:pt>
                <c:pt idx="2141">
                  <c:v>-495.30212899999998</c:v>
                </c:pt>
                <c:pt idx="2142">
                  <c:v>-498.46652999999998</c:v>
                </c:pt>
                <c:pt idx="2143">
                  <c:v>-498.22613200000001</c:v>
                </c:pt>
                <c:pt idx="2144">
                  <c:v>-498.346273</c:v>
                </c:pt>
                <c:pt idx="2145">
                  <c:v>-499.34767699999998</c:v>
                </c:pt>
                <c:pt idx="2146">
                  <c:v>-497.70540699999998</c:v>
                </c:pt>
                <c:pt idx="2147">
                  <c:v>-499.22753699999998</c:v>
                </c:pt>
                <c:pt idx="2148">
                  <c:v>-498.947092</c:v>
                </c:pt>
                <c:pt idx="2149">
                  <c:v>-496.18339300000002</c:v>
                </c:pt>
                <c:pt idx="2150">
                  <c:v>-497.26489099999998</c:v>
                </c:pt>
                <c:pt idx="2151">
                  <c:v>-498.947092</c:v>
                </c:pt>
                <c:pt idx="2152">
                  <c:v>-498.10599200000001</c:v>
                </c:pt>
                <c:pt idx="2153">
                  <c:v>-494.58116899999999</c:v>
                </c:pt>
                <c:pt idx="2154">
                  <c:v>-497.30493799999999</c:v>
                </c:pt>
                <c:pt idx="2155">
                  <c:v>-494.38093400000002</c:v>
                </c:pt>
                <c:pt idx="2156">
                  <c:v>-495.46231599999999</c:v>
                </c:pt>
                <c:pt idx="2157">
                  <c:v>-496.82425899999998</c:v>
                </c:pt>
                <c:pt idx="2158">
                  <c:v>-494.62121500000001</c:v>
                </c:pt>
                <c:pt idx="2159">
                  <c:v>-475.955648</c:v>
                </c:pt>
                <c:pt idx="2160">
                  <c:v>-492.29803099999998</c:v>
                </c:pt>
                <c:pt idx="2161">
                  <c:v>-494.14053699999999</c:v>
                </c:pt>
                <c:pt idx="2162">
                  <c:v>-494.34077100000002</c:v>
                </c:pt>
                <c:pt idx="2163">
                  <c:v>-494.42098099999998</c:v>
                </c:pt>
                <c:pt idx="2164">
                  <c:v>-492.61840599999999</c:v>
                </c:pt>
                <c:pt idx="2165">
                  <c:v>-494.14053699999999</c:v>
                </c:pt>
                <c:pt idx="2166">
                  <c:v>-492.338078</c:v>
                </c:pt>
                <c:pt idx="2167">
                  <c:v>-491.69721199999998</c:v>
                </c:pt>
                <c:pt idx="2168">
                  <c:v>-491.617118</c:v>
                </c:pt>
                <c:pt idx="2169">
                  <c:v>-493.17917899999998</c:v>
                </c:pt>
                <c:pt idx="2170">
                  <c:v>-492.69861600000002</c:v>
                </c:pt>
                <c:pt idx="2171">
                  <c:v>-494.300724</c:v>
                </c:pt>
                <c:pt idx="2172">
                  <c:v>-492.73866299999997</c:v>
                </c:pt>
                <c:pt idx="2173">
                  <c:v>-492.69861600000002</c:v>
                </c:pt>
                <c:pt idx="2174">
                  <c:v>-492.45821899999999</c:v>
                </c:pt>
                <c:pt idx="2175">
                  <c:v>-492.37812500000001</c:v>
                </c:pt>
                <c:pt idx="2176">
                  <c:v>-494.38093400000002</c:v>
                </c:pt>
                <c:pt idx="2177">
                  <c:v>-496.46372100000002</c:v>
                </c:pt>
                <c:pt idx="2178">
                  <c:v>-496.78421200000003</c:v>
                </c:pt>
                <c:pt idx="2179">
                  <c:v>-494.98175400000002</c:v>
                </c:pt>
                <c:pt idx="2180">
                  <c:v>-494.54112199999997</c:v>
                </c:pt>
                <c:pt idx="2181">
                  <c:v>-494.34077100000002</c:v>
                </c:pt>
                <c:pt idx="2182">
                  <c:v>-495.58257300000002</c:v>
                </c:pt>
                <c:pt idx="2183">
                  <c:v>-493.73995100000002</c:v>
                </c:pt>
                <c:pt idx="2184">
                  <c:v>-496.82425899999998</c:v>
                </c:pt>
                <c:pt idx="2185">
                  <c:v>-496.78421200000003</c:v>
                </c:pt>
                <c:pt idx="2186">
                  <c:v>-495.38222200000001</c:v>
                </c:pt>
                <c:pt idx="2187">
                  <c:v>-495.662667</c:v>
                </c:pt>
                <c:pt idx="2188">
                  <c:v>-494.62121500000001</c:v>
                </c:pt>
                <c:pt idx="2189">
                  <c:v>-494.42098099999998</c:v>
                </c:pt>
                <c:pt idx="2190">
                  <c:v>-496.46372100000002</c:v>
                </c:pt>
                <c:pt idx="2191">
                  <c:v>-497.62531300000001</c:v>
                </c:pt>
                <c:pt idx="2192">
                  <c:v>-497.94580400000001</c:v>
                </c:pt>
                <c:pt idx="2193">
                  <c:v>-495.38222200000001</c:v>
                </c:pt>
                <c:pt idx="2194">
                  <c:v>-495.78280699999999</c:v>
                </c:pt>
                <c:pt idx="2195">
                  <c:v>-495.42226900000003</c:v>
                </c:pt>
                <c:pt idx="2196">
                  <c:v>-497.50517200000002</c:v>
                </c:pt>
                <c:pt idx="2197">
                  <c:v>-496.14334600000001</c:v>
                </c:pt>
                <c:pt idx="2198">
                  <c:v>-494.94159000000002</c:v>
                </c:pt>
                <c:pt idx="2199">
                  <c:v>-498.10599200000001</c:v>
                </c:pt>
                <c:pt idx="2200">
                  <c:v>-496.78421200000003</c:v>
                </c:pt>
                <c:pt idx="2201">
                  <c:v>-494.02039600000001</c:v>
                </c:pt>
                <c:pt idx="2202">
                  <c:v>-494.66126200000002</c:v>
                </c:pt>
                <c:pt idx="2203">
                  <c:v>-493.73995100000002</c:v>
                </c:pt>
                <c:pt idx="2204">
                  <c:v>-499.94849699999997</c:v>
                </c:pt>
                <c:pt idx="2205">
                  <c:v>-498.50657699999999</c:v>
                </c:pt>
                <c:pt idx="2206">
                  <c:v>-497.62531300000001</c:v>
                </c:pt>
                <c:pt idx="2207">
                  <c:v>-497.10458699999998</c:v>
                </c:pt>
                <c:pt idx="2208">
                  <c:v>-494.62121500000001</c:v>
                </c:pt>
                <c:pt idx="2209">
                  <c:v>-496.50376799999998</c:v>
                </c:pt>
                <c:pt idx="2210">
                  <c:v>-496.34357999999997</c:v>
                </c:pt>
                <c:pt idx="2211">
                  <c:v>-497.82554699999997</c:v>
                </c:pt>
                <c:pt idx="2212">
                  <c:v>-496.34357999999997</c:v>
                </c:pt>
                <c:pt idx="2213">
                  <c:v>-496.82425899999998</c:v>
                </c:pt>
                <c:pt idx="2214">
                  <c:v>-493.77999799999998</c:v>
                </c:pt>
                <c:pt idx="2215">
                  <c:v>-496.14334600000001</c:v>
                </c:pt>
                <c:pt idx="2216">
                  <c:v>-495.22203500000001</c:v>
                </c:pt>
                <c:pt idx="2217">
                  <c:v>-496.14334600000001</c:v>
                </c:pt>
                <c:pt idx="2218">
                  <c:v>-497.10458699999998</c:v>
                </c:pt>
                <c:pt idx="2219">
                  <c:v>-498.62671699999999</c:v>
                </c:pt>
                <c:pt idx="2220">
                  <c:v>-497.98585100000003</c:v>
                </c:pt>
                <c:pt idx="2221">
                  <c:v>-497.54521899999997</c:v>
                </c:pt>
                <c:pt idx="2222">
                  <c:v>-497.58526599999999</c:v>
                </c:pt>
                <c:pt idx="2223">
                  <c:v>-497.82554699999997</c:v>
                </c:pt>
                <c:pt idx="2224">
                  <c:v>-498.30622599999998</c:v>
                </c:pt>
                <c:pt idx="2225">
                  <c:v>-496.543814</c:v>
                </c:pt>
                <c:pt idx="2226">
                  <c:v>-501.31044000000003</c:v>
                </c:pt>
                <c:pt idx="2227">
                  <c:v>-500.02859100000001</c:v>
                </c:pt>
                <c:pt idx="2228">
                  <c:v>-499.50786499999998</c:v>
                </c:pt>
                <c:pt idx="2229">
                  <c:v>-496.30353300000002</c:v>
                </c:pt>
                <c:pt idx="2230">
                  <c:v>-499.547912</c:v>
                </c:pt>
                <c:pt idx="2231">
                  <c:v>-498.18608499999999</c:v>
                </c:pt>
                <c:pt idx="2232">
                  <c:v>-498.42648300000002</c:v>
                </c:pt>
                <c:pt idx="2233">
                  <c:v>-499.94849699999997</c:v>
                </c:pt>
                <c:pt idx="2234">
                  <c:v>-500.38912900000003</c:v>
                </c:pt>
                <c:pt idx="2235">
                  <c:v>-498.10599200000001</c:v>
                </c:pt>
                <c:pt idx="2236">
                  <c:v>-499.547912</c:v>
                </c:pt>
                <c:pt idx="2237">
                  <c:v>-498.62671699999999</c:v>
                </c:pt>
                <c:pt idx="2238">
                  <c:v>-499.22753699999998</c:v>
                </c:pt>
                <c:pt idx="2239">
                  <c:v>-499.42777100000001</c:v>
                </c:pt>
                <c:pt idx="2240">
                  <c:v>-501.31044000000003</c:v>
                </c:pt>
                <c:pt idx="2241">
                  <c:v>-499.34767699999998</c:v>
                </c:pt>
                <c:pt idx="2242">
                  <c:v>-500.66945700000002</c:v>
                </c:pt>
                <c:pt idx="2243">
                  <c:v>-500.50927000000001</c:v>
                </c:pt>
                <c:pt idx="2244">
                  <c:v>-499.78830900000003</c:v>
                </c:pt>
                <c:pt idx="2245">
                  <c:v>-499.30763100000001</c:v>
                </c:pt>
                <c:pt idx="2246">
                  <c:v>-499.588075</c:v>
                </c:pt>
                <c:pt idx="2247">
                  <c:v>-500.22894100000002</c:v>
                </c:pt>
                <c:pt idx="2248">
                  <c:v>-500.10868399999998</c:v>
                </c:pt>
                <c:pt idx="2249">
                  <c:v>-497.70540699999998</c:v>
                </c:pt>
                <c:pt idx="2250">
                  <c:v>-497.54521899999997</c:v>
                </c:pt>
                <c:pt idx="2251">
                  <c:v>-500.34908200000001</c:v>
                </c:pt>
                <c:pt idx="2252">
                  <c:v>-500.26898799999998</c:v>
                </c:pt>
                <c:pt idx="2253">
                  <c:v>-500.38912900000003</c:v>
                </c:pt>
                <c:pt idx="2254">
                  <c:v>-499.82835599999999</c:v>
                </c:pt>
                <c:pt idx="2255">
                  <c:v>-497.58526599999999</c:v>
                </c:pt>
                <c:pt idx="2256">
                  <c:v>-499.588075</c:v>
                </c:pt>
                <c:pt idx="2257">
                  <c:v>-498.42648300000002</c:v>
                </c:pt>
                <c:pt idx="2258">
                  <c:v>-497.42507799999998</c:v>
                </c:pt>
                <c:pt idx="2259">
                  <c:v>-499.34767699999998</c:v>
                </c:pt>
                <c:pt idx="2260">
                  <c:v>-499.34767699999998</c:v>
                </c:pt>
                <c:pt idx="2261">
                  <c:v>-500.34908200000001</c:v>
                </c:pt>
                <c:pt idx="2262">
                  <c:v>-499.06734899999998</c:v>
                </c:pt>
                <c:pt idx="2263">
                  <c:v>-499.22753699999998</c:v>
                </c:pt>
                <c:pt idx="2264">
                  <c:v>-499.02730200000002</c:v>
                </c:pt>
                <c:pt idx="2265">
                  <c:v>-500.54931599999998</c:v>
                </c:pt>
                <c:pt idx="2266">
                  <c:v>-499.46781800000002</c:v>
                </c:pt>
                <c:pt idx="2267">
                  <c:v>-499.06734899999998</c:v>
                </c:pt>
                <c:pt idx="2268">
                  <c:v>-500.38912900000003</c:v>
                </c:pt>
                <c:pt idx="2269">
                  <c:v>-497.78550000000001</c:v>
                </c:pt>
                <c:pt idx="2270">
                  <c:v>-499.50786499999998</c:v>
                </c:pt>
                <c:pt idx="2271">
                  <c:v>-498.666764</c:v>
                </c:pt>
                <c:pt idx="2272">
                  <c:v>-500.86980799999998</c:v>
                </c:pt>
                <c:pt idx="2273">
                  <c:v>-499.62812200000002</c:v>
                </c:pt>
                <c:pt idx="2274">
                  <c:v>-502.271681</c:v>
                </c:pt>
                <c:pt idx="2275">
                  <c:v>-500.10868399999998</c:v>
                </c:pt>
                <c:pt idx="2276">
                  <c:v>-499.46781800000002</c:v>
                </c:pt>
                <c:pt idx="2277">
                  <c:v>-499.46781800000002</c:v>
                </c:pt>
                <c:pt idx="2278">
                  <c:v>-499.42777100000001</c:v>
                </c:pt>
                <c:pt idx="2279">
                  <c:v>-499.30763100000001</c:v>
                </c:pt>
                <c:pt idx="2280">
                  <c:v>-499.06734899999998</c:v>
                </c:pt>
                <c:pt idx="2281">
                  <c:v>-497.94580400000001</c:v>
                </c:pt>
                <c:pt idx="2282">
                  <c:v>-497.86570999999998</c:v>
                </c:pt>
                <c:pt idx="2283">
                  <c:v>-499.34767699999998</c:v>
                </c:pt>
                <c:pt idx="2284">
                  <c:v>-501.23023000000001</c:v>
                </c:pt>
                <c:pt idx="2285">
                  <c:v>-499.267584</c:v>
                </c:pt>
                <c:pt idx="2286">
                  <c:v>-498.14603899999997</c:v>
                </c:pt>
                <c:pt idx="2287">
                  <c:v>-499.82835599999999</c:v>
                </c:pt>
                <c:pt idx="2288">
                  <c:v>-500.54931599999998</c:v>
                </c:pt>
                <c:pt idx="2289">
                  <c:v>-499.34767699999998</c:v>
                </c:pt>
                <c:pt idx="2290">
                  <c:v>-500.90985499999999</c:v>
                </c:pt>
                <c:pt idx="2291">
                  <c:v>-500.22894100000002</c:v>
                </c:pt>
                <c:pt idx="2292">
                  <c:v>-500.06863800000002</c:v>
                </c:pt>
                <c:pt idx="2293">
                  <c:v>-500.38912900000003</c:v>
                </c:pt>
                <c:pt idx="2294">
                  <c:v>-500.98994800000003</c:v>
                </c:pt>
                <c:pt idx="2295">
                  <c:v>-500.54931599999998</c:v>
                </c:pt>
                <c:pt idx="2296">
                  <c:v>-500.22894100000002</c:v>
                </c:pt>
                <c:pt idx="2297">
                  <c:v>-500.02859100000001</c:v>
                </c:pt>
                <c:pt idx="2298">
                  <c:v>-500.06863800000002</c:v>
                </c:pt>
                <c:pt idx="2299">
                  <c:v>-499.50786499999998</c:v>
                </c:pt>
                <c:pt idx="2300">
                  <c:v>-500.02859100000001</c:v>
                </c:pt>
                <c:pt idx="2301">
                  <c:v>-499.70821599999999</c:v>
                </c:pt>
                <c:pt idx="2302">
                  <c:v>-500.62941000000001</c:v>
                </c:pt>
                <c:pt idx="2303">
                  <c:v>-499.82835599999999</c:v>
                </c:pt>
                <c:pt idx="2304">
                  <c:v>-501.070042</c:v>
                </c:pt>
                <c:pt idx="2305">
                  <c:v>-499.267584</c:v>
                </c:pt>
                <c:pt idx="2306">
                  <c:v>-499.547912</c:v>
                </c:pt>
                <c:pt idx="2307">
                  <c:v>-500.02859100000001</c:v>
                </c:pt>
                <c:pt idx="2308">
                  <c:v>-500.789714</c:v>
                </c:pt>
                <c:pt idx="2309">
                  <c:v>-500.26898799999998</c:v>
                </c:pt>
                <c:pt idx="2310">
                  <c:v>-499.78830900000003</c:v>
                </c:pt>
                <c:pt idx="2311">
                  <c:v>-501.43058000000002</c:v>
                </c:pt>
                <c:pt idx="2312">
                  <c:v>-499.30763100000001</c:v>
                </c:pt>
                <c:pt idx="2313">
                  <c:v>-499.267584</c:v>
                </c:pt>
                <c:pt idx="2314">
                  <c:v>-498.346273</c:v>
                </c:pt>
                <c:pt idx="2315">
                  <c:v>-498.70681100000002</c:v>
                </c:pt>
                <c:pt idx="2316">
                  <c:v>-499.588075</c:v>
                </c:pt>
                <c:pt idx="2317">
                  <c:v>-498.346273</c:v>
                </c:pt>
                <c:pt idx="2318">
                  <c:v>-498.346273</c:v>
                </c:pt>
                <c:pt idx="2319">
                  <c:v>-497.38503200000002</c:v>
                </c:pt>
                <c:pt idx="2320">
                  <c:v>-501.95130599999999</c:v>
                </c:pt>
                <c:pt idx="2321">
                  <c:v>-501.87109600000002</c:v>
                </c:pt>
                <c:pt idx="2322">
                  <c:v>-499.267584</c:v>
                </c:pt>
                <c:pt idx="2323">
                  <c:v>-500.789714</c:v>
                </c:pt>
                <c:pt idx="2324">
                  <c:v>-500.82976100000002</c:v>
                </c:pt>
                <c:pt idx="2325">
                  <c:v>-498.42648300000002</c:v>
                </c:pt>
                <c:pt idx="2326">
                  <c:v>-497.98585100000003</c:v>
                </c:pt>
                <c:pt idx="2327">
                  <c:v>-497.34498500000001</c:v>
                </c:pt>
                <c:pt idx="2328">
                  <c:v>-498.58667000000003</c:v>
                </c:pt>
                <c:pt idx="2329">
                  <c:v>-499.78830900000003</c:v>
                </c:pt>
                <c:pt idx="2330">
                  <c:v>-498.50657699999999</c:v>
                </c:pt>
                <c:pt idx="2331">
                  <c:v>-498.14603899999997</c:v>
                </c:pt>
                <c:pt idx="2332">
                  <c:v>-501.47062699999998</c:v>
                </c:pt>
                <c:pt idx="2333">
                  <c:v>-499.70821599999999</c:v>
                </c:pt>
                <c:pt idx="2334">
                  <c:v>-499.82835599999999</c:v>
                </c:pt>
                <c:pt idx="2335">
                  <c:v>-500.66945700000002</c:v>
                </c:pt>
                <c:pt idx="2336">
                  <c:v>-500.58936299999999</c:v>
                </c:pt>
                <c:pt idx="2337">
                  <c:v>-499.30763100000001</c:v>
                </c:pt>
                <c:pt idx="2338">
                  <c:v>-499.82835599999999</c:v>
                </c:pt>
                <c:pt idx="2339">
                  <c:v>-499.50786499999998</c:v>
                </c:pt>
                <c:pt idx="2340">
                  <c:v>-500.789714</c:v>
                </c:pt>
                <c:pt idx="2341">
                  <c:v>-500.98994800000003</c:v>
                </c:pt>
                <c:pt idx="2342">
                  <c:v>-501.19018299999999</c:v>
                </c:pt>
                <c:pt idx="2343">
                  <c:v>-500.50927000000001</c:v>
                </c:pt>
                <c:pt idx="2344">
                  <c:v>-500.94990200000001</c:v>
                </c:pt>
                <c:pt idx="2345">
                  <c:v>-500.50927000000001</c:v>
                </c:pt>
                <c:pt idx="2346">
                  <c:v>-499.22753699999998</c:v>
                </c:pt>
                <c:pt idx="2347">
                  <c:v>-501.19018299999999</c:v>
                </c:pt>
                <c:pt idx="2348">
                  <c:v>-502.15154000000001</c:v>
                </c:pt>
                <c:pt idx="2349">
                  <c:v>-499.06734899999998</c:v>
                </c:pt>
                <c:pt idx="2350">
                  <c:v>-502.15154000000001</c:v>
                </c:pt>
                <c:pt idx="2351">
                  <c:v>-502.31172800000002</c:v>
                </c:pt>
                <c:pt idx="2352">
                  <c:v>-500.70950399999998</c:v>
                </c:pt>
                <c:pt idx="2353">
                  <c:v>-499.98854399999999</c:v>
                </c:pt>
                <c:pt idx="2354">
                  <c:v>-500.90985499999999</c:v>
                </c:pt>
                <c:pt idx="2355">
                  <c:v>-500.789714</c:v>
                </c:pt>
                <c:pt idx="2356">
                  <c:v>-501.47062699999998</c:v>
                </c:pt>
                <c:pt idx="2357">
                  <c:v>-500.90985499999999</c:v>
                </c:pt>
                <c:pt idx="2358">
                  <c:v>-500.34908200000001</c:v>
                </c:pt>
                <c:pt idx="2359">
                  <c:v>-500.82976100000002</c:v>
                </c:pt>
                <c:pt idx="2360">
                  <c:v>-500.02859100000001</c:v>
                </c:pt>
                <c:pt idx="2361">
                  <c:v>-500.06863800000002</c:v>
                </c:pt>
                <c:pt idx="2362">
                  <c:v>-501.070042</c:v>
                </c:pt>
                <c:pt idx="2363">
                  <c:v>-499.70821599999999</c:v>
                </c:pt>
                <c:pt idx="2364">
                  <c:v>-500.22894100000002</c:v>
                </c:pt>
                <c:pt idx="2365">
                  <c:v>-500.50927000000001</c:v>
                </c:pt>
                <c:pt idx="2366">
                  <c:v>-500.789714</c:v>
                </c:pt>
                <c:pt idx="2367">
                  <c:v>-501.070042</c:v>
                </c:pt>
                <c:pt idx="2368">
                  <c:v>-501.23023000000001</c:v>
                </c:pt>
                <c:pt idx="2369">
                  <c:v>-499.50786499999998</c:v>
                </c:pt>
                <c:pt idx="2370">
                  <c:v>-500.62941000000001</c:v>
                </c:pt>
                <c:pt idx="2371">
                  <c:v>-500.22894100000002</c:v>
                </c:pt>
                <c:pt idx="2372">
                  <c:v>-500.86980799999998</c:v>
                </c:pt>
                <c:pt idx="2373">
                  <c:v>-501.070042</c:v>
                </c:pt>
                <c:pt idx="2374">
                  <c:v>-502.23163399999999</c:v>
                </c:pt>
                <c:pt idx="2375">
                  <c:v>-500.34908200000001</c:v>
                </c:pt>
                <c:pt idx="2376">
                  <c:v>-499.42777100000001</c:v>
                </c:pt>
                <c:pt idx="2377">
                  <c:v>-500.50927000000001</c:v>
                </c:pt>
                <c:pt idx="2378">
                  <c:v>-501.63081499999998</c:v>
                </c:pt>
                <c:pt idx="2379">
                  <c:v>-501.59076800000003</c:v>
                </c:pt>
                <c:pt idx="2380">
                  <c:v>-502.79240700000003</c:v>
                </c:pt>
                <c:pt idx="2381">
                  <c:v>-502.03140000000002</c:v>
                </c:pt>
                <c:pt idx="2382">
                  <c:v>-501.43058000000002</c:v>
                </c:pt>
                <c:pt idx="2383">
                  <c:v>-501.43058000000002</c:v>
                </c:pt>
                <c:pt idx="2384">
                  <c:v>-501.35048699999999</c:v>
                </c:pt>
                <c:pt idx="2385">
                  <c:v>-501.35048699999999</c:v>
                </c:pt>
                <c:pt idx="2386">
                  <c:v>-501.75095499999998</c:v>
                </c:pt>
                <c:pt idx="2387">
                  <c:v>-499.14744300000001</c:v>
                </c:pt>
                <c:pt idx="2388">
                  <c:v>-500.82976100000002</c:v>
                </c:pt>
                <c:pt idx="2389">
                  <c:v>-502.19158700000003</c:v>
                </c:pt>
                <c:pt idx="2390">
                  <c:v>-500.42917599999998</c:v>
                </c:pt>
                <c:pt idx="2391">
                  <c:v>-500.62941000000001</c:v>
                </c:pt>
                <c:pt idx="2392">
                  <c:v>-499.46781800000002</c:v>
                </c:pt>
                <c:pt idx="2393">
                  <c:v>-500.58936299999999</c:v>
                </c:pt>
                <c:pt idx="2394">
                  <c:v>-500.148731</c:v>
                </c:pt>
                <c:pt idx="2395">
                  <c:v>-501.87109600000002</c:v>
                </c:pt>
                <c:pt idx="2396">
                  <c:v>-502.51207900000003</c:v>
                </c:pt>
                <c:pt idx="2397">
                  <c:v>-501.95130599999999</c:v>
                </c:pt>
                <c:pt idx="2398">
                  <c:v>-503.23303900000002</c:v>
                </c:pt>
                <c:pt idx="2399">
                  <c:v>-502.19158700000003</c:v>
                </c:pt>
                <c:pt idx="2400">
                  <c:v>-499.98854399999999</c:v>
                </c:pt>
                <c:pt idx="2401">
                  <c:v>-501.47062699999998</c:v>
                </c:pt>
                <c:pt idx="2402">
                  <c:v>-501.79100199999999</c:v>
                </c:pt>
                <c:pt idx="2403">
                  <c:v>-502.63221900000002</c:v>
                </c:pt>
                <c:pt idx="2404">
                  <c:v>-501.79100199999999</c:v>
                </c:pt>
                <c:pt idx="2405">
                  <c:v>-502.75236000000001</c:v>
                </c:pt>
                <c:pt idx="2406">
                  <c:v>-503.55341399999998</c:v>
                </c:pt>
                <c:pt idx="2407">
                  <c:v>-498.90704499999998</c:v>
                </c:pt>
                <c:pt idx="2408">
                  <c:v>-501.95130599999999</c:v>
                </c:pt>
                <c:pt idx="2409">
                  <c:v>-502.35177499999998</c:v>
                </c:pt>
                <c:pt idx="2410">
                  <c:v>-502.15154000000001</c:v>
                </c:pt>
                <c:pt idx="2411">
                  <c:v>-503.23303900000002</c:v>
                </c:pt>
                <c:pt idx="2412">
                  <c:v>-501.79100199999999</c:v>
                </c:pt>
                <c:pt idx="2413">
                  <c:v>-503.07285100000001</c:v>
                </c:pt>
                <c:pt idx="2414">
                  <c:v>-501.75095499999998</c:v>
                </c:pt>
                <c:pt idx="2415">
                  <c:v>-502.63221900000002</c:v>
                </c:pt>
                <c:pt idx="2416">
                  <c:v>-501.51067399999999</c:v>
                </c:pt>
                <c:pt idx="2417">
                  <c:v>-502.95259399999998</c:v>
                </c:pt>
                <c:pt idx="2418">
                  <c:v>-502.59217200000001</c:v>
                </c:pt>
                <c:pt idx="2419">
                  <c:v>-504.07414</c:v>
                </c:pt>
                <c:pt idx="2420">
                  <c:v>-502.51207900000003</c:v>
                </c:pt>
                <c:pt idx="2421">
                  <c:v>-502.95259399999998</c:v>
                </c:pt>
                <c:pt idx="2422">
                  <c:v>-501.79100199999999</c:v>
                </c:pt>
                <c:pt idx="2423">
                  <c:v>-502.55212599999999</c:v>
                </c:pt>
                <c:pt idx="2424">
                  <c:v>-503.633624</c:v>
                </c:pt>
                <c:pt idx="2425">
                  <c:v>-502.872501</c:v>
                </c:pt>
                <c:pt idx="2426">
                  <c:v>-503.55341399999998</c:v>
                </c:pt>
                <c:pt idx="2427">
                  <c:v>-502.63221900000002</c:v>
                </c:pt>
                <c:pt idx="2428">
                  <c:v>-504.87531000000001</c:v>
                </c:pt>
                <c:pt idx="2429">
                  <c:v>-504.31453699999997</c:v>
                </c:pt>
                <c:pt idx="2430">
                  <c:v>-502.15154000000001</c:v>
                </c:pt>
                <c:pt idx="2431">
                  <c:v>-503.07285100000001</c:v>
                </c:pt>
                <c:pt idx="2432">
                  <c:v>-502.99264099999999</c:v>
                </c:pt>
                <c:pt idx="2433">
                  <c:v>-503.59346099999999</c:v>
                </c:pt>
                <c:pt idx="2434">
                  <c:v>-502.95259399999998</c:v>
                </c:pt>
                <c:pt idx="2435">
                  <c:v>-502.872501</c:v>
                </c:pt>
                <c:pt idx="2436">
                  <c:v>-505.03549700000002</c:v>
                </c:pt>
                <c:pt idx="2437">
                  <c:v>-501.91125899999997</c:v>
                </c:pt>
                <c:pt idx="2438">
                  <c:v>-496.94439999999997</c:v>
                </c:pt>
                <c:pt idx="2439">
                  <c:v>-494.02039600000001</c:v>
                </c:pt>
                <c:pt idx="2440">
                  <c:v>-495.70271400000001</c:v>
                </c:pt>
                <c:pt idx="2441">
                  <c:v>-493.13913200000002</c:v>
                </c:pt>
                <c:pt idx="2442">
                  <c:v>-492.338078</c:v>
                </c:pt>
                <c:pt idx="2443">
                  <c:v>-491.77730500000001</c:v>
                </c:pt>
                <c:pt idx="2444">
                  <c:v>-494.02039600000001</c:v>
                </c:pt>
                <c:pt idx="2445">
                  <c:v>-493.13913200000002</c:v>
                </c:pt>
                <c:pt idx="2446">
                  <c:v>-493.77999799999998</c:v>
                </c:pt>
                <c:pt idx="2447">
                  <c:v>-492.69861600000002</c:v>
                </c:pt>
                <c:pt idx="2448">
                  <c:v>-492.73866299999997</c:v>
                </c:pt>
                <c:pt idx="2449">
                  <c:v>-490.85599500000001</c:v>
                </c:pt>
                <c:pt idx="2450">
                  <c:v>-490.695807</c:v>
                </c:pt>
                <c:pt idx="2451">
                  <c:v>-490.05494099999999</c:v>
                </c:pt>
                <c:pt idx="2452">
                  <c:v>-490.13503500000002</c:v>
                </c:pt>
                <c:pt idx="2453">
                  <c:v>-493.57976400000001</c:v>
                </c:pt>
                <c:pt idx="2454">
                  <c:v>-491.93749300000002</c:v>
                </c:pt>
                <c:pt idx="2455">
                  <c:v>-491.97753999999998</c:v>
                </c:pt>
                <c:pt idx="2456">
                  <c:v>-491.21653300000003</c:v>
                </c:pt>
                <c:pt idx="2457">
                  <c:v>-493.13913200000002</c:v>
                </c:pt>
                <c:pt idx="2458">
                  <c:v>-490.33538499999997</c:v>
                </c:pt>
                <c:pt idx="2459">
                  <c:v>-489.89475299999998</c:v>
                </c:pt>
                <c:pt idx="2460">
                  <c:v>-490.33538499999997</c:v>
                </c:pt>
                <c:pt idx="2461">
                  <c:v>-492.89885099999998</c:v>
                </c:pt>
                <c:pt idx="2462">
                  <c:v>-491.69721199999998</c:v>
                </c:pt>
                <c:pt idx="2463">
                  <c:v>-491.65716500000002</c:v>
                </c:pt>
                <c:pt idx="2464">
                  <c:v>-491.97753999999998</c:v>
                </c:pt>
                <c:pt idx="2465">
                  <c:v>-494.22063000000003</c:v>
                </c:pt>
                <c:pt idx="2466">
                  <c:v>-491.05634500000002</c:v>
                </c:pt>
                <c:pt idx="2467">
                  <c:v>-493.82016199999998</c:v>
                </c:pt>
                <c:pt idx="2468">
                  <c:v>-489.97484700000001</c:v>
                </c:pt>
                <c:pt idx="2469">
                  <c:v>-490.05494099999999</c:v>
                </c:pt>
                <c:pt idx="2470">
                  <c:v>-489.33398099999999</c:v>
                </c:pt>
                <c:pt idx="2471">
                  <c:v>-489.57426199999998</c:v>
                </c:pt>
                <c:pt idx="2472">
                  <c:v>-499.02730200000002</c:v>
                </c:pt>
                <c:pt idx="2473">
                  <c:v>-497.90575699999999</c:v>
                </c:pt>
                <c:pt idx="2474">
                  <c:v>-496.50376799999998</c:v>
                </c:pt>
                <c:pt idx="2475">
                  <c:v>-494.10048999999998</c:v>
                </c:pt>
                <c:pt idx="2476">
                  <c:v>-495.10189400000002</c:v>
                </c:pt>
                <c:pt idx="2477">
                  <c:v>-490.695807</c:v>
                </c:pt>
                <c:pt idx="2478">
                  <c:v>-490.33538499999997</c:v>
                </c:pt>
                <c:pt idx="2479">
                  <c:v>-487.61161600000003</c:v>
                </c:pt>
                <c:pt idx="2480">
                  <c:v>-486.28983599999998</c:v>
                </c:pt>
                <c:pt idx="2481">
                  <c:v>-489.77461299999999</c:v>
                </c:pt>
                <c:pt idx="2482">
                  <c:v>-489.33398099999999</c:v>
                </c:pt>
                <c:pt idx="2483">
                  <c:v>-488.37262299999998</c:v>
                </c:pt>
                <c:pt idx="2484">
                  <c:v>-487.77180399999997</c:v>
                </c:pt>
                <c:pt idx="2485">
                  <c:v>-486.89065599999998</c:v>
                </c:pt>
                <c:pt idx="2486">
                  <c:v>-487.29112500000002</c:v>
                </c:pt>
                <c:pt idx="2487">
                  <c:v>-489.73444899999998</c:v>
                </c:pt>
                <c:pt idx="2488">
                  <c:v>-489.13362999999998</c:v>
                </c:pt>
                <c:pt idx="2489">
                  <c:v>-489.97484700000001</c:v>
                </c:pt>
                <c:pt idx="2490">
                  <c:v>-488.37262299999998</c:v>
                </c:pt>
                <c:pt idx="2491">
                  <c:v>-488.613021</c:v>
                </c:pt>
                <c:pt idx="2492">
                  <c:v>-489.05353600000001</c:v>
                </c:pt>
                <c:pt idx="2493">
                  <c:v>-488.69311399999998</c:v>
                </c:pt>
                <c:pt idx="2494">
                  <c:v>-489.45412099999999</c:v>
                </c:pt>
                <c:pt idx="2495">
                  <c:v>-489.9348</c:v>
                </c:pt>
                <c:pt idx="2496">
                  <c:v>-487.972038</c:v>
                </c:pt>
                <c:pt idx="2497">
                  <c:v>-488.65306700000002</c:v>
                </c:pt>
                <c:pt idx="2498">
                  <c:v>-488.13234199999999</c:v>
                </c:pt>
                <c:pt idx="2499">
                  <c:v>-489.494168</c:v>
                </c:pt>
                <c:pt idx="2500">
                  <c:v>-487.77180399999997</c:v>
                </c:pt>
                <c:pt idx="2501">
                  <c:v>-488.37262299999998</c:v>
                </c:pt>
                <c:pt idx="2502">
                  <c:v>-491.05634500000002</c:v>
                </c:pt>
                <c:pt idx="2503">
                  <c:v>-489.69440300000002</c:v>
                </c:pt>
                <c:pt idx="2504">
                  <c:v>-490.85599500000001</c:v>
                </c:pt>
                <c:pt idx="2505">
                  <c:v>-490.01489400000003</c:v>
                </c:pt>
                <c:pt idx="2506">
                  <c:v>-489.09358300000002</c:v>
                </c:pt>
                <c:pt idx="2507">
                  <c:v>-489.09358300000002</c:v>
                </c:pt>
                <c:pt idx="2508">
                  <c:v>-491.53702399999997</c:v>
                </c:pt>
                <c:pt idx="2509">
                  <c:v>-490.415479</c:v>
                </c:pt>
                <c:pt idx="2510">
                  <c:v>-489.89475299999998</c:v>
                </c:pt>
                <c:pt idx="2511">
                  <c:v>-489.494168</c:v>
                </c:pt>
                <c:pt idx="2512">
                  <c:v>-488.05224800000002</c:v>
                </c:pt>
                <c:pt idx="2513">
                  <c:v>-489.37402800000001</c:v>
                </c:pt>
                <c:pt idx="2514">
                  <c:v>-490.01489400000003</c:v>
                </c:pt>
                <c:pt idx="2515">
                  <c:v>-490.05494099999999</c:v>
                </c:pt>
                <c:pt idx="2516">
                  <c:v>-489.29393399999998</c:v>
                </c:pt>
                <c:pt idx="2517">
                  <c:v>-488.49276400000002</c:v>
                </c:pt>
                <c:pt idx="2518">
                  <c:v>-488.21243600000003</c:v>
                </c:pt>
                <c:pt idx="2519">
                  <c:v>-488.13234199999999</c:v>
                </c:pt>
                <c:pt idx="2520">
                  <c:v>-489.77461299999999</c:v>
                </c:pt>
                <c:pt idx="2521">
                  <c:v>-487.531522</c:v>
                </c:pt>
                <c:pt idx="2522">
                  <c:v>-490.13503500000002</c:v>
                </c:pt>
                <c:pt idx="2523">
                  <c:v>-488.572857</c:v>
                </c:pt>
                <c:pt idx="2524">
                  <c:v>-489.85470600000002</c:v>
                </c:pt>
                <c:pt idx="2525">
                  <c:v>-490.77590099999998</c:v>
                </c:pt>
                <c:pt idx="2526">
                  <c:v>-490.81594799999999</c:v>
                </c:pt>
                <c:pt idx="2527">
                  <c:v>-489.45412099999999</c:v>
                </c:pt>
                <c:pt idx="2528">
                  <c:v>-488.65306700000002</c:v>
                </c:pt>
                <c:pt idx="2529">
                  <c:v>-489.97484700000001</c:v>
                </c:pt>
                <c:pt idx="2530">
                  <c:v>-489.69440300000002</c:v>
                </c:pt>
                <c:pt idx="2531">
                  <c:v>-489.57426199999998</c:v>
                </c:pt>
                <c:pt idx="2532">
                  <c:v>-489.09358300000002</c:v>
                </c:pt>
                <c:pt idx="2533">
                  <c:v>-490.73585400000002</c:v>
                </c:pt>
                <c:pt idx="2534">
                  <c:v>-491.136439</c:v>
                </c:pt>
                <c:pt idx="2535">
                  <c:v>-489.09358300000002</c:v>
                </c:pt>
                <c:pt idx="2536">
                  <c:v>-488.893349</c:v>
                </c:pt>
                <c:pt idx="2537">
                  <c:v>-489.33398099999999</c:v>
                </c:pt>
                <c:pt idx="2538">
                  <c:v>-491.136439</c:v>
                </c:pt>
                <c:pt idx="2539">
                  <c:v>-489.41407400000003</c:v>
                </c:pt>
                <c:pt idx="2540">
                  <c:v>-489.89475299999998</c:v>
                </c:pt>
                <c:pt idx="2541">
                  <c:v>-491.33667300000002</c:v>
                </c:pt>
                <c:pt idx="2542">
                  <c:v>-490.17508099999998</c:v>
                </c:pt>
                <c:pt idx="2543">
                  <c:v>-490.695807</c:v>
                </c:pt>
                <c:pt idx="2544">
                  <c:v>-488.69311399999998</c:v>
                </c:pt>
                <c:pt idx="2545">
                  <c:v>-488.49276400000002</c:v>
                </c:pt>
                <c:pt idx="2546">
                  <c:v>-489.09358300000002</c:v>
                </c:pt>
                <c:pt idx="2547">
                  <c:v>-489.05353600000001</c:v>
                </c:pt>
                <c:pt idx="2548">
                  <c:v>-489.73444899999998</c:v>
                </c:pt>
                <c:pt idx="2549">
                  <c:v>-489.29393399999998</c:v>
                </c:pt>
                <c:pt idx="2550">
                  <c:v>-488.85330199999999</c:v>
                </c:pt>
                <c:pt idx="2551">
                  <c:v>-489.17379299999999</c:v>
                </c:pt>
                <c:pt idx="2552">
                  <c:v>-488.85330199999999</c:v>
                </c:pt>
                <c:pt idx="2553">
                  <c:v>-491.41676699999999</c:v>
                </c:pt>
                <c:pt idx="2554">
                  <c:v>-489.57426199999998</c:v>
                </c:pt>
                <c:pt idx="2555">
                  <c:v>-489.05353600000001</c:v>
                </c:pt>
                <c:pt idx="2556">
                  <c:v>-488.572857</c:v>
                </c:pt>
                <c:pt idx="2557">
                  <c:v>-489.494168</c:v>
                </c:pt>
                <c:pt idx="2558">
                  <c:v>-488.93339600000002</c:v>
                </c:pt>
                <c:pt idx="2559">
                  <c:v>-488.85330199999999</c:v>
                </c:pt>
                <c:pt idx="2560">
                  <c:v>-489.13362999999998</c:v>
                </c:pt>
                <c:pt idx="2561">
                  <c:v>-490.73585400000002</c:v>
                </c:pt>
                <c:pt idx="2562">
                  <c:v>-489.09358300000002</c:v>
                </c:pt>
                <c:pt idx="2563">
                  <c:v>-490.13503500000002</c:v>
                </c:pt>
                <c:pt idx="2564">
                  <c:v>-489.61430899999999</c:v>
                </c:pt>
                <c:pt idx="2565">
                  <c:v>-488.893349</c:v>
                </c:pt>
                <c:pt idx="2566">
                  <c:v>-489.09358300000002</c:v>
                </c:pt>
                <c:pt idx="2567">
                  <c:v>-489.57426199999998</c:v>
                </c:pt>
                <c:pt idx="2568">
                  <c:v>-493.01899100000003</c:v>
                </c:pt>
                <c:pt idx="2569">
                  <c:v>-489.21384</c:v>
                </c:pt>
                <c:pt idx="2570">
                  <c:v>-490.45552600000002</c:v>
                </c:pt>
                <c:pt idx="2571">
                  <c:v>-490.17508099999998</c:v>
                </c:pt>
                <c:pt idx="2572">
                  <c:v>-490.01489400000003</c:v>
                </c:pt>
                <c:pt idx="2573">
                  <c:v>-489.45412099999999</c:v>
                </c:pt>
                <c:pt idx="2574">
                  <c:v>-488.21243600000003</c:v>
                </c:pt>
                <c:pt idx="2575">
                  <c:v>-490.33538499999997</c:v>
                </c:pt>
                <c:pt idx="2576">
                  <c:v>-491.53702399999997</c:v>
                </c:pt>
                <c:pt idx="2577">
                  <c:v>-489.37402800000001</c:v>
                </c:pt>
                <c:pt idx="2578">
                  <c:v>-490.45552600000002</c:v>
                </c:pt>
                <c:pt idx="2579">
                  <c:v>-488.53280999999998</c:v>
                </c:pt>
                <c:pt idx="2580">
                  <c:v>-489.97484700000001</c:v>
                </c:pt>
                <c:pt idx="2581">
                  <c:v>-488.49276400000002</c:v>
                </c:pt>
                <c:pt idx="2582">
                  <c:v>-489.13362999999998</c:v>
                </c:pt>
                <c:pt idx="2583">
                  <c:v>-488.81325500000003</c:v>
                </c:pt>
                <c:pt idx="2584">
                  <c:v>-491.53702399999997</c:v>
                </c:pt>
                <c:pt idx="2585">
                  <c:v>-489.9348</c:v>
                </c:pt>
                <c:pt idx="2586">
                  <c:v>-491.136439</c:v>
                </c:pt>
                <c:pt idx="2587">
                  <c:v>-489.41407400000003</c:v>
                </c:pt>
                <c:pt idx="2588">
                  <c:v>-489.17379299999999</c:v>
                </c:pt>
                <c:pt idx="2589">
                  <c:v>-489.09358300000002</c:v>
                </c:pt>
                <c:pt idx="2590">
                  <c:v>-488.613021</c:v>
                </c:pt>
                <c:pt idx="2591">
                  <c:v>-489.9348</c:v>
                </c:pt>
                <c:pt idx="2592">
                  <c:v>-489.69440300000002</c:v>
                </c:pt>
                <c:pt idx="2593">
                  <c:v>-489.29393399999998</c:v>
                </c:pt>
                <c:pt idx="2594">
                  <c:v>-490.33538499999997</c:v>
                </c:pt>
                <c:pt idx="2595">
                  <c:v>-488.613021</c:v>
                </c:pt>
                <c:pt idx="2596">
                  <c:v>-488.613021</c:v>
                </c:pt>
                <c:pt idx="2597">
                  <c:v>-488.77320800000001</c:v>
                </c:pt>
                <c:pt idx="2598">
                  <c:v>-490.17508099999998</c:v>
                </c:pt>
                <c:pt idx="2599">
                  <c:v>-489.57426199999998</c:v>
                </c:pt>
                <c:pt idx="2600">
                  <c:v>-489.37402800000001</c:v>
                </c:pt>
                <c:pt idx="2601">
                  <c:v>-490.05494099999999</c:v>
                </c:pt>
                <c:pt idx="2602">
                  <c:v>-488.49276400000002</c:v>
                </c:pt>
                <c:pt idx="2603">
                  <c:v>-488.77320800000001</c:v>
                </c:pt>
                <c:pt idx="2604">
                  <c:v>-490.33538499999997</c:v>
                </c:pt>
                <c:pt idx="2605">
                  <c:v>-490.53561999999999</c:v>
                </c:pt>
                <c:pt idx="2606">
                  <c:v>-489.57426199999998</c:v>
                </c:pt>
                <c:pt idx="2607">
                  <c:v>-490.25517500000001</c:v>
                </c:pt>
                <c:pt idx="2608">
                  <c:v>-490.85599500000001</c:v>
                </c:pt>
                <c:pt idx="2609">
                  <c:v>-491.57707099999999</c:v>
                </c:pt>
                <c:pt idx="2610">
                  <c:v>-489.494168</c:v>
                </c:pt>
                <c:pt idx="2611">
                  <c:v>-488.09229499999998</c:v>
                </c:pt>
                <c:pt idx="2612">
                  <c:v>-491.77730500000001</c:v>
                </c:pt>
                <c:pt idx="2613">
                  <c:v>-491.77730500000001</c:v>
                </c:pt>
                <c:pt idx="2614">
                  <c:v>-491.09639199999998</c:v>
                </c:pt>
                <c:pt idx="2615">
                  <c:v>-489.9348</c:v>
                </c:pt>
                <c:pt idx="2616">
                  <c:v>-493.13913200000002</c:v>
                </c:pt>
                <c:pt idx="2617">
                  <c:v>-490.05494099999999</c:v>
                </c:pt>
                <c:pt idx="2618">
                  <c:v>-491.49697700000002</c:v>
                </c:pt>
                <c:pt idx="2619">
                  <c:v>-491.41676699999999</c:v>
                </c:pt>
                <c:pt idx="2620">
                  <c:v>-490.49557299999998</c:v>
                </c:pt>
                <c:pt idx="2621">
                  <c:v>-491.97753999999998</c:v>
                </c:pt>
                <c:pt idx="2622">
                  <c:v>-491.81735200000003</c:v>
                </c:pt>
                <c:pt idx="2623">
                  <c:v>-490.45552600000002</c:v>
                </c:pt>
                <c:pt idx="2624">
                  <c:v>-489.65435600000001</c:v>
                </c:pt>
                <c:pt idx="2625">
                  <c:v>-490.415479</c:v>
                </c:pt>
                <c:pt idx="2626">
                  <c:v>-490.33538499999997</c:v>
                </c:pt>
                <c:pt idx="2627">
                  <c:v>-491.21653300000003</c:v>
                </c:pt>
                <c:pt idx="2628">
                  <c:v>-490.49557299999998</c:v>
                </c:pt>
                <c:pt idx="2629">
                  <c:v>-492.498266</c:v>
                </c:pt>
                <c:pt idx="2630">
                  <c:v>-491.897446</c:v>
                </c:pt>
                <c:pt idx="2631">
                  <c:v>-490.415479</c:v>
                </c:pt>
                <c:pt idx="2632">
                  <c:v>-492.57835899999998</c:v>
                </c:pt>
                <c:pt idx="2633">
                  <c:v>-492.21793700000001</c:v>
                </c:pt>
                <c:pt idx="2634">
                  <c:v>-493.539717</c:v>
                </c:pt>
                <c:pt idx="2635">
                  <c:v>-491.21653300000003</c:v>
                </c:pt>
                <c:pt idx="2636">
                  <c:v>-491.897446</c:v>
                </c:pt>
                <c:pt idx="2637">
                  <c:v>-491.69721199999998</c:v>
                </c:pt>
                <c:pt idx="2638">
                  <c:v>-491.296627</c:v>
                </c:pt>
                <c:pt idx="2639">
                  <c:v>-491.69721199999998</c:v>
                </c:pt>
                <c:pt idx="2640">
                  <c:v>-492.69861600000002</c:v>
                </c:pt>
                <c:pt idx="2641">
                  <c:v>-492.37812500000001</c:v>
                </c:pt>
                <c:pt idx="2642">
                  <c:v>-494.300724</c:v>
                </c:pt>
                <c:pt idx="2643">
                  <c:v>-493.17917899999998</c:v>
                </c:pt>
                <c:pt idx="2644">
                  <c:v>-493.61981100000003</c:v>
                </c:pt>
                <c:pt idx="2645">
                  <c:v>-494.98175400000002</c:v>
                </c:pt>
                <c:pt idx="2646">
                  <c:v>-494.02039600000001</c:v>
                </c:pt>
                <c:pt idx="2647">
                  <c:v>-494.26067699999999</c:v>
                </c:pt>
                <c:pt idx="2648">
                  <c:v>-492.29803099999998</c:v>
                </c:pt>
                <c:pt idx="2649">
                  <c:v>-492.61840599999999</c:v>
                </c:pt>
                <c:pt idx="2650">
                  <c:v>-493.61981100000003</c:v>
                </c:pt>
                <c:pt idx="2651">
                  <c:v>-492.41817200000003</c:v>
                </c:pt>
                <c:pt idx="2652">
                  <c:v>-493.17917899999998</c:v>
                </c:pt>
                <c:pt idx="2653">
                  <c:v>-493.73995100000002</c:v>
                </c:pt>
                <c:pt idx="2654">
                  <c:v>-492.77870999999999</c:v>
                </c:pt>
                <c:pt idx="2655">
                  <c:v>-494.54112199999997</c:v>
                </c:pt>
                <c:pt idx="2656">
                  <c:v>-494.10048999999998</c:v>
                </c:pt>
                <c:pt idx="2657">
                  <c:v>-493.41957600000001</c:v>
                </c:pt>
                <c:pt idx="2658">
                  <c:v>-492.73866299999997</c:v>
                </c:pt>
                <c:pt idx="2659">
                  <c:v>-492.09779700000001</c:v>
                </c:pt>
                <c:pt idx="2660">
                  <c:v>-493.41957600000001</c:v>
                </c:pt>
                <c:pt idx="2661">
                  <c:v>-493.13913200000002</c:v>
                </c:pt>
                <c:pt idx="2662">
                  <c:v>-491.85739899999999</c:v>
                </c:pt>
                <c:pt idx="2663">
                  <c:v>-494.34077100000002</c:v>
                </c:pt>
                <c:pt idx="2664">
                  <c:v>-492.97894400000001</c:v>
                </c:pt>
                <c:pt idx="2665">
                  <c:v>-491.85739899999999</c:v>
                </c:pt>
                <c:pt idx="2666">
                  <c:v>-494.58116899999999</c:v>
                </c:pt>
                <c:pt idx="2667">
                  <c:v>-492.498266</c:v>
                </c:pt>
                <c:pt idx="2668">
                  <c:v>-494.50107500000001</c:v>
                </c:pt>
                <c:pt idx="2669">
                  <c:v>-492.41817200000003</c:v>
                </c:pt>
                <c:pt idx="2670">
                  <c:v>-492.93889799999999</c:v>
                </c:pt>
                <c:pt idx="2671">
                  <c:v>-495.38222200000001</c:v>
                </c:pt>
                <c:pt idx="2672">
                  <c:v>-493.94030199999997</c:v>
                </c:pt>
                <c:pt idx="2673">
                  <c:v>-495.662667</c:v>
                </c:pt>
                <c:pt idx="2674">
                  <c:v>-494.42098099999998</c:v>
                </c:pt>
                <c:pt idx="2675">
                  <c:v>-496.50376799999998</c:v>
                </c:pt>
                <c:pt idx="2676">
                  <c:v>-492.89885099999998</c:v>
                </c:pt>
                <c:pt idx="2677">
                  <c:v>-495.14194099999997</c:v>
                </c:pt>
                <c:pt idx="2678">
                  <c:v>-495.10189400000002</c:v>
                </c:pt>
                <c:pt idx="2679">
                  <c:v>-495.10189400000002</c:v>
                </c:pt>
                <c:pt idx="2680">
                  <c:v>-496.864306</c:v>
                </c:pt>
                <c:pt idx="2681">
                  <c:v>-495.86290100000002</c:v>
                </c:pt>
                <c:pt idx="2682">
                  <c:v>-493.860208</c:v>
                </c:pt>
                <c:pt idx="2683">
                  <c:v>-494.78140300000001</c:v>
                </c:pt>
                <c:pt idx="2684">
                  <c:v>-495.18198799999999</c:v>
                </c:pt>
                <c:pt idx="2685">
                  <c:v>-494.50107500000001</c:v>
                </c:pt>
                <c:pt idx="2686">
                  <c:v>-498.22613200000001</c:v>
                </c:pt>
                <c:pt idx="2687">
                  <c:v>-498.62671699999999</c:v>
                </c:pt>
                <c:pt idx="2688">
                  <c:v>-500.02859100000001</c:v>
                </c:pt>
                <c:pt idx="2689">
                  <c:v>-496.70411799999999</c:v>
                </c:pt>
                <c:pt idx="2690">
                  <c:v>-499.22753699999998</c:v>
                </c:pt>
                <c:pt idx="2691">
                  <c:v>-496.70411799999999</c:v>
                </c:pt>
                <c:pt idx="2692">
                  <c:v>-497.86570999999998</c:v>
                </c:pt>
                <c:pt idx="2693">
                  <c:v>-498.42648300000002</c:v>
                </c:pt>
                <c:pt idx="2694">
                  <c:v>-498.58667000000003</c:v>
                </c:pt>
                <c:pt idx="2695">
                  <c:v>-499.588075</c:v>
                </c:pt>
                <c:pt idx="2696">
                  <c:v>-499.547912</c:v>
                </c:pt>
                <c:pt idx="2697">
                  <c:v>-498.18608499999999</c:v>
                </c:pt>
                <c:pt idx="2698">
                  <c:v>-501.15013599999997</c:v>
                </c:pt>
                <c:pt idx="2699">
                  <c:v>-503.15294499999999</c:v>
                </c:pt>
                <c:pt idx="2700">
                  <c:v>-504.91535699999997</c:v>
                </c:pt>
                <c:pt idx="2701">
                  <c:v>-505.79650400000003</c:v>
                </c:pt>
                <c:pt idx="2702">
                  <c:v>-506.637721</c:v>
                </c:pt>
                <c:pt idx="2703">
                  <c:v>-507.95950099999999</c:v>
                </c:pt>
                <c:pt idx="2704">
                  <c:v>-506.39732400000003</c:v>
                </c:pt>
                <c:pt idx="2705">
                  <c:v>-506.15704199999999</c:v>
                </c:pt>
                <c:pt idx="2706">
                  <c:v>-505.99685499999998</c:v>
                </c:pt>
                <c:pt idx="2707">
                  <c:v>-505.95680800000002</c:v>
                </c:pt>
                <c:pt idx="2708">
                  <c:v>-505.83655099999999</c:v>
                </c:pt>
                <c:pt idx="2709">
                  <c:v>-506.11699599999997</c:v>
                </c:pt>
                <c:pt idx="2710">
                  <c:v>-506.07694900000001</c:v>
                </c:pt>
                <c:pt idx="2711">
                  <c:v>-506.27718299999998</c:v>
                </c:pt>
                <c:pt idx="2712">
                  <c:v>-505.19568500000003</c:v>
                </c:pt>
                <c:pt idx="2713">
                  <c:v>-503.95399900000001</c:v>
                </c:pt>
                <c:pt idx="2714">
                  <c:v>-504.63491199999999</c:v>
                </c:pt>
                <c:pt idx="2715">
                  <c:v>-506.55762800000002</c:v>
                </c:pt>
                <c:pt idx="2716">
                  <c:v>-504.79521599999998</c:v>
                </c:pt>
                <c:pt idx="2717">
                  <c:v>-505.51617599999997</c:v>
                </c:pt>
                <c:pt idx="2718">
                  <c:v>-505.19568500000003</c:v>
                </c:pt>
                <c:pt idx="2719">
                  <c:v>-504.394631</c:v>
                </c:pt>
                <c:pt idx="2720">
                  <c:v>-505.99685499999998</c:v>
                </c:pt>
                <c:pt idx="2721">
                  <c:v>-503.59346099999999</c:v>
                </c:pt>
                <c:pt idx="2722">
                  <c:v>-506.27718299999998</c:v>
                </c:pt>
                <c:pt idx="2723">
                  <c:v>-506.87800299999998</c:v>
                </c:pt>
                <c:pt idx="2724">
                  <c:v>-505.75645700000001</c:v>
                </c:pt>
                <c:pt idx="2725">
                  <c:v>-506.797909</c:v>
                </c:pt>
                <c:pt idx="2726">
                  <c:v>-506.07694900000001</c:v>
                </c:pt>
                <c:pt idx="2727">
                  <c:v>-505.35587199999998</c:v>
                </c:pt>
                <c:pt idx="2728">
                  <c:v>-506.036902</c:v>
                </c:pt>
                <c:pt idx="2729">
                  <c:v>-506.036902</c:v>
                </c:pt>
                <c:pt idx="2730">
                  <c:v>-506.11699599999997</c:v>
                </c:pt>
                <c:pt idx="2731">
                  <c:v>-505.07554399999998</c:v>
                </c:pt>
                <c:pt idx="2732">
                  <c:v>-505.63631700000002</c:v>
                </c:pt>
                <c:pt idx="2733">
                  <c:v>-506.39732400000003</c:v>
                </c:pt>
                <c:pt idx="2734">
                  <c:v>-505.23573199999998</c:v>
                </c:pt>
                <c:pt idx="2735">
                  <c:v>-505.275778</c:v>
                </c:pt>
                <c:pt idx="2736">
                  <c:v>-507.31863499999997</c:v>
                </c:pt>
                <c:pt idx="2737">
                  <c:v>-507.67917299999999</c:v>
                </c:pt>
                <c:pt idx="2738">
                  <c:v>-507.39872800000001</c:v>
                </c:pt>
                <c:pt idx="2739">
                  <c:v>-506.39732400000003</c:v>
                </c:pt>
                <c:pt idx="2740">
                  <c:v>-506.99814300000003</c:v>
                </c:pt>
                <c:pt idx="2741">
                  <c:v>-507.95950099999999</c:v>
                </c:pt>
                <c:pt idx="2742">
                  <c:v>-504.35458399999999</c:v>
                </c:pt>
                <c:pt idx="2743">
                  <c:v>-507.63900999999998</c:v>
                </c:pt>
                <c:pt idx="2744">
                  <c:v>-507.63900999999998</c:v>
                </c:pt>
                <c:pt idx="2745">
                  <c:v>-507.63900999999998</c:v>
                </c:pt>
                <c:pt idx="2746">
                  <c:v>-506.918049</c:v>
                </c:pt>
                <c:pt idx="2747">
                  <c:v>-507.35868099999999</c:v>
                </c:pt>
                <c:pt idx="2748">
                  <c:v>-508.23982899999999</c:v>
                </c:pt>
                <c:pt idx="2749">
                  <c:v>-507.43877500000002</c:v>
                </c:pt>
                <c:pt idx="2750">
                  <c:v>-507.75926700000002</c:v>
                </c:pt>
                <c:pt idx="2751">
                  <c:v>-508.76055500000001</c:v>
                </c:pt>
                <c:pt idx="2752">
                  <c:v>-507.999548</c:v>
                </c:pt>
                <c:pt idx="2753">
                  <c:v>-504.11418600000002</c:v>
                </c:pt>
                <c:pt idx="2754">
                  <c:v>-502.95259399999998</c:v>
                </c:pt>
                <c:pt idx="2755">
                  <c:v>-501.59076800000003</c:v>
                </c:pt>
                <c:pt idx="2756">
                  <c:v>-500.86980799999998</c:v>
                </c:pt>
                <c:pt idx="2757">
                  <c:v>-495.662667</c:v>
                </c:pt>
                <c:pt idx="2758">
                  <c:v>-498.78690499999999</c:v>
                </c:pt>
                <c:pt idx="2759">
                  <c:v>-496.06313599999999</c:v>
                </c:pt>
                <c:pt idx="2760">
                  <c:v>-495.38222200000001</c:v>
                </c:pt>
                <c:pt idx="2761">
                  <c:v>-497.98585100000003</c:v>
                </c:pt>
                <c:pt idx="2762">
                  <c:v>-485.36852599999997</c:v>
                </c:pt>
                <c:pt idx="2763">
                  <c:v>-485.20833800000003</c:v>
                </c:pt>
                <c:pt idx="2764">
                  <c:v>-485.36852599999997</c:v>
                </c:pt>
                <c:pt idx="2765">
                  <c:v>-484.687612</c:v>
                </c:pt>
                <c:pt idx="2766">
                  <c:v>-485.00798700000001</c:v>
                </c:pt>
                <c:pt idx="2767">
                  <c:v>-485.40857199999999</c:v>
                </c:pt>
                <c:pt idx="2768">
                  <c:v>-485.20833800000003</c:v>
                </c:pt>
                <c:pt idx="2769">
                  <c:v>-484.32707399999998</c:v>
                </c:pt>
                <c:pt idx="2770">
                  <c:v>-484.96794</c:v>
                </c:pt>
                <c:pt idx="2771">
                  <c:v>-485.56876</c:v>
                </c:pt>
                <c:pt idx="2772">
                  <c:v>-485.40857199999999</c:v>
                </c:pt>
                <c:pt idx="2773">
                  <c:v>-485.76911100000001</c:v>
                </c:pt>
                <c:pt idx="2774">
                  <c:v>-484.60751900000002</c:v>
                </c:pt>
                <c:pt idx="2775">
                  <c:v>-484.96794</c:v>
                </c:pt>
                <c:pt idx="2776">
                  <c:v>-486.20962600000001</c:v>
                </c:pt>
                <c:pt idx="2777">
                  <c:v>-484.28702700000002</c:v>
                </c:pt>
                <c:pt idx="2778">
                  <c:v>-485.288432</c:v>
                </c:pt>
                <c:pt idx="2779">
                  <c:v>-485.52871299999998</c:v>
                </c:pt>
                <c:pt idx="2780">
                  <c:v>-486.169579</c:v>
                </c:pt>
                <c:pt idx="2781">
                  <c:v>-484.92789399999998</c:v>
                </c:pt>
                <c:pt idx="2782">
                  <c:v>-483.96665200000001</c:v>
                </c:pt>
                <c:pt idx="2783">
                  <c:v>-485.84920399999999</c:v>
                </c:pt>
                <c:pt idx="2784">
                  <c:v>-484.527308</c:v>
                </c:pt>
                <c:pt idx="2785">
                  <c:v>-485.36852599999997</c:v>
                </c:pt>
                <c:pt idx="2786">
                  <c:v>-485.288432</c:v>
                </c:pt>
                <c:pt idx="2787">
                  <c:v>-484.28702700000002</c:v>
                </c:pt>
                <c:pt idx="2788">
                  <c:v>-484.32707399999998</c:v>
                </c:pt>
                <c:pt idx="2789">
                  <c:v>-486.85060900000002</c:v>
                </c:pt>
                <c:pt idx="2790">
                  <c:v>-484.92789399999998</c:v>
                </c:pt>
                <c:pt idx="2791">
                  <c:v>-485.32847900000002</c:v>
                </c:pt>
                <c:pt idx="2792">
                  <c:v>-483.766302</c:v>
                </c:pt>
                <c:pt idx="2793">
                  <c:v>-485.08808099999999</c:v>
                </c:pt>
                <c:pt idx="2794">
                  <c:v>-484.76770599999998</c:v>
                </c:pt>
                <c:pt idx="2795">
                  <c:v>-485.40857199999999</c:v>
                </c:pt>
                <c:pt idx="2796">
                  <c:v>-484.80775299999999</c:v>
                </c:pt>
                <c:pt idx="2797">
                  <c:v>-484.92789399999998</c:v>
                </c:pt>
                <c:pt idx="2798">
                  <c:v>-485.36852599999997</c:v>
                </c:pt>
                <c:pt idx="2799">
                  <c:v>-484.96794</c:v>
                </c:pt>
                <c:pt idx="2800">
                  <c:v>-486.36993000000001</c:v>
                </c:pt>
                <c:pt idx="2801">
                  <c:v>-485.08808099999999</c:v>
                </c:pt>
                <c:pt idx="2802">
                  <c:v>-485.64885399999997</c:v>
                </c:pt>
                <c:pt idx="2803">
                  <c:v>-485.889251</c:v>
                </c:pt>
                <c:pt idx="2804">
                  <c:v>-484.527308</c:v>
                </c:pt>
                <c:pt idx="2805">
                  <c:v>-484.28702700000002</c:v>
                </c:pt>
                <c:pt idx="2806">
                  <c:v>-484.80775299999999</c:v>
                </c:pt>
                <c:pt idx="2807">
                  <c:v>-485.08808099999999</c:v>
                </c:pt>
                <c:pt idx="2808">
                  <c:v>-487.57156900000001</c:v>
                </c:pt>
                <c:pt idx="2809">
                  <c:v>-484.28702700000002</c:v>
                </c:pt>
                <c:pt idx="2810">
                  <c:v>-486.770399</c:v>
                </c:pt>
                <c:pt idx="2811">
                  <c:v>-484.92789399999998</c:v>
                </c:pt>
                <c:pt idx="2812">
                  <c:v>-485.92929800000002</c:v>
                </c:pt>
                <c:pt idx="2813">
                  <c:v>-487.01079700000003</c:v>
                </c:pt>
                <c:pt idx="2814">
                  <c:v>-485.96934499999998</c:v>
                </c:pt>
                <c:pt idx="2815">
                  <c:v>-484.48726199999999</c:v>
                </c:pt>
                <c:pt idx="2816">
                  <c:v>-486.89065599999998</c:v>
                </c:pt>
                <c:pt idx="2817">
                  <c:v>-486.89065599999998</c:v>
                </c:pt>
                <c:pt idx="2818">
                  <c:v>-486.97075000000001</c:v>
                </c:pt>
                <c:pt idx="2819">
                  <c:v>-486.40997700000003</c:v>
                </c:pt>
                <c:pt idx="2820">
                  <c:v>-487.05084299999999</c:v>
                </c:pt>
                <c:pt idx="2821">
                  <c:v>-485.128244</c:v>
                </c:pt>
                <c:pt idx="2822">
                  <c:v>-487.13093700000002</c:v>
                </c:pt>
                <c:pt idx="2823">
                  <c:v>-486.08948600000002</c:v>
                </c:pt>
                <c:pt idx="2824">
                  <c:v>-485.96934499999998</c:v>
                </c:pt>
                <c:pt idx="2825">
                  <c:v>-486.69030500000002</c:v>
                </c:pt>
                <c:pt idx="2826">
                  <c:v>-486.40997700000003</c:v>
                </c:pt>
                <c:pt idx="2827">
                  <c:v>-486.490071</c:v>
                </c:pt>
                <c:pt idx="2828">
                  <c:v>-485.889251</c:v>
                </c:pt>
                <c:pt idx="2829">
                  <c:v>-486.65025800000001</c:v>
                </c:pt>
                <c:pt idx="2830">
                  <c:v>-486.36993000000001</c:v>
                </c:pt>
                <c:pt idx="2831">
                  <c:v>-486.65025800000001</c:v>
                </c:pt>
                <c:pt idx="2832">
                  <c:v>-486.89065599999998</c:v>
                </c:pt>
                <c:pt idx="2833">
                  <c:v>-485.889251</c:v>
                </c:pt>
                <c:pt idx="2834">
                  <c:v>-486.28983599999998</c:v>
                </c:pt>
                <c:pt idx="2835">
                  <c:v>-486.490071</c:v>
                </c:pt>
                <c:pt idx="2836">
                  <c:v>-486.85060900000002</c:v>
                </c:pt>
                <c:pt idx="2837">
                  <c:v>-485.68890099999999</c:v>
                </c:pt>
                <c:pt idx="2838">
                  <c:v>-487.05084299999999</c:v>
                </c:pt>
                <c:pt idx="2839">
                  <c:v>-488.21243600000003</c:v>
                </c:pt>
                <c:pt idx="2840">
                  <c:v>-486.28983599999998</c:v>
                </c:pt>
                <c:pt idx="2841">
                  <c:v>-486.329883</c:v>
                </c:pt>
                <c:pt idx="2842">
                  <c:v>-485.84920399999999</c:v>
                </c:pt>
                <c:pt idx="2843">
                  <c:v>-486.490071</c:v>
                </c:pt>
                <c:pt idx="2844">
                  <c:v>-486.57016499999997</c:v>
                </c:pt>
                <c:pt idx="2845">
                  <c:v>-483.56606699999998</c:v>
                </c:pt>
                <c:pt idx="2846">
                  <c:v>-486.12953299999998</c:v>
                </c:pt>
                <c:pt idx="2847">
                  <c:v>-486.61021099999999</c:v>
                </c:pt>
                <c:pt idx="2848">
                  <c:v>-487.25107800000001</c:v>
                </c:pt>
                <c:pt idx="2849">
                  <c:v>-486.28983599999998</c:v>
                </c:pt>
                <c:pt idx="2850">
                  <c:v>-486.61021099999999</c:v>
                </c:pt>
                <c:pt idx="2851">
                  <c:v>-486.04943900000001</c:v>
                </c:pt>
                <c:pt idx="2852">
                  <c:v>-486.169579</c:v>
                </c:pt>
                <c:pt idx="2853">
                  <c:v>-485.80915800000002</c:v>
                </c:pt>
                <c:pt idx="2854">
                  <c:v>-486.04943900000001</c:v>
                </c:pt>
                <c:pt idx="2855">
                  <c:v>-486.85060900000002</c:v>
                </c:pt>
                <c:pt idx="2856">
                  <c:v>-486.57016499999997</c:v>
                </c:pt>
                <c:pt idx="2857">
                  <c:v>-486.65025800000001</c:v>
                </c:pt>
                <c:pt idx="2858">
                  <c:v>-485.80915800000002</c:v>
                </c:pt>
                <c:pt idx="2859">
                  <c:v>-488.33257600000002</c:v>
                </c:pt>
                <c:pt idx="2860">
                  <c:v>-485.32847900000002</c:v>
                </c:pt>
                <c:pt idx="2861">
                  <c:v>-485.64885399999997</c:v>
                </c:pt>
                <c:pt idx="2862">
                  <c:v>-486.329883</c:v>
                </c:pt>
                <c:pt idx="2863">
                  <c:v>-486.20962600000001</c:v>
                </c:pt>
                <c:pt idx="2864">
                  <c:v>-486.329883</c:v>
                </c:pt>
                <c:pt idx="2865">
                  <c:v>-485.48866600000002</c:v>
                </c:pt>
                <c:pt idx="2866">
                  <c:v>-485.80915800000002</c:v>
                </c:pt>
                <c:pt idx="2867">
                  <c:v>-486.61021099999999</c:v>
                </c:pt>
                <c:pt idx="2868">
                  <c:v>-483.96665200000001</c:v>
                </c:pt>
                <c:pt idx="2869">
                  <c:v>-485.56876</c:v>
                </c:pt>
                <c:pt idx="2870">
                  <c:v>-486.97075000000001</c:v>
                </c:pt>
                <c:pt idx="2871">
                  <c:v>-484.00669900000003</c:v>
                </c:pt>
                <c:pt idx="2872">
                  <c:v>-488.33257600000002</c:v>
                </c:pt>
                <c:pt idx="2873">
                  <c:v>-487.93199099999998</c:v>
                </c:pt>
                <c:pt idx="2874">
                  <c:v>-486.36993000000001</c:v>
                </c:pt>
                <c:pt idx="2875">
                  <c:v>-486.97075000000001</c:v>
                </c:pt>
                <c:pt idx="2876">
                  <c:v>-484.04674599999998</c:v>
                </c:pt>
                <c:pt idx="2877">
                  <c:v>-485.56876</c:v>
                </c:pt>
                <c:pt idx="2878">
                  <c:v>-485.80915800000002</c:v>
                </c:pt>
                <c:pt idx="2879">
                  <c:v>-488.012201</c:v>
                </c:pt>
                <c:pt idx="2880">
                  <c:v>-486.12953299999998</c:v>
                </c:pt>
                <c:pt idx="2881">
                  <c:v>-485.92929800000002</c:v>
                </c:pt>
                <c:pt idx="2882">
                  <c:v>-487.85189700000001</c:v>
                </c:pt>
                <c:pt idx="2883">
                  <c:v>-485.96934499999998</c:v>
                </c:pt>
                <c:pt idx="2884">
                  <c:v>-486.490071</c:v>
                </c:pt>
                <c:pt idx="2885">
                  <c:v>-486.329883</c:v>
                </c:pt>
                <c:pt idx="2886">
                  <c:v>-485.52871299999998</c:v>
                </c:pt>
                <c:pt idx="2887">
                  <c:v>-486.61021099999999</c:v>
                </c:pt>
                <c:pt idx="2888">
                  <c:v>-486.20962600000001</c:v>
                </c:pt>
                <c:pt idx="2889">
                  <c:v>-486.73035199999998</c:v>
                </c:pt>
                <c:pt idx="2890">
                  <c:v>-488.613021</c:v>
                </c:pt>
                <c:pt idx="2891">
                  <c:v>-485.56876</c:v>
                </c:pt>
                <c:pt idx="2892">
                  <c:v>-486.73035199999998</c:v>
                </c:pt>
                <c:pt idx="2893">
                  <c:v>-488.37262299999998</c:v>
                </c:pt>
                <c:pt idx="2894">
                  <c:v>-486.04943900000001</c:v>
                </c:pt>
                <c:pt idx="2895">
                  <c:v>-485.20833800000003</c:v>
                </c:pt>
                <c:pt idx="2896">
                  <c:v>-484.56747200000001</c:v>
                </c:pt>
                <c:pt idx="2897">
                  <c:v>-484.76770599999998</c:v>
                </c:pt>
                <c:pt idx="2898">
                  <c:v>-485.60880700000001</c:v>
                </c:pt>
                <c:pt idx="2899">
                  <c:v>-485.04803399999997</c:v>
                </c:pt>
                <c:pt idx="2900">
                  <c:v>-485.40857199999999</c:v>
                </c:pt>
                <c:pt idx="2901">
                  <c:v>-486.04943900000001</c:v>
                </c:pt>
                <c:pt idx="2902">
                  <c:v>-481.00248499999998</c:v>
                </c:pt>
                <c:pt idx="2903">
                  <c:v>-483.926489</c:v>
                </c:pt>
                <c:pt idx="2904">
                  <c:v>-484.12684000000002</c:v>
                </c:pt>
                <c:pt idx="2905">
                  <c:v>-485.64885399999997</c:v>
                </c:pt>
                <c:pt idx="2906">
                  <c:v>-485.56876</c:v>
                </c:pt>
                <c:pt idx="2907">
                  <c:v>-484.92789399999998</c:v>
                </c:pt>
                <c:pt idx="2908">
                  <c:v>-485.60880700000001</c:v>
                </c:pt>
                <c:pt idx="2909">
                  <c:v>-483.84639499999997</c:v>
                </c:pt>
                <c:pt idx="2910">
                  <c:v>-484.16688699999997</c:v>
                </c:pt>
                <c:pt idx="2911">
                  <c:v>-484.28702700000002</c:v>
                </c:pt>
                <c:pt idx="2912">
                  <c:v>-480.12133799999998</c:v>
                </c:pt>
                <c:pt idx="2913">
                  <c:v>-479.80084599999998</c:v>
                </c:pt>
                <c:pt idx="2914">
                  <c:v>-480.04124400000001</c:v>
                </c:pt>
                <c:pt idx="2915">
                  <c:v>-480.48176000000001</c:v>
                </c:pt>
                <c:pt idx="2916">
                  <c:v>-480.40166599999998</c:v>
                </c:pt>
                <c:pt idx="2917">
                  <c:v>-479.84089299999999</c:v>
                </c:pt>
                <c:pt idx="2918">
                  <c:v>-480.56196999999997</c:v>
                </c:pt>
                <c:pt idx="2919">
                  <c:v>-481.60330499999998</c:v>
                </c:pt>
                <c:pt idx="2920">
                  <c:v>-483.20552900000001</c:v>
                </c:pt>
                <c:pt idx="2921">
                  <c:v>-484.28702700000002</c:v>
                </c:pt>
                <c:pt idx="2922">
                  <c:v>-483.36571600000002</c:v>
                </c:pt>
                <c:pt idx="2923">
                  <c:v>-483.32567</c:v>
                </c:pt>
                <c:pt idx="2924">
                  <c:v>-483.40588000000002</c:v>
                </c:pt>
                <c:pt idx="2925">
                  <c:v>-482.36442799999998</c:v>
                </c:pt>
                <c:pt idx="2926">
                  <c:v>-485.00798700000001</c:v>
                </c:pt>
                <c:pt idx="2927">
                  <c:v>-483.40588000000002</c:v>
                </c:pt>
                <c:pt idx="2928">
                  <c:v>-484.72765900000002</c:v>
                </c:pt>
                <c:pt idx="2929">
                  <c:v>-484.16688699999997</c:v>
                </c:pt>
                <c:pt idx="2930">
                  <c:v>-482.76489700000002</c:v>
                </c:pt>
                <c:pt idx="2931">
                  <c:v>-473.28562299999999</c:v>
                </c:pt>
                <c:pt idx="2932">
                  <c:v>-474.99429099999998</c:v>
                </c:pt>
                <c:pt idx="2933">
                  <c:v>-484.96794</c:v>
                </c:pt>
                <c:pt idx="2934">
                  <c:v>-485.84920399999999</c:v>
                </c:pt>
                <c:pt idx="2935">
                  <c:v>-486.93070299999999</c:v>
                </c:pt>
                <c:pt idx="2936">
                  <c:v>-485.56876</c:v>
                </c:pt>
                <c:pt idx="2937">
                  <c:v>-485.00798700000001</c:v>
                </c:pt>
                <c:pt idx="2938">
                  <c:v>-483.88644199999999</c:v>
                </c:pt>
                <c:pt idx="2939">
                  <c:v>-484.16688699999997</c:v>
                </c:pt>
                <c:pt idx="2940">
                  <c:v>-482.564663</c:v>
                </c:pt>
                <c:pt idx="2941">
                  <c:v>-486.89065599999998</c:v>
                </c:pt>
                <c:pt idx="2942">
                  <c:v>-487.77180399999997</c:v>
                </c:pt>
                <c:pt idx="2943">
                  <c:v>-486.490071</c:v>
                </c:pt>
                <c:pt idx="2944">
                  <c:v>-485.68890099999999</c:v>
                </c:pt>
                <c:pt idx="2945">
                  <c:v>-487.85189700000001</c:v>
                </c:pt>
                <c:pt idx="2946">
                  <c:v>-485.96934499999998</c:v>
                </c:pt>
                <c:pt idx="2947">
                  <c:v>-487.01079700000003</c:v>
                </c:pt>
                <c:pt idx="2948">
                  <c:v>-487.45142900000002</c:v>
                </c:pt>
                <c:pt idx="2949">
                  <c:v>-486.65025800000001</c:v>
                </c:pt>
                <c:pt idx="2950">
                  <c:v>-486.65025800000001</c:v>
                </c:pt>
                <c:pt idx="2951">
                  <c:v>-486.40997700000003</c:v>
                </c:pt>
                <c:pt idx="2952">
                  <c:v>-486.329883</c:v>
                </c:pt>
                <c:pt idx="2953">
                  <c:v>-486.40997700000003</c:v>
                </c:pt>
                <c:pt idx="2954">
                  <c:v>-485.96934499999998</c:v>
                </c:pt>
                <c:pt idx="2955">
                  <c:v>-480.161385</c:v>
                </c:pt>
                <c:pt idx="2956">
                  <c:v>-487.93199099999998</c:v>
                </c:pt>
                <c:pt idx="2957">
                  <c:v>-486.69030500000002</c:v>
                </c:pt>
                <c:pt idx="2958">
                  <c:v>-487.21103099999999</c:v>
                </c:pt>
                <c:pt idx="2959">
                  <c:v>-488.613021</c:v>
                </c:pt>
                <c:pt idx="2960">
                  <c:v>-487.77180399999997</c:v>
                </c:pt>
                <c:pt idx="2961">
                  <c:v>-486.12953299999998</c:v>
                </c:pt>
                <c:pt idx="2962">
                  <c:v>-487.41126500000001</c:v>
                </c:pt>
                <c:pt idx="2963">
                  <c:v>-487.73175700000002</c:v>
                </c:pt>
                <c:pt idx="2964">
                  <c:v>-487.49147499999998</c:v>
                </c:pt>
                <c:pt idx="2965">
                  <c:v>-488.893349</c:v>
                </c:pt>
                <c:pt idx="2966">
                  <c:v>-487.25107800000001</c:v>
                </c:pt>
                <c:pt idx="2967">
                  <c:v>-486.490071</c:v>
                </c:pt>
                <c:pt idx="2968">
                  <c:v>-487.93199099999998</c:v>
                </c:pt>
                <c:pt idx="2969">
                  <c:v>-488.33257600000002</c:v>
                </c:pt>
                <c:pt idx="2970">
                  <c:v>-488.49276400000002</c:v>
                </c:pt>
                <c:pt idx="2971">
                  <c:v>-488.37262299999998</c:v>
                </c:pt>
                <c:pt idx="2972">
                  <c:v>-489.33398099999999</c:v>
                </c:pt>
                <c:pt idx="2973">
                  <c:v>-487.73175700000002</c:v>
                </c:pt>
                <c:pt idx="2974">
                  <c:v>-487.531522</c:v>
                </c:pt>
                <c:pt idx="2975">
                  <c:v>-488.05224800000002</c:v>
                </c:pt>
                <c:pt idx="2976">
                  <c:v>-490.25517500000001</c:v>
                </c:pt>
                <c:pt idx="2977">
                  <c:v>-487.61161600000003</c:v>
                </c:pt>
                <c:pt idx="2978">
                  <c:v>-486.28983599999998</c:v>
                </c:pt>
                <c:pt idx="2979">
                  <c:v>-488.81325500000003</c:v>
                </c:pt>
                <c:pt idx="2980">
                  <c:v>-488.893349</c:v>
                </c:pt>
                <c:pt idx="2981">
                  <c:v>-488.21243600000003</c:v>
                </c:pt>
                <c:pt idx="2982">
                  <c:v>-487.531522</c:v>
                </c:pt>
                <c:pt idx="2983">
                  <c:v>-489.33398099999999</c:v>
                </c:pt>
                <c:pt idx="2984">
                  <c:v>-488.893349</c:v>
                </c:pt>
                <c:pt idx="2985">
                  <c:v>-488.613021</c:v>
                </c:pt>
                <c:pt idx="2986">
                  <c:v>-489.69440300000002</c:v>
                </c:pt>
                <c:pt idx="2987">
                  <c:v>-489.05353600000001</c:v>
                </c:pt>
                <c:pt idx="2988">
                  <c:v>-489.17379299999999</c:v>
                </c:pt>
                <c:pt idx="2989">
                  <c:v>-489.05353600000001</c:v>
                </c:pt>
                <c:pt idx="2990">
                  <c:v>-488.572857</c:v>
                </c:pt>
                <c:pt idx="2991">
                  <c:v>-488.77320800000001</c:v>
                </c:pt>
                <c:pt idx="2992">
                  <c:v>-488.81325500000003</c:v>
                </c:pt>
                <c:pt idx="2993">
                  <c:v>-489.45412099999999</c:v>
                </c:pt>
                <c:pt idx="2994">
                  <c:v>-489.57426199999998</c:v>
                </c:pt>
                <c:pt idx="2995">
                  <c:v>-489.13362999999998</c:v>
                </c:pt>
                <c:pt idx="2996">
                  <c:v>-487.41126500000001</c:v>
                </c:pt>
                <c:pt idx="2997">
                  <c:v>-487.81184999999999</c:v>
                </c:pt>
                <c:pt idx="2998">
                  <c:v>-487.73175700000002</c:v>
                </c:pt>
                <c:pt idx="2999">
                  <c:v>-488.49276400000002</c:v>
                </c:pt>
                <c:pt idx="3000">
                  <c:v>-488.572857</c:v>
                </c:pt>
                <c:pt idx="3001">
                  <c:v>-489.05353600000001</c:v>
                </c:pt>
                <c:pt idx="3002">
                  <c:v>-488.21243600000003</c:v>
                </c:pt>
                <c:pt idx="3003">
                  <c:v>-489.21384</c:v>
                </c:pt>
                <c:pt idx="3004">
                  <c:v>-488.97344199999998</c:v>
                </c:pt>
                <c:pt idx="3005">
                  <c:v>-489.65435600000001</c:v>
                </c:pt>
                <c:pt idx="3006">
                  <c:v>-487.93199099999998</c:v>
                </c:pt>
                <c:pt idx="3007">
                  <c:v>-489.97484700000001</c:v>
                </c:pt>
                <c:pt idx="3008">
                  <c:v>-488.65306700000002</c:v>
                </c:pt>
                <c:pt idx="3009">
                  <c:v>-484.04674599999998</c:v>
                </c:pt>
                <c:pt idx="3010">
                  <c:v>-490.49557299999998</c:v>
                </c:pt>
                <c:pt idx="3011">
                  <c:v>-488.893349</c:v>
                </c:pt>
                <c:pt idx="3012">
                  <c:v>-490.81594799999999</c:v>
                </c:pt>
                <c:pt idx="3013">
                  <c:v>-489.33398099999999</c:v>
                </c:pt>
                <c:pt idx="3014">
                  <c:v>-487.69171</c:v>
                </c:pt>
                <c:pt idx="3015">
                  <c:v>-489.21384</c:v>
                </c:pt>
                <c:pt idx="3016">
                  <c:v>-489.29393399999998</c:v>
                </c:pt>
                <c:pt idx="3017">
                  <c:v>-487.57156900000001</c:v>
                </c:pt>
                <c:pt idx="3018">
                  <c:v>-488.33257600000002</c:v>
                </c:pt>
                <c:pt idx="3019">
                  <c:v>-489.21384</c:v>
                </c:pt>
                <c:pt idx="3020">
                  <c:v>-489.29393399999998</c:v>
                </c:pt>
                <c:pt idx="3021">
                  <c:v>-491.21653300000003</c:v>
                </c:pt>
                <c:pt idx="3022">
                  <c:v>-488.33257600000002</c:v>
                </c:pt>
                <c:pt idx="3023">
                  <c:v>-489.69440300000002</c:v>
                </c:pt>
                <c:pt idx="3024">
                  <c:v>-488.13234199999999</c:v>
                </c:pt>
                <c:pt idx="3025">
                  <c:v>-489.09358300000002</c:v>
                </c:pt>
                <c:pt idx="3026">
                  <c:v>-487.57156900000001</c:v>
                </c:pt>
                <c:pt idx="3027">
                  <c:v>-487.93199099999998</c:v>
                </c:pt>
                <c:pt idx="3028">
                  <c:v>-488.81325500000003</c:v>
                </c:pt>
                <c:pt idx="3029">
                  <c:v>-488.53280999999998</c:v>
                </c:pt>
                <c:pt idx="3030">
                  <c:v>-486.770399</c:v>
                </c:pt>
                <c:pt idx="3031">
                  <c:v>-490.17508099999998</c:v>
                </c:pt>
                <c:pt idx="3032">
                  <c:v>-487.81184999999999</c:v>
                </c:pt>
                <c:pt idx="3033">
                  <c:v>-487.69171</c:v>
                </c:pt>
                <c:pt idx="3034">
                  <c:v>-488.93339600000002</c:v>
                </c:pt>
                <c:pt idx="3035">
                  <c:v>-487.93199099999998</c:v>
                </c:pt>
                <c:pt idx="3036">
                  <c:v>-489.61430899999999</c:v>
                </c:pt>
                <c:pt idx="3037">
                  <c:v>-489.05353600000001</c:v>
                </c:pt>
                <c:pt idx="3038">
                  <c:v>-488.97344199999998</c:v>
                </c:pt>
                <c:pt idx="3039">
                  <c:v>-490.695807</c:v>
                </c:pt>
                <c:pt idx="3040">
                  <c:v>-489.73444899999998</c:v>
                </c:pt>
                <c:pt idx="3041">
                  <c:v>-487.25107800000001</c:v>
                </c:pt>
                <c:pt idx="3042">
                  <c:v>-488.572857</c:v>
                </c:pt>
                <c:pt idx="3043">
                  <c:v>-489.05353600000001</c:v>
                </c:pt>
                <c:pt idx="3044">
                  <c:v>-488.85330199999999</c:v>
                </c:pt>
                <c:pt idx="3045">
                  <c:v>-490.17508099999998</c:v>
                </c:pt>
                <c:pt idx="3046">
                  <c:v>-488.21243600000003</c:v>
                </c:pt>
                <c:pt idx="3047">
                  <c:v>-488.49276400000002</c:v>
                </c:pt>
                <c:pt idx="3048">
                  <c:v>-490.33538499999997</c:v>
                </c:pt>
                <c:pt idx="3049">
                  <c:v>-489.85470600000002</c:v>
                </c:pt>
                <c:pt idx="3050">
                  <c:v>-489.41407400000003</c:v>
                </c:pt>
                <c:pt idx="3051">
                  <c:v>-491.57707099999999</c:v>
                </c:pt>
                <c:pt idx="3052">
                  <c:v>-489.17379299999999</c:v>
                </c:pt>
                <c:pt idx="3053">
                  <c:v>-490.21512799999999</c:v>
                </c:pt>
                <c:pt idx="3054">
                  <c:v>-489.77461299999999</c:v>
                </c:pt>
                <c:pt idx="3055">
                  <c:v>-491.57707099999999</c:v>
                </c:pt>
                <c:pt idx="3056">
                  <c:v>-490.29522200000002</c:v>
                </c:pt>
                <c:pt idx="3057">
                  <c:v>-490.93620499999997</c:v>
                </c:pt>
                <c:pt idx="3058">
                  <c:v>-488.85330199999999</c:v>
                </c:pt>
                <c:pt idx="3059">
                  <c:v>-488.49276400000002</c:v>
                </c:pt>
                <c:pt idx="3060">
                  <c:v>-491.53702399999997</c:v>
                </c:pt>
                <c:pt idx="3061">
                  <c:v>-490.17508099999998</c:v>
                </c:pt>
                <c:pt idx="3062">
                  <c:v>-488.77320800000001</c:v>
                </c:pt>
                <c:pt idx="3063">
                  <c:v>-488.613021</c:v>
                </c:pt>
                <c:pt idx="3064">
                  <c:v>-491.57707099999999</c:v>
                </c:pt>
                <c:pt idx="3065">
                  <c:v>-489.29393399999998</c:v>
                </c:pt>
                <c:pt idx="3066">
                  <c:v>-489.89475299999998</c:v>
                </c:pt>
                <c:pt idx="3067">
                  <c:v>-489.45412099999999</c:v>
                </c:pt>
                <c:pt idx="3068">
                  <c:v>-490.415479</c:v>
                </c:pt>
                <c:pt idx="3069">
                  <c:v>-490.25517500000001</c:v>
                </c:pt>
                <c:pt idx="3070">
                  <c:v>-489.21384</c:v>
                </c:pt>
                <c:pt idx="3071">
                  <c:v>-491.09639199999998</c:v>
                </c:pt>
                <c:pt idx="3072">
                  <c:v>-490.57566700000001</c:v>
                </c:pt>
                <c:pt idx="3073">
                  <c:v>-491.65716500000002</c:v>
                </c:pt>
                <c:pt idx="3074">
                  <c:v>-490.97625199999999</c:v>
                </c:pt>
                <c:pt idx="3075">
                  <c:v>-491.49697700000002</c:v>
                </c:pt>
                <c:pt idx="3076">
                  <c:v>-491.85739899999999</c:v>
                </c:pt>
                <c:pt idx="3077">
                  <c:v>-489.97484700000001</c:v>
                </c:pt>
                <c:pt idx="3078">
                  <c:v>-490.695807</c:v>
                </c:pt>
                <c:pt idx="3079">
                  <c:v>-489.65435600000001</c:v>
                </c:pt>
                <c:pt idx="3080">
                  <c:v>-489.89475299999998</c:v>
                </c:pt>
                <c:pt idx="3081">
                  <c:v>-490.49557299999998</c:v>
                </c:pt>
                <c:pt idx="3082">
                  <c:v>-489.9348</c:v>
                </c:pt>
                <c:pt idx="3083">
                  <c:v>-490.85599500000001</c:v>
                </c:pt>
                <c:pt idx="3084">
                  <c:v>-489.73444899999998</c:v>
                </c:pt>
                <c:pt idx="3085">
                  <c:v>-489.73444899999998</c:v>
                </c:pt>
                <c:pt idx="3086">
                  <c:v>-491.53702399999997</c:v>
                </c:pt>
                <c:pt idx="3087">
                  <c:v>-492.69861600000002</c:v>
                </c:pt>
                <c:pt idx="3088">
                  <c:v>-490.33538499999997</c:v>
                </c:pt>
                <c:pt idx="3089">
                  <c:v>-491.65716500000002</c:v>
                </c:pt>
                <c:pt idx="3090">
                  <c:v>-490.01489400000003</c:v>
                </c:pt>
                <c:pt idx="3091">
                  <c:v>-490.17508099999998</c:v>
                </c:pt>
                <c:pt idx="3092">
                  <c:v>-488.572857</c:v>
                </c:pt>
                <c:pt idx="3093">
                  <c:v>-489.89475299999998</c:v>
                </c:pt>
                <c:pt idx="3094">
                  <c:v>-489.494168</c:v>
                </c:pt>
                <c:pt idx="3095">
                  <c:v>-490.29522200000002</c:v>
                </c:pt>
                <c:pt idx="3096">
                  <c:v>-491.25657999999999</c:v>
                </c:pt>
                <c:pt idx="3097">
                  <c:v>-489.13362999999998</c:v>
                </c:pt>
                <c:pt idx="3098">
                  <c:v>-487.57156900000001</c:v>
                </c:pt>
                <c:pt idx="3099">
                  <c:v>-489.69440300000002</c:v>
                </c:pt>
                <c:pt idx="3100">
                  <c:v>-489.29393399999998</c:v>
                </c:pt>
                <c:pt idx="3101">
                  <c:v>-490.49557299999998</c:v>
                </c:pt>
                <c:pt idx="3102">
                  <c:v>-488.09229499999998</c:v>
                </c:pt>
                <c:pt idx="3103">
                  <c:v>-487.21103099999999</c:v>
                </c:pt>
                <c:pt idx="3104">
                  <c:v>-485.92929800000002</c:v>
                </c:pt>
                <c:pt idx="3105">
                  <c:v>-486.69030500000002</c:v>
                </c:pt>
                <c:pt idx="3106">
                  <c:v>-488.81325500000003</c:v>
                </c:pt>
                <c:pt idx="3107">
                  <c:v>-486.89065599999998</c:v>
                </c:pt>
                <c:pt idx="3108">
                  <c:v>-487.05084299999999</c:v>
                </c:pt>
                <c:pt idx="3109">
                  <c:v>-490.77590099999998</c:v>
                </c:pt>
                <c:pt idx="3110">
                  <c:v>-489.21384</c:v>
                </c:pt>
                <c:pt idx="3111">
                  <c:v>-487.93199099999998</c:v>
                </c:pt>
                <c:pt idx="3112">
                  <c:v>-489.21384</c:v>
                </c:pt>
                <c:pt idx="3113">
                  <c:v>-489.09358300000002</c:v>
                </c:pt>
                <c:pt idx="3114">
                  <c:v>-488.49276400000002</c:v>
                </c:pt>
                <c:pt idx="3115">
                  <c:v>-488.49276400000002</c:v>
                </c:pt>
                <c:pt idx="3116">
                  <c:v>-487.93199099999998</c:v>
                </c:pt>
                <c:pt idx="3117">
                  <c:v>-488.09229499999998</c:v>
                </c:pt>
                <c:pt idx="3118">
                  <c:v>-489.41407400000003</c:v>
                </c:pt>
                <c:pt idx="3119">
                  <c:v>-488.09229499999998</c:v>
                </c:pt>
                <c:pt idx="3120">
                  <c:v>-489.33398099999999</c:v>
                </c:pt>
                <c:pt idx="3121">
                  <c:v>-488.53280999999998</c:v>
                </c:pt>
                <c:pt idx="3122">
                  <c:v>-489.41407400000003</c:v>
                </c:pt>
                <c:pt idx="3123">
                  <c:v>-488.21243600000003</c:v>
                </c:pt>
                <c:pt idx="3124">
                  <c:v>-490.61571300000003</c:v>
                </c:pt>
                <c:pt idx="3125">
                  <c:v>-488.77320800000001</c:v>
                </c:pt>
                <c:pt idx="3126">
                  <c:v>-488.21243600000003</c:v>
                </c:pt>
                <c:pt idx="3127">
                  <c:v>-488.53280999999998</c:v>
                </c:pt>
                <c:pt idx="3128">
                  <c:v>-487.61161600000003</c:v>
                </c:pt>
                <c:pt idx="3129">
                  <c:v>-488.97344199999998</c:v>
                </c:pt>
                <c:pt idx="3130">
                  <c:v>-489.33398099999999</c:v>
                </c:pt>
                <c:pt idx="3131">
                  <c:v>-489.17379299999999</c:v>
                </c:pt>
                <c:pt idx="3132">
                  <c:v>-490.53561999999999</c:v>
                </c:pt>
                <c:pt idx="3133">
                  <c:v>-489.13362999999998</c:v>
                </c:pt>
                <c:pt idx="3134">
                  <c:v>-487.77180399999997</c:v>
                </c:pt>
                <c:pt idx="3135">
                  <c:v>-490.45552600000002</c:v>
                </c:pt>
                <c:pt idx="3136">
                  <c:v>-488.85330199999999</c:v>
                </c:pt>
                <c:pt idx="3137">
                  <c:v>-488.77320800000001</c:v>
                </c:pt>
                <c:pt idx="3138">
                  <c:v>-490.415479</c:v>
                </c:pt>
                <c:pt idx="3139">
                  <c:v>-489.05353600000001</c:v>
                </c:pt>
                <c:pt idx="3140">
                  <c:v>-489.29393399999998</c:v>
                </c:pt>
                <c:pt idx="3141">
                  <c:v>-489.21384</c:v>
                </c:pt>
                <c:pt idx="3142">
                  <c:v>-490.29522200000002</c:v>
                </c:pt>
                <c:pt idx="3143">
                  <c:v>-491.77730500000001</c:v>
                </c:pt>
                <c:pt idx="3144">
                  <c:v>-491.21653300000003</c:v>
                </c:pt>
                <c:pt idx="3145">
                  <c:v>-489.85470600000002</c:v>
                </c:pt>
                <c:pt idx="3146">
                  <c:v>-488.21243600000003</c:v>
                </c:pt>
                <c:pt idx="3147">
                  <c:v>-491.617118</c:v>
                </c:pt>
                <c:pt idx="3148">
                  <c:v>-490.57566700000001</c:v>
                </c:pt>
                <c:pt idx="3149">
                  <c:v>-488.97344199999998</c:v>
                </c:pt>
                <c:pt idx="3150">
                  <c:v>-490.05494099999999</c:v>
                </c:pt>
                <c:pt idx="3151">
                  <c:v>-489.73444899999998</c:v>
                </c:pt>
                <c:pt idx="3152">
                  <c:v>-488.41266999999999</c:v>
                </c:pt>
                <c:pt idx="3153">
                  <c:v>-490.415479</c:v>
                </c:pt>
                <c:pt idx="3154">
                  <c:v>-489.9348</c:v>
                </c:pt>
                <c:pt idx="3155">
                  <c:v>-489.69440300000002</c:v>
                </c:pt>
                <c:pt idx="3156">
                  <c:v>-488.25248199999999</c:v>
                </c:pt>
                <c:pt idx="3157">
                  <c:v>-489.77461299999999</c:v>
                </c:pt>
                <c:pt idx="3158">
                  <c:v>-491.41676699999999</c:v>
                </c:pt>
                <c:pt idx="3159">
                  <c:v>-489.85470600000002</c:v>
                </c:pt>
                <c:pt idx="3160">
                  <c:v>-491.05634500000002</c:v>
                </c:pt>
                <c:pt idx="3161">
                  <c:v>-489.494168</c:v>
                </c:pt>
                <c:pt idx="3162">
                  <c:v>-489.77461299999999</c:v>
                </c:pt>
                <c:pt idx="3163">
                  <c:v>-489.05353600000001</c:v>
                </c:pt>
                <c:pt idx="3164">
                  <c:v>-490.13503500000002</c:v>
                </c:pt>
                <c:pt idx="3165">
                  <c:v>-489.45412099999999</c:v>
                </c:pt>
                <c:pt idx="3166">
                  <c:v>-489.57426199999998</c:v>
                </c:pt>
                <c:pt idx="3167">
                  <c:v>-488.69311399999998</c:v>
                </c:pt>
                <c:pt idx="3168">
                  <c:v>-490.05494099999999</c:v>
                </c:pt>
                <c:pt idx="3169">
                  <c:v>-490.13503500000002</c:v>
                </c:pt>
                <c:pt idx="3170">
                  <c:v>-489.73444899999998</c:v>
                </c:pt>
                <c:pt idx="3171">
                  <c:v>-490.97625199999999</c:v>
                </c:pt>
                <c:pt idx="3172">
                  <c:v>-489.73444899999998</c:v>
                </c:pt>
                <c:pt idx="3173">
                  <c:v>-492.338078</c:v>
                </c:pt>
                <c:pt idx="3174">
                  <c:v>-490.97625199999999</c:v>
                </c:pt>
                <c:pt idx="3175">
                  <c:v>-490.97625199999999</c:v>
                </c:pt>
                <c:pt idx="3176">
                  <c:v>-491.41676699999999</c:v>
                </c:pt>
                <c:pt idx="3177">
                  <c:v>-492.85880400000002</c:v>
                </c:pt>
                <c:pt idx="3178">
                  <c:v>-489.61430899999999</c:v>
                </c:pt>
                <c:pt idx="3179">
                  <c:v>-489.85470600000002</c:v>
                </c:pt>
                <c:pt idx="3180">
                  <c:v>-491.33667300000002</c:v>
                </c:pt>
                <c:pt idx="3181">
                  <c:v>-490.25517500000001</c:v>
                </c:pt>
                <c:pt idx="3182">
                  <c:v>-492.93889799999999</c:v>
                </c:pt>
                <c:pt idx="3183">
                  <c:v>-490.49557299999998</c:v>
                </c:pt>
                <c:pt idx="3184">
                  <c:v>-492.77870999999999</c:v>
                </c:pt>
                <c:pt idx="3185">
                  <c:v>-492.57835899999998</c:v>
                </c:pt>
                <c:pt idx="3186">
                  <c:v>-491.897446</c:v>
                </c:pt>
                <c:pt idx="3187">
                  <c:v>-491.09639199999998</c:v>
                </c:pt>
                <c:pt idx="3188">
                  <c:v>-494.94159000000002</c:v>
                </c:pt>
                <c:pt idx="3189">
                  <c:v>-492.61840599999999</c:v>
                </c:pt>
                <c:pt idx="3190">
                  <c:v>-495.78280699999999</c:v>
                </c:pt>
                <c:pt idx="3191">
                  <c:v>-492.57835899999998</c:v>
                </c:pt>
                <c:pt idx="3192">
                  <c:v>-495.58257300000002</c:v>
                </c:pt>
                <c:pt idx="3193">
                  <c:v>-493.82016199999998</c:v>
                </c:pt>
                <c:pt idx="3194">
                  <c:v>-491.53702399999997</c:v>
                </c:pt>
                <c:pt idx="3195">
                  <c:v>-493.41957600000001</c:v>
                </c:pt>
                <c:pt idx="3196">
                  <c:v>-491.296627</c:v>
                </c:pt>
                <c:pt idx="3197">
                  <c:v>-492.41817200000003</c:v>
                </c:pt>
                <c:pt idx="3198">
                  <c:v>-493.77999799999998</c:v>
                </c:pt>
                <c:pt idx="3199">
                  <c:v>-492.93889799999999</c:v>
                </c:pt>
                <c:pt idx="3200">
                  <c:v>-490.93620499999997</c:v>
                </c:pt>
                <c:pt idx="3201">
                  <c:v>-494.300724</c:v>
                </c:pt>
                <c:pt idx="3202">
                  <c:v>-494.300724</c:v>
                </c:pt>
                <c:pt idx="3203">
                  <c:v>-494.22063000000003</c:v>
                </c:pt>
                <c:pt idx="3204">
                  <c:v>-492.338078</c:v>
                </c:pt>
                <c:pt idx="3205">
                  <c:v>-492.498266</c:v>
                </c:pt>
                <c:pt idx="3206">
                  <c:v>-489.9348</c:v>
                </c:pt>
                <c:pt idx="3207">
                  <c:v>-493.13913200000002</c:v>
                </c:pt>
                <c:pt idx="3208">
                  <c:v>-489.45412099999999</c:v>
                </c:pt>
                <c:pt idx="3209">
                  <c:v>-491.296627</c:v>
                </c:pt>
                <c:pt idx="3210">
                  <c:v>-492.498266</c:v>
                </c:pt>
                <c:pt idx="3211">
                  <c:v>-489.69440300000002</c:v>
                </c:pt>
                <c:pt idx="3212">
                  <c:v>-491.05634500000002</c:v>
                </c:pt>
                <c:pt idx="3213">
                  <c:v>-493.05903799999999</c:v>
                </c:pt>
                <c:pt idx="3214">
                  <c:v>-491.85739899999999</c:v>
                </c:pt>
                <c:pt idx="3215">
                  <c:v>-490.85599500000001</c:v>
                </c:pt>
                <c:pt idx="3216">
                  <c:v>-489.85470600000002</c:v>
                </c:pt>
                <c:pt idx="3217">
                  <c:v>-490.61571300000003</c:v>
                </c:pt>
                <c:pt idx="3218">
                  <c:v>-492.21793700000001</c:v>
                </c:pt>
                <c:pt idx="3219">
                  <c:v>-491.016299</c:v>
                </c:pt>
                <c:pt idx="3220">
                  <c:v>-491.93749300000002</c:v>
                </c:pt>
                <c:pt idx="3221">
                  <c:v>-491.49697700000002</c:v>
                </c:pt>
                <c:pt idx="3222">
                  <c:v>-491.49697700000002</c:v>
                </c:pt>
                <c:pt idx="3223">
                  <c:v>-491.09639199999998</c:v>
                </c:pt>
                <c:pt idx="3224">
                  <c:v>-491.77730500000001</c:v>
                </c:pt>
                <c:pt idx="3225">
                  <c:v>-489.77461299999999</c:v>
                </c:pt>
                <c:pt idx="3226">
                  <c:v>-489.9348</c:v>
                </c:pt>
                <c:pt idx="3227">
                  <c:v>-492.93889799999999</c:v>
                </c:pt>
                <c:pt idx="3228">
                  <c:v>-490.415479</c:v>
                </c:pt>
                <c:pt idx="3229">
                  <c:v>-490.97625199999999</c:v>
                </c:pt>
                <c:pt idx="3230">
                  <c:v>-492.41817200000003</c:v>
                </c:pt>
                <c:pt idx="3231">
                  <c:v>-492.37812500000001</c:v>
                </c:pt>
                <c:pt idx="3232">
                  <c:v>-493.49966999999998</c:v>
                </c:pt>
                <c:pt idx="3233">
                  <c:v>-493.860208</c:v>
                </c:pt>
                <c:pt idx="3234">
                  <c:v>-492.13784399999997</c:v>
                </c:pt>
                <c:pt idx="3235">
                  <c:v>-493.82016199999998</c:v>
                </c:pt>
                <c:pt idx="3236">
                  <c:v>-494.06044300000002</c:v>
                </c:pt>
                <c:pt idx="3237">
                  <c:v>-491.93749300000002</c:v>
                </c:pt>
                <c:pt idx="3238">
                  <c:v>-494.42098099999998</c:v>
                </c:pt>
                <c:pt idx="3239">
                  <c:v>-491.77730500000001</c:v>
                </c:pt>
                <c:pt idx="3240">
                  <c:v>-494.34077100000002</c:v>
                </c:pt>
                <c:pt idx="3241">
                  <c:v>-491.85739899999999</c:v>
                </c:pt>
                <c:pt idx="3242">
                  <c:v>-491.41676699999999</c:v>
                </c:pt>
                <c:pt idx="3243">
                  <c:v>-491.49697700000002</c:v>
                </c:pt>
                <c:pt idx="3244">
                  <c:v>-494.38093400000002</c:v>
                </c:pt>
                <c:pt idx="3245">
                  <c:v>-492.21793700000001</c:v>
                </c:pt>
                <c:pt idx="3246">
                  <c:v>-492.61840599999999</c:v>
                </c:pt>
                <c:pt idx="3247">
                  <c:v>-493.13913200000002</c:v>
                </c:pt>
                <c:pt idx="3248">
                  <c:v>-491.97753999999998</c:v>
                </c:pt>
                <c:pt idx="3249">
                  <c:v>-494.02039600000001</c:v>
                </c:pt>
                <c:pt idx="3250">
                  <c:v>-492.37812500000001</c:v>
                </c:pt>
                <c:pt idx="3251">
                  <c:v>-493.539717</c:v>
                </c:pt>
                <c:pt idx="3252">
                  <c:v>-494.58116899999999</c:v>
                </c:pt>
                <c:pt idx="3253">
                  <c:v>-493.17917899999998</c:v>
                </c:pt>
                <c:pt idx="3254">
                  <c:v>-493.45962300000002</c:v>
                </c:pt>
                <c:pt idx="3255">
                  <c:v>-492.29803099999998</c:v>
                </c:pt>
                <c:pt idx="3256">
                  <c:v>-493.17917899999998</c:v>
                </c:pt>
                <c:pt idx="3257">
                  <c:v>-494.42098099999998</c:v>
                </c:pt>
                <c:pt idx="3258">
                  <c:v>-494.22063000000003</c:v>
                </c:pt>
                <c:pt idx="3259">
                  <c:v>-493.13913200000002</c:v>
                </c:pt>
                <c:pt idx="3260">
                  <c:v>-494.94159000000002</c:v>
                </c:pt>
                <c:pt idx="3261">
                  <c:v>-493.259389</c:v>
                </c:pt>
                <c:pt idx="3262">
                  <c:v>-493.29943600000001</c:v>
                </c:pt>
                <c:pt idx="3263">
                  <c:v>-494.86149699999999</c:v>
                </c:pt>
                <c:pt idx="3264">
                  <c:v>-493.33948299999997</c:v>
                </c:pt>
                <c:pt idx="3265">
                  <c:v>-495.42226900000003</c:v>
                </c:pt>
                <c:pt idx="3266">
                  <c:v>-495.30212899999998</c:v>
                </c:pt>
                <c:pt idx="3267">
                  <c:v>-493.73995100000002</c:v>
                </c:pt>
                <c:pt idx="3268">
                  <c:v>-493.57976400000001</c:v>
                </c:pt>
                <c:pt idx="3269">
                  <c:v>-492.37812500000001</c:v>
                </c:pt>
                <c:pt idx="3270">
                  <c:v>-492.97894400000001</c:v>
                </c:pt>
                <c:pt idx="3271">
                  <c:v>-492.93889799999999</c:v>
                </c:pt>
                <c:pt idx="3272">
                  <c:v>-493.21934199999998</c:v>
                </c:pt>
                <c:pt idx="3273">
                  <c:v>-492.498266</c:v>
                </c:pt>
                <c:pt idx="3274">
                  <c:v>-492.93889799999999</c:v>
                </c:pt>
                <c:pt idx="3275">
                  <c:v>-492.97894400000001</c:v>
                </c:pt>
                <c:pt idx="3276">
                  <c:v>-494.42098099999998</c:v>
                </c:pt>
                <c:pt idx="3277">
                  <c:v>-493.82016199999998</c:v>
                </c:pt>
                <c:pt idx="3278">
                  <c:v>-491.296627</c:v>
                </c:pt>
                <c:pt idx="3279">
                  <c:v>-494.300724</c:v>
                </c:pt>
                <c:pt idx="3280">
                  <c:v>-495.62261999999998</c:v>
                </c:pt>
                <c:pt idx="3281">
                  <c:v>-496.46372100000002</c:v>
                </c:pt>
                <c:pt idx="3282">
                  <c:v>-495.662667</c:v>
                </c:pt>
                <c:pt idx="3283">
                  <c:v>-494.54112199999997</c:v>
                </c:pt>
                <c:pt idx="3284">
                  <c:v>-494.26067699999999</c:v>
                </c:pt>
                <c:pt idx="3285">
                  <c:v>-493.98034899999999</c:v>
                </c:pt>
                <c:pt idx="3286">
                  <c:v>-494.70130899999998</c:v>
                </c:pt>
                <c:pt idx="3287">
                  <c:v>-494.54112199999997</c:v>
                </c:pt>
                <c:pt idx="3288">
                  <c:v>-493.77999799999998</c:v>
                </c:pt>
                <c:pt idx="3289">
                  <c:v>-493.860208</c:v>
                </c:pt>
                <c:pt idx="3290">
                  <c:v>-495.46231599999999</c:v>
                </c:pt>
                <c:pt idx="3291">
                  <c:v>-496.50376799999998</c:v>
                </c:pt>
                <c:pt idx="3292">
                  <c:v>-494.86149699999999</c:v>
                </c:pt>
                <c:pt idx="3293">
                  <c:v>-496.74416500000001</c:v>
                </c:pt>
                <c:pt idx="3294">
                  <c:v>-494.02039600000001</c:v>
                </c:pt>
                <c:pt idx="3295">
                  <c:v>-494.58116899999999</c:v>
                </c:pt>
                <c:pt idx="3296">
                  <c:v>-494.22063000000003</c:v>
                </c:pt>
                <c:pt idx="3297">
                  <c:v>-496.42367400000001</c:v>
                </c:pt>
                <c:pt idx="3298">
                  <c:v>-495.98304200000001</c:v>
                </c:pt>
                <c:pt idx="3299">
                  <c:v>-495.662667</c:v>
                </c:pt>
                <c:pt idx="3300">
                  <c:v>-495.061847</c:v>
                </c:pt>
                <c:pt idx="3301">
                  <c:v>-494.78140300000001</c:v>
                </c:pt>
                <c:pt idx="3302">
                  <c:v>-497.34498500000001</c:v>
                </c:pt>
                <c:pt idx="3303">
                  <c:v>-494.78140300000001</c:v>
                </c:pt>
                <c:pt idx="3304">
                  <c:v>-497.02449300000001</c:v>
                </c:pt>
                <c:pt idx="3305">
                  <c:v>-496.82425899999998</c:v>
                </c:pt>
                <c:pt idx="3306">
                  <c:v>-494.901543</c:v>
                </c:pt>
                <c:pt idx="3307">
                  <c:v>-495.42226900000003</c:v>
                </c:pt>
                <c:pt idx="3308">
                  <c:v>-496.42367400000001</c:v>
                </c:pt>
                <c:pt idx="3309">
                  <c:v>-496.864306</c:v>
                </c:pt>
                <c:pt idx="3310">
                  <c:v>-498.18608499999999</c:v>
                </c:pt>
                <c:pt idx="3311">
                  <c:v>-495.10189400000002</c:v>
                </c:pt>
                <c:pt idx="3312">
                  <c:v>-495.061847</c:v>
                </c:pt>
                <c:pt idx="3313">
                  <c:v>-497.62531300000001</c:v>
                </c:pt>
                <c:pt idx="3314">
                  <c:v>-494.86149699999999</c:v>
                </c:pt>
                <c:pt idx="3315">
                  <c:v>-496.34357999999997</c:v>
                </c:pt>
                <c:pt idx="3316">
                  <c:v>-494.38093400000002</c:v>
                </c:pt>
                <c:pt idx="3317">
                  <c:v>-494.86149699999999</c:v>
                </c:pt>
                <c:pt idx="3318">
                  <c:v>-494.58116899999999</c:v>
                </c:pt>
                <c:pt idx="3319">
                  <c:v>-495.42226900000003</c:v>
                </c:pt>
                <c:pt idx="3320">
                  <c:v>-498.62671699999999</c:v>
                </c:pt>
                <c:pt idx="3321">
                  <c:v>-496.30353300000002</c:v>
                </c:pt>
                <c:pt idx="3322">
                  <c:v>-498.46652999999998</c:v>
                </c:pt>
                <c:pt idx="3323">
                  <c:v>-496.58386100000001</c:v>
                </c:pt>
                <c:pt idx="3324">
                  <c:v>-498.065945</c:v>
                </c:pt>
                <c:pt idx="3325">
                  <c:v>-497.90575699999999</c:v>
                </c:pt>
                <c:pt idx="3326">
                  <c:v>-497.02449300000001</c:v>
                </c:pt>
                <c:pt idx="3327">
                  <c:v>-498.38632000000001</c:v>
                </c:pt>
                <c:pt idx="3328">
                  <c:v>-496.50376799999998</c:v>
                </c:pt>
                <c:pt idx="3329">
                  <c:v>-495.38222200000001</c:v>
                </c:pt>
                <c:pt idx="3330">
                  <c:v>-495.942995</c:v>
                </c:pt>
                <c:pt idx="3331">
                  <c:v>-499.50786499999998</c:v>
                </c:pt>
                <c:pt idx="3332">
                  <c:v>-497.10458699999998</c:v>
                </c:pt>
                <c:pt idx="3333">
                  <c:v>-499.62812200000002</c:v>
                </c:pt>
                <c:pt idx="3334">
                  <c:v>-496.14334600000001</c:v>
                </c:pt>
                <c:pt idx="3335">
                  <c:v>-497.82554699999997</c:v>
                </c:pt>
                <c:pt idx="3336">
                  <c:v>-500.58936299999999</c:v>
                </c:pt>
                <c:pt idx="3337">
                  <c:v>-501.11008900000002</c:v>
                </c:pt>
                <c:pt idx="3338">
                  <c:v>-500.98994800000003</c:v>
                </c:pt>
                <c:pt idx="3339">
                  <c:v>-499.30763100000001</c:v>
                </c:pt>
                <c:pt idx="3340">
                  <c:v>-501.070042</c:v>
                </c:pt>
                <c:pt idx="3341">
                  <c:v>-500.10868399999998</c:v>
                </c:pt>
                <c:pt idx="3342">
                  <c:v>-500.98994800000003</c:v>
                </c:pt>
                <c:pt idx="3343">
                  <c:v>-498.14603899999997</c:v>
                </c:pt>
                <c:pt idx="3344">
                  <c:v>-499.267584</c:v>
                </c:pt>
                <c:pt idx="3345">
                  <c:v>-499.22753699999998</c:v>
                </c:pt>
                <c:pt idx="3346">
                  <c:v>-500.38912900000003</c:v>
                </c:pt>
                <c:pt idx="3347">
                  <c:v>-500.34908200000001</c:v>
                </c:pt>
                <c:pt idx="3348">
                  <c:v>-498.14603899999997</c:v>
                </c:pt>
                <c:pt idx="3349">
                  <c:v>-497.42507799999998</c:v>
                </c:pt>
                <c:pt idx="3350">
                  <c:v>-499.588075</c:v>
                </c:pt>
                <c:pt idx="3351">
                  <c:v>-498.18608499999999</c:v>
                </c:pt>
                <c:pt idx="3352">
                  <c:v>-499.46781800000002</c:v>
                </c:pt>
                <c:pt idx="3353">
                  <c:v>-501.070042</c:v>
                </c:pt>
                <c:pt idx="3354">
                  <c:v>-501.11008900000002</c:v>
                </c:pt>
                <c:pt idx="3355">
                  <c:v>-499.267584</c:v>
                </c:pt>
                <c:pt idx="3356">
                  <c:v>-499.50786499999998</c:v>
                </c:pt>
                <c:pt idx="3357">
                  <c:v>-500.06863800000002</c:v>
                </c:pt>
                <c:pt idx="3358">
                  <c:v>-499.46781800000002</c:v>
                </c:pt>
                <c:pt idx="3359">
                  <c:v>-500.54931599999998</c:v>
                </c:pt>
                <c:pt idx="3360">
                  <c:v>-499.98854399999999</c:v>
                </c:pt>
                <c:pt idx="3361">
                  <c:v>-499.42777100000001</c:v>
                </c:pt>
                <c:pt idx="3362">
                  <c:v>-499.22753699999998</c:v>
                </c:pt>
                <c:pt idx="3363">
                  <c:v>-497.30493799999999</c:v>
                </c:pt>
                <c:pt idx="3364">
                  <c:v>-499.62812200000002</c:v>
                </c:pt>
                <c:pt idx="3365">
                  <c:v>-499.78830900000003</c:v>
                </c:pt>
                <c:pt idx="3366">
                  <c:v>-498.58667000000003</c:v>
                </c:pt>
                <c:pt idx="3367">
                  <c:v>-498.58667000000003</c:v>
                </c:pt>
                <c:pt idx="3368">
                  <c:v>-501.070042</c:v>
                </c:pt>
                <c:pt idx="3369">
                  <c:v>-499.46781800000002</c:v>
                </c:pt>
                <c:pt idx="3370">
                  <c:v>-499.18749000000003</c:v>
                </c:pt>
                <c:pt idx="3371">
                  <c:v>-499.98854399999999</c:v>
                </c:pt>
                <c:pt idx="3372">
                  <c:v>-499.22753699999998</c:v>
                </c:pt>
                <c:pt idx="3373">
                  <c:v>-500.70950399999998</c:v>
                </c:pt>
                <c:pt idx="3374">
                  <c:v>-499.18749000000003</c:v>
                </c:pt>
                <c:pt idx="3375">
                  <c:v>-499.588075</c:v>
                </c:pt>
                <c:pt idx="3376">
                  <c:v>-500.54931599999998</c:v>
                </c:pt>
                <c:pt idx="3377">
                  <c:v>-498.42648300000002</c:v>
                </c:pt>
                <c:pt idx="3378">
                  <c:v>-499.82835599999999</c:v>
                </c:pt>
                <c:pt idx="3379">
                  <c:v>-499.02730200000002</c:v>
                </c:pt>
                <c:pt idx="3380">
                  <c:v>-500.789714</c:v>
                </c:pt>
                <c:pt idx="3381">
                  <c:v>-499.588075</c:v>
                </c:pt>
                <c:pt idx="3382">
                  <c:v>-500.54931599999998</c:v>
                </c:pt>
                <c:pt idx="3383">
                  <c:v>-499.18749000000003</c:v>
                </c:pt>
                <c:pt idx="3384">
                  <c:v>-500.50927000000001</c:v>
                </c:pt>
                <c:pt idx="3385">
                  <c:v>-500.50927000000001</c:v>
                </c:pt>
                <c:pt idx="3386">
                  <c:v>-499.50786499999998</c:v>
                </c:pt>
                <c:pt idx="3387">
                  <c:v>-499.30763100000001</c:v>
                </c:pt>
                <c:pt idx="3388">
                  <c:v>-499.82835599999999</c:v>
                </c:pt>
                <c:pt idx="3389">
                  <c:v>-500.22894100000002</c:v>
                </c:pt>
                <c:pt idx="3390">
                  <c:v>-501.070042</c:v>
                </c:pt>
                <c:pt idx="3391">
                  <c:v>-500.148731</c:v>
                </c:pt>
                <c:pt idx="3392">
                  <c:v>-501.87109600000002</c:v>
                </c:pt>
                <c:pt idx="3393">
                  <c:v>-500.54931599999998</c:v>
                </c:pt>
                <c:pt idx="3394">
                  <c:v>-499.94849699999997</c:v>
                </c:pt>
                <c:pt idx="3395">
                  <c:v>-500.70950399999998</c:v>
                </c:pt>
                <c:pt idx="3396">
                  <c:v>-497.86570999999998</c:v>
                </c:pt>
                <c:pt idx="3397">
                  <c:v>-502.03140000000002</c:v>
                </c:pt>
                <c:pt idx="3398">
                  <c:v>-500.58936299999999</c:v>
                </c:pt>
                <c:pt idx="3399">
                  <c:v>-500.22894100000002</c:v>
                </c:pt>
                <c:pt idx="3400">
                  <c:v>-500.58936299999999</c:v>
                </c:pt>
                <c:pt idx="3401">
                  <c:v>-500.62941000000001</c:v>
                </c:pt>
                <c:pt idx="3402">
                  <c:v>-499.94849699999997</c:v>
                </c:pt>
                <c:pt idx="3403">
                  <c:v>-499.547912</c:v>
                </c:pt>
                <c:pt idx="3404">
                  <c:v>-500.90985499999999</c:v>
                </c:pt>
                <c:pt idx="3405">
                  <c:v>-501.11008900000002</c:v>
                </c:pt>
                <c:pt idx="3406">
                  <c:v>-501.59076800000003</c:v>
                </c:pt>
                <c:pt idx="3407">
                  <c:v>-500.22894100000002</c:v>
                </c:pt>
                <c:pt idx="3408">
                  <c:v>-501.71090800000002</c:v>
                </c:pt>
                <c:pt idx="3409">
                  <c:v>-499.34767699999998</c:v>
                </c:pt>
                <c:pt idx="3410">
                  <c:v>-500.06863800000002</c:v>
                </c:pt>
                <c:pt idx="3411">
                  <c:v>-500.10868399999998</c:v>
                </c:pt>
                <c:pt idx="3412">
                  <c:v>-498.98713900000001</c:v>
                </c:pt>
                <c:pt idx="3413">
                  <c:v>-501.87109600000002</c:v>
                </c:pt>
                <c:pt idx="3414">
                  <c:v>-500.58936299999999</c:v>
                </c:pt>
                <c:pt idx="3415">
                  <c:v>-501.51067399999999</c:v>
                </c:pt>
                <c:pt idx="3416">
                  <c:v>-502.63221900000002</c:v>
                </c:pt>
                <c:pt idx="3417">
                  <c:v>-501.75095499999998</c:v>
                </c:pt>
                <c:pt idx="3418">
                  <c:v>-502.03140000000002</c:v>
                </c:pt>
                <c:pt idx="3419">
                  <c:v>-500.26898799999998</c:v>
                </c:pt>
                <c:pt idx="3420">
                  <c:v>-503.39322600000003</c:v>
                </c:pt>
                <c:pt idx="3421">
                  <c:v>-502.79240700000003</c:v>
                </c:pt>
                <c:pt idx="3422">
                  <c:v>-502.79240700000003</c:v>
                </c:pt>
                <c:pt idx="3423">
                  <c:v>-501.59076800000003</c:v>
                </c:pt>
                <c:pt idx="3424">
                  <c:v>-502.43186900000001</c:v>
                </c:pt>
                <c:pt idx="3425">
                  <c:v>-503.11289799999997</c:v>
                </c:pt>
                <c:pt idx="3426">
                  <c:v>-501.47062699999998</c:v>
                </c:pt>
                <c:pt idx="3427">
                  <c:v>-501.51067399999999</c:v>
                </c:pt>
                <c:pt idx="3428">
                  <c:v>-501.23023000000001</c:v>
                </c:pt>
                <c:pt idx="3429">
                  <c:v>-502.63221900000002</c:v>
                </c:pt>
                <c:pt idx="3430">
                  <c:v>-500.06863800000002</c:v>
                </c:pt>
                <c:pt idx="3431">
                  <c:v>-499.82835599999999</c:v>
                </c:pt>
                <c:pt idx="3432">
                  <c:v>-501.15013599999997</c:v>
                </c:pt>
                <c:pt idx="3433">
                  <c:v>-501.19018299999999</c:v>
                </c:pt>
                <c:pt idx="3434">
                  <c:v>-500.06863800000002</c:v>
                </c:pt>
                <c:pt idx="3435">
                  <c:v>-500.70950399999998</c:v>
                </c:pt>
                <c:pt idx="3436">
                  <c:v>-500.54931599999998</c:v>
                </c:pt>
                <c:pt idx="3437">
                  <c:v>-501.91125899999997</c:v>
                </c:pt>
                <c:pt idx="3438">
                  <c:v>-501.11008900000002</c:v>
                </c:pt>
                <c:pt idx="3439">
                  <c:v>-500.66945700000002</c:v>
                </c:pt>
                <c:pt idx="3440">
                  <c:v>-500.66945700000002</c:v>
                </c:pt>
                <c:pt idx="3441">
                  <c:v>-500.34908200000001</c:v>
                </c:pt>
                <c:pt idx="3442">
                  <c:v>-501.95130599999999</c:v>
                </c:pt>
                <c:pt idx="3443">
                  <c:v>-503.15294499999999</c:v>
                </c:pt>
                <c:pt idx="3444">
                  <c:v>-502.03140000000002</c:v>
                </c:pt>
                <c:pt idx="3445">
                  <c:v>-501.991353</c:v>
                </c:pt>
                <c:pt idx="3446">
                  <c:v>-500.26898799999998</c:v>
                </c:pt>
                <c:pt idx="3447">
                  <c:v>-501.390534</c:v>
                </c:pt>
                <c:pt idx="3448">
                  <c:v>-502.15154000000001</c:v>
                </c:pt>
                <c:pt idx="3449">
                  <c:v>-503.03268800000001</c:v>
                </c:pt>
                <c:pt idx="3450">
                  <c:v>-501.79100199999999</c:v>
                </c:pt>
                <c:pt idx="3451">
                  <c:v>-502.43186900000001</c:v>
                </c:pt>
                <c:pt idx="3452">
                  <c:v>-503.67367100000001</c:v>
                </c:pt>
                <c:pt idx="3453">
                  <c:v>-502.83245399999998</c:v>
                </c:pt>
                <c:pt idx="3454">
                  <c:v>-502.79240700000003</c:v>
                </c:pt>
                <c:pt idx="3455">
                  <c:v>-503.11289799999997</c:v>
                </c:pt>
                <c:pt idx="3456">
                  <c:v>-501.91125899999997</c:v>
                </c:pt>
                <c:pt idx="3457">
                  <c:v>-502.47203200000001</c:v>
                </c:pt>
                <c:pt idx="3458">
                  <c:v>-501.991353</c:v>
                </c:pt>
                <c:pt idx="3459">
                  <c:v>-502.35177499999998</c:v>
                </c:pt>
                <c:pt idx="3460">
                  <c:v>-502.55212599999999</c:v>
                </c:pt>
                <c:pt idx="3461">
                  <c:v>-503.95399900000001</c:v>
                </c:pt>
                <c:pt idx="3462">
                  <c:v>-502.59217200000001</c:v>
                </c:pt>
                <c:pt idx="3463">
                  <c:v>-502.15154000000001</c:v>
                </c:pt>
                <c:pt idx="3464">
                  <c:v>-502.55212599999999</c:v>
                </c:pt>
                <c:pt idx="3465">
                  <c:v>-500.54931599999998</c:v>
                </c:pt>
                <c:pt idx="3466">
                  <c:v>-501.63081499999998</c:v>
                </c:pt>
                <c:pt idx="3467">
                  <c:v>-503.39322600000003</c:v>
                </c:pt>
                <c:pt idx="3468">
                  <c:v>-503.27308599999998</c:v>
                </c:pt>
                <c:pt idx="3469">
                  <c:v>-501.95130599999999</c:v>
                </c:pt>
                <c:pt idx="3470">
                  <c:v>-501.31044000000003</c:v>
                </c:pt>
                <c:pt idx="3471">
                  <c:v>-502.23163399999999</c:v>
                </c:pt>
                <c:pt idx="3472">
                  <c:v>-501.991353</c:v>
                </c:pt>
                <c:pt idx="3473">
                  <c:v>-500.66945700000002</c:v>
                </c:pt>
                <c:pt idx="3474">
                  <c:v>-502.03140000000002</c:v>
                </c:pt>
                <c:pt idx="3475">
                  <c:v>-503.59346099999999</c:v>
                </c:pt>
                <c:pt idx="3476">
                  <c:v>-502.79240700000003</c:v>
                </c:pt>
                <c:pt idx="3477">
                  <c:v>-501.31044000000003</c:v>
                </c:pt>
                <c:pt idx="3478">
                  <c:v>-501.670862</c:v>
                </c:pt>
                <c:pt idx="3479">
                  <c:v>-501.43058000000002</c:v>
                </c:pt>
                <c:pt idx="3480">
                  <c:v>-501.991353</c:v>
                </c:pt>
                <c:pt idx="3481">
                  <c:v>-501.35048699999999</c:v>
                </c:pt>
                <c:pt idx="3482">
                  <c:v>-502.95259399999998</c:v>
                </c:pt>
                <c:pt idx="3483">
                  <c:v>-502.51207900000003</c:v>
                </c:pt>
                <c:pt idx="3484">
                  <c:v>-501.79100199999999</c:v>
                </c:pt>
                <c:pt idx="3485">
                  <c:v>-503.23303900000002</c:v>
                </c:pt>
                <c:pt idx="3486">
                  <c:v>-502.43186900000001</c:v>
                </c:pt>
                <c:pt idx="3487">
                  <c:v>-501.43058000000002</c:v>
                </c:pt>
                <c:pt idx="3488">
                  <c:v>-502.75236000000001</c:v>
                </c:pt>
                <c:pt idx="3489">
                  <c:v>-503.87390499999998</c:v>
                </c:pt>
                <c:pt idx="3490">
                  <c:v>-502.23163399999999</c:v>
                </c:pt>
                <c:pt idx="3491">
                  <c:v>-504.43467800000002</c:v>
                </c:pt>
                <c:pt idx="3492">
                  <c:v>-504.75505299999998</c:v>
                </c:pt>
                <c:pt idx="3493">
                  <c:v>-504.71500600000002</c:v>
                </c:pt>
                <c:pt idx="3494">
                  <c:v>-502.95259399999998</c:v>
                </c:pt>
                <c:pt idx="3495">
                  <c:v>-503.67367100000001</c:v>
                </c:pt>
                <c:pt idx="3496">
                  <c:v>-501.47062699999998</c:v>
                </c:pt>
                <c:pt idx="3497">
                  <c:v>-504.71500600000002</c:v>
                </c:pt>
                <c:pt idx="3498">
                  <c:v>-505.275778</c:v>
                </c:pt>
                <c:pt idx="3499">
                  <c:v>-504.31453699999997</c:v>
                </c:pt>
                <c:pt idx="3500">
                  <c:v>-503.99404600000003</c:v>
                </c:pt>
                <c:pt idx="3501">
                  <c:v>-504.43467800000002</c:v>
                </c:pt>
                <c:pt idx="3502">
                  <c:v>-502.99264099999999</c:v>
                </c:pt>
                <c:pt idx="3503">
                  <c:v>-502.59217200000001</c:v>
                </c:pt>
                <c:pt idx="3504">
                  <c:v>-502.43186900000001</c:v>
                </c:pt>
                <c:pt idx="3505">
                  <c:v>-504.43467800000002</c:v>
                </c:pt>
                <c:pt idx="3506">
                  <c:v>-504.43467800000002</c:v>
                </c:pt>
                <c:pt idx="3507">
                  <c:v>-504.91535699999997</c:v>
                </c:pt>
                <c:pt idx="3508">
                  <c:v>-504.15423299999998</c:v>
                </c:pt>
                <c:pt idx="3509">
                  <c:v>-503.59346099999999</c:v>
                </c:pt>
                <c:pt idx="3510">
                  <c:v>-502.95259399999998</c:v>
                </c:pt>
                <c:pt idx="3511">
                  <c:v>-503.55341399999998</c:v>
                </c:pt>
                <c:pt idx="3512">
                  <c:v>-503.79381100000001</c:v>
                </c:pt>
                <c:pt idx="3513">
                  <c:v>-503.83385800000002</c:v>
                </c:pt>
                <c:pt idx="3514">
                  <c:v>-505.35587199999998</c:v>
                </c:pt>
                <c:pt idx="3515">
                  <c:v>-504.31453699999997</c:v>
                </c:pt>
                <c:pt idx="3516">
                  <c:v>-502.75236000000001</c:v>
                </c:pt>
                <c:pt idx="3517">
                  <c:v>-503.51336700000002</c:v>
                </c:pt>
                <c:pt idx="3518">
                  <c:v>-504.35458399999999</c:v>
                </c:pt>
                <c:pt idx="3519">
                  <c:v>-503.31313299999999</c:v>
                </c:pt>
                <c:pt idx="3520">
                  <c:v>-505.35587199999998</c:v>
                </c:pt>
                <c:pt idx="3521">
                  <c:v>-505.19568500000003</c:v>
                </c:pt>
                <c:pt idx="3522">
                  <c:v>-504.234443</c:v>
                </c:pt>
                <c:pt idx="3523">
                  <c:v>-505.63631700000002</c:v>
                </c:pt>
                <c:pt idx="3524">
                  <c:v>-502.47203200000001</c:v>
                </c:pt>
                <c:pt idx="3525">
                  <c:v>-501.670862</c:v>
                </c:pt>
                <c:pt idx="3526">
                  <c:v>-503.07285100000001</c:v>
                </c:pt>
                <c:pt idx="3527">
                  <c:v>-500.06863800000002</c:v>
                </c:pt>
                <c:pt idx="3528">
                  <c:v>-503.55341399999998</c:v>
                </c:pt>
                <c:pt idx="3529">
                  <c:v>-504.75505299999998</c:v>
                </c:pt>
                <c:pt idx="3530">
                  <c:v>-504.15423299999998</c:v>
                </c:pt>
                <c:pt idx="3531">
                  <c:v>-505.35587199999998</c:v>
                </c:pt>
                <c:pt idx="3532">
                  <c:v>-503.43327299999999</c:v>
                </c:pt>
                <c:pt idx="3533">
                  <c:v>-502.271681</c:v>
                </c:pt>
                <c:pt idx="3534">
                  <c:v>-502.59217200000001</c:v>
                </c:pt>
                <c:pt idx="3535">
                  <c:v>-502.83245399999998</c:v>
                </c:pt>
                <c:pt idx="3536">
                  <c:v>-504.99545000000001</c:v>
                </c:pt>
                <c:pt idx="3537">
                  <c:v>-504.91535699999997</c:v>
                </c:pt>
                <c:pt idx="3538">
                  <c:v>-504.79521599999998</c:v>
                </c:pt>
                <c:pt idx="3539">
                  <c:v>-504.19427999999999</c:v>
                </c:pt>
                <c:pt idx="3540">
                  <c:v>-503.39322600000003</c:v>
                </c:pt>
                <c:pt idx="3541">
                  <c:v>-503.59346099999999</c:v>
                </c:pt>
                <c:pt idx="3542">
                  <c:v>-503.91395199999999</c:v>
                </c:pt>
                <c:pt idx="3543">
                  <c:v>-504.19427999999999</c:v>
                </c:pt>
                <c:pt idx="3544">
                  <c:v>-503.83385800000002</c:v>
                </c:pt>
                <c:pt idx="3545">
                  <c:v>-505.19568500000003</c:v>
                </c:pt>
                <c:pt idx="3546">
                  <c:v>-503.55341399999998</c:v>
                </c:pt>
                <c:pt idx="3547">
                  <c:v>-504.75505299999998</c:v>
                </c:pt>
                <c:pt idx="3548">
                  <c:v>-501.43058000000002</c:v>
                </c:pt>
                <c:pt idx="3549">
                  <c:v>-502.51207900000003</c:v>
                </c:pt>
                <c:pt idx="3550">
                  <c:v>-500.94990200000001</c:v>
                </c:pt>
                <c:pt idx="3551">
                  <c:v>-503.55341399999998</c:v>
                </c:pt>
                <c:pt idx="3552">
                  <c:v>-505.75645700000001</c:v>
                </c:pt>
                <c:pt idx="3553">
                  <c:v>-503.99404600000003</c:v>
                </c:pt>
                <c:pt idx="3554">
                  <c:v>-503.79381100000001</c:v>
                </c:pt>
                <c:pt idx="3555">
                  <c:v>-504.07414</c:v>
                </c:pt>
                <c:pt idx="3556">
                  <c:v>-502.75236000000001</c:v>
                </c:pt>
                <c:pt idx="3557">
                  <c:v>-502.55212599999999</c:v>
                </c:pt>
                <c:pt idx="3558">
                  <c:v>-503.91395199999999</c:v>
                </c:pt>
                <c:pt idx="3559">
                  <c:v>-505.31582500000002</c:v>
                </c:pt>
                <c:pt idx="3560">
                  <c:v>-503.79381100000001</c:v>
                </c:pt>
                <c:pt idx="3561">
                  <c:v>-503.633624</c:v>
                </c:pt>
                <c:pt idx="3562">
                  <c:v>-505.07554399999998</c:v>
                </c:pt>
                <c:pt idx="3563">
                  <c:v>-504.674959</c:v>
                </c:pt>
                <c:pt idx="3564">
                  <c:v>-503.15294499999999</c:v>
                </c:pt>
                <c:pt idx="3565">
                  <c:v>-503.95399900000001</c:v>
                </c:pt>
                <c:pt idx="3566">
                  <c:v>-504.79521599999998</c:v>
                </c:pt>
                <c:pt idx="3567">
                  <c:v>-504.15423299999998</c:v>
                </c:pt>
                <c:pt idx="3568">
                  <c:v>-505.03549700000002</c:v>
                </c:pt>
                <c:pt idx="3569">
                  <c:v>-503.633624</c:v>
                </c:pt>
                <c:pt idx="3570">
                  <c:v>-505.03549700000002</c:v>
                </c:pt>
                <c:pt idx="3571">
                  <c:v>-504.07414</c:v>
                </c:pt>
                <c:pt idx="3572">
                  <c:v>-504.15423299999998</c:v>
                </c:pt>
                <c:pt idx="3573">
                  <c:v>-502.51207900000003</c:v>
                </c:pt>
                <c:pt idx="3574">
                  <c:v>-503.95399900000001</c:v>
                </c:pt>
                <c:pt idx="3575">
                  <c:v>-503.67367100000001</c:v>
                </c:pt>
                <c:pt idx="3576">
                  <c:v>-504.59486500000003</c:v>
                </c:pt>
                <c:pt idx="3577">
                  <c:v>-504.43467800000002</c:v>
                </c:pt>
                <c:pt idx="3578">
                  <c:v>-503.67367100000001</c:v>
                </c:pt>
                <c:pt idx="3579">
                  <c:v>-504.394631</c:v>
                </c:pt>
                <c:pt idx="3580">
                  <c:v>-502.55212599999999</c:v>
                </c:pt>
                <c:pt idx="3581">
                  <c:v>-503.39322600000003</c:v>
                </c:pt>
                <c:pt idx="3582">
                  <c:v>-503.91395199999999</c:v>
                </c:pt>
                <c:pt idx="3583">
                  <c:v>-505.71641</c:v>
                </c:pt>
                <c:pt idx="3584">
                  <c:v>-504.87531000000001</c:v>
                </c:pt>
                <c:pt idx="3585">
                  <c:v>-503.99404600000003</c:v>
                </c:pt>
                <c:pt idx="3586">
                  <c:v>-504.47472499999998</c:v>
                </c:pt>
                <c:pt idx="3587">
                  <c:v>-502.71231299999999</c:v>
                </c:pt>
                <c:pt idx="3588">
                  <c:v>-502.59217200000001</c:v>
                </c:pt>
                <c:pt idx="3589">
                  <c:v>-504.234443</c:v>
                </c:pt>
                <c:pt idx="3590">
                  <c:v>-504.99545000000001</c:v>
                </c:pt>
                <c:pt idx="3591">
                  <c:v>-503.31313299999999</c:v>
                </c:pt>
                <c:pt idx="3592">
                  <c:v>-504.87531000000001</c:v>
                </c:pt>
                <c:pt idx="3593">
                  <c:v>-504.394631</c:v>
                </c:pt>
                <c:pt idx="3594">
                  <c:v>-503.43327299999999</c:v>
                </c:pt>
                <c:pt idx="3595">
                  <c:v>-504.234443</c:v>
                </c:pt>
                <c:pt idx="3596">
                  <c:v>-503.79381100000001</c:v>
                </c:pt>
                <c:pt idx="3597">
                  <c:v>-504.63491199999999</c:v>
                </c:pt>
                <c:pt idx="3598">
                  <c:v>-504.47472499999998</c:v>
                </c:pt>
                <c:pt idx="3599">
                  <c:v>-504.31453699999997</c:v>
                </c:pt>
                <c:pt idx="3600">
                  <c:v>-502.79240700000003</c:v>
                </c:pt>
                <c:pt idx="3601">
                  <c:v>-504.31453699999997</c:v>
                </c:pt>
                <c:pt idx="3602">
                  <c:v>-502.75236000000001</c:v>
                </c:pt>
                <c:pt idx="3603">
                  <c:v>-503.39322600000003</c:v>
                </c:pt>
                <c:pt idx="3604">
                  <c:v>-502.47203200000001</c:v>
                </c:pt>
                <c:pt idx="3605">
                  <c:v>-502.79240700000003</c:v>
                </c:pt>
                <c:pt idx="3606">
                  <c:v>-502.43186900000001</c:v>
                </c:pt>
                <c:pt idx="3607">
                  <c:v>-502.23163399999999</c:v>
                </c:pt>
                <c:pt idx="3608">
                  <c:v>-502.79240700000003</c:v>
                </c:pt>
                <c:pt idx="3609">
                  <c:v>-503.633624</c:v>
                </c:pt>
                <c:pt idx="3610">
                  <c:v>-504.15423299999998</c:v>
                </c:pt>
                <c:pt idx="3611">
                  <c:v>-503.03268800000001</c:v>
                </c:pt>
                <c:pt idx="3612">
                  <c:v>-503.55341399999998</c:v>
                </c:pt>
                <c:pt idx="3613">
                  <c:v>-502.71231299999999</c:v>
                </c:pt>
                <c:pt idx="3614">
                  <c:v>-502.79240700000003</c:v>
                </c:pt>
                <c:pt idx="3615">
                  <c:v>-504.75505299999998</c:v>
                </c:pt>
                <c:pt idx="3616">
                  <c:v>-503.15294499999999</c:v>
                </c:pt>
                <c:pt idx="3617">
                  <c:v>-503.633624</c:v>
                </c:pt>
                <c:pt idx="3618">
                  <c:v>-502.872501</c:v>
                </c:pt>
                <c:pt idx="3619">
                  <c:v>-503.07285100000001</c:v>
                </c:pt>
                <c:pt idx="3620">
                  <c:v>-501.79100199999999</c:v>
                </c:pt>
                <c:pt idx="3621">
                  <c:v>-504.07414</c:v>
                </c:pt>
                <c:pt idx="3622">
                  <c:v>-503.91395199999999</c:v>
                </c:pt>
                <c:pt idx="3623">
                  <c:v>-504.71500600000002</c:v>
                </c:pt>
                <c:pt idx="3624">
                  <c:v>-503.59346099999999</c:v>
                </c:pt>
                <c:pt idx="3625">
                  <c:v>-502.31172800000002</c:v>
                </c:pt>
                <c:pt idx="3626">
                  <c:v>-502.63221900000002</c:v>
                </c:pt>
                <c:pt idx="3627">
                  <c:v>-503.11289799999997</c:v>
                </c:pt>
                <c:pt idx="3628">
                  <c:v>-504.674959</c:v>
                </c:pt>
                <c:pt idx="3629">
                  <c:v>-505.79650400000003</c:v>
                </c:pt>
                <c:pt idx="3630">
                  <c:v>-503.67367100000001</c:v>
                </c:pt>
                <c:pt idx="3631">
                  <c:v>-503.67367100000001</c:v>
                </c:pt>
                <c:pt idx="3632">
                  <c:v>-504.63491199999999</c:v>
                </c:pt>
                <c:pt idx="3633">
                  <c:v>-503.39322600000003</c:v>
                </c:pt>
                <c:pt idx="3634">
                  <c:v>-504.19427999999999</c:v>
                </c:pt>
                <c:pt idx="3635">
                  <c:v>-502.83245399999998</c:v>
                </c:pt>
                <c:pt idx="3636">
                  <c:v>-502.79240700000003</c:v>
                </c:pt>
                <c:pt idx="3637">
                  <c:v>-503.67367100000001</c:v>
                </c:pt>
                <c:pt idx="3638">
                  <c:v>-504.11418600000002</c:v>
                </c:pt>
                <c:pt idx="3639">
                  <c:v>-502.71231299999999</c:v>
                </c:pt>
                <c:pt idx="3640">
                  <c:v>-503.59346099999999</c:v>
                </c:pt>
                <c:pt idx="3641">
                  <c:v>-502.79240700000003</c:v>
                </c:pt>
                <c:pt idx="3642">
                  <c:v>-502.51207900000003</c:v>
                </c:pt>
                <c:pt idx="3643">
                  <c:v>-504.35458399999999</c:v>
                </c:pt>
                <c:pt idx="3644">
                  <c:v>-504.19427999999999</c:v>
                </c:pt>
                <c:pt idx="3645">
                  <c:v>-503.83385800000002</c:v>
                </c:pt>
                <c:pt idx="3646">
                  <c:v>-504.47472499999998</c:v>
                </c:pt>
                <c:pt idx="3647">
                  <c:v>-504.43467800000002</c:v>
                </c:pt>
                <c:pt idx="3648">
                  <c:v>-502.43186900000001</c:v>
                </c:pt>
                <c:pt idx="3649">
                  <c:v>-504.07414</c:v>
                </c:pt>
                <c:pt idx="3650">
                  <c:v>-502.75236000000001</c:v>
                </c:pt>
                <c:pt idx="3651">
                  <c:v>-505.19568500000003</c:v>
                </c:pt>
                <c:pt idx="3652">
                  <c:v>-504.91535699999997</c:v>
                </c:pt>
                <c:pt idx="3653">
                  <c:v>-504.87531000000001</c:v>
                </c:pt>
                <c:pt idx="3654">
                  <c:v>-504.79521599999998</c:v>
                </c:pt>
                <c:pt idx="3655">
                  <c:v>-504.95540399999999</c:v>
                </c:pt>
                <c:pt idx="3656">
                  <c:v>-504.51477199999999</c:v>
                </c:pt>
                <c:pt idx="3657">
                  <c:v>-503.43327299999999</c:v>
                </c:pt>
                <c:pt idx="3658">
                  <c:v>-503.03268800000001</c:v>
                </c:pt>
                <c:pt idx="3659">
                  <c:v>-503.83385800000002</c:v>
                </c:pt>
                <c:pt idx="3660">
                  <c:v>-504.91535699999997</c:v>
                </c:pt>
                <c:pt idx="3661">
                  <c:v>-504.35458399999999</c:v>
                </c:pt>
                <c:pt idx="3662">
                  <c:v>-504.47472499999998</c:v>
                </c:pt>
                <c:pt idx="3663">
                  <c:v>-503.59346099999999</c:v>
                </c:pt>
                <c:pt idx="3664">
                  <c:v>-502.99264099999999</c:v>
                </c:pt>
                <c:pt idx="3665">
                  <c:v>-505.19568500000003</c:v>
                </c:pt>
                <c:pt idx="3666">
                  <c:v>-502.55212599999999</c:v>
                </c:pt>
                <c:pt idx="3667">
                  <c:v>-503.59346099999999</c:v>
                </c:pt>
                <c:pt idx="3668">
                  <c:v>-505.31582500000002</c:v>
                </c:pt>
                <c:pt idx="3669">
                  <c:v>-503.83385800000002</c:v>
                </c:pt>
                <c:pt idx="3670">
                  <c:v>-505.63631700000002</c:v>
                </c:pt>
                <c:pt idx="3671">
                  <c:v>-503.67367100000001</c:v>
                </c:pt>
                <c:pt idx="3672">
                  <c:v>-503.07285100000001</c:v>
                </c:pt>
                <c:pt idx="3673">
                  <c:v>-503.91395199999999</c:v>
                </c:pt>
                <c:pt idx="3674">
                  <c:v>-504.43467800000002</c:v>
                </c:pt>
                <c:pt idx="3675">
                  <c:v>-504.31453699999997</c:v>
                </c:pt>
                <c:pt idx="3676">
                  <c:v>-503.07285100000001</c:v>
                </c:pt>
                <c:pt idx="3677">
                  <c:v>-502.59217200000001</c:v>
                </c:pt>
                <c:pt idx="3678">
                  <c:v>-504.15423299999998</c:v>
                </c:pt>
                <c:pt idx="3679">
                  <c:v>-502.872501</c:v>
                </c:pt>
                <c:pt idx="3680">
                  <c:v>-502.79240700000003</c:v>
                </c:pt>
                <c:pt idx="3681">
                  <c:v>-501.670862</c:v>
                </c:pt>
                <c:pt idx="3682">
                  <c:v>-502.59217200000001</c:v>
                </c:pt>
                <c:pt idx="3683">
                  <c:v>-503.03268800000001</c:v>
                </c:pt>
                <c:pt idx="3684">
                  <c:v>-503.39322600000003</c:v>
                </c:pt>
                <c:pt idx="3685">
                  <c:v>-502.872501</c:v>
                </c:pt>
                <c:pt idx="3686">
                  <c:v>-502.23163399999999</c:v>
                </c:pt>
                <c:pt idx="3687">
                  <c:v>-501.51067399999999</c:v>
                </c:pt>
                <c:pt idx="3688">
                  <c:v>-502.79240700000003</c:v>
                </c:pt>
                <c:pt idx="3689">
                  <c:v>-502.99264099999999</c:v>
                </c:pt>
                <c:pt idx="3690">
                  <c:v>-503.27308599999998</c:v>
                </c:pt>
                <c:pt idx="3691">
                  <c:v>-502.43186900000001</c:v>
                </c:pt>
                <c:pt idx="3692">
                  <c:v>-501.95130599999999</c:v>
                </c:pt>
                <c:pt idx="3693">
                  <c:v>-502.872501</c:v>
                </c:pt>
                <c:pt idx="3694">
                  <c:v>-501.991353</c:v>
                </c:pt>
                <c:pt idx="3695">
                  <c:v>-502.95259399999998</c:v>
                </c:pt>
                <c:pt idx="3696">
                  <c:v>-503.27308599999998</c:v>
                </c:pt>
                <c:pt idx="3697">
                  <c:v>-500.02859100000001</c:v>
                </c:pt>
                <c:pt idx="3698">
                  <c:v>-502.95259399999998</c:v>
                </c:pt>
                <c:pt idx="3699">
                  <c:v>-501.63081499999998</c:v>
                </c:pt>
                <c:pt idx="3700">
                  <c:v>-503.11289799999997</c:v>
                </c:pt>
                <c:pt idx="3701">
                  <c:v>-502.59217200000001</c:v>
                </c:pt>
                <c:pt idx="3702">
                  <c:v>-501.59076800000003</c:v>
                </c:pt>
                <c:pt idx="3703">
                  <c:v>-501.91125899999997</c:v>
                </c:pt>
                <c:pt idx="3704">
                  <c:v>-501.47062699999998</c:v>
                </c:pt>
                <c:pt idx="3705">
                  <c:v>-503.15294499999999</c:v>
                </c:pt>
                <c:pt idx="3706">
                  <c:v>-502.31172800000002</c:v>
                </c:pt>
                <c:pt idx="3707">
                  <c:v>-501.91125899999997</c:v>
                </c:pt>
                <c:pt idx="3708">
                  <c:v>-502.47203200000001</c:v>
                </c:pt>
                <c:pt idx="3709">
                  <c:v>-502.99264099999999</c:v>
                </c:pt>
                <c:pt idx="3710">
                  <c:v>-501.95130599999999</c:v>
                </c:pt>
                <c:pt idx="3711">
                  <c:v>-503.39322600000003</c:v>
                </c:pt>
                <c:pt idx="3712">
                  <c:v>-500.148731</c:v>
                </c:pt>
                <c:pt idx="3713">
                  <c:v>-499.588075</c:v>
                </c:pt>
                <c:pt idx="3714">
                  <c:v>-501.71090800000002</c:v>
                </c:pt>
                <c:pt idx="3715">
                  <c:v>-502.59217200000001</c:v>
                </c:pt>
                <c:pt idx="3716">
                  <c:v>-502.75236000000001</c:v>
                </c:pt>
                <c:pt idx="3717">
                  <c:v>-501.47062699999998</c:v>
                </c:pt>
                <c:pt idx="3718">
                  <c:v>-502.271681</c:v>
                </c:pt>
                <c:pt idx="3719">
                  <c:v>-501.43058000000002</c:v>
                </c:pt>
                <c:pt idx="3720">
                  <c:v>-501.87109600000002</c:v>
                </c:pt>
                <c:pt idx="3721">
                  <c:v>-501.991353</c:v>
                </c:pt>
                <c:pt idx="3722">
                  <c:v>-501.87109600000002</c:v>
                </c:pt>
                <c:pt idx="3723">
                  <c:v>-501.47062699999998</c:v>
                </c:pt>
                <c:pt idx="3724">
                  <c:v>-503.15294499999999</c:v>
                </c:pt>
                <c:pt idx="3725">
                  <c:v>-501.79100199999999</c:v>
                </c:pt>
                <c:pt idx="3726">
                  <c:v>-501.95130599999999</c:v>
                </c:pt>
                <c:pt idx="3727">
                  <c:v>-502.43186900000001</c:v>
                </c:pt>
                <c:pt idx="3728">
                  <c:v>-503.07285100000001</c:v>
                </c:pt>
                <c:pt idx="3729">
                  <c:v>-502.43186900000001</c:v>
                </c:pt>
                <c:pt idx="3730">
                  <c:v>-502.15154000000001</c:v>
                </c:pt>
                <c:pt idx="3731">
                  <c:v>-502.63221900000002</c:v>
                </c:pt>
                <c:pt idx="3732">
                  <c:v>-502.55212599999999</c:v>
                </c:pt>
                <c:pt idx="3733">
                  <c:v>-501.31044000000003</c:v>
                </c:pt>
                <c:pt idx="3734">
                  <c:v>-501.75095499999998</c:v>
                </c:pt>
                <c:pt idx="3735">
                  <c:v>-500.70950399999998</c:v>
                </c:pt>
                <c:pt idx="3736">
                  <c:v>-502.59217200000001</c:v>
                </c:pt>
                <c:pt idx="3737">
                  <c:v>-503.11289799999997</c:v>
                </c:pt>
                <c:pt idx="3738">
                  <c:v>-503.633624</c:v>
                </c:pt>
                <c:pt idx="3739">
                  <c:v>-503.79381100000001</c:v>
                </c:pt>
                <c:pt idx="3740">
                  <c:v>-502.83245399999998</c:v>
                </c:pt>
                <c:pt idx="3741">
                  <c:v>-502.83245399999998</c:v>
                </c:pt>
                <c:pt idx="3742">
                  <c:v>-504.15423299999998</c:v>
                </c:pt>
                <c:pt idx="3743">
                  <c:v>-502.99264099999999</c:v>
                </c:pt>
                <c:pt idx="3744">
                  <c:v>-502.95259399999998</c:v>
                </c:pt>
                <c:pt idx="3745">
                  <c:v>-502.55212599999999</c:v>
                </c:pt>
                <c:pt idx="3746">
                  <c:v>-502.71231299999999</c:v>
                </c:pt>
                <c:pt idx="3747">
                  <c:v>-503.633624</c:v>
                </c:pt>
                <c:pt idx="3748">
                  <c:v>-503.31313299999999</c:v>
                </c:pt>
                <c:pt idx="3749">
                  <c:v>-502.47203200000001</c:v>
                </c:pt>
                <c:pt idx="3750">
                  <c:v>-502.79240700000003</c:v>
                </c:pt>
                <c:pt idx="3751">
                  <c:v>-500.42917599999998</c:v>
                </c:pt>
                <c:pt idx="3752">
                  <c:v>-502.99264099999999</c:v>
                </c:pt>
                <c:pt idx="3753">
                  <c:v>-503.07285100000001</c:v>
                </c:pt>
                <c:pt idx="3754">
                  <c:v>-501.75095499999998</c:v>
                </c:pt>
                <c:pt idx="3755">
                  <c:v>-503.15294499999999</c:v>
                </c:pt>
                <c:pt idx="3756">
                  <c:v>-504.11418600000002</c:v>
                </c:pt>
                <c:pt idx="3757">
                  <c:v>-501.31044000000003</c:v>
                </c:pt>
                <c:pt idx="3758">
                  <c:v>-504.11418600000002</c:v>
                </c:pt>
                <c:pt idx="3759">
                  <c:v>-502.79240700000003</c:v>
                </c:pt>
                <c:pt idx="3760">
                  <c:v>-503.03268800000001</c:v>
                </c:pt>
                <c:pt idx="3761">
                  <c:v>-503.633624</c:v>
                </c:pt>
                <c:pt idx="3762">
                  <c:v>-502.79240700000003</c:v>
                </c:pt>
                <c:pt idx="3763">
                  <c:v>-503.67367100000001</c:v>
                </c:pt>
                <c:pt idx="3764">
                  <c:v>-502.51207900000003</c:v>
                </c:pt>
                <c:pt idx="3765">
                  <c:v>-505.15563800000001</c:v>
                </c:pt>
                <c:pt idx="3766">
                  <c:v>-502.63221900000002</c:v>
                </c:pt>
                <c:pt idx="3767">
                  <c:v>-503.07285100000001</c:v>
                </c:pt>
                <c:pt idx="3768">
                  <c:v>-504.394631</c:v>
                </c:pt>
                <c:pt idx="3769">
                  <c:v>-503.83385800000002</c:v>
                </c:pt>
                <c:pt idx="3770">
                  <c:v>-504.11418600000002</c:v>
                </c:pt>
                <c:pt idx="3771">
                  <c:v>-503.99404600000003</c:v>
                </c:pt>
                <c:pt idx="3772">
                  <c:v>-503.91395199999999</c:v>
                </c:pt>
                <c:pt idx="3773">
                  <c:v>-505.79650400000003</c:v>
                </c:pt>
                <c:pt idx="3774">
                  <c:v>-504.63491199999999</c:v>
                </c:pt>
                <c:pt idx="3775">
                  <c:v>-503.95399900000001</c:v>
                </c:pt>
                <c:pt idx="3776">
                  <c:v>-502.83245399999998</c:v>
                </c:pt>
                <c:pt idx="3777">
                  <c:v>-504.79521599999998</c:v>
                </c:pt>
                <c:pt idx="3778">
                  <c:v>-504.87531000000001</c:v>
                </c:pt>
                <c:pt idx="3779">
                  <c:v>-504.19427999999999</c:v>
                </c:pt>
                <c:pt idx="3780">
                  <c:v>-504.31453699999997</c:v>
                </c:pt>
                <c:pt idx="3781">
                  <c:v>-503.31313299999999</c:v>
                </c:pt>
                <c:pt idx="3782">
                  <c:v>-504.43467800000002</c:v>
                </c:pt>
                <c:pt idx="3783">
                  <c:v>-502.872501</c:v>
                </c:pt>
                <c:pt idx="3784">
                  <c:v>-504.07414</c:v>
                </c:pt>
                <c:pt idx="3785">
                  <c:v>-503.31313299999999</c:v>
                </c:pt>
                <c:pt idx="3786">
                  <c:v>-502.75236000000001</c:v>
                </c:pt>
                <c:pt idx="3787">
                  <c:v>-503.83385800000002</c:v>
                </c:pt>
                <c:pt idx="3788">
                  <c:v>-502.51207900000003</c:v>
                </c:pt>
                <c:pt idx="3789">
                  <c:v>-502.47203200000001</c:v>
                </c:pt>
                <c:pt idx="3790">
                  <c:v>-502.872501</c:v>
                </c:pt>
                <c:pt idx="3791">
                  <c:v>-503.79381100000001</c:v>
                </c:pt>
                <c:pt idx="3792">
                  <c:v>-504.87531000000001</c:v>
                </c:pt>
                <c:pt idx="3793">
                  <c:v>-502.51207900000003</c:v>
                </c:pt>
                <c:pt idx="3794">
                  <c:v>-503.39322600000003</c:v>
                </c:pt>
                <c:pt idx="3795">
                  <c:v>-502.51207900000003</c:v>
                </c:pt>
                <c:pt idx="3796">
                  <c:v>-503.07285100000001</c:v>
                </c:pt>
                <c:pt idx="3797">
                  <c:v>-502.99264099999999</c:v>
                </c:pt>
                <c:pt idx="3798">
                  <c:v>-502.79240700000003</c:v>
                </c:pt>
                <c:pt idx="3799">
                  <c:v>-504.35458399999999</c:v>
                </c:pt>
                <c:pt idx="3800">
                  <c:v>-503.23303900000002</c:v>
                </c:pt>
                <c:pt idx="3801">
                  <c:v>-502.79240700000003</c:v>
                </c:pt>
                <c:pt idx="3802">
                  <c:v>-505.03549700000002</c:v>
                </c:pt>
                <c:pt idx="3803">
                  <c:v>-504.43467800000002</c:v>
                </c:pt>
                <c:pt idx="3804">
                  <c:v>-504.19427999999999</c:v>
                </c:pt>
                <c:pt idx="3805">
                  <c:v>-501.670862</c:v>
                </c:pt>
                <c:pt idx="3806">
                  <c:v>-504.43467800000002</c:v>
                </c:pt>
                <c:pt idx="3807">
                  <c:v>-504.15423299999998</c:v>
                </c:pt>
                <c:pt idx="3808">
                  <c:v>-505.31582500000002</c:v>
                </c:pt>
                <c:pt idx="3809">
                  <c:v>-505.79650400000003</c:v>
                </c:pt>
                <c:pt idx="3810">
                  <c:v>-504.71500600000002</c:v>
                </c:pt>
                <c:pt idx="3811">
                  <c:v>-504.95540399999999</c:v>
                </c:pt>
                <c:pt idx="3812">
                  <c:v>-504.07414</c:v>
                </c:pt>
                <c:pt idx="3813">
                  <c:v>-504.95540399999999</c:v>
                </c:pt>
                <c:pt idx="3814">
                  <c:v>-503.87390499999998</c:v>
                </c:pt>
                <c:pt idx="3815">
                  <c:v>-504.63491199999999</c:v>
                </c:pt>
                <c:pt idx="3816">
                  <c:v>-504.87531000000001</c:v>
                </c:pt>
                <c:pt idx="3817">
                  <c:v>-505.55622299999999</c:v>
                </c:pt>
                <c:pt idx="3818">
                  <c:v>-505.275778</c:v>
                </c:pt>
                <c:pt idx="3819">
                  <c:v>-505.47612900000001</c:v>
                </c:pt>
                <c:pt idx="3820">
                  <c:v>-505.15563800000001</c:v>
                </c:pt>
                <c:pt idx="3821">
                  <c:v>-503.99404600000003</c:v>
                </c:pt>
                <c:pt idx="3822">
                  <c:v>-504.47472499999998</c:v>
                </c:pt>
                <c:pt idx="3823">
                  <c:v>-504.95540399999999</c:v>
                </c:pt>
                <c:pt idx="3824">
                  <c:v>-503.87390499999998</c:v>
                </c:pt>
                <c:pt idx="3825">
                  <c:v>-504.674959</c:v>
                </c:pt>
                <c:pt idx="3826">
                  <c:v>-504.15423299999998</c:v>
                </c:pt>
                <c:pt idx="3827">
                  <c:v>-505.51617599999997</c:v>
                </c:pt>
                <c:pt idx="3828">
                  <c:v>-505.19568500000003</c:v>
                </c:pt>
                <c:pt idx="3829">
                  <c:v>-504.51477199999999</c:v>
                </c:pt>
                <c:pt idx="3830">
                  <c:v>-504.234443</c:v>
                </c:pt>
                <c:pt idx="3831">
                  <c:v>-504.71500600000002</c:v>
                </c:pt>
                <c:pt idx="3832">
                  <c:v>-504.95540399999999</c:v>
                </c:pt>
                <c:pt idx="3833">
                  <c:v>-503.95399900000001</c:v>
                </c:pt>
                <c:pt idx="3834">
                  <c:v>-504.59486500000003</c:v>
                </c:pt>
                <c:pt idx="3835">
                  <c:v>-504.11418600000002</c:v>
                </c:pt>
                <c:pt idx="3836">
                  <c:v>-500.22894100000002</c:v>
                </c:pt>
                <c:pt idx="3837">
                  <c:v>-505.19568500000003</c:v>
                </c:pt>
                <c:pt idx="3838">
                  <c:v>-504.71500600000002</c:v>
                </c:pt>
                <c:pt idx="3839">
                  <c:v>-504.75505299999998</c:v>
                </c:pt>
                <c:pt idx="3840">
                  <c:v>-504.31453699999997</c:v>
                </c:pt>
                <c:pt idx="3841">
                  <c:v>-504.07414</c:v>
                </c:pt>
                <c:pt idx="3842">
                  <c:v>-503.55341399999998</c:v>
                </c:pt>
                <c:pt idx="3843">
                  <c:v>-504.35458399999999</c:v>
                </c:pt>
                <c:pt idx="3844">
                  <c:v>-503.59346099999999</c:v>
                </c:pt>
                <c:pt idx="3845">
                  <c:v>-503.11289799999997</c:v>
                </c:pt>
                <c:pt idx="3846">
                  <c:v>-504.11418600000002</c:v>
                </c:pt>
                <c:pt idx="3847">
                  <c:v>-505.35587199999998</c:v>
                </c:pt>
                <c:pt idx="3848">
                  <c:v>-503.633624</c:v>
                </c:pt>
                <c:pt idx="3849">
                  <c:v>-505.15563800000001</c:v>
                </c:pt>
                <c:pt idx="3850">
                  <c:v>-504.63491199999999</c:v>
                </c:pt>
                <c:pt idx="3851">
                  <c:v>-505.31582500000002</c:v>
                </c:pt>
                <c:pt idx="3852">
                  <c:v>-503.79381100000001</c:v>
                </c:pt>
                <c:pt idx="3853">
                  <c:v>-504.234443</c:v>
                </c:pt>
                <c:pt idx="3854">
                  <c:v>-503.83385800000002</c:v>
                </c:pt>
                <c:pt idx="3855">
                  <c:v>-504.95540399999999</c:v>
                </c:pt>
                <c:pt idx="3856">
                  <c:v>-502.75236000000001</c:v>
                </c:pt>
                <c:pt idx="3857">
                  <c:v>-505.55622299999999</c:v>
                </c:pt>
                <c:pt idx="3858">
                  <c:v>-504.35458399999999</c:v>
                </c:pt>
                <c:pt idx="3859">
                  <c:v>-505.436082</c:v>
                </c:pt>
                <c:pt idx="3860">
                  <c:v>-506.15704199999999</c:v>
                </c:pt>
                <c:pt idx="3861">
                  <c:v>-505.99685499999998</c:v>
                </c:pt>
                <c:pt idx="3862">
                  <c:v>-506.35727700000001</c:v>
                </c:pt>
                <c:pt idx="3863">
                  <c:v>-506.31723</c:v>
                </c:pt>
                <c:pt idx="3864">
                  <c:v>-506.23713600000002</c:v>
                </c:pt>
                <c:pt idx="3865">
                  <c:v>-507.518869</c:v>
                </c:pt>
                <c:pt idx="3866">
                  <c:v>-507.87940700000001</c:v>
                </c:pt>
                <c:pt idx="3867">
                  <c:v>-505.71641</c:v>
                </c:pt>
                <c:pt idx="3868">
                  <c:v>-509.44158399999998</c:v>
                </c:pt>
                <c:pt idx="3869">
                  <c:v>-506.07694900000001</c:v>
                </c:pt>
                <c:pt idx="3870">
                  <c:v>-507.67917299999999</c:v>
                </c:pt>
                <c:pt idx="3871">
                  <c:v>-508.720508</c:v>
                </c:pt>
                <c:pt idx="3872">
                  <c:v>-508.44018</c:v>
                </c:pt>
                <c:pt idx="3873">
                  <c:v>-508.80060200000003</c:v>
                </c:pt>
                <c:pt idx="3874">
                  <c:v>-509.08104600000001</c:v>
                </c:pt>
                <c:pt idx="3875">
                  <c:v>-507.71922000000001</c:v>
                </c:pt>
                <c:pt idx="3876">
                  <c:v>-507.67917299999999</c:v>
                </c:pt>
                <c:pt idx="3877">
                  <c:v>-506.35727700000001</c:v>
                </c:pt>
                <c:pt idx="3878">
                  <c:v>-508.07964099999998</c:v>
                </c:pt>
                <c:pt idx="3879">
                  <c:v>-509.040999</c:v>
                </c:pt>
                <c:pt idx="3880">
                  <c:v>-506.39732400000003</c:v>
                </c:pt>
                <c:pt idx="3881">
                  <c:v>-507.47882199999998</c:v>
                </c:pt>
                <c:pt idx="3882">
                  <c:v>-506.11699599999997</c:v>
                </c:pt>
                <c:pt idx="3883">
                  <c:v>-507.79931299999998</c:v>
                </c:pt>
                <c:pt idx="3884">
                  <c:v>-507.91945399999997</c:v>
                </c:pt>
                <c:pt idx="3885">
                  <c:v>-506.67776800000001</c:v>
                </c:pt>
                <c:pt idx="3886">
                  <c:v>-507.47882199999998</c:v>
                </c:pt>
                <c:pt idx="3887">
                  <c:v>-506.036902</c:v>
                </c:pt>
                <c:pt idx="3888">
                  <c:v>-507.87940700000001</c:v>
                </c:pt>
                <c:pt idx="3889">
                  <c:v>-507.67917299999999</c:v>
                </c:pt>
                <c:pt idx="3890">
                  <c:v>-506.87800299999998</c:v>
                </c:pt>
                <c:pt idx="3891">
                  <c:v>-506.637721</c:v>
                </c:pt>
                <c:pt idx="3892">
                  <c:v>-505.275778</c:v>
                </c:pt>
                <c:pt idx="3893">
                  <c:v>-506.99814300000003</c:v>
                </c:pt>
                <c:pt idx="3894">
                  <c:v>-506.43737099999998</c:v>
                </c:pt>
                <c:pt idx="3895">
                  <c:v>-506.797909</c:v>
                </c:pt>
                <c:pt idx="3896">
                  <c:v>-505.99685499999998</c:v>
                </c:pt>
                <c:pt idx="3897">
                  <c:v>-506.39732400000003</c:v>
                </c:pt>
                <c:pt idx="3898">
                  <c:v>-506.15704199999999</c:v>
                </c:pt>
                <c:pt idx="3899">
                  <c:v>-507.11840000000001</c:v>
                </c:pt>
                <c:pt idx="3900">
                  <c:v>-506.51758100000001</c:v>
                </c:pt>
                <c:pt idx="3901">
                  <c:v>-506.23713600000002</c:v>
                </c:pt>
                <c:pt idx="3902">
                  <c:v>-505.71641</c:v>
                </c:pt>
                <c:pt idx="3903">
                  <c:v>-507.19849399999998</c:v>
                </c:pt>
                <c:pt idx="3904">
                  <c:v>-505.75645700000001</c:v>
                </c:pt>
                <c:pt idx="3905">
                  <c:v>-504.63491199999999</c:v>
                </c:pt>
                <c:pt idx="3906">
                  <c:v>-508.48022700000001</c:v>
                </c:pt>
                <c:pt idx="3907">
                  <c:v>-508.48022700000001</c:v>
                </c:pt>
                <c:pt idx="3908">
                  <c:v>-509.922147</c:v>
                </c:pt>
                <c:pt idx="3909">
                  <c:v>-508.03959500000002</c:v>
                </c:pt>
                <c:pt idx="3910">
                  <c:v>-508.07964099999998</c:v>
                </c:pt>
                <c:pt idx="3911">
                  <c:v>-508.32003900000001</c:v>
                </c:pt>
                <c:pt idx="3912">
                  <c:v>-507.39872800000001</c:v>
                </c:pt>
                <c:pt idx="3913">
                  <c:v>-503.95399900000001</c:v>
                </c:pt>
                <c:pt idx="3914">
                  <c:v>-508.44018</c:v>
                </c:pt>
                <c:pt idx="3915">
                  <c:v>-509.80200600000001</c:v>
                </c:pt>
                <c:pt idx="3916">
                  <c:v>-509.040999</c:v>
                </c:pt>
                <c:pt idx="3917">
                  <c:v>-509.80200600000001</c:v>
                </c:pt>
                <c:pt idx="3918">
                  <c:v>-508.07964099999998</c:v>
                </c:pt>
                <c:pt idx="3919">
                  <c:v>-510.08245099999999</c:v>
                </c:pt>
                <c:pt idx="3920">
                  <c:v>-507.43877500000002</c:v>
                </c:pt>
                <c:pt idx="3921">
                  <c:v>-498.22613200000001</c:v>
                </c:pt>
                <c:pt idx="3922">
                  <c:v>-508.36008600000002</c:v>
                </c:pt>
                <c:pt idx="3923">
                  <c:v>-508.96090500000003</c:v>
                </c:pt>
                <c:pt idx="3924">
                  <c:v>-508.48022700000001</c:v>
                </c:pt>
                <c:pt idx="3925">
                  <c:v>-509.44158399999998</c:v>
                </c:pt>
                <c:pt idx="3926">
                  <c:v>-507.19849399999998</c:v>
                </c:pt>
                <c:pt idx="3927">
                  <c:v>-507.999548</c:v>
                </c:pt>
                <c:pt idx="3928">
                  <c:v>-507.47882199999998</c:v>
                </c:pt>
                <c:pt idx="3929">
                  <c:v>-508.36008600000002</c:v>
                </c:pt>
                <c:pt idx="3930">
                  <c:v>-510.16254400000003</c:v>
                </c:pt>
                <c:pt idx="3931">
                  <c:v>-508.27999199999999</c:v>
                </c:pt>
                <c:pt idx="3932">
                  <c:v>-508.88081199999999</c:v>
                </c:pt>
                <c:pt idx="3933">
                  <c:v>-509.68186600000001</c:v>
                </c:pt>
                <c:pt idx="3934">
                  <c:v>-508.03959500000002</c:v>
                </c:pt>
                <c:pt idx="3935">
                  <c:v>-508.96090500000003</c:v>
                </c:pt>
                <c:pt idx="3936">
                  <c:v>-503.95399900000001</c:v>
                </c:pt>
                <c:pt idx="3937">
                  <c:v>-508.32003900000001</c:v>
                </c:pt>
                <c:pt idx="3938">
                  <c:v>-508.44018</c:v>
                </c:pt>
                <c:pt idx="3939">
                  <c:v>-508.56031999999999</c:v>
                </c:pt>
                <c:pt idx="3940">
                  <c:v>-508.96090500000003</c:v>
                </c:pt>
                <c:pt idx="3941">
                  <c:v>-507.238541</c:v>
                </c:pt>
                <c:pt idx="3942">
                  <c:v>-508.60036700000001</c:v>
                </c:pt>
                <c:pt idx="3943">
                  <c:v>-508.03959500000002</c:v>
                </c:pt>
                <c:pt idx="3944">
                  <c:v>-503.83385800000002</c:v>
                </c:pt>
                <c:pt idx="3945">
                  <c:v>-509.40142100000003</c:v>
                </c:pt>
                <c:pt idx="3946">
                  <c:v>-510.12249800000001</c:v>
                </c:pt>
                <c:pt idx="3947">
                  <c:v>-509.40142100000003</c:v>
                </c:pt>
                <c:pt idx="3948">
                  <c:v>-507.87940700000001</c:v>
                </c:pt>
                <c:pt idx="3949">
                  <c:v>-506.95809600000001</c:v>
                </c:pt>
                <c:pt idx="3950">
                  <c:v>-507.67917299999999</c:v>
                </c:pt>
                <c:pt idx="3951">
                  <c:v>-506.67776800000001</c:v>
                </c:pt>
                <c:pt idx="3952">
                  <c:v>-505.436082</c:v>
                </c:pt>
                <c:pt idx="3953">
                  <c:v>-509.12109299999997</c:v>
                </c:pt>
                <c:pt idx="3954">
                  <c:v>-509.60177199999998</c:v>
                </c:pt>
                <c:pt idx="3955">
                  <c:v>-509.321327</c:v>
                </c:pt>
                <c:pt idx="3956">
                  <c:v>-507.078237</c:v>
                </c:pt>
                <c:pt idx="3957">
                  <c:v>-508.84076499999998</c:v>
                </c:pt>
                <c:pt idx="3958">
                  <c:v>-507.39872800000001</c:v>
                </c:pt>
                <c:pt idx="3959">
                  <c:v>-508.84076499999998</c:v>
                </c:pt>
                <c:pt idx="3960">
                  <c:v>-508.60036700000001</c:v>
                </c:pt>
                <c:pt idx="3961">
                  <c:v>-510.00235700000002</c:v>
                </c:pt>
                <c:pt idx="3962">
                  <c:v>-508.36008600000002</c:v>
                </c:pt>
                <c:pt idx="3963">
                  <c:v>-509.08104600000001</c:v>
                </c:pt>
                <c:pt idx="3964">
                  <c:v>-509.12109299999997</c:v>
                </c:pt>
                <c:pt idx="3965">
                  <c:v>-507.35868099999999</c:v>
                </c:pt>
                <c:pt idx="3966">
                  <c:v>-508.76055500000001</c:v>
                </c:pt>
                <c:pt idx="3967">
                  <c:v>-507.67917299999999</c:v>
                </c:pt>
                <c:pt idx="3968">
                  <c:v>-509.00095199999998</c:v>
                </c:pt>
                <c:pt idx="3969">
                  <c:v>-509.28127999999998</c:v>
                </c:pt>
                <c:pt idx="3970">
                  <c:v>-507.91945399999997</c:v>
                </c:pt>
                <c:pt idx="3971">
                  <c:v>-508.44018</c:v>
                </c:pt>
                <c:pt idx="3972">
                  <c:v>-508.44018</c:v>
                </c:pt>
                <c:pt idx="3973">
                  <c:v>-507.87940700000001</c:v>
                </c:pt>
                <c:pt idx="3974">
                  <c:v>-508.52027299999997</c:v>
                </c:pt>
                <c:pt idx="3975">
                  <c:v>-505.275778</c:v>
                </c:pt>
                <c:pt idx="3976">
                  <c:v>-507.67917299999999</c:v>
                </c:pt>
                <c:pt idx="3977">
                  <c:v>-507.518869</c:v>
                </c:pt>
                <c:pt idx="3978">
                  <c:v>-507.39872800000001</c:v>
                </c:pt>
                <c:pt idx="3979">
                  <c:v>-506.11699599999997</c:v>
                </c:pt>
                <c:pt idx="3980">
                  <c:v>-505.23573199999998</c:v>
                </c:pt>
                <c:pt idx="3981">
                  <c:v>-504.234443</c:v>
                </c:pt>
                <c:pt idx="3982">
                  <c:v>-504.75505299999998</c:v>
                </c:pt>
                <c:pt idx="3983">
                  <c:v>-506.11699599999997</c:v>
                </c:pt>
                <c:pt idx="3984">
                  <c:v>-505.51617599999997</c:v>
                </c:pt>
                <c:pt idx="3985">
                  <c:v>-506.31723</c:v>
                </c:pt>
                <c:pt idx="3986">
                  <c:v>-505.55622299999999</c:v>
                </c:pt>
                <c:pt idx="3987">
                  <c:v>-504.234443</c:v>
                </c:pt>
                <c:pt idx="3988">
                  <c:v>-505.03549700000002</c:v>
                </c:pt>
                <c:pt idx="3989">
                  <c:v>-504.15423299999998</c:v>
                </c:pt>
                <c:pt idx="3990">
                  <c:v>-504.07414</c:v>
                </c:pt>
                <c:pt idx="3991">
                  <c:v>-506.31723</c:v>
                </c:pt>
                <c:pt idx="3992">
                  <c:v>-505.876598</c:v>
                </c:pt>
                <c:pt idx="3993">
                  <c:v>-505.436082</c:v>
                </c:pt>
                <c:pt idx="3994">
                  <c:v>-506.59767399999998</c:v>
                </c:pt>
                <c:pt idx="3995">
                  <c:v>-505.55622299999999</c:v>
                </c:pt>
                <c:pt idx="3996">
                  <c:v>-505.47612900000001</c:v>
                </c:pt>
                <c:pt idx="3997">
                  <c:v>-505.03549700000002</c:v>
                </c:pt>
                <c:pt idx="3998">
                  <c:v>-497.70540699999998</c:v>
                </c:pt>
                <c:pt idx="3999">
                  <c:v>-507.078237</c:v>
                </c:pt>
                <c:pt idx="4000">
                  <c:v>-506.39732400000003</c:v>
                </c:pt>
                <c:pt idx="4001">
                  <c:v>-506.99814300000003</c:v>
                </c:pt>
                <c:pt idx="4002">
                  <c:v>-505.275778</c:v>
                </c:pt>
                <c:pt idx="4003">
                  <c:v>-504.234443</c:v>
                </c:pt>
                <c:pt idx="4004">
                  <c:v>-504.07414</c:v>
                </c:pt>
                <c:pt idx="4005">
                  <c:v>-502.71231299999999</c:v>
                </c:pt>
                <c:pt idx="4006">
                  <c:v>-504.59486500000003</c:v>
                </c:pt>
                <c:pt idx="4007">
                  <c:v>-506.59767399999998</c:v>
                </c:pt>
                <c:pt idx="4008">
                  <c:v>-505.63631700000002</c:v>
                </c:pt>
                <c:pt idx="4009">
                  <c:v>-506.83795600000002</c:v>
                </c:pt>
                <c:pt idx="4010">
                  <c:v>-504.47472499999998</c:v>
                </c:pt>
                <c:pt idx="4011">
                  <c:v>-505.15563800000001</c:v>
                </c:pt>
                <c:pt idx="4012">
                  <c:v>-503.95399900000001</c:v>
                </c:pt>
                <c:pt idx="4013">
                  <c:v>-504.87531000000001</c:v>
                </c:pt>
                <c:pt idx="4014">
                  <c:v>-505.03549700000002</c:v>
                </c:pt>
                <c:pt idx="4015">
                  <c:v>-505.15563800000001</c:v>
                </c:pt>
                <c:pt idx="4016">
                  <c:v>-506.43737099999998</c:v>
                </c:pt>
                <c:pt idx="4017">
                  <c:v>-505.23573199999998</c:v>
                </c:pt>
                <c:pt idx="4018">
                  <c:v>-504.234443</c:v>
                </c:pt>
                <c:pt idx="4019">
                  <c:v>-504.63491199999999</c:v>
                </c:pt>
                <c:pt idx="4020">
                  <c:v>-504.35458399999999</c:v>
                </c:pt>
                <c:pt idx="4021">
                  <c:v>-502.872501</c:v>
                </c:pt>
                <c:pt idx="4022">
                  <c:v>-505.55622299999999</c:v>
                </c:pt>
                <c:pt idx="4023">
                  <c:v>-506.27718299999998</c:v>
                </c:pt>
                <c:pt idx="4024">
                  <c:v>-505.15563800000001</c:v>
                </c:pt>
                <c:pt idx="4025">
                  <c:v>-502.79240700000003</c:v>
                </c:pt>
                <c:pt idx="4026">
                  <c:v>-504.47472499999998</c:v>
                </c:pt>
                <c:pt idx="4027">
                  <c:v>-505.23573199999998</c:v>
                </c:pt>
                <c:pt idx="4028">
                  <c:v>-504.91535699999997</c:v>
                </c:pt>
                <c:pt idx="4029">
                  <c:v>-502.43186900000001</c:v>
                </c:pt>
                <c:pt idx="4030">
                  <c:v>-504.95540399999999</c:v>
                </c:pt>
                <c:pt idx="4031">
                  <c:v>-505.71641</c:v>
                </c:pt>
                <c:pt idx="4032">
                  <c:v>-503.87390499999998</c:v>
                </c:pt>
                <c:pt idx="4033">
                  <c:v>-504.63491199999999</c:v>
                </c:pt>
                <c:pt idx="4034">
                  <c:v>-503.79381100000001</c:v>
                </c:pt>
                <c:pt idx="4035">
                  <c:v>-505.47612900000001</c:v>
                </c:pt>
                <c:pt idx="4036">
                  <c:v>-503.51336700000002</c:v>
                </c:pt>
                <c:pt idx="4037">
                  <c:v>-506.87800299999998</c:v>
                </c:pt>
                <c:pt idx="4038">
                  <c:v>-505.47612900000001</c:v>
                </c:pt>
                <c:pt idx="4039">
                  <c:v>-505.436082</c:v>
                </c:pt>
                <c:pt idx="4040">
                  <c:v>-504.75505299999998</c:v>
                </c:pt>
                <c:pt idx="4041">
                  <c:v>-503.83385800000002</c:v>
                </c:pt>
                <c:pt idx="4042">
                  <c:v>-504.51477199999999</c:v>
                </c:pt>
                <c:pt idx="4043">
                  <c:v>-505.03549700000002</c:v>
                </c:pt>
                <c:pt idx="4044">
                  <c:v>-504.59486500000003</c:v>
                </c:pt>
                <c:pt idx="4045">
                  <c:v>-504.99545000000001</c:v>
                </c:pt>
                <c:pt idx="4046">
                  <c:v>-505.51617599999997</c:v>
                </c:pt>
                <c:pt idx="4047">
                  <c:v>-506.59767399999998</c:v>
                </c:pt>
                <c:pt idx="4048">
                  <c:v>-504.394631</c:v>
                </c:pt>
                <c:pt idx="4049">
                  <c:v>-504.51477199999999</c:v>
                </c:pt>
                <c:pt idx="4050">
                  <c:v>-504.71500600000002</c:v>
                </c:pt>
                <c:pt idx="4051">
                  <c:v>-505.07554399999998</c:v>
                </c:pt>
                <c:pt idx="4052">
                  <c:v>-503.51336700000002</c:v>
                </c:pt>
                <c:pt idx="4053">
                  <c:v>-505.59627</c:v>
                </c:pt>
                <c:pt idx="4054">
                  <c:v>-506.51758100000001</c:v>
                </c:pt>
                <c:pt idx="4055">
                  <c:v>-506.797909</c:v>
                </c:pt>
                <c:pt idx="4056">
                  <c:v>-504.75505299999998</c:v>
                </c:pt>
                <c:pt idx="4057">
                  <c:v>-504.51477199999999</c:v>
                </c:pt>
                <c:pt idx="4058">
                  <c:v>-503.55341399999998</c:v>
                </c:pt>
                <c:pt idx="4059">
                  <c:v>-504.234443</c:v>
                </c:pt>
                <c:pt idx="4060">
                  <c:v>-505.79650400000003</c:v>
                </c:pt>
                <c:pt idx="4061">
                  <c:v>-507.078237</c:v>
                </c:pt>
                <c:pt idx="4062">
                  <c:v>-509.040999</c:v>
                </c:pt>
                <c:pt idx="4063">
                  <c:v>-507.91945399999997</c:v>
                </c:pt>
                <c:pt idx="4064">
                  <c:v>-507.078237</c:v>
                </c:pt>
                <c:pt idx="4065">
                  <c:v>-506.43737099999998</c:v>
                </c:pt>
                <c:pt idx="4066">
                  <c:v>-506.11699599999997</c:v>
                </c:pt>
                <c:pt idx="4067">
                  <c:v>-505.07554399999998</c:v>
                </c:pt>
                <c:pt idx="4068">
                  <c:v>-507.63900999999998</c:v>
                </c:pt>
                <c:pt idx="4069">
                  <c:v>-507.87940700000001</c:v>
                </c:pt>
                <c:pt idx="4070">
                  <c:v>-507.63900999999998</c:v>
                </c:pt>
                <c:pt idx="4071">
                  <c:v>-505.59627</c:v>
                </c:pt>
                <c:pt idx="4072">
                  <c:v>-505.15563800000001</c:v>
                </c:pt>
                <c:pt idx="4073">
                  <c:v>-506.637721</c:v>
                </c:pt>
                <c:pt idx="4074">
                  <c:v>-504.31453699999997</c:v>
                </c:pt>
                <c:pt idx="4075">
                  <c:v>-504.234443</c:v>
                </c:pt>
                <c:pt idx="4076">
                  <c:v>-506.07694900000001</c:v>
                </c:pt>
                <c:pt idx="4077">
                  <c:v>-506.15704199999999</c:v>
                </c:pt>
                <c:pt idx="4078">
                  <c:v>-505.23573199999998</c:v>
                </c:pt>
                <c:pt idx="4079">
                  <c:v>-503.633624</c:v>
                </c:pt>
                <c:pt idx="4080">
                  <c:v>-504.71500600000002</c:v>
                </c:pt>
                <c:pt idx="4081">
                  <c:v>-504.47472499999998</c:v>
                </c:pt>
                <c:pt idx="4082">
                  <c:v>-504.394631</c:v>
                </c:pt>
                <c:pt idx="4083">
                  <c:v>-501.47062699999998</c:v>
                </c:pt>
                <c:pt idx="4084">
                  <c:v>-505.75645700000001</c:v>
                </c:pt>
                <c:pt idx="4085">
                  <c:v>-506.55762800000002</c:v>
                </c:pt>
                <c:pt idx="4086">
                  <c:v>-505.19568500000003</c:v>
                </c:pt>
                <c:pt idx="4087">
                  <c:v>-505.55622299999999</c:v>
                </c:pt>
                <c:pt idx="4088">
                  <c:v>-504.63491199999999</c:v>
                </c:pt>
                <c:pt idx="4089">
                  <c:v>-502.79240700000003</c:v>
                </c:pt>
                <c:pt idx="4090">
                  <c:v>-503.91395199999999</c:v>
                </c:pt>
                <c:pt idx="4091">
                  <c:v>-504.35458399999999</c:v>
                </c:pt>
                <c:pt idx="4092">
                  <c:v>-506.87800299999998</c:v>
                </c:pt>
                <c:pt idx="4093">
                  <c:v>-507.19849399999998</c:v>
                </c:pt>
                <c:pt idx="4094">
                  <c:v>-505.31582500000002</c:v>
                </c:pt>
                <c:pt idx="4095">
                  <c:v>-504.91535699999997</c:v>
                </c:pt>
                <c:pt idx="4096">
                  <c:v>-504.15423299999998</c:v>
                </c:pt>
                <c:pt idx="4097">
                  <c:v>-504.71500600000002</c:v>
                </c:pt>
                <c:pt idx="4098">
                  <c:v>-504.95540399999999</c:v>
                </c:pt>
                <c:pt idx="4099">
                  <c:v>-506.39732400000003</c:v>
                </c:pt>
                <c:pt idx="4100">
                  <c:v>-506.87800299999998</c:v>
                </c:pt>
                <c:pt idx="4101">
                  <c:v>-507.79931299999998</c:v>
                </c:pt>
                <c:pt idx="4102">
                  <c:v>-504.95540399999999</c:v>
                </c:pt>
                <c:pt idx="4103">
                  <c:v>-504.95540399999999</c:v>
                </c:pt>
                <c:pt idx="4104">
                  <c:v>-505.03549700000002</c:v>
                </c:pt>
                <c:pt idx="4105">
                  <c:v>-505.47612900000001</c:v>
                </c:pt>
                <c:pt idx="4106">
                  <c:v>-502.03140000000002</c:v>
                </c:pt>
                <c:pt idx="4107">
                  <c:v>-505.47612900000001</c:v>
                </c:pt>
                <c:pt idx="4108">
                  <c:v>-505.63631700000002</c:v>
                </c:pt>
                <c:pt idx="4109">
                  <c:v>-505.63631700000002</c:v>
                </c:pt>
                <c:pt idx="4110">
                  <c:v>-506.637721</c:v>
                </c:pt>
                <c:pt idx="4111">
                  <c:v>-505.63631700000002</c:v>
                </c:pt>
                <c:pt idx="4112">
                  <c:v>-504.15423299999998</c:v>
                </c:pt>
                <c:pt idx="4113">
                  <c:v>-504.11418600000002</c:v>
                </c:pt>
                <c:pt idx="4114">
                  <c:v>-500.70950399999998</c:v>
                </c:pt>
                <c:pt idx="4115">
                  <c:v>-506.87800299999998</c:v>
                </c:pt>
                <c:pt idx="4116">
                  <c:v>-508.19978200000003</c:v>
                </c:pt>
                <c:pt idx="4117">
                  <c:v>-506.35727700000001</c:v>
                </c:pt>
                <c:pt idx="4118">
                  <c:v>-507.91945399999997</c:v>
                </c:pt>
                <c:pt idx="4119">
                  <c:v>-509.36137400000001</c:v>
                </c:pt>
                <c:pt idx="4120">
                  <c:v>-506.15704199999999</c:v>
                </c:pt>
                <c:pt idx="4121">
                  <c:v>-504.87531000000001</c:v>
                </c:pt>
                <c:pt idx="4122">
                  <c:v>-507.15844700000002</c:v>
                </c:pt>
                <c:pt idx="4123">
                  <c:v>-505.63631700000002</c:v>
                </c:pt>
                <c:pt idx="4124">
                  <c:v>-504.11418600000002</c:v>
                </c:pt>
                <c:pt idx="4125">
                  <c:v>-505.03549700000002</c:v>
                </c:pt>
                <c:pt idx="4126">
                  <c:v>-502.79240700000003</c:v>
                </c:pt>
                <c:pt idx="4127">
                  <c:v>-503.51336700000002</c:v>
                </c:pt>
                <c:pt idx="4128">
                  <c:v>-501.95130599999999</c:v>
                </c:pt>
                <c:pt idx="4129">
                  <c:v>-500.42917599999998</c:v>
                </c:pt>
                <c:pt idx="4130">
                  <c:v>-505.59627</c:v>
                </c:pt>
                <c:pt idx="4131">
                  <c:v>-505.23573199999998</c:v>
                </c:pt>
                <c:pt idx="4132">
                  <c:v>-505.35587199999998</c:v>
                </c:pt>
                <c:pt idx="4133">
                  <c:v>-505.51617599999997</c:v>
                </c:pt>
                <c:pt idx="4134">
                  <c:v>-503.83385800000002</c:v>
                </c:pt>
                <c:pt idx="4135">
                  <c:v>-504.91535699999997</c:v>
                </c:pt>
                <c:pt idx="4136">
                  <c:v>-503.91395199999999</c:v>
                </c:pt>
                <c:pt idx="4137">
                  <c:v>-500.62941000000001</c:v>
                </c:pt>
                <c:pt idx="4138">
                  <c:v>-507.47882199999998</c:v>
                </c:pt>
                <c:pt idx="4139">
                  <c:v>-507.39872800000001</c:v>
                </c:pt>
                <c:pt idx="4140">
                  <c:v>-509.040999</c:v>
                </c:pt>
                <c:pt idx="4141">
                  <c:v>-505.07554399999998</c:v>
                </c:pt>
                <c:pt idx="4142">
                  <c:v>-505.31582500000002</c:v>
                </c:pt>
                <c:pt idx="4143">
                  <c:v>-504.07414</c:v>
                </c:pt>
                <c:pt idx="4144">
                  <c:v>-504.234443</c:v>
                </c:pt>
                <c:pt idx="4145">
                  <c:v>-501.390534</c:v>
                </c:pt>
                <c:pt idx="4146">
                  <c:v>-508.84076499999998</c:v>
                </c:pt>
                <c:pt idx="4147">
                  <c:v>-507.63900999999998</c:v>
                </c:pt>
                <c:pt idx="4148">
                  <c:v>-506.07694900000001</c:v>
                </c:pt>
                <c:pt idx="4149">
                  <c:v>-504.31453699999997</c:v>
                </c:pt>
                <c:pt idx="4150">
                  <c:v>-503.99404600000003</c:v>
                </c:pt>
                <c:pt idx="4151">
                  <c:v>-503.67367100000001</c:v>
                </c:pt>
                <c:pt idx="4152">
                  <c:v>-503.67367100000001</c:v>
                </c:pt>
                <c:pt idx="4153">
                  <c:v>-507.43877500000002</c:v>
                </c:pt>
                <c:pt idx="4154">
                  <c:v>-507.518869</c:v>
                </c:pt>
                <c:pt idx="4155">
                  <c:v>-507.518869</c:v>
                </c:pt>
                <c:pt idx="4156">
                  <c:v>-507.67917299999999</c:v>
                </c:pt>
                <c:pt idx="4157">
                  <c:v>-506.43737099999998</c:v>
                </c:pt>
                <c:pt idx="4158">
                  <c:v>-504.71500600000002</c:v>
                </c:pt>
                <c:pt idx="4159">
                  <c:v>-505.51617599999997</c:v>
                </c:pt>
                <c:pt idx="4160">
                  <c:v>-501.19018299999999</c:v>
                </c:pt>
                <c:pt idx="4161">
                  <c:v>-509.16113999999999</c:v>
                </c:pt>
                <c:pt idx="4162">
                  <c:v>-508.84076499999998</c:v>
                </c:pt>
                <c:pt idx="4163">
                  <c:v>-508.03959500000002</c:v>
                </c:pt>
                <c:pt idx="4164">
                  <c:v>-508.56031999999999</c:v>
                </c:pt>
                <c:pt idx="4165">
                  <c:v>-506.67776800000001</c:v>
                </c:pt>
                <c:pt idx="4166">
                  <c:v>-505.63631700000002</c:v>
                </c:pt>
                <c:pt idx="4167">
                  <c:v>-505.47612900000001</c:v>
                </c:pt>
                <c:pt idx="4168">
                  <c:v>-498.50657699999999</c:v>
                </c:pt>
                <c:pt idx="4169">
                  <c:v>-510.16254400000003</c:v>
                </c:pt>
                <c:pt idx="4170">
                  <c:v>-508.15973500000001</c:v>
                </c:pt>
                <c:pt idx="4171">
                  <c:v>-509.16113999999999</c:v>
                </c:pt>
                <c:pt idx="4172">
                  <c:v>-505.75645700000001</c:v>
                </c:pt>
                <c:pt idx="4173">
                  <c:v>-505.79650400000003</c:v>
                </c:pt>
                <c:pt idx="4174">
                  <c:v>-504.59486500000003</c:v>
                </c:pt>
                <c:pt idx="4175">
                  <c:v>-504.234443</c:v>
                </c:pt>
                <c:pt idx="4176">
                  <c:v>-507.71922000000001</c:v>
                </c:pt>
                <c:pt idx="4177">
                  <c:v>-508.80060200000003</c:v>
                </c:pt>
                <c:pt idx="4178">
                  <c:v>-509.040999</c:v>
                </c:pt>
                <c:pt idx="4179">
                  <c:v>-506.31723</c:v>
                </c:pt>
                <c:pt idx="4180">
                  <c:v>-505.51617599999997</c:v>
                </c:pt>
                <c:pt idx="4181">
                  <c:v>-504.15423299999998</c:v>
                </c:pt>
                <c:pt idx="4182">
                  <c:v>-505.275778</c:v>
                </c:pt>
                <c:pt idx="4183">
                  <c:v>-503.31313299999999</c:v>
                </c:pt>
                <c:pt idx="4184">
                  <c:v>-510.12249800000001</c:v>
                </c:pt>
                <c:pt idx="4185">
                  <c:v>-509.922147</c:v>
                </c:pt>
                <c:pt idx="4186">
                  <c:v>-508.32003900000001</c:v>
                </c:pt>
                <c:pt idx="4187">
                  <c:v>-506.11699599999997</c:v>
                </c:pt>
                <c:pt idx="4188">
                  <c:v>-505.99685499999998</c:v>
                </c:pt>
                <c:pt idx="4189">
                  <c:v>-503.51336700000002</c:v>
                </c:pt>
                <c:pt idx="4190">
                  <c:v>-504.07414</c:v>
                </c:pt>
                <c:pt idx="4191">
                  <c:v>-499.62812200000002</c:v>
                </c:pt>
                <c:pt idx="4192">
                  <c:v>-509.36137400000001</c:v>
                </c:pt>
                <c:pt idx="4193">
                  <c:v>-508.76055500000001</c:v>
                </c:pt>
                <c:pt idx="4194">
                  <c:v>-505.99685499999998</c:v>
                </c:pt>
                <c:pt idx="4195">
                  <c:v>-507.71922000000001</c:v>
                </c:pt>
                <c:pt idx="4196">
                  <c:v>-504.394631</c:v>
                </c:pt>
                <c:pt idx="4197">
                  <c:v>-504.19427999999999</c:v>
                </c:pt>
                <c:pt idx="4198">
                  <c:v>-502.71231299999999</c:v>
                </c:pt>
                <c:pt idx="4199">
                  <c:v>-498.346273</c:v>
                </c:pt>
                <c:pt idx="4200">
                  <c:v>-508.720508</c:v>
                </c:pt>
                <c:pt idx="4201">
                  <c:v>-508.96090500000003</c:v>
                </c:pt>
                <c:pt idx="4202">
                  <c:v>-507.75926700000002</c:v>
                </c:pt>
                <c:pt idx="4203">
                  <c:v>-504.75505299999998</c:v>
                </c:pt>
                <c:pt idx="4204">
                  <c:v>-504.63491199999999</c:v>
                </c:pt>
                <c:pt idx="4205">
                  <c:v>-504.234443</c:v>
                </c:pt>
                <c:pt idx="4206">
                  <c:v>-502.51207900000003</c:v>
                </c:pt>
                <c:pt idx="4207">
                  <c:v>-508.64041400000002</c:v>
                </c:pt>
                <c:pt idx="4208">
                  <c:v>-508.56031999999999</c:v>
                </c:pt>
                <c:pt idx="4209">
                  <c:v>-508.32003900000001</c:v>
                </c:pt>
                <c:pt idx="4210">
                  <c:v>-508.44018</c:v>
                </c:pt>
                <c:pt idx="4211">
                  <c:v>-506.71781499999997</c:v>
                </c:pt>
                <c:pt idx="4212">
                  <c:v>-504.99545000000001</c:v>
                </c:pt>
                <c:pt idx="4213">
                  <c:v>-503.79381100000001</c:v>
                </c:pt>
                <c:pt idx="4214">
                  <c:v>-501.91125899999997</c:v>
                </c:pt>
                <c:pt idx="4215">
                  <c:v>-508.36008600000002</c:v>
                </c:pt>
                <c:pt idx="4216">
                  <c:v>-508.19978200000003</c:v>
                </c:pt>
                <c:pt idx="4217">
                  <c:v>-508.88081199999999</c:v>
                </c:pt>
                <c:pt idx="4218">
                  <c:v>-505.436082</c:v>
                </c:pt>
                <c:pt idx="4219">
                  <c:v>-505.15563800000001</c:v>
                </c:pt>
                <c:pt idx="4220">
                  <c:v>-503.35317900000001</c:v>
                </c:pt>
                <c:pt idx="4221">
                  <c:v>-504.35458399999999</c:v>
                </c:pt>
                <c:pt idx="4222">
                  <c:v>-500.82976100000002</c:v>
                </c:pt>
                <c:pt idx="4223">
                  <c:v>-509.68186600000001</c:v>
                </c:pt>
                <c:pt idx="4224">
                  <c:v>-509.641819</c:v>
                </c:pt>
                <c:pt idx="4225">
                  <c:v>-510.12249800000001</c:v>
                </c:pt>
                <c:pt idx="4226">
                  <c:v>-508.44018</c:v>
                </c:pt>
                <c:pt idx="4227">
                  <c:v>-504.19427999999999</c:v>
                </c:pt>
                <c:pt idx="4228">
                  <c:v>-504.99545000000001</c:v>
                </c:pt>
                <c:pt idx="4229">
                  <c:v>-504.11418600000002</c:v>
                </c:pt>
                <c:pt idx="4230">
                  <c:v>-498.22613200000001</c:v>
                </c:pt>
                <c:pt idx="4231">
                  <c:v>-504.43467800000002</c:v>
                </c:pt>
                <c:pt idx="4232">
                  <c:v>-504.234443</c:v>
                </c:pt>
                <c:pt idx="4233">
                  <c:v>-504.71500600000002</c:v>
                </c:pt>
                <c:pt idx="4234">
                  <c:v>-502.23163399999999</c:v>
                </c:pt>
                <c:pt idx="4235">
                  <c:v>-502.63221900000002</c:v>
                </c:pt>
                <c:pt idx="4236">
                  <c:v>-502.59217200000001</c:v>
                </c:pt>
                <c:pt idx="4237">
                  <c:v>-499.34767699999998</c:v>
                </c:pt>
                <c:pt idx="4238">
                  <c:v>-495.502363</c:v>
                </c:pt>
                <c:pt idx="4239">
                  <c:v>-493.17917899999998</c:v>
                </c:pt>
                <c:pt idx="4240">
                  <c:v>-498.666764</c:v>
                </c:pt>
                <c:pt idx="4241">
                  <c:v>-505.47612900000001</c:v>
                </c:pt>
                <c:pt idx="4242">
                  <c:v>-505.55622299999999</c:v>
                </c:pt>
                <c:pt idx="4243">
                  <c:v>-506.918049</c:v>
                </c:pt>
                <c:pt idx="4244">
                  <c:v>-508.36008600000002</c:v>
                </c:pt>
                <c:pt idx="4245">
                  <c:v>-507.999548</c:v>
                </c:pt>
                <c:pt idx="4246">
                  <c:v>-509.88209999999998</c:v>
                </c:pt>
                <c:pt idx="4247">
                  <c:v>-509.040999</c:v>
                </c:pt>
                <c:pt idx="4248">
                  <c:v>-505.71641</c:v>
                </c:pt>
                <c:pt idx="4249">
                  <c:v>-508.27999199999999</c:v>
                </c:pt>
                <c:pt idx="4250">
                  <c:v>-506.15704199999999</c:v>
                </c:pt>
                <c:pt idx="4251">
                  <c:v>-509.16113999999999</c:v>
                </c:pt>
                <c:pt idx="4252">
                  <c:v>-506.637721</c:v>
                </c:pt>
                <c:pt idx="4253">
                  <c:v>-504.15423299999998</c:v>
                </c:pt>
                <c:pt idx="4254">
                  <c:v>-507.43877500000002</c:v>
                </c:pt>
                <c:pt idx="4255">
                  <c:v>-505.23573199999998</c:v>
                </c:pt>
                <c:pt idx="4256">
                  <c:v>-507.79931299999998</c:v>
                </c:pt>
                <c:pt idx="4257">
                  <c:v>-505.95680800000002</c:v>
                </c:pt>
                <c:pt idx="4258">
                  <c:v>-503.55341399999998</c:v>
                </c:pt>
                <c:pt idx="4259">
                  <c:v>-505.35587199999998</c:v>
                </c:pt>
                <c:pt idx="4260">
                  <c:v>-505.03549700000002</c:v>
                </c:pt>
                <c:pt idx="4261">
                  <c:v>-505.63631700000002</c:v>
                </c:pt>
                <c:pt idx="4262">
                  <c:v>-505.63631700000002</c:v>
                </c:pt>
                <c:pt idx="4263">
                  <c:v>-505.63631700000002</c:v>
                </c:pt>
                <c:pt idx="4264">
                  <c:v>-506.99814300000003</c:v>
                </c:pt>
                <c:pt idx="4265">
                  <c:v>-505.95680800000002</c:v>
                </c:pt>
                <c:pt idx="4266">
                  <c:v>-508.03959500000002</c:v>
                </c:pt>
                <c:pt idx="4267">
                  <c:v>-506.87800299999998</c:v>
                </c:pt>
                <c:pt idx="4268">
                  <c:v>-505.47612900000001</c:v>
                </c:pt>
                <c:pt idx="4269">
                  <c:v>-506.51758100000001</c:v>
                </c:pt>
                <c:pt idx="4270">
                  <c:v>-505.99685499999998</c:v>
                </c:pt>
                <c:pt idx="4271">
                  <c:v>-507.19849399999998</c:v>
                </c:pt>
                <c:pt idx="4272">
                  <c:v>-506.31723</c:v>
                </c:pt>
                <c:pt idx="4273">
                  <c:v>-506.637721</c:v>
                </c:pt>
                <c:pt idx="4274">
                  <c:v>-507.35868099999999</c:v>
                </c:pt>
                <c:pt idx="4275">
                  <c:v>-507.79931299999998</c:v>
                </c:pt>
                <c:pt idx="4276">
                  <c:v>-506.23713600000002</c:v>
                </c:pt>
                <c:pt idx="4277">
                  <c:v>-506.51758100000001</c:v>
                </c:pt>
                <c:pt idx="4278">
                  <c:v>-506.55762800000002</c:v>
                </c:pt>
                <c:pt idx="4279">
                  <c:v>-506.637721</c:v>
                </c:pt>
                <c:pt idx="4280">
                  <c:v>-507.47882199999998</c:v>
                </c:pt>
                <c:pt idx="4281">
                  <c:v>-506.83795600000002</c:v>
                </c:pt>
                <c:pt idx="4282">
                  <c:v>-506.83795600000002</c:v>
                </c:pt>
                <c:pt idx="4283">
                  <c:v>-506.15704199999999</c:v>
                </c:pt>
                <c:pt idx="4284">
                  <c:v>-508.76055500000001</c:v>
                </c:pt>
                <c:pt idx="4285">
                  <c:v>-506.95809600000001</c:v>
                </c:pt>
                <c:pt idx="4286">
                  <c:v>-503.633624</c:v>
                </c:pt>
                <c:pt idx="4287">
                  <c:v>-507.63900999999998</c:v>
                </c:pt>
                <c:pt idx="4288">
                  <c:v>-506.59767399999998</c:v>
                </c:pt>
                <c:pt idx="4289">
                  <c:v>-507.67917299999999</c:v>
                </c:pt>
                <c:pt idx="4290">
                  <c:v>-507.518869</c:v>
                </c:pt>
                <c:pt idx="4291">
                  <c:v>-504.71500600000002</c:v>
                </c:pt>
                <c:pt idx="4292">
                  <c:v>-506.036902</c:v>
                </c:pt>
                <c:pt idx="4293">
                  <c:v>-505.07554399999998</c:v>
                </c:pt>
                <c:pt idx="4294">
                  <c:v>-506.43737099999998</c:v>
                </c:pt>
                <c:pt idx="4295">
                  <c:v>-506.95809600000001</c:v>
                </c:pt>
                <c:pt idx="4296">
                  <c:v>-504.15423299999998</c:v>
                </c:pt>
                <c:pt idx="4297">
                  <c:v>-507.79931299999998</c:v>
                </c:pt>
                <c:pt idx="4298">
                  <c:v>-506.43737099999998</c:v>
                </c:pt>
                <c:pt idx="4299">
                  <c:v>-506.797909</c:v>
                </c:pt>
                <c:pt idx="4300">
                  <c:v>-505.99685499999998</c:v>
                </c:pt>
                <c:pt idx="4301">
                  <c:v>-504.51477199999999</c:v>
                </c:pt>
                <c:pt idx="4302">
                  <c:v>-506.39732400000003</c:v>
                </c:pt>
                <c:pt idx="4303">
                  <c:v>-507.11840000000001</c:v>
                </c:pt>
                <c:pt idx="4304">
                  <c:v>-506.35727700000001</c:v>
                </c:pt>
                <c:pt idx="4305">
                  <c:v>-506.797909</c:v>
                </c:pt>
                <c:pt idx="4306">
                  <c:v>-505.15563800000001</c:v>
                </c:pt>
                <c:pt idx="4307">
                  <c:v>-505.35587199999998</c:v>
                </c:pt>
                <c:pt idx="4308">
                  <c:v>-505.51617599999997</c:v>
                </c:pt>
                <c:pt idx="4309">
                  <c:v>-506.797909</c:v>
                </c:pt>
                <c:pt idx="4310">
                  <c:v>-506.83795600000002</c:v>
                </c:pt>
                <c:pt idx="4311">
                  <c:v>-504.87531000000001</c:v>
                </c:pt>
                <c:pt idx="4312">
                  <c:v>-506.43737099999998</c:v>
                </c:pt>
                <c:pt idx="4313">
                  <c:v>-502.83245399999998</c:v>
                </c:pt>
                <c:pt idx="4314">
                  <c:v>-506.55762800000002</c:v>
                </c:pt>
                <c:pt idx="4315">
                  <c:v>-505.99685499999998</c:v>
                </c:pt>
                <c:pt idx="4316">
                  <c:v>-503.99404600000003</c:v>
                </c:pt>
                <c:pt idx="4317">
                  <c:v>-505.436082</c:v>
                </c:pt>
                <c:pt idx="4318">
                  <c:v>-504.11418600000002</c:v>
                </c:pt>
                <c:pt idx="4319">
                  <c:v>-504.91535699999997</c:v>
                </c:pt>
                <c:pt idx="4320">
                  <c:v>-505.19568500000003</c:v>
                </c:pt>
                <c:pt idx="4321">
                  <c:v>-505.23573199999998</c:v>
                </c:pt>
                <c:pt idx="4322">
                  <c:v>-506.07694900000001</c:v>
                </c:pt>
                <c:pt idx="4323">
                  <c:v>-505.436082</c:v>
                </c:pt>
                <c:pt idx="4324">
                  <c:v>-505.19568500000003</c:v>
                </c:pt>
                <c:pt idx="4325">
                  <c:v>-505.15563800000001</c:v>
                </c:pt>
                <c:pt idx="4326">
                  <c:v>-503.91395199999999</c:v>
                </c:pt>
                <c:pt idx="4327">
                  <c:v>-506.797909</c:v>
                </c:pt>
                <c:pt idx="4328">
                  <c:v>-504.35458399999999</c:v>
                </c:pt>
                <c:pt idx="4329">
                  <c:v>-502.23163399999999</c:v>
                </c:pt>
                <c:pt idx="4330">
                  <c:v>-505.83655099999999</c:v>
                </c:pt>
                <c:pt idx="4331">
                  <c:v>-505.436082</c:v>
                </c:pt>
                <c:pt idx="4332">
                  <c:v>-506.59767399999998</c:v>
                </c:pt>
                <c:pt idx="4333">
                  <c:v>-503.59346099999999</c:v>
                </c:pt>
                <c:pt idx="4334">
                  <c:v>-501.95130599999999</c:v>
                </c:pt>
                <c:pt idx="4335">
                  <c:v>-504.674959</c:v>
                </c:pt>
                <c:pt idx="4336">
                  <c:v>-504.87531000000001</c:v>
                </c:pt>
                <c:pt idx="4337">
                  <c:v>-505.51617599999997</c:v>
                </c:pt>
                <c:pt idx="4338">
                  <c:v>-505.03549700000002</c:v>
                </c:pt>
                <c:pt idx="4339">
                  <c:v>-502.15154000000001</c:v>
                </c:pt>
                <c:pt idx="4340">
                  <c:v>-505.31582500000002</c:v>
                </c:pt>
                <c:pt idx="4341">
                  <c:v>-503.99404600000003</c:v>
                </c:pt>
                <c:pt idx="4342">
                  <c:v>-502.83245399999998</c:v>
                </c:pt>
                <c:pt idx="4343">
                  <c:v>-504.47472499999998</c:v>
                </c:pt>
                <c:pt idx="4344">
                  <c:v>-500.82976100000002</c:v>
                </c:pt>
                <c:pt idx="4345">
                  <c:v>-503.03268800000001</c:v>
                </c:pt>
                <c:pt idx="4346">
                  <c:v>-502.55212599999999</c:v>
                </c:pt>
                <c:pt idx="4347">
                  <c:v>-502.71231299999999</c:v>
                </c:pt>
                <c:pt idx="4348">
                  <c:v>-503.59346099999999</c:v>
                </c:pt>
                <c:pt idx="4349">
                  <c:v>-501.15013599999997</c:v>
                </c:pt>
                <c:pt idx="4350">
                  <c:v>-505.59627</c:v>
                </c:pt>
                <c:pt idx="4351">
                  <c:v>-505.63631700000002</c:v>
                </c:pt>
                <c:pt idx="4352">
                  <c:v>-503.87390499999998</c:v>
                </c:pt>
                <c:pt idx="4353">
                  <c:v>-505.35587199999998</c:v>
                </c:pt>
                <c:pt idx="4354">
                  <c:v>-503.59346099999999</c:v>
                </c:pt>
                <c:pt idx="4355">
                  <c:v>-505.23573199999998</c:v>
                </c:pt>
                <c:pt idx="4356">
                  <c:v>-504.35458399999999</c:v>
                </c:pt>
                <c:pt idx="4357">
                  <c:v>-505.03549700000002</c:v>
                </c:pt>
                <c:pt idx="4358">
                  <c:v>-505.19568500000003</c:v>
                </c:pt>
                <c:pt idx="4359">
                  <c:v>-503.31313299999999</c:v>
                </c:pt>
                <c:pt idx="4360">
                  <c:v>-505.59627</c:v>
                </c:pt>
                <c:pt idx="4361">
                  <c:v>-505.35587199999998</c:v>
                </c:pt>
                <c:pt idx="4362">
                  <c:v>-503.27308599999998</c:v>
                </c:pt>
                <c:pt idx="4363">
                  <c:v>-504.15423299999998</c:v>
                </c:pt>
                <c:pt idx="4364">
                  <c:v>-504.19427999999999</c:v>
                </c:pt>
                <c:pt idx="4365">
                  <c:v>-504.51477199999999</c:v>
                </c:pt>
                <c:pt idx="4366">
                  <c:v>-503.91395199999999</c:v>
                </c:pt>
                <c:pt idx="4367">
                  <c:v>-499.02730200000002</c:v>
                </c:pt>
                <c:pt idx="4368">
                  <c:v>-505.55622299999999</c:v>
                </c:pt>
                <c:pt idx="4369">
                  <c:v>-502.15154000000001</c:v>
                </c:pt>
                <c:pt idx="4370">
                  <c:v>-505.75645700000001</c:v>
                </c:pt>
                <c:pt idx="4371">
                  <c:v>-503.11289799999997</c:v>
                </c:pt>
                <c:pt idx="4372">
                  <c:v>-498.78690499999999</c:v>
                </c:pt>
                <c:pt idx="4373">
                  <c:v>-504.15423299999998</c:v>
                </c:pt>
                <c:pt idx="4374">
                  <c:v>-504.394631</c:v>
                </c:pt>
                <c:pt idx="4375">
                  <c:v>-502.79240700000003</c:v>
                </c:pt>
                <c:pt idx="4376">
                  <c:v>-503.51336700000002</c:v>
                </c:pt>
                <c:pt idx="4377">
                  <c:v>-501.991353</c:v>
                </c:pt>
                <c:pt idx="4378">
                  <c:v>-503.39322600000003</c:v>
                </c:pt>
                <c:pt idx="4379">
                  <c:v>-503.15294499999999</c:v>
                </c:pt>
                <c:pt idx="4380">
                  <c:v>-503.79381100000001</c:v>
                </c:pt>
                <c:pt idx="4381">
                  <c:v>-503.43327299999999</c:v>
                </c:pt>
                <c:pt idx="4382">
                  <c:v>-498.98713900000001</c:v>
                </c:pt>
                <c:pt idx="4383">
                  <c:v>-503.31313299999999</c:v>
                </c:pt>
                <c:pt idx="4384">
                  <c:v>-504.79521599999998</c:v>
                </c:pt>
                <c:pt idx="4385">
                  <c:v>-503.11289799999997</c:v>
                </c:pt>
                <c:pt idx="4386">
                  <c:v>-504.07414</c:v>
                </c:pt>
                <c:pt idx="4387">
                  <c:v>-498.70681100000002</c:v>
                </c:pt>
                <c:pt idx="4388">
                  <c:v>-502.95259399999998</c:v>
                </c:pt>
                <c:pt idx="4389">
                  <c:v>-502.63221900000002</c:v>
                </c:pt>
                <c:pt idx="4390">
                  <c:v>-503.95399900000001</c:v>
                </c:pt>
                <c:pt idx="4391">
                  <c:v>-503.83385800000002</c:v>
                </c:pt>
                <c:pt idx="4392">
                  <c:v>-501.75095499999998</c:v>
                </c:pt>
                <c:pt idx="4393">
                  <c:v>-501.95130599999999</c:v>
                </c:pt>
                <c:pt idx="4394">
                  <c:v>-500.54931599999998</c:v>
                </c:pt>
                <c:pt idx="4395">
                  <c:v>-503.03268800000001</c:v>
                </c:pt>
                <c:pt idx="4396">
                  <c:v>-503.35317900000001</c:v>
                </c:pt>
                <c:pt idx="4397">
                  <c:v>-501.63081499999998</c:v>
                </c:pt>
                <c:pt idx="4398">
                  <c:v>-503.43327299999999</c:v>
                </c:pt>
                <c:pt idx="4399">
                  <c:v>-501.59076800000003</c:v>
                </c:pt>
                <c:pt idx="4400">
                  <c:v>-502.95259399999998</c:v>
                </c:pt>
                <c:pt idx="4401">
                  <c:v>-502.63221900000002</c:v>
                </c:pt>
                <c:pt idx="4402">
                  <c:v>-501.23023000000001</c:v>
                </c:pt>
                <c:pt idx="4403">
                  <c:v>-503.95399900000001</c:v>
                </c:pt>
                <c:pt idx="4404">
                  <c:v>-501.59076800000003</c:v>
                </c:pt>
                <c:pt idx="4405">
                  <c:v>-499.30763100000001</c:v>
                </c:pt>
                <c:pt idx="4406">
                  <c:v>-502.03140000000002</c:v>
                </c:pt>
                <c:pt idx="4407">
                  <c:v>-501.71090800000002</c:v>
                </c:pt>
                <c:pt idx="4408">
                  <c:v>-500.66945700000002</c:v>
                </c:pt>
                <c:pt idx="4409">
                  <c:v>-500.148731</c:v>
                </c:pt>
                <c:pt idx="4410">
                  <c:v>-495.30212899999998</c:v>
                </c:pt>
                <c:pt idx="4411">
                  <c:v>-499.588075</c:v>
                </c:pt>
                <c:pt idx="4412">
                  <c:v>-496.74416500000001</c:v>
                </c:pt>
                <c:pt idx="4413">
                  <c:v>-498.70681100000002</c:v>
                </c:pt>
                <c:pt idx="4414">
                  <c:v>-498.98713900000001</c:v>
                </c:pt>
                <c:pt idx="4415">
                  <c:v>-495.061847</c:v>
                </c:pt>
                <c:pt idx="4416">
                  <c:v>-501.43058000000002</c:v>
                </c:pt>
                <c:pt idx="4417">
                  <c:v>-501.31044000000003</c:v>
                </c:pt>
                <c:pt idx="4418">
                  <c:v>-501.51067399999999</c:v>
                </c:pt>
                <c:pt idx="4419">
                  <c:v>-501.95130599999999</c:v>
                </c:pt>
                <c:pt idx="4420">
                  <c:v>-499.70821599999999</c:v>
                </c:pt>
                <c:pt idx="4421">
                  <c:v>-503.51336700000002</c:v>
                </c:pt>
                <c:pt idx="4422">
                  <c:v>-501.23023000000001</c:v>
                </c:pt>
                <c:pt idx="4423">
                  <c:v>-500.66945700000002</c:v>
                </c:pt>
                <c:pt idx="4424">
                  <c:v>-500.26898799999998</c:v>
                </c:pt>
                <c:pt idx="4425">
                  <c:v>-501.070042</c:v>
                </c:pt>
                <c:pt idx="4426">
                  <c:v>-499.50786499999998</c:v>
                </c:pt>
                <c:pt idx="4427">
                  <c:v>-499.62812200000002</c:v>
                </c:pt>
                <c:pt idx="4428">
                  <c:v>-501.070042</c:v>
                </c:pt>
                <c:pt idx="4429">
                  <c:v>-504.15423299999998</c:v>
                </c:pt>
                <c:pt idx="4430">
                  <c:v>-504.11418600000002</c:v>
                </c:pt>
                <c:pt idx="4431">
                  <c:v>-505.436082</c:v>
                </c:pt>
                <c:pt idx="4432">
                  <c:v>-503.95399900000001</c:v>
                </c:pt>
                <c:pt idx="4433">
                  <c:v>-504.234443</c:v>
                </c:pt>
                <c:pt idx="4434">
                  <c:v>-503.55341399999998</c:v>
                </c:pt>
                <c:pt idx="4435">
                  <c:v>-502.23163399999999</c:v>
                </c:pt>
                <c:pt idx="4436">
                  <c:v>-502.03140000000002</c:v>
                </c:pt>
                <c:pt idx="4437">
                  <c:v>-500.70950399999998</c:v>
                </c:pt>
                <c:pt idx="4438">
                  <c:v>-502.47203200000001</c:v>
                </c:pt>
                <c:pt idx="4439">
                  <c:v>-500.30903499999999</c:v>
                </c:pt>
                <c:pt idx="4440">
                  <c:v>-500.148731</c:v>
                </c:pt>
                <c:pt idx="4441">
                  <c:v>-499.82835599999999</c:v>
                </c:pt>
                <c:pt idx="4442">
                  <c:v>-496.543814</c:v>
                </c:pt>
                <c:pt idx="4443">
                  <c:v>-494.94159000000002</c:v>
                </c:pt>
                <c:pt idx="4444">
                  <c:v>-498.58667000000003</c:v>
                </c:pt>
                <c:pt idx="4445">
                  <c:v>-494.62121500000001</c:v>
                </c:pt>
                <c:pt idx="4446">
                  <c:v>-494.901543</c:v>
                </c:pt>
                <c:pt idx="4447">
                  <c:v>-494.94159000000002</c:v>
                </c:pt>
                <c:pt idx="4448">
                  <c:v>-493.699905</c:v>
                </c:pt>
                <c:pt idx="4449">
                  <c:v>-496.70411799999999</c:v>
                </c:pt>
                <c:pt idx="4450">
                  <c:v>-492.45821899999999</c:v>
                </c:pt>
                <c:pt idx="4451">
                  <c:v>-494.82145000000003</c:v>
                </c:pt>
                <c:pt idx="4452">
                  <c:v>-494.42098099999998</c:v>
                </c:pt>
                <c:pt idx="4453">
                  <c:v>-493.01899100000003</c:v>
                </c:pt>
                <c:pt idx="4454">
                  <c:v>-495.70271400000001</c:v>
                </c:pt>
                <c:pt idx="4455">
                  <c:v>-494.10048999999998</c:v>
                </c:pt>
                <c:pt idx="4456">
                  <c:v>-493.699905</c:v>
                </c:pt>
                <c:pt idx="4457">
                  <c:v>-493.33948299999997</c:v>
                </c:pt>
                <c:pt idx="4458">
                  <c:v>-495.58257300000002</c:v>
                </c:pt>
                <c:pt idx="4459">
                  <c:v>-494.78140300000001</c:v>
                </c:pt>
                <c:pt idx="4460">
                  <c:v>-493.57976400000001</c:v>
                </c:pt>
                <c:pt idx="4461">
                  <c:v>-494.54112199999997</c:v>
                </c:pt>
                <c:pt idx="4462">
                  <c:v>-495.98304200000001</c:v>
                </c:pt>
                <c:pt idx="4463">
                  <c:v>-495.46231599999999</c:v>
                </c:pt>
                <c:pt idx="4464">
                  <c:v>-493.45962300000002</c:v>
                </c:pt>
                <c:pt idx="4465">
                  <c:v>-494.58116899999999</c:v>
                </c:pt>
                <c:pt idx="4466">
                  <c:v>-494.50107500000001</c:v>
                </c:pt>
                <c:pt idx="4467">
                  <c:v>-493.73995100000002</c:v>
                </c:pt>
                <c:pt idx="4468">
                  <c:v>-493.49966999999998</c:v>
                </c:pt>
                <c:pt idx="4469">
                  <c:v>-493.17917899999998</c:v>
                </c:pt>
                <c:pt idx="4470">
                  <c:v>-493.61981100000003</c:v>
                </c:pt>
                <c:pt idx="4471">
                  <c:v>-493.73995100000002</c:v>
                </c:pt>
                <c:pt idx="4472">
                  <c:v>-495.58257300000002</c:v>
                </c:pt>
                <c:pt idx="4473">
                  <c:v>-495.98304200000001</c:v>
                </c:pt>
                <c:pt idx="4474">
                  <c:v>-496.06313599999999</c:v>
                </c:pt>
                <c:pt idx="4475">
                  <c:v>-493.73995100000002</c:v>
                </c:pt>
                <c:pt idx="4476">
                  <c:v>-495.10189400000002</c:v>
                </c:pt>
                <c:pt idx="4477">
                  <c:v>-495.70271400000001</c:v>
                </c:pt>
                <c:pt idx="4478">
                  <c:v>-494.82145000000003</c:v>
                </c:pt>
                <c:pt idx="4479">
                  <c:v>-493.61981100000003</c:v>
                </c:pt>
                <c:pt idx="4480">
                  <c:v>-494.50107500000001</c:v>
                </c:pt>
                <c:pt idx="4481">
                  <c:v>-493.29943600000001</c:v>
                </c:pt>
                <c:pt idx="4482">
                  <c:v>-493.41957600000001</c:v>
                </c:pt>
                <c:pt idx="4483">
                  <c:v>-493.61981100000003</c:v>
                </c:pt>
                <c:pt idx="4484">
                  <c:v>-492.89885099999998</c:v>
                </c:pt>
                <c:pt idx="4485">
                  <c:v>-495.14194099999997</c:v>
                </c:pt>
                <c:pt idx="4486">
                  <c:v>-496.78421200000003</c:v>
                </c:pt>
                <c:pt idx="4487">
                  <c:v>-494.94159000000002</c:v>
                </c:pt>
                <c:pt idx="4488">
                  <c:v>-496.14334600000001</c:v>
                </c:pt>
                <c:pt idx="4489">
                  <c:v>-497.02449300000001</c:v>
                </c:pt>
                <c:pt idx="4490">
                  <c:v>-494.54112199999997</c:v>
                </c:pt>
                <c:pt idx="4491">
                  <c:v>-495.90294799999998</c:v>
                </c:pt>
                <c:pt idx="4492">
                  <c:v>-495.22203500000001</c:v>
                </c:pt>
                <c:pt idx="4493">
                  <c:v>-494.70130899999998</c:v>
                </c:pt>
                <c:pt idx="4494">
                  <c:v>-497.54521899999997</c:v>
                </c:pt>
                <c:pt idx="4495">
                  <c:v>-495.42226900000003</c:v>
                </c:pt>
                <c:pt idx="4496">
                  <c:v>-495.14194099999997</c:v>
                </c:pt>
                <c:pt idx="4497">
                  <c:v>-495.10189400000002</c:v>
                </c:pt>
                <c:pt idx="4498">
                  <c:v>-497.06454000000002</c:v>
                </c:pt>
                <c:pt idx="4499">
                  <c:v>-496.06313599999999</c:v>
                </c:pt>
                <c:pt idx="4500">
                  <c:v>-496.82425899999998</c:v>
                </c:pt>
                <c:pt idx="4501">
                  <c:v>-497.82554699999997</c:v>
                </c:pt>
                <c:pt idx="4502">
                  <c:v>-496.58386100000001</c:v>
                </c:pt>
                <c:pt idx="4503">
                  <c:v>-498.78690499999999</c:v>
                </c:pt>
                <c:pt idx="4504">
                  <c:v>-497.98585100000003</c:v>
                </c:pt>
                <c:pt idx="4505">
                  <c:v>-496.543814</c:v>
                </c:pt>
                <c:pt idx="4506">
                  <c:v>-499.30763100000001</c:v>
                </c:pt>
                <c:pt idx="4507">
                  <c:v>-498.38632000000001</c:v>
                </c:pt>
                <c:pt idx="4508">
                  <c:v>-496.30353300000002</c:v>
                </c:pt>
                <c:pt idx="4509">
                  <c:v>-498.346273</c:v>
                </c:pt>
                <c:pt idx="4510">
                  <c:v>-495.62261999999998</c:v>
                </c:pt>
                <c:pt idx="4511">
                  <c:v>-499.14744300000001</c:v>
                </c:pt>
                <c:pt idx="4512">
                  <c:v>-498.78690499999999</c:v>
                </c:pt>
                <c:pt idx="4513">
                  <c:v>-496.30353300000002</c:v>
                </c:pt>
                <c:pt idx="4514">
                  <c:v>-497.54521899999997</c:v>
                </c:pt>
                <c:pt idx="4515">
                  <c:v>-496.263486</c:v>
                </c:pt>
                <c:pt idx="4516">
                  <c:v>-499.34767699999998</c:v>
                </c:pt>
                <c:pt idx="4517">
                  <c:v>-498.86699900000002</c:v>
                </c:pt>
                <c:pt idx="4518">
                  <c:v>-499.70821599999999</c:v>
                </c:pt>
                <c:pt idx="4519">
                  <c:v>-498.42648300000002</c:v>
                </c:pt>
                <c:pt idx="4520">
                  <c:v>-498.98713900000001</c:v>
                </c:pt>
                <c:pt idx="4521">
                  <c:v>-497.22472800000003</c:v>
                </c:pt>
                <c:pt idx="4522">
                  <c:v>-498.90704499999998</c:v>
                </c:pt>
                <c:pt idx="4523">
                  <c:v>-495.18198799999999</c:v>
                </c:pt>
                <c:pt idx="4524">
                  <c:v>-496.42367400000001</c:v>
                </c:pt>
                <c:pt idx="4525">
                  <c:v>-498.947092</c:v>
                </c:pt>
                <c:pt idx="4526">
                  <c:v>-495.58257300000002</c:v>
                </c:pt>
                <c:pt idx="4527">
                  <c:v>-494.86149699999999</c:v>
                </c:pt>
                <c:pt idx="4528">
                  <c:v>-498.78690499999999</c:v>
                </c:pt>
                <c:pt idx="4529">
                  <c:v>-495.502363</c:v>
                </c:pt>
                <c:pt idx="4530">
                  <c:v>-496.864306</c:v>
                </c:pt>
                <c:pt idx="4531">
                  <c:v>-495.98304200000001</c:v>
                </c:pt>
                <c:pt idx="4532">
                  <c:v>-494.66126200000002</c:v>
                </c:pt>
                <c:pt idx="4533">
                  <c:v>-496.78421200000003</c:v>
                </c:pt>
                <c:pt idx="4534">
                  <c:v>-496.58386100000001</c:v>
                </c:pt>
                <c:pt idx="4535">
                  <c:v>-498.065945</c:v>
                </c:pt>
                <c:pt idx="4536">
                  <c:v>-496.46372100000002</c:v>
                </c:pt>
                <c:pt idx="4537">
                  <c:v>-495.74276099999997</c:v>
                </c:pt>
                <c:pt idx="4538">
                  <c:v>-496.98444599999999</c:v>
                </c:pt>
                <c:pt idx="4539">
                  <c:v>-495.86290100000002</c:v>
                </c:pt>
                <c:pt idx="4540">
                  <c:v>-495.70271400000001</c:v>
                </c:pt>
                <c:pt idx="4541">
                  <c:v>-496.94439999999997</c:v>
                </c:pt>
                <c:pt idx="4542">
                  <c:v>-495.90294799999998</c:v>
                </c:pt>
                <c:pt idx="4543">
                  <c:v>-494.98175400000002</c:v>
                </c:pt>
                <c:pt idx="4544">
                  <c:v>-497.10458699999998</c:v>
                </c:pt>
                <c:pt idx="4545">
                  <c:v>-495.70271400000001</c:v>
                </c:pt>
                <c:pt idx="4546">
                  <c:v>-495.70271400000001</c:v>
                </c:pt>
                <c:pt idx="4547">
                  <c:v>-494.54112199999997</c:v>
                </c:pt>
                <c:pt idx="4548">
                  <c:v>-494.901543</c:v>
                </c:pt>
                <c:pt idx="4549">
                  <c:v>-494.42098099999998</c:v>
                </c:pt>
                <c:pt idx="4550">
                  <c:v>-493.699905</c:v>
                </c:pt>
                <c:pt idx="4551">
                  <c:v>-493.33948299999997</c:v>
                </c:pt>
                <c:pt idx="4552">
                  <c:v>-492.89885099999998</c:v>
                </c:pt>
                <c:pt idx="4553">
                  <c:v>-494.82145000000003</c:v>
                </c:pt>
                <c:pt idx="4554">
                  <c:v>-493.77999799999998</c:v>
                </c:pt>
                <c:pt idx="4555">
                  <c:v>-495.78280699999999</c:v>
                </c:pt>
                <c:pt idx="4556">
                  <c:v>-494.82145000000003</c:v>
                </c:pt>
                <c:pt idx="4557">
                  <c:v>-494.82145000000003</c:v>
                </c:pt>
                <c:pt idx="4558">
                  <c:v>-495.22203500000001</c:v>
                </c:pt>
                <c:pt idx="4559">
                  <c:v>-493.29943600000001</c:v>
                </c:pt>
                <c:pt idx="4560">
                  <c:v>-493.33948299999997</c:v>
                </c:pt>
                <c:pt idx="4561">
                  <c:v>-494.300724</c:v>
                </c:pt>
                <c:pt idx="4562">
                  <c:v>-494.22063000000003</c:v>
                </c:pt>
                <c:pt idx="4563">
                  <c:v>-493.259389</c:v>
                </c:pt>
                <c:pt idx="4564">
                  <c:v>-496.263486</c:v>
                </c:pt>
                <c:pt idx="4565">
                  <c:v>-496.22343899999998</c:v>
                </c:pt>
                <c:pt idx="4566">
                  <c:v>-494.02039600000001</c:v>
                </c:pt>
                <c:pt idx="4567">
                  <c:v>-494.02039600000001</c:v>
                </c:pt>
                <c:pt idx="4568">
                  <c:v>-495.14194099999997</c:v>
                </c:pt>
                <c:pt idx="4569">
                  <c:v>-494.78140300000001</c:v>
                </c:pt>
                <c:pt idx="4570">
                  <c:v>-493.259389</c:v>
                </c:pt>
                <c:pt idx="4571">
                  <c:v>-494.58116899999999</c:v>
                </c:pt>
                <c:pt idx="4572">
                  <c:v>-493.77999799999998</c:v>
                </c:pt>
                <c:pt idx="4573">
                  <c:v>-494.14053699999999</c:v>
                </c:pt>
                <c:pt idx="4574">
                  <c:v>-494.02039600000001</c:v>
                </c:pt>
                <c:pt idx="4575">
                  <c:v>-496.263486</c:v>
                </c:pt>
                <c:pt idx="4576">
                  <c:v>-493.82016199999998</c:v>
                </c:pt>
                <c:pt idx="4577">
                  <c:v>-493.61981100000003</c:v>
                </c:pt>
                <c:pt idx="4578">
                  <c:v>-494.78140300000001</c:v>
                </c:pt>
                <c:pt idx="4579">
                  <c:v>-493.45962300000002</c:v>
                </c:pt>
                <c:pt idx="4580">
                  <c:v>-495.22203500000001</c:v>
                </c:pt>
                <c:pt idx="4581">
                  <c:v>-496.06313599999999</c:v>
                </c:pt>
                <c:pt idx="4582">
                  <c:v>-493.94030199999997</c:v>
                </c:pt>
                <c:pt idx="4583">
                  <c:v>-492.338078</c:v>
                </c:pt>
                <c:pt idx="4584">
                  <c:v>-494.70130899999998</c:v>
                </c:pt>
                <c:pt idx="4585">
                  <c:v>-493.21934199999998</c:v>
                </c:pt>
                <c:pt idx="4586">
                  <c:v>-495.46231599999999</c:v>
                </c:pt>
                <c:pt idx="4587">
                  <c:v>-495.42226900000003</c:v>
                </c:pt>
                <c:pt idx="4588">
                  <c:v>-493.82016199999998</c:v>
                </c:pt>
                <c:pt idx="4589">
                  <c:v>-493.33948299999997</c:v>
                </c:pt>
                <c:pt idx="4590">
                  <c:v>-493.860208</c:v>
                </c:pt>
                <c:pt idx="4591">
                  <c:v>-493.259389</c:v>
                </c:pt>
                <c:pt idx="4592">
                  <c:v>-495.74276099999997</c:v>
                </c:pt>
                <c:pt idx="4593">
                  <c:v>-493.539717</c:v>
                </c:pt>
                <c:pt idx="4594">
                  <c:v>-492.97894400000001</c:v>
                </c:pt>
                <c:pt idx="4595">
                  <c:v>-496.46372100000002</c:v>
                </c:pt>
                <c:pt idx="4596">
                  <c:v>-492.77870999999999</c:v>
                </c:pt>
                <c:pt idx="4597">
                  <c:v>-492.57835899999998</c:v>
                </c:pt>
                <c:pt idx="4598">
                  <c:v>-493.05903799999999</c:v>
                </c:pt>
                <c:pt idx="4599">
                  <c:v>-493.61981100000003</c:v>
                </c:pt>
                <c:pt idx="4600">
                  <c:v>-494.54112199999997</c:v>
                </c:pt>
                <c:pt idx="4601">
                  <c:v>-494.78140300000001</c:v>
                </c:pt>
                <c:pt idx="4602">
                  <c:v>-495.38222200000001</c:v>
                </c:pt>
                <c:pt idx="4603">
                  <c:v>-492.69861600000002</c:v>
                </c:pt>
                <c:pt idx="4604">
                  <c:v>-494.14053699999999</c:v>
                </c:pt>
                <c:pt idx="4605">
                  <c:v>-493.94030199999997</c:v>
                </c:pt>
                <c:pt idx="4606">
                  <c:v>-495.98304200000001</c:v>
                </c:pt>
                <c:pt idx="4607">
                  <c:v>-494.02039600000001</c:v>
                </c:pt>
                <c:pt idx="4608">
                  <c:v>-492.89885099999998</c:v>
                </c:pt>
                <c:pt idx="4609">
                  <c:v>-494.300724</c:v>
                </c:pt>
                <c:pt idx="4610">
                  <c:v>-492.658569</c:v>
                </c:pt>
                <c:pt idx="4611">
                  <c:v>-494.38093400000002</c:v>
                </c:pt>
                <c:pt idx="4612">
                  <c:v>-494.54112199999997</c:v>
                </c:pt>
                <c:pt idx="4613">
                  <c:v>-494.02039600000001</c:v>
                </c:pt>
                <c:pt idx="4614">
                  <c:v>-494.26067699999999</c:v>
                </c:pt>
                <c:pt idx="4615">
                  <c:v>-493.699905</c:v>
                </c:pt>
                <c:pt idx="4616">
                  <c:v>-494.58116899999999</c:v>
                </c:pt>
                <c:pt idx="4617">
                  <c:v>-492.77870999999999</c:v>
                </c:pt>
                <c:pt idx="4618">
                  <c:v>-494.98175400000002</c:v>
                </c:pt>
                <c:pt idx="4619">
                  <c:v>-493.860208</c:v>
                </c:pt>
                <c:pt idx="4620">
                  <c:v>-494.94159000000002</c:v>
                </c:pt>
                <c:pt idx="4621">
                  <c:v>-492.69861600000002</c:v>
                </c:pt>
                <c:pt idx="4622">
                  <c:v>-496.30353300000002</c:v>
                </c:pt>
                <c:pt idx="4623">
                  <c:v>-493.05903799999999</c:v>
                </c:pt>
                <c:pt idx="4624">
                  <c:v>-493.49966999999998</c:v>
                </c:pt>
                <c:pt idx="4625">
                  <c:v>-492.93889799999999</c:v>
                </c:pt>
                <c:pt idx="4626">
                  <c:v>-494.86149699999999</c:v>
                </c:pt>
                <c:pt idx="4627">
                  <c:v>-493.17917899999998</c:v>
                </c:pt>
                <c:pt idx="4628">
                  <c:v>-493.01899100000003</c:v>
                </c:pt>
                <c:pt idx="4629">
                  <c:v>-493.73995100000002</c:v>
                </c:pt>
                <c:pt idx="4630">
                  <c:v>-494.86149699999999</c:v>
                </c:pt>
                <c:pt idx="4631">
                  <c:v>-493.860208</c:v>
                </c:pt>
                <c:pt idx="4632">
                  <c:v>-493.73995100000002</c:v>
                </c:pt>
                <c:pt idx="4633">
                  <c:v>-492.89885099999998</c:v>
                </c:pt>
                <c:pt idx="4634">
                  <c:v>-493.98034899999999</c:v>
                </c:pt>
                <c:pt idx="4635">
                  <c:v>-494.10048999999998</c:v>
                </c:pt>
                <c:pt idx="4636">
                  <c:v>-493.77999799999998</c:v>
                </c:pt>
                <c:pt idx="4637">
                  <c:v>-494.78140300000001</c:v>
                </c:pt>
                <c:pt idx="4638">
                  <c:v>-493.860208</c:v>
                </c:pt>
                <c:pt idx="4639">
                  <c:v>-495.62261999999998</c:v>
                </c:pt>
                <c:pt idx="4640">
                  <c:v>-493.860208</c:v>
                </c:pt>
                <c:pt idx="4641">
                  <c:v>-493.699905</c:v>
                </c:pt>
                <c:pt idx="4642">
                  <c:v>-493.73995100000002</c:v>
                </c:pt>
                <c:pt idx="4643">
                  <c:v>-494.50107500000001</c:v>
                </c:pt>
                <c:pt idx="4644">
                  <c:v>-494.22063000000003</c:v>
                </c:pt>
                <c:pt idx="4645">
                  <c:v>-492.89885099999998</c:v>
                </c:pt>
                <c:pt idx="4646">
                  <c:v>-495.942995</c:v>
                </c:pt>
                <c:pt idx="4647">
                  <c:v>-492.85880400000002</c:v>
                </c:pt>
                <c:pt idx="4648">
                  <c:v>-493.49966999999998</c:v>
                </c:pt>
                <c:pt idx="4649">
                  <c:v>-492.498266</c:v>
                </c:pt>
                <c:pt idx="4650">
                  <c:v>-494.38093400000002</c:v>
                </c:pt>
                <c:pt idx="4651">
                  <c:v>-492.498266</c:v>
                </c:pt>
                <c:pt idx="4652">
                  <c:v>-494.94159000000002</c:v>
                </c:pt>
                <c:pt idx="4653">
                  <c:v>-493.29943600000001</c:v>
                </c:pt>
                <c:pt idx="4654">
                  <c:v>-492.61840599999999</c:v>
                </c:pt>
                <c:pt idx="4655">
                  <c:v>-493.94030199999997</c:v>
                </c:pt>
                <c:pt idx="4656">
                  <c:v>-493.539717</c:v>
                </c:pt>
                <c:pt idx="4657">
                  <c:v>-493.860208</c:v>
                </c:pt>
                <c:pt idx="4658">
                  <c:v>-490.49557299999998</c:v>
                </c:pt>
                <c:pt idx="4659">
                  <c:v>-491.37671999999998</c:v>
                </c:pt>
                <c:pt idx="4660">
                  <c:v>-489.57426199999998</c:v>
                </c:pt>
                <c:pt idx="4661">
                  <c:v>-488.81325500000003</c:v>
                </c:pt>
                <c:pt idx="4662">
                  <c:v>-490.21512799999999</c:v>
                </c:pt>
                <c:pt idx="4663">
                  <c:v>-489.73444899999998</c:v>
                </c:pt>
                <c:pt idx="4664">
                  <c:v>-491.53702399999997</c:v>
                </c:pt>
                <c:pt idx="4665">
                  <c:v>-492.61840599999999</c:v>
                </c:pt>
                <c:pt idx="4666">
                  <c:v>-490.17508099999998</c:v>
                </c:pt>
                <c:pt idx="4667">
                  <c:v>-489.57426199999998</c:v>
                </c:pt>
                <c:pt idx="4668">
                  <c:v>-489.73444899999998</c:v>
                </c:pt>
                <c:pt idx="4669">
                  <c:v>-490.05494099999999</c:v>
                </c:pt>
                <c:pt idx="4670">
                  <c:v>-491.136439</c:v>
                </c:pt>
                <c:pt idx="4671">
                  <c:v>-489.41407400000003</c:v>
                </c:pt>
                <c:pt idx="4672">
                  <c:v>-493.98034899999999</c:v>
                </c:pt>
                <c:pt idx="4673">
                  <c:v>-490.53561999999999</c:v>
                </c:pt>
                <c:pt idx="4674">
                  <c:v>-489.69440300000002</c:v>
                </c:pt>
                <c:pt idx="4675">
                  <c:v>-489.69440300000002</c:v>
                </c:pt>
                <c:pt idx="4676">
                  <c:v>-490.93620499999997</c:v>
                </c:pt>
                <c:pt idx="4677">
                  <c:v>-491.81735200000003</c:v>
                </c:pt>
                <c:pt idx="4678">
                  <c:v>-490.415479</c:v>
                </c:pt>
                <c:pt idx="4679">
                  <c:v>-492.45821899999999</c:v>
                </c:pt>
                <c:pt idx="4680">
                  <c:v>-492.09779700000001</c:v>
                </c:pt>
                <c:pt idx="4681">
                  <c:v>-487.77180399999997</c:v>
                </c:pt>
                <c:pt idx="4682">
                  <c:v>-491.21653300000003</c:v>
                </c:pt>
                <c:pt idx="4683">
                  <c:v>-491.05634500000002</c:v>
                </c:pt>
                <c:pt idx="4684">
                  <c:v>-491.57707099999999</c:v>
                </c:pt>
                <c:pt idx="4685">
                  <c:v>-491.25657999999999</c:v>
                </c:pt>
                <c:pt idx="4686">
                  <c:v>-490.81594799999999</c:v>
                </c:pt>
                <c:pt idx="4687">
                  <c:v>-492.37812500000001</c:v>
                </c:pt>
                <c:pt idx="4688">
                  <c:v>-491.81735200000003</c:v>
                </c:pt>
                <c:pt idx="4689">
                  <c:v>-491.136439</c:v>
                </c:pt>
                <c:pt idx="4690">
                  <c:v>-491.09639199999998</c:v>
                </c:pt>
                <c:pt idx="4691">
                  <c:v>-490.695807</c:v>
                </c:pt>
                <c:pt idx="4692">
                  <c:v>-491.136439</c:v>
                </c:pt>
                <c:pt idx="4693">
                  <c:v>-491.85739899999999</c:v>
                </c:pt>
                <c:pt idx="4694">
                  <c:v>-490.57566700000001</c:v>
                </c:pt>
                <c:pt idx="4695">
                  <c:v>-491.296627</c:v>
                </c:pt>
                <c:pt idx="4696">
                  <c:v>-491.09639199999998</c:v>
                </c:pt>
                <c:pt idx="4697">
                  <c:v>-490.53561999999999</c:v>
                </c:pt>
                <c:pt idx="4698">
                  <c:v>-490.49557299999998</c:v>
                </c:pt>
                <c:pt idx="4699">
                  <c:v>-492.05775</c:v>
                </c:pt>
                <c:pt idx="4700">
                  <c:v>-491.136439</c:v>
                </c:pt>
                <c:pt idx="4701">
                  <c:v>-490.93620499999997</c:v>
                </c:pt>
                <c:pt idx="4702">
                  <c:v>-490.53561999999999</c:v>
                </c:pt>
                <c:pt idx="4703">
                  <c:v>-490.93620499999997</c:v>
                </c:pt>
                <c:pt idx="4704">
                  <c:v>-490.05494099999999</c:v>
                </c:pt>
                <c:pt idx="4705">
                  <c:v>-491.897446</c:v>
                </c:pt>
                <c:pt idx="4706">
                  <c:v>-492.89885099999998</c:v>
                </c:pt>
                <c:pt idx="4707">
                  <c:v>-495.70271400000001</c:v>
                </c:pt>
                <c:pt idx="4708">
                  <c:v>-493.73995100000002</c:v>
                </c:pt>
                <c:pt idx="4709">
                  <c:v>-494.58116899999999</c:v>
                </c:pt>
                <c:pt idx="4710">
                  <c:v>-492.57835899999998</c:v>
                </c:pt>
                <c:pt idx="4711">
                  <c:v>-493.13913200000002</c:v>
                </c:pt>
                <c:pt idx="4712">
                  <c:v>-492.45821899999999</c:v>
                </c:pt>
                <c:pt idx="4713">
                  <c:v>-494.02039600000001</c:v>
                </c:pt>
                <c:pt idx="4714">
                  <c:v>-491.33667300000002</c:v>
                </c:pt>
                <c:pt idx="4715">
                  <c:v>-493.94030199999997</c:v>
                </c:pt>
                <c:pt idx="4716">
                  <c:v>-494.66126200000002</c:v>
                </c:pt>
                <c:pt idx="4717">
                  <c:v>-493.41957600000001</c:v>
                </c:pt>
                <c:pt idx="4718">
                  <c:v>-494.86149699999999</c:v>
                </c:pt>
                <c:pt idx="4719">
                  <c:v>-483.40588000000002</c:v>
                </c:pt>
                <c:pt idx="4720">
                  <c:v>-495.58257300000002</c:v>
                </c:pt>
                <c:pt idx="4721">
                  <c:v>-491.97753999999998</c:v>
                </c:pt>
                <c:pt idx="4722">
                  <c:v>-494.34077100000002</c:v>
                </c:pt>
                <c:pt idx="4723">
                  <c:v>-494.901543</c:v>
                </c:pt>
                <c:pt idx="4724">
                  <c:v>-485.288432</c:v>
                </c:pt>
                <c:pt idx="4725">
                  <c:v>-495.30212899999998</c:v>
                </c:pt>
                <c:pt idx="4726">
                  <c:v>-492.77870999999999</c:v>
                </c:pt>
                <c:pt idx="4727">
                  <c:v>-494.82145000000003</c:v>
                </c:pt>
                <c:pt idx="4728">
                  <c:v>-494.06044300000002</c:v>
                </c:pt>
                <c:pt idx="4729">
                  <c:v>-489.45412099999999</c:v>
                </c:pt>
                <c:pt idx="4730">
                  <c:v>-493.699905</c:v>
                </c:pt>
                <c:pt idx="4731">
                  <c:v>-493.259389</c:v>
                </c:pt>
                <c:pt idx="4732">
                  <c:v>-492.41817200000003</c:v>
                </c:pt>
                <c:pt idx="4733">
                  <c:v>-493.49966999999998</c:v>
                </c:pt>
                <c:pt idx="4734">
                  <c:v>-488.85330199999999</c:v>
                </c:pt>
                <c:pt idx="4735">
                  <c:v>-491.897446</c:v>
                </c:pt>
                <c:pt idx="4736">
                  <c:v>-492.13784399999997</c:v>
                </c:pt>
                <c:pt idx="4737">
                  <c:v>-492.05775</c:v>
                </c:pt>
                <c:pt idx="4738">
                  <c:v>-490.85599500000001</c:v>
                </c:pt>
                <c:pt idx="4739">
                  <c:v>-489.69440300000002</c:v>
                </c:pt>
                <c:pt idx="4740">
                  <c:v>-492.77870999999999</c:v>
                </c:pt>
                <c:pt idx="4741">
                  <c:v>-490.695807</c:v>
                </c:pt>
                <c:pt idx="4742">
                  <c:v>-491.53702399999997</c:v>
                </c:pt>
                <c:pt idx="4743">
                  <c:v>-490.33538499999997</c:v>
                </c:pt>
                <c:pt idx="4744">
                  <c:v>-490.49557299999998</c:v>
                </c:pt>
                <c:pt idx="4745">
                  <c:v>-491.97753999999998</c:v>
                </c:pt>
                <c:pt idx="4746">
                  <c:v>-490.45552600000002</c:v>
                </c:pt>
                <c:pt idx="4747">
                  <c:v>-492.05775</c:v>
                </c:pt>
                <c:pt idx="4748">
                  <c:v>-491.93749300000002</c:v>
                </c:pt>
                <c:pt idx="4749">
                  <c:v>-490.73585400000002</c:v>
                </c:pt>
                <c:pt idx="4750">
                  <c:v>-492.73866299999997</c:v>
                </c:pt>
                <c:pt idx="4751">
                  <c:v>-490.97625199999999</c:v>
                </c:pt>
                <c:pt idx="4752">
                  <c:v>-489.21384</c:v>
                </c:pt>
                <c:pt idx="4753">
                  <c:v>-492.498266</c:v>
                </c:pt>
                <c:pt idx="4754">
                  <c:v>-491.93749300000002</c:v>
                </c:pt>
                <c:pt idx="4755">
                  <c:v>-492.658569</c:v>
                </c:pt>
                <c:pt idx="4756">
                  <c:v>-490.01489400000003</c:v>
                </c:pt>
                <c:pt idx="4757">
                  <c:v>-487.17098399999998</c:v>
                </c:pt>
                <c:pt idx="4758">
                  <c:v>-490.53561999999999</c:v>
                </c:pt>
                <c:pt idx="4759">
                  <c:v>-490.45552600000002</c:v>
                </c:pt>
                <c:pt idx="4760">
                  <c:v>-491.296627</c:v>
                </c:pt>
                <c:pt idx="4761">
                  <c:v>-491.05634500000002</c:v>
                </c:pt>
                <c:pt idx="4762">
                  <c:v>-481.60330499999998</c:v>
                </c:pt>
                <c:pt idx="4763">
                  <c:v>-492.73866299999997</c:v>
                </c:pt>
                <c:pt idx="4764">
                  <c:v>-491.296627</c:v>
                </c:pt>
                <c:pt idx="4765">
                  <c:v>-492.69861600000002</c:v>
                </c:pt>
                <c:pt idx="4766">
                  <c:v>-492.57835899999998</c:v>
                </c:pt>
                <c:pt idx="4767">
                  <c:v>-489.33398099999999</c:v>
                </c:pt>
                <c:pt idx="4768">
                  <c:v>-492.57835899999998</c:v>
                </c:pt>
                <c:pt idx="4769">
                  <c:v>-492.85880400000002</c:v>
                </c:pt>
                <c:pt idx="4770">
                  <c:v>-494.86149699999999</c:v>
                </c:pt>
                <c:pt idx="4771">
                  <c:v>-494.42098099999998</c:v>
                </c:pt>
                <c:pt idx="4772">
                  <c:v>-489.97484700000001</c:v>
                </c:pt>
                <c:pt idx="4773">
                  <c:v>-493.94030199999997</c:v>
                </c:pt>
                <c:pt idx="4774">
                  <c:v>-492.57835899999998</c:v>
                </c:pt>
                <c:pt idx="4775">
                  <c:v>-496.46372100000002</c:v>
                </c:pt>
                <c:pt idx="4776">
                  <c:v>-495.42226900000003</c:v>
                </c:pt>
                <c:pt idx="4777">
                  <c:v>-494.34077100000002</c:v>
                </c:pt>
                <c:pt idx="4778">
                  <c:v>-493.05903799999999</c:v>
                </c:pt>
                <c:pt idx="4779">
                  <c:v>-494.26067699999999</c:v>
                </c:pt>
                <c:pt idx="4780">
                  <c:v>-494.82145000000003</c:v>
                </c:pt>
                <c:pt idx="4781">
                  <c:v>-493.33948299999997</c:v>
                </c:pt>
                <c:pt idx="4782">
                  <c:v>-489.9348</c:v>
                </c:pt>
                <c:pt idx="4783">
                  <c:v>-492.29803099999998</c:v>
                </c:pt>
                <c:pt idx="4784">
                  <c:v>-491.09639199999998</c:v>
                </c:pt>
                <c:pt idx="4785">
                  <c:v>-492.658569</c:v>
                </c:pt>
                <c:pt idx="4786">
                  <c:v>-492.498266</c:v>
                </c:pt>
                <c:pt idx="4787">
                  <c:v>-488.25248199999999</c:v>
                </c:pt>
                <c:pt idx="4788">
                  <c:v>-492.338078</c:v>
                </c:pt>
                <c:pt idx="4789">
                  <c:v>-490.33538499999997</c:v>
                </c:pt>
                <c:pt idx="4790">
                  <c:v>-488.65306700000002</c:v>
                </c:pt>
                <c:pt idx="4791">
                  <c:v>-490.77590099999998</c:v>
                </c:pt>
                <c:pt idx="4792">
                  <c:v>-489.17379299999999</c:v>
                </c:pt>
                <c:pt idx="4793">
                  <c:v>-488.81325500000003</c:v>
                </c:pt>
                <c:pt idx="4794">
                  <c:v>-488.49276400000002</c:v>
                </c:pt>
                <c:pt idx="4795">
                  <c:v>-487.69171</c:v>
                </c:pt>
                <c:pt idx="4796">
                  <c:v>-491.25657999999999</c:v>
                </c:pt>
                <c:pt idx="4797">
                  <c:v>-488.77320800000001</c:v>
                </c:pt>
                <c:pt idx="4798">
                  <c:v>-490.33538499999997</c:v>
                </c:pt>
                <c:pt idx="4799">
                  <c:v>-488.09229499999998</c:v>
                </c:pt>
                <c:pt idx="4800">
                  <c:v>-487.77180399999997</c:v>
                </c:pt>
                <c:pt idx="4801">
                  <c:v>-489.05353600000001</c:v>
                </c:pt>
                <c:pt idx="4802">
                  <c:v>-488.49276400000002</c:v>
                </c:pt>
                <c:pt idx="4803">
                  <c:v>-489.69440300000002</c:v>
                </c:pt>
                <c:pt idx="4804">
                  <c:v>-491.05634500000002</c:v>
                </c:pt>
                <c:pt idx="4805">
                  <c:v>-487.93199099999998</c:v>
                </c:pt>
                <c:pt idx="4806">
                  <c:v>-488.53280999999998</c:v>
                </c:pt>
                <c:pt idx="4807">
                  <c:v>-487.531522</c:v>
                </c:pt>
                <c:pt idx="4808">
                  <c:v>-491.05634500000002</c:v>
                </c:pt>
                <c:pt idx="4809">
                  <c:v>-488.53280999999998</c:v>
                </c:pt>
                <c:pt idx="4810">
                  <c:v>-486.65025800000001</c:v>
                </c:pt>
                <c:pt idx="4811">
                  <c:v>-487.81184999999999</c:v>
                </c:pt>
                <c:pt idx="4812">
                  <c:v>-488.012201</c:v>
                </c:pt>
                <c:pt idx="4813">
                  <c:v>-489.494168</c:v>
                </c:pt>
                <c:pt idx="4814">
                  <c:v>-488.65306700000002</c:v>
                </c:pt>
                <c:pt idx="4815">
                  <c:v>-489.45412099999999</c:v>
                </c:pt>
                <c:pt idx="4816">
                  <c:v>-488.77320800000001</c:v>
                </c:pt>
                <c:pt idx="4817">
                  <c:v>-487.13093700000002</c:v>
                </c:pt>
                <c:pt idx="4818">
                  <c:v>-489.41407400000003</c:v>
                </c:pt>
                <c:pt idx="4819">
                  <c:v>-487.972038</c:v>
                </c:pt>
                <c:pt idx="4820">
                  <c:v>-487.05084299999999</c:v>
                </c:pt>
                <c:pt idx="4821">
                  <c:v>-488.93339600000002</c:v>
                </c:pt>
                <c:pt idx="4822">
                  <c:v>-490.01489400000003</c:v>
                </c:pt>
                <c:pt idx="4823">
                  <c:v>-488.25248199999999</c:v>
                </c:pt>
                <c:pt idx="4824">
                  <c:v>-487.61161600000003</c:v>
                </c:pt>
                <c:pt idx="4825">
                  <c:v>-485.80915800000002</c:v>
                </c:pt>
                <c:pt idx="4826">
                  <c:v>-487.972038</c:v>
                </c:pt>
                <c:pt idx="4827">
                  <c:v>-489.33398099999999</c:v>
                </c:pt>
                <c:pt idx="4828">
                  <c:v>-489.21384</c:v>
                </c:pt>
                <c:pt idx="4829">
                  <c:v>-488.13234199999999</c:v>
                </c:pt>
                <c:pt idx="4830">
                  <c:v>-486.36993000000001</c:v>
                </c:pt>
                <c:pt idx="4831">
                  <c:v>-488.41266999999999</c:v>
                </c:pt>
                <c:pt idx="4832">
                  <c:v>-486.61021099999999</c:v>
                </c:pt>
                <c:pt idx="4833">
                  <c:v>-487.61161600000003</c:v>
                </c:pt>
                <c:pt idx="4834">
                  <c:v>-489.21384</c:v>
                </c:pt>
                <c:pt idx="4835">
                  <c:v>-486.28983599999998</c:v>
                </c:pt>
                <c:pt idx="4836">
                  <c:v>-487.25107800000001</c:v>
                </c:pt>
                <c:pt idx="4837">
                  <c:v>-486.89065599999998</c:v>
                </c:pt>
                <c:pt idx="4838">
                  <c:v>-486.65025800000001</c:v>
                </c:pt>
                <c:pt idx="4839">
                  <c:v>-484.84780000000001</c:v>
                </c:pt>
                <c:pt idx="4840">
                  <c:v>-485.68890099999999</c:v>
                </c:pt>
                <c:pt idx="4841">
                  <c:v>-486.20962600000001</c:v>
                </c:pt>
                <c:pt idx="4842">
                  <c:v>-486.73035199999998</c:v>
                </c:pt>
                <c:pt idx="4843">
                  <c:v>-484.12684000000002</c:v>
                </c:pt>
                <c:pt idx="4844">
                  <c:v>-486.36993000000001</c:v>
                </c:pt>
                <c:pt idx="4845">
                  <c:v>-485.00798700000001</c:v>
                </c:pt>
                <c:pt idx="4846">
                  <c:v>-486.04943900000001</c:v>
                </c:pt>
                <c:pt idx="4847">
                  <c:v>-486.20962600000001</c:v>
                </c:pt>
                <c:pt idx="4848">
                  <c:v>-481.76360899999997</c:v>
                </c:pt>
                <c:pt idx="4849">
                  <c:v>-487.13093700000002</c:v>
                </c:pt>
                <c:pt idx="4850">
                  <c:v>-484.32707399999998</c:v>
                </c:pt>
                <c:pt idx="4851">
                  <c:v>-486.97075000000001</c:v>
                </c:pt>
                <c:pt idx="4852">
                  <c:v>-485.84920399999999</c:v>
                </c:pt>
                <c:pt idx="4853">
                  <c:v>-483.40588000000002</c:v>
                </c:pt>
                <c:pt idx="4854">
                  <c:v>-486.97075000000001</c:v>
                </c:pt>
                <c:pt idx="4855">
                  <c:v>-483.766302</c:v>
                </c:pt>
                <c:pt idx="4856">
                  <c:v>-485.00798700000001</c:v>
                </c:pt>
                <c:pt idx="4857">
                  <c:v>-484.56747200000001</c:v>
                </c:pt>
                <c:pt idx="4858">
                  <c:v>-484.76770599999998</c:v>
                </c:pt>
                <c:pt idx="4859">
                  <c:v>-486.20962600000001</c:v>
                </c:pt>
                <c:pt idx="4860">
                  <c:v>-484.48726199999999</c:v>
                </c:pt>
                <c:pt idx="4861">
                  <c:v>-486.73035199999998</c:v>
                </c:pt>
                <c:pt idx="4862">
                  <c:v>-485.20833800000003</c:v>
                </c:pt>
                <c:pt idx="4863">
                  <c:v>-482.564663</c:v>
                </c:pt>
                <c:pt idx="4864">
                  <c:v>-485.84920399999999</c:v>
                </c:pt>
                <c:pt idx="4865">
                  <c:v>-483.28562299999999</c:v>
                </c:pt>
                <c:pt idx="4866">
                  <c:v>-484.32707399999998</c:v>
                </c:pt>
                <c:pt idx="4867">
                  <c:v>-484.16688699999997</c:v>
                </c:pt>
                <c:pt idx="4868">
                  <c:v>-484.40716800000001</c:v>
                </c:pt>
                <c:pt idx="4869">
                  <c:v>-485.00798700000001</c:v>
                </c:pt>
                <c:pt idx="4870">
                  <c:v>-484.527308</c:v>
                </c:pt>
                <c:pt idx="4871">
                  <c:v>-485.32847900000002</c:v>
                </c:pt>
                <c:pt idx="4872">
                  <c:v>-485.80915800000002</c:v>
                </c:pt>
                <c:pt idx="4873">
                  <c:v>-484.28702700000002</c:v>
                </c:pt>
                <c:pt idx="4874">
                  <c:v>-485.80915800000002</c:v>
                </c:pt>
                <c:pt idx="4875">
                  <c:v>-483.88644199999999</c:v>
                </c:pt>
                <c:pt idx="4876">
                  <c:v>-483.766302</c:v>
                </c:pt>
                <c:pt idx="4877">
                  <c:v>-484.96794</c:v>
                </c:pt>
                <c:pt idx="4878">
                  <c:v>-484.76770599999998</c:v>
                </c:pt>
                <c:pt idx="4879">
                  <c:v>-485.80915800000002</c:v>
                </c:pt>
                <c:pt idx="4880">
                  <c:v>-484.24698000000001</c:v>
                </c:pt>
                <c:pt idx="4881">
                  <c:v>-484.60751900000002</c:v>
                </c:pt>
                <c:pt idx="4882">
                  <c:v>-484.60751900000002</c:v>
                </c:pt>
                <c:pt idx="4883">
                  <c:v>-485.00798700000001</c:v>
                </c:pt>
                <c:pt idx="4884">
                  <c:v>-484.40716800000001</c:v>
                </c:pt>
                <c:pt idx="4885">
                  <c:v>-483.88644199999999</c:v>
                </c:pt>
                <c:pt idx="4886">
                  <c:v>-480.44171299999999</c:v>
                </c:pt>
                <c:pt idx="4887">
                  <c:v>-484.56747200000001</c:v>
                </c:pt>
                <c:pt idx="4888">
                  <c:v>-483.08538800000002</c:v>
                </c:pt>
                <c:pt idx="4889">
                  <c:v>-485.96934499999998</c:v>
                </c:pt>
                <c:pt idx="4890">
                  <c:v>-482.96524799999997</c:v>
                </c:pt>
                <c:pt idx="4891">
                  <c:v>-482.564663</c:v>
                </c:pt>
                <c:pt idx="4892">
                  <c:v>-482.80506000000003</c:v>
                </c:pt>
                <c:pt idx="4893">
                  <c:v>-483.72625499999998</c:v>
                </c:pt>
                <c:pt idx="4894">
                  <c:v>-485.128244</c:v>
                </c:pt>
                <c:pt idx="4895">
                  <c:v>-482.76489700000002</c:v>
                </c:pt>
                <c:pt idx="4896">
                  <c:v>-480.762204</c:v>
                </c:pt>
                <c:pt idx="4897">
                  <c:v>-483.12543499999998</c:v>
                </c:pt>
                <c:pt idx="4898">
                  <c:v>-484.60751900000002</c:v>
                </c:pt>
                <c:pt idx="4899">
                  <c:v>-482.76489700000002</c:v>
                </c:pt>
                <c:pt idx="4900">
                  <c:v>-482.84510699999998</c:v>
                </c:pt>
                <c:pt idx="4901">
                  <c:v>-481.04253199999999</c:v>
                </c:pt>
                <c:pt idx="4902">
                  <c:v>-482.84510699999998</c:v>
                </c:pt>
                <c:pt idx="4903">
                  <c:v>-483.68620800000002</c:v>
                </c:pt>
                <c:pt idx="4904">
                  <c:v>-483.44592699999998</c:v>
                </c:pt>
                <c:pt idx="4905">
                  <c:v>-483.32567</c:v>
                </c:pt>
                <c:pt idx="4906">
                  <c:v>-482.08398399999999</c:v>
                </c:pt>
                <c:pt idx="4907">
                  <c:v>-482.96524799999997</c:v>
                </c:pt>
                <c:pt idx="4908">
                  <c:v>-482.40447499999999</c:v>
                </c:pt>
                <c:pt idx="4909">
                  <c:v>-484.84780000000001</c:v>
                </c:pt>
                <c:pt idx="4910">
                  <c:v>-483.28562299999999</c:v>
                </c:pt>
                <c:pt idx="4911">
                  <c:v>-481.40307100000001</c:v>
                </c:pt>
                <c:pt idx="4912">
                  <c:v>-482.92520100000002</c:v>
                </c:pt>
                <c:pt idx="4913">
                  <c:v>-482.64475599999997</c:v>
                </c:pt>
                <c:pt idx="4914">
                  <c:v>-483.28562299999999</c:v>
                </c:pt>
                <c:pt idx="4915">
                  <c:v>-483.485973</c:v>
                </c:pt>
                <c:pt idx="4916">
                  <c:v>-482.32438100000002</c:v>
                </c:pt>
                <c:pt idx="4917">
                  <c:v>-483.64616100000001</c:v>
                </c:pt>
                <c:pt idx="4918">
                  <c:v>-483.165482</c:v>
                </c:pt>
                <c:pt idx="4919">
                  <c:v>-482.885154</c:v>
                </c:pt>
                <c:pt idx="4920">
                  <c:v>-482.40447499999999</c:v>
                </c:pt>
                <c:pt idx="4921">
                  <c:v>-483.36571600000002</c:v>
                </c:pt>
                <c:pt idx="4922">
                  <c:v>-483.96665200000001</c:v>
                </c:pt>
                <c:pt idx="4923">
                  <c:v>-482.20412399999998</c:v>
                </c:pt>
                <c:pt idx="4924">
                  <c:v>-481.20283599999999</c:v>
                </c:pt>
                <c:pt idx="4925">
                  <c:v>-483.40588000000002</c:v>
                </c:pt>
                <c:pt idx="4926">
                  <c:v>-481.76360899999997</c:v>
                </c:pt>
                <c:pt idx="4927">
                  <c:v>-482.284334</c:v>
                </c:pt>
                <c:pt idx="4928">
                  <c:v>-481.04253199999999</c:v>
                </c:pt>
                <c:pt idx="4929">
                  <c:v>-479.68070599999999</c:v>
                </c:pt>
                <c:pt idx="4930">
                  <c:v>-482.52461599999998</c:v>
                </c:pt>
                <c:pt idx="4931">
                  <c:v>-482.20412399999998</c:v>
                </c:pt>
                <c:pt idx="4932">
                  <c:v>-481.963843</c:v>
                </c:pt>
                <c:pt idx="4933">
                  <c:v>-480.88234499999999</c:v>
                </c:pt>
                <c:pt idx="4934">
                  <c:v>-479.03983899999997</c:v>
                </c:pt>
                <c:pt idx="4935">
                  <c:v>-481.60330499999998</c:v>
                </c:pt>
                <c:pt idx="4936">
                  <c:v>-478.75951099999997</c:v>
                </c:pt>
                <c:pt idx="4937">
                  <c:v>-480.72215699999998</c:v>
                </c:pt>
                <c:pt idx="4938">
                  <c:v>-480.20143200000001</c:v>
                </c:pt>
                <c:pt idx="4939">
                  <c:v>-478.99979300000001</c:v>
                </c:pt>
                <c:pt idx="4940">
                  <c:v>-481.72356200000002</c:v>
                </c:pt>
                <c:pt idx="4941">
                  <c:v>-480.04124400000001</c:v>
                </c:pt>
                <c:pt idx="4942">
                  <c:v>-480.20143200000001</c:v>
                </c:pt>
                <c:pt idx="4943">
                  <c:v>-480.56196999999997</c:v>
                </c:pt>
                <c:pt idx="4944">
                  <c:v>-478.91969899999998</c:v>
                </c:pt>
                <c:pt idx="4945">
                  <c:v>-484.527308</c:v>
                </c:pt>
                <c:pt idx="4946">
                  <c:v>-484.20693399999999</c:v>
                </c:pt>
                <c:pt idx="4947">
                  <c:v>-484.96794</c:v>
                </c:pt>
                <c:pt idx="4948">
                  <c:v>-482.92520100000002</c:v>
                </c:pt>
                <c:pt idx="4949">
                  <c:v>-480.72215699999998</c:v>
                </c:pt>
                <c:pt idx="4950">
                  <c:v>-482.885154</c:v>
                </c:pt>
                <c:pt idx="4951">
                  <c:v>-481.44311699999997</c:v>
                </c:pt>
                <c:pt idx="4952">
                  <c:v>-481.56325800000002</c:v>
                </c:pt>
                <c:pt idx="4953">
                  <c:v>-480.48176000000001</c:v>
                </c:pt>
                <c:pt idx="4954">
                  <c:v>-479.92110300000002</c:v>
                </c:pt>
                <c:pt idx="4955">
                  <c:v>-479.88094000000001</c:v>
                </c:pt>
                <c:pt idx="4956">
                  <c:v>-478.67930100000001</c:v>
                </c:pt>
                <c:pt idx="4957">
                  <c:v>-479.560565</c:v>
                </c:pt>
                <c:pt idx="4958">
                  <c:v>-479.48047100000002</c:v>
                </c:pt>
                <c:pt idx="4959">
                  <c:v>-477.317475</c:v>
                </c:pt>
                <c:pt idx="4960">
                  <c:v>-479.52051799999998</c:v>
                </c:pt>
                <c:pt idx="4961">
                  <c:v>-477.47766200000001</c:v>
                </c:pt>
                <c:pt idx="4962">
                  <c:v>-479.36033099999997</c:v>
                </c:pt>
                <c:pt idx="4963">
                  <c:v>-478.47906699999999</c:v>
                </c:pt>
                <c:pt idx="4964">
                  <c:v>-476.556468</c:v>
                </c:pt>
                <c:pt idx="4965">
                  <c:v>-478.43902000000003</c:v>
                </c:pt>
                <c:pt idx="4966">
                  <c:v>-477.39756899999998</c:v>
                </c:pt>
                <c:pt idx="4967">
                  <c:v>-473.23187899999999</c:v>
                </c:pt>
                <c:pt idx="4968">
                  <c:v>-478.99979300000001</c:v>
                </c:pt>
                <c:pt idx="4969">
                  <c:v>-476.91689000000002</c:v>
                </c:pt>
                <c:pt idx="4970">
                  <c:v>-477.71805999999998</c:v>
                </c:pt>
                <c:pt idx="4971">
                  <c:v>-477.39756899999998</c:v>
                </c:pt>
                <c:pt idx="4972">
                  <c:v>-475.59510999999998</c:v>
                </c:pt>
                <c:pt idx="4973">
                  <c:v>-477.71805999999998</c:v>
                </c:pt>
                <c:pt idx="4974">
                  <c:v>-476.67660799999999</c:v>
                </c:pt>
                <c:pt idx="4975">
                  <c:v>-478.31887899999998</c:v>
                </c:pt>
                <c:pt idx="4976">
                  <c:v>-477.758107</c:v>
                </c:pt>
                <c:pt idx="4977">
                  <c:v>-474.99429099999998</c:v>
                </c:pt>
                <c:pt idx="4978">
                  <c:v>-478.43902000000003</c:v>
                </c:pt>
                <c:pt idx="4979">
                  <c:v>-477.67801300000002</c:v>
                </c:pt>
                <c:pt idx="4980">
                  <c:v>-479.28012100000001</c:v>
                </c:pt>
                <c:pt idx="4981">
                  <c:v>-477.59791899999999</c:v>
                </c:pt>
                <c:pt idx="4982">
                  <c:v>-475.47496899999999</c:v>
                </c:pt>
                <c:pt idx="4983">
                  <c:v>-478.59920699999998</c:v>
                </c:pt>
                <c:pt idx="4984">
                  <c:v>-476.59651500000001</c:v>
                </c:pt>
                <c:pt idx="4985">
                  <c:v>-477.99838799999998</c:v>
                </c:pt>
                <c:pt idx="4986">
                  <c:v>-478.67930100000001</c:v>
                </c:pt>
                <c:pt idx="4987">
                  <c:v>-474.99429099999998</c:v>
                </c:pt>
                <c:pt idx="4988">
                  <c:v>-477.35752200000002</c:v>
                </c:pt>
                <c:pt idx="4989">
                  <c:v>-478.79955799999999</c:v>
                </c:pt>
                <c:pt idx="4990">
                  <c:v>-478.39897300000001</c:v>
                </c:pt>
                <c:pt idx="4991">
                  <c:v>-477.35752200000002</c:v>
                </c:pt>
                <c:pt idx="4992">
                  <c:v>-476.03574200000003</c:v>
                </c:pt>
                <c:pt idx="4993">
                  <c:v>-479.88094000000001</c:v>
                </c:pt>
                <c:pt idx="4994">
                  <c:v>-477.43761499999999</c:v>
                </c:pt>
                <c:pt idx="4995">
                  <c:v>-479.64065900000003</c:v>
                </c:pt>
                <c:pt idx="4996">
                  <c:v>-478.71934800000002</c:v>
                </c:pt>
                <c:pt idx="4997">
                  <c:v>-476.79674899999998</c:v>
                </c:pt>
                <c:pt idx="4998">
                  <c:v>-478.99979300000001</c:v>
                </c:pt>
                <c:pt idx="4999">
                  <c:v>-476.115836</c:v>
                </c:pt>
                <c:pt idx="5000">
                  <c:v>-479.80084599999998</c:v>
                </c:pt>
                <c:pt idx="5001">
                  <c:v>-477.83820100000003</c:v>
                </c:pt>
                <c:pt idx="5002">
                  <c:v>-476.63656200000003</c:v>
                </c:pt>
                <c:pt idx="5003">
                  <c:v>-477.47766200000001</c:v>
                </c:pt>
                <c:pt idx="5004">
                  <c:v>-477.157287</c:v>
                </c:pt>
                <c:pt idx="5005">
                  <c:v>-473.111738</c:v>
                </c:pt>
                <c:pt idx="5006">
                  <c:v>-476.47637400000002</c:v>
                </c:pt>
                <c:pt idx="5007">
                  <c:v>-474.914197</c:v>
                </c:pt>
                <c:pt idx="5008">
                  <c:v>-476.59651500000001</c:v>
                </c:pt>
                <c:pt idx="5009">
                  <c:v>-475.67520400000001</c:v>
                </c:pt>
                <c:pt idx="5010">
                  <c:v>-473.55237</c:v>
                </c:pt>
                <c:pt idx="5011">
                  <c:v>-476.51642099999998</c:v>
                </c:pt>
                <c:pt idx="5012">
                  <c:v>-474.19323700000001</c:v>
                </c:pt>
                <c:pt idx="5013">
                  <c:v>-476.79674899999998</c:v>
                </c:pt>
                <c:pt idx="5014">
                  <c:v>-475.67520400000001</c:v>
                </c:pt>
                <c:pt idx="5015">
                  <c:v>-473.83269899999999</c:v>
                </c:pt>
                <c:pt idx="5016">
                  <c:v>-475.795344</c:v>
                </c:pt>
                <c:pt idx="5017">
                  <c:v>-474.07297999999997</c:v>
                </c:pt>
                <c:pt idx="5018">
                  <c:v>-475.71525100000002</c:v>
                </c:pt>
                <c:pt idx="5019">
                  <c:v>-475.11443100000002</c:v>
                </c:pt>
                <c:pt idx="5020">
                  <c:v>-473.67251099999999</c:v>
                </c:pt>
                <c:pt idx="5021">
                  <c:v>-482.68480299999999</c:v>
                </c:pt>
                <c:pt idx="5022">
                  <c:v>-489.09358300000002</c:v>
                </c:pt>
                <c:pt idx="5023">
                  <c:v>-488.25248199999999</c:v>
                </c:pt>
                <c:pt idx="5024">
                  <c:v>-483.72625499999998</c:v>
                </c:pt>
                <c:pt idx="5025">
                  <c:v>-479.92110300000002</c:v>
                </c:pt>
                <c:pt idx="5026">
                  <c:v>-478.55916100000002</c:v>
                </c:pt>
                <c:pt idx="5027">
                  <c:v>-476.23597599999999</c:v>
                </c:pt>
                <c:pt idx="5028">
                  <c:v>-475.23457200000001</c:v>
                </c:pt>
                <c:pt idx="5029">
                  <c:v>-475.59510999999998</c:v>
                </c:pt>
                <c:pt idx="5030">
                  <c:v>-470.78855399999998</c:v>
                </c:pt>
                <c:pt idx="5031">
                  <c:v>-471.30928</c:v>
                </c:pt>
                <c:pt idx="5032">
                  <c:v>-468.70565099999999</c:v>
                </c:pt>
                <c:pt idx="5033">
                  <c:v>-466.26232700000003</c:v>
                </c:pt>
                <c:pt idx="5034">
                  <c:v>-468.585511</c:v>
                </c:pt>
                <c:pt idx="5035">
                  <c:v>-466.021929</c:v>
                </c:pt>
                <c:pt idx="5036">
                  <c:v>-465.94183500000003</c:v>
                </c:pt>
                <c:pt idx="5037">
                  <c:v>-464.25951700000002</c:v>
                </c:pt>
                <c:pt idx="5038">
                  <c:v>-463.97918900000002</c:v>
                </c:pt>
                <c:pt idx="5039">
                  <c:v>-465.66150699999997</c:v>
                </c:pt>
                <c:pt idx="5040">
                  <c:v>-465.38106299999998</c:v>
                </c:pt>
                <c:pt idx="5041">
                  <c:v>-465.62146000000001</c:v>
                </c:pt>
                <c:pt idx="5042">
                  <c:v>-464.66010299999999</c:v>
                </c:pt>
                <c:pt idx="5043">
                  <c:v>-464.09933000000001</c:v>
                </c:pt>
                <c:pt idx="5044">
                  <c:v>-468.66560399999997</c:v>
                </c:pt>
                <c:pt idx="5045">
                  <c:v>-465.30096900000001</c:v>
                </c:pt>
                <c:pt idx="5046">
                  <c:v>-470.02743099999998</c:v>
                </c:pt>
                <c:pt idx="5047">
                  <c:v>-467.06338</c:v>
                </c:pt>
                <c:pt idx="5048">
                  <c:v>-465.70155399999999</c:v>
                </c:pt>
                <c:pt idx="5049">
                  <c:v>-468.86583899999999</c:v>
                </c:pt>
                <c:pt idx="5050">
                  <c:v>-465.90178800000001</c:v>
                </c:pt>
                <c:pt idx="5051">
                  <c:v>-470.26782900000001</c:v>
                </c:pt>
                <c:pt idx="5052">
                  <c:v>-467.22368399999999</c:v>
                </c:pt>
                <c:pt idx="5053">
                  <c:v>-467.06338</c:v>
                </c:pt>
                <c:pt idx="5054">
                  <c:v>-468.144879</c:v>
                </c:pt>
                <c:pt idx="5055">
                  <c:v>-470.30787500000002</c:v>
                </c:pt>
                <c:pt idx="5056">
                  <c:v>-469.78715</c:v>
                </c:pt>
                <c:pt idx="5057">
                  <c:v>-468.86583899999999</c:v>
                </c:pt>
                <c:pt idx="5058">
                  <c:v>-468.585511</c:v>
                </c:pt>
                <c:pt idx="5059">
                  <c:v>-469.74710299999998</c:v>
                </c:pt>
                <c:pt idx="5060">
                  <c:v>-470.02743099999998</c:v>
                </c:pt>
                <c:pt idx="5061">
                  <c:v>-469.54686800000002</c:v>
                </c:pt>
                <c:pt idx="5062">
                  <c:v>-468.06478499999997</c:v>
                </c:pt>
                <c:pt idx="5063">
                  <c:v>-467.90459800000002</c:v>
                </c:pt>
                <c:pt idx="5064">
                  <c:v>-469.22637700000001</c:v>
                </c:pt>
                <c:pt idx="5065">
                  <c:v>-468.54546399999998</c:v>
                </c:pt>
                <c:pt idx="5066">
                  <c:v>-470.18773499999998</c:v>
                </c:pt>
                <c:pt idx="5067">
                  <c:v>-467.50401199999999</c:v>
                </c:pt>
                <c:pt idx="5068">
                  <c:v>-467.18363699999998</c:v>
                </c:pt>
                <c:pt idx="5069">
                  <c:v>-469.42661099999998</c:v>
                </c:pt>
                <c:pt idx="5070">
                  <c:v>-466.021929</c:v>
                </c:pt>
                <c:pt idx="5071">
                  <c:v>-466.182233</c:v>
                </c:pt>
                <c:pt idx="5072">
                  <c:v>-468.54546399999998</c:v>
                </c:pt>
                <c:pt idx="5073">
                  <c:v>-463.939142</c:v>
                </c:pt>
                <c:pt idx="5074">
                  <c:v>-469.30647099999999</c:v>
                </c:pt>
                <c:pt idx="5075">
                  <c:v>-466.46256099999999</c:v>
                </c:pt>
                <c:pt idx="5076">
                  <c:v>-464.66010299999999</c:v>
                </c:pt>
                <c:pt idx="5077">
                  <c:v>-467.02333399999998</c:v>
                </c:pt>
                <c:pt idx="5078">
                  <c:v>-464.25951700000002</c:v>
                </c:pt>
                <c:pt idx="5079">
                  <c:v>-467.22368399999999</c:v>
                </c:pt>
                <c:pt idx="5080">
                  <c:v>-464.78024299999998</c:v>
                </c:pt>
                <c:pt idx="5081">
                  <c:v>-465.98188199999998</c:v>
                </c:pt>
                <c:pt idx="5082">
                  <c:v>-466.94324</c:v>
                </c:pt>
                <c:pt idx="5083">
                  <c:v>-466.30237299999999</c:v>
                </c:pt>
                <c:pt idx="5084">
                  <c:v>-465.98188199999998</c:v>
                </c:pt>
                <c:pt idx="5085">
                  <c:v>-465.70155399999999</c:v>
                </c:pt>
                <c:pt idx="5086">
                  <c:v>-463.41841699999998</c:v>
                </c:pt>
                <c:pt idx="5087">
                  <c:v>-465.98188199999998</c:v>
                </c:pt>
                <c:pt idx="5088">
                  <c:v>-464.94054699999998</c:v>
                </c:pt>
                <c:pt idx="5089">
                  <c:v>-467.22368399999999</c:v>
                </c:pt>
                <c:pt idx="5090">
                  <c:v>-465.82169499999998</c:v>
                </c:pt>
                <c:pt idx="5091">
                  <c:v>-464.78024299999998</c:v>
                </c:pt>
                <c:pt idx="5092">
                  <c:v>-465.98188199999998</c:v>
                </c:pt>
                <c:pt idx="5093">
                  <c:v>-465.86174099999999</c:v>
                </c:pt>
                <c:pt idx="5094">
                  <c:v>-463.178135</c:v>
                </c:pt>
                <c:pt idx="5095">
                  <c:v>-461.49581799999999</c:v>
                </c:pt>
                <c:pt idx="5096">
                  <c:v>-461.01513899999998</c:v>
                </c:pt>
                <c:pt idx="5097">
                  <c:v>-460.57450699999998</c:v>
                </c:pt>
                <c:pt idx="5098">
                  <c:v>-458.45155699999998</c:v>
                </c:pt>
                <c:pt idx="5099">
                  <c:v>-459.89359400000001</c:v>
                </c:pt>
                <c:pt idx="5100">
                  <c:v>-460.25413200000003</c:v>
                </c:pt>
                <c:pt idx="5101">
                  <c:v>-459.97368699999998</c:v>
                </c:pt>
                <c:pt idx="5102">
                  <c:v>-464.25951700000002</c:v>
                </c:pt>
                <c:pt idx="5103">
                  <c:v>-460.69464699999997</c:v>
                </c:pt>
                <c:pt idx="5104">
                  <c:v>-454.36596100000003</c:v>
                </c:pt>
                <c:pt idx="5105">
                  <c:v>-454.64640600000001</c:v>
                </c:pt>
                <c:pt idx="5106">
                  <c:v>-452.24312800000001</c:v>
                </c:pt>
                <c:pt idx="5107">
                  <c:v>-453.28446300000002</c:v>
                </c:pt>
                <c:pt idx="5108">
                  <c:v>-453.68504799999999</c:v>
                </c:pt>
                <c:pt idx="5109">
                  <c:v>-444.832943</c:v>
                </c:pt>
                <c:pt idx="5110">
                  <c:v>-456.689145</c:v>
                </c:pt>
                <c:pt idx="5111">
                  <c:v>-456.88949600000001</c:v>
                </c:pt>
                <c:pt idx="5112">
                  <c:v>-458.89218899999997</c:v>
                </c:pt>
                <c:pt idx="5113">
                  <c:v>-459.05237599999998</c:v>
                </c:pt>
                <c:pt idx="5114">
                  <c:v>-459.05237599999998</c:v>
                </c:pt>
                <c:pt idx="5115">
                  <c:v>-461.215373</c:v>
                </c:pt>
                <c:pt idx="5116">
                  <c:v>-460.97509200000002</c:v>
                </c:pt>
                <c:pt idx="5117">
                  <c:v>-463.69874499999997</c:v>
                </c:pt>
                <c:pt idx="5118">
                  <c:v>-464.379774</c:v>
                </c:pt>
                <c:pt idx="5119">
                  <c:v>-460.97509200000002</c:v>
                </c:pt>
                <c:pt idx="5120">
                  <c:v>-463.29827599999999</c:v>
                </c:pt>
                <c:pt idx="5121">
                  <c:v>-464.45986799999997</c:v>
                </c:pt>
                <c:pt idx="5122">
                  <c:v>-462.81759699999998</c:v>
                </c:pt>
                <c:pt idx="5123">
                  <c:v>-463.178135</c:v>
                </c:pt>
                <c:pt idx="5124">
                  <c:v>-462.09663699999999</c:v>
                </c:pt>
                <c:pt idx="5125">
                  <c:v>-465.581413</c:v>
                </c:pt>
                <c:pt idx="5126">
                  <c:v>-465.70155399999999</c:v>
                </c:pt>
                <c:pt idx="5127">
                  <c:v>-463.65869800000002</c:v>
                </c:pt>
                <c:pt idx="5128">
                  <c:v>-463.178135</c:v>
                </c:pt>
                <c:pt idx="5129">
                  <c:v>-464.29968100000002</c:v>
                </c:pt>
                <c:pt idx="5130">
                  <c:v>-465.26092199999999</c:v>
                </c:pt>
                <c:pt idx="5131">
                  <c:v>-463.49851000000001</c:v>
                </c:pt>
                <c:pt idx="5132">
                  <c:v>-462.37696499999998</c:v>
                </c:pt>
                <c:pt idx="5133">
                  <c:v>-465.421109</c:v>
                </c:pt>
                <c:pt idx="5134">
                  <c:v>-462.37696499999998</c:v>
                </c:pt>
                <c:pt idx="5135">
                  <c:v>-463.09792499999998</c:v>
                </c:pt>
                <c:pt idx="5136">
                  <c:v>-461.93633299999999</c:v>
                </c:pt>
                <c:pt idx="5137">
                  <c:v>-457.81069100000002</c:v>
                </c:pt>
                <c:pt idx="5138">
                  <c:v>-463.37837000000002</c:v>
                </c:pt>
                <c:pt idx="5139">
                  <c:v>-461.49581799999999</c:v>
                </c:pt>
                <c:pt idx="5140">
                  <c:v>-461.49581799999999</c:v>
                </c:pt>
                <c:pt idx="5141">
                  <c:v>-461.29546699999997</c:v>
                </c:pt>
                <c:pt idx="5142">
                  <c:v>-451.68235499999997</c:v>
                </c:pt>
                <c:pt idx="5143">
                  <c:v>-461.45577100000003</c:v>
                </c:pt>
                <c:pt idx="5144">
                  <c:v>-459.81349999999998</c:v>
                </c:pt>
                <c:pt idx="5145">
                  <c:v>-461.61595799999998</c:v>
                </c:pt>
                <c:pt idx="5146">
                  <c:v>-459.93364000000003</c:v>
                </c:pt>
                <c:pt idx="5147">
                  <c:v>-444.95308399999999</c:v>
                </c:pt>
                <c:pt idx="5148">
                  <c:v>-459.29277400000001</c:v>
                </c:pt>
                <c:pt idx="5149">
                  <c:v>-458.33141599999999</c:v>
                </c:pt>
                <c:pt idx="5150">
                  <c:v>-460.73469399999999</c:v>
                </c:pt>
                <c:pt idx="5151">
                  <c:v>-457.770644</c:v>
                </c:pt>
                <c:pt idx="5152">
                  <c:v>-457.53036300000002</c:v>
                </c:pt>
                <c:pt idx="5153">
                  <c:v>-458.812095</c:v>
                </c:pt>
                <c:pt idx="5154">
                  <c:v>-458.89218899999997</c:v>
                </c:pt>
                <c:pt idx="5155">
                  <c:v>-458.33141599999999</c:v>
                </c:pt>
                <c:pt idx="5156">
                  <c:v>-458.491604</c:v>
                </c:pt>
                <c:pt idx="5157">
                  <c:v>-458.211276</c:v>
                </c:pt>
                <c:pt idx="5158">
                  <c:v>-458.37146300000001</c:v>
                </c:pt>
                <c:pt idx="5159">
                  <c:v>-458.65190799999999</c:v>
                </c:pt>
                <c:pt idx="5160">
                  <c:v>-458.05108799999999</c:v>
                </c:pt>
                <c:pt idx="5161">
                  <c:v>-459.45296200000001</c:v>
                </c:pt>
                <c:pt idx="5162">
                  <c:v>-457.45026899999999</c:v>
                </c:pt>
                <c:pt idx="5163">
                  <c:v>-458.25132300000001</c:v>
                </c:pt>
                <c:pt idx="5164">
                  <c:v>-458.33141599999999</c:v>
                </c:pt>
                <c:pt idx="5165">
                  <c:v>-458.491604</c:v>
                </c:pt>
                <c:pt idx="5166">
                  <c:v>-458.491604</c:v>
                </c:pt>
                <c:pt idx="5167">
                  <c:v>-456.92954300000002</c:v>
                </c:pt>
                <c:pt idx="5168">
                  <c:v>-459.53305499999999</c:v>
                </c:pt>
                <c:pt idx="5169">
                  <c:v>-458.57181400000002</c:v>
                </c:pt>
                <c:pt idx="5170">
                  <c:v>-458.93223599999999</c:v>
                </c:pt>
                <c:pt idx="5171">
                  <c:v>-461.85623900000002</c:v>
                </c:pt>
                <c:pt idx="5172">
                  <c:v>-459.412915</c:v>
                </c:pt>
                <c:pt idx="5173">
                  <c:v>-461.215373</c:v>
                </c:pt>
                <c:pt idx="5174">
                  <c:v>-460.45436599999999</c:v>
                </c:pt>
                <c:pt idx="5175">
                  <c:v>-456.64909899999998</c:v>
                </c:pt>
                <c:pt idx="5176">
                  <c:v>-457.45026899999999</c:v>
                </c:pt>
                <c:pt idx="5177">
                  <c:v>-455.92813799999999</c:v>
                </c:pt>
                <c:pt idx="5178">
                  <c:v>-457.53036300000002</c:v>
                </c:pt>
                <c:pt idx="5179">
                  <c:v>-456.88949600000001</c:v>
                </c:pt>
                <c:pt idx="5180">
                  <c:v>-452.203081</c:v>
                </c:pt>
                <c:pt idx="5181">
                  <c:v>-456.32872400000002</c:v>
                </c:pt>
                <c:pt idx="5182">
                  <c:v>-455.28727199999997</c:v>
                </c:pt>
                <c:pt idx="5183">
                  <c:v>-456.64909899999998</c:v>
                </c:pt>
                <c:pt idx="5184">
                  <c:v>-454.96678100000003</c:v>
                </c:pt>
                <c:pt idx="5185">
                  <c:v>-448.47790700000002</c:v>
                </c:pt>
                <c:pt idx="5186">
                  <c:v>-453.244416</c:v>
                </c:pt>
                <c:pt idx="5187">
                  <c:v>-453.845236</c:v>
                </c:pt>
                <c:pt idx="5188">
                  <c:v>-455.64780999999999</c:v>
                </c:pt>
                <c:pt idx="5189">
                  <c:v>-452.84394700000001</c:v>
                </c:pt>
                <c:pt idx="5190">
                  <c:v>-454.20577400000002</c:v>
                </c:pt>
                <c:pt idx="5191">
                  <c:v>-454.48621800000001</c:v>
                </c:pt>
                <c:pt idx="5192">
                  <c:v>-455.08703800000001</c:v>
                </c:pt>
                <c:pt idx="5193">
                  <c:v>-455.24722500000001</c:v>
                </c:pt>
                <c:pt idx="5194">
                  <c:v>-455.92813799999999</c:v>
                </c:pt>
                <c:pt idx="5195">
                  <c:v>-453.28446300000002</c:v>
                </c:pt>
                <c:pt idx="5196">
                  <c:v>-453.72509500000001</c:v>
                </c:pt>
                <c:pt idx="5197">
                  <c:v>-452.88399399999997</c:v>
                </c:pt>
                <c:pt idx="5198">
                  <c:v>-453.845236</c:v>
                </c:pt>
                <c:pt idx="5199">
                  <c:v>-455.08703800000001</c:v>
                </c:pt>
                <c:pt idx="5200">
                  <c:v>-454.76654600000001</c:v>
                </c:pt>
                <c:pt idx="5201">
                  <c:v>-457.12977699999999</c:v>
                </c:pt>
                <c:pt idx="5202">
                  <c:v>-455.56760000000003</c:v>
                </c:pt>
                <c:pt idx="5203">
                  <c:v>-456.04827899999998</c:v>
                </c:pt>
                <c:pt idx="5204">
                  <c:v>-453.28446300000002</c:v>
                </c:pt>
                <c:pt idx="5205">
                  <c:v>-453.52486099999999</c:v>
                </c:pt>
                <c:pt idx="5206">
                  <c:v>-453.88539900000001</c:v>
                </c:pt>
                <c:pt idx="5207">
                  <c:v>-454.20577400000002</c:v>
                </c:pt>
                <c:pt idx="5208">
                  <c:v>-453.36467299999998</c:v>
                </c:pt>
                <c:pt idx="5209">
                  <c:v>-454.56631199999998</c:v>
                </c:pt>
                <c:pt idx="5210">
                  <c:v>-452.28317500000003</c:v>
                </c:pt>
                <c:pt idx="5211">
                  <c:v>-452.643597</c:v>
                </c:pt>
                <c:pt idx="5212">
                  <c:v>-451.92263600000001</c:v>
                </c:pt>
                <c:pt idx="5213">
                  <c:v>-453.68504799999999</c:v>
                </c:pt>
                <c:pt idx="5214">
                  <c:v>-453.52486099999999</c:v>
                </c:pt>
                <c:pt idx="5215">
                  <c:v>-451.48200400000002</c:v>
                </c:pt>
                <c:pt idx="5216">
                  <c:v>-452.08282400000002</c:v>
                </c:pt>
                <c:pt idx="5217">
                  <c:v>-452.56350300000003</c:v>
                </c:pt>
                <c:pt idx="5218">
                  <c:v>-454.12567999999999</c:v>
                </c:pt>
                <c:pt idx="5219">
                  <c:v>-454.12567999999999</c:v>
                </c:pt>
                <c:pt idx="5220">
                  <c:v>-451.92263600000001</c:v>
                </c:pt>
                <c:pt idx="5221">
                  <c:v>-454.005539</c:v>
                </c:pt>
                <c:pt idx="5222">
                  <c:v>-453.52486099999999</c:v>
                </c:pt>
                <c:pt idx="5223">
                  <c:v>-453.04418199999998</c:v>
                </c:pt>
                <c:pt idx="5224">
                  <c:v>-453.44476700000001</c:v>
                </c:pt>
                <c:pt idx="5225">
                  <c:v>-453.72509500000001</c:v>
                </c:pt>
                <c:pt idx="5226">
                  <c:v>-453.72509500000001</c:v>
                </c:pt>
                <c:pt idx="5227">
                  <c:v>-454.005539</c:v>
                </c:pt>
                <c:pt idx="5228">
                  <c:v>-453.28446300000002</c:v>
                </c:pt>
                <c:pt idx="5229">
                  <c:v>-453.244416</c:v>
                </c:pt>
                <c:pt idx="5230">
                  <c:v>-454.64640600000001</c:v>
                </c:pt>
                <c:pt idx="5231">
                  <c:v>-453.244416</c:v>
                </c:pt>
                <c:pt idx="5232">
                  <c:v>-454.28586799999999</c:v>
                </c:pt>
                <c:pt idx="5233">
                  <c:v>-452.24312800000001</c:v>
                </c:pt>
                <c:pt idx="5234">
                  <c:v>-453.44476700000001</c:v>
                </c:pt>
                <c:pt idx="5235">
                  <c:v>-453.56490700000001</c:v>
                </c:pt>
                <c:pt idx="5236">
                  <c:v>-453.92544600000002</c:v>
                </c:pt>
                <c:pt idx="5237">
                  <c:v>-453.28446300000002</c:v>
                </c:pt>
                <c:pt idx="5238">
                  <c:v>-453.244416</c:v>
                </c:pt>
                <c:pt idx="5239">
                  <c:v>-453.12427500000001</c:v>
                </c:pt>
                <c:pt idx="5240">
                  <c:v>-453.04418199999998</c:v>
                </c:pt>
                <c:pt idx="5241">
                  <c:v>-452.76385399999998</c:v>
                </c:pt>
                <c:pt idx="5242">
                  <c:v>-454.20577400000002</c:v>
                </c:pt>
                <c:pt idx="5243">
                  <c:v>-452.16303399999998</c:v>
                </c:pt>
                <c:pt idx="5244">
                  <c:v>-454.005539</c:v>
                </c:pt>
                <c:pt idx="5245">
                  <c:v>-453.00413500000002</c:v>
                </c:pt>
                <c:pt idx="5246">
                  <c:v>-453.00413500000002</c:v>
                </c:pt>
                <c:pt idx="5247">
                  <c:v>-453.32462600000002</c:v>
                </c:pt>
                <c:pt idx="5248">
                  <c:v>-452.92404099999999</c:v>
                </c:pt>
                <c:pt idx="5249">
                  <c:v>-453.72509500000001</c:v>
                </c:pt>
                <c:pt idx="5250">
                  <c:v>-453.16432200000003</c:v>
                </c:pt>
                <c:pt idx="5251">
                  <c:v>-453.00413500000002</c:v>
                </c:pt>
                <c:pt idx="5252">
                  <c:v>-454.40600799999999</c:v>
                </c:pt>
                <c:pt idx="5253">
                  <c:v>-451.36186400000003</c:v>
                </c:pt>
                <c:pt idx="5254">
                  <c:v>-453.56490700000001</c:v>
                </c:pt>
                <c:pt idx="5255">
                  <c:v>-453.64500099999998</c:v>
                </c:pt>
                <c:pt idx="5256">
                  <c:v>-453.88539900000001</c:v>
                </c:pt>
                <c:pt idx="5257">
                  <c:v>-453.40472</c:v>
                </c:pt>
                <c:pt idx="5258">
                  <c:v>-452.08282400000002</c:v>
                </c:pt>
                <c:pt idx="5259">
                  <c:v>-454.48621800000001</c:v>
                </c:pt>
                <c:pt idx="5260">
                  <c:v>-452.643597</c:v>
                </c:pt>
                <c:pt idx="5261">
                  <c:v>-454.005539</c:v>
                </c:pt>
                <c:pt idx="5262">
                  <c:v>-453.96549299999998</c:v>
                </c:pt>
                <c:pt idx="5263">
                  <c:v>-452.24312800000001</c:v>
                </c:pt>
                <c:pt idx="5264">
                  <c:v>-452.72380700000002</c:v>
                </c:pt>
                <c:pt idx="5265">
                  <c:v>-453.52486099999999</c:v>
                </c:pt>
                <c:pt idx="5266">
                  <c:v>-452.16303399999998</c:v>
                </c:pt>
                <c:pt idx="5267">
                  <c:v>-453.244416</c:v>
                </c:pt>
                <c:pt idx="5268">
                  <c:v>-452.76385399999998</c:v>
                </c:pt>
                <c:pt idx="5269">
                  <c:v>-453.08422899999999</c:v>
                </c:pt>
                <c:pt idx="5270">
                  <c:v>-451.92263600000001</c:v>
                </c:pt>
                <c:pt idx="5271">
                  <c:v>-452.24312800000001</c:v>
                </c:pt>
                <c:pt idx="5272">
                  <c:v>-452.042777</c:v>
                </c:pt>
                <c:pt idx="5273">
                  <c:v>-451.96268300000003</c:v>
                </c:pt>
                <c:pt idx="5274">
                  <c:v>-453.40472</c:v>
                </c:pt>
                <c:pt idx="5275">
                  <c:v>-452.042777</c:v>
                </c:pt>
                <c:pt idx="5276">
                  <c:v>-451.24172299999998</c:v>
                </c:pt>
                <c:pt idx="5277">
                  <c:v>-451.762449</c:v>
                </c:pt>
                <c:pt idx="5278">
                  <c:v>-452.042777</c:v>
                </c:pt>
                <c:pt idx="5279">
                  <c:v>-453.04418199999998</c:v>
                </c:pt>
                <c:pt idx="5280">
                  <c:v>-452.643597</c:v>
                </c:pt>
                <c:pt idx="5281">
                  <c:v>-451.762449</c:v>
                </c:pt>
                <c:pt idx="5282">
                  <c:v>-453.244416</c:v>
                </c:pt>
                <c:pt idx="5283">
                  <c:v>-454.08563299999997</c:v>
                </c:pt>
                <c:pt idx="5284">
                  <c:v>-453.52486099999999</c:v>
                </c:pt>
                <c:pt idx="5285">
                  <c:v>-453.68504799999999</c:v>
                </c:pt>
                <c:pt idx="5286">
                  <c:v>-450.64090399999998</c:v>
                </c:pt>
                <c:pt idx="5287">
                  <c:v>-452.203081</c:v>
                </c:pt>
                <c:pt idx="5288">
                  <c:v>-454.12567999999999</c:v>
                </c:pt>
                <c:pt idx="5289">
                  <c:v>-454.165727</c:v>
                </c:pt>
                <c:pt idx="5290">
                  <c:v>-453.00413500000002</c:v>
                </c:pt>
                <c:pt idx="5291">
                  <c:v>-452.48340899999999</c:v>
                </c:pt>
                <c:pt idx="5292">
                  <c:v>-453.40472</c:v>
                </c:pt>
                <c:pt idx="5293">
                  <c:v>-454.52626500000002</c:v>
                </c:pt>
                <c:pt idx="5294">
                  <c:v>-455.207178</c:v>
                </c:pt>
                <c:pt idx="5295">
                  <c:v>-454.40600799999999</c:v>
                </c:pt>
                <c:pt idx="5296">
                  <c:v>-452.24312800000001</c:v>
                </c:pt>
                <c:pt idx="5297">
                  <c:v>-452.48340899999999</c:v>
                </c:pt>
                <c:pt idx="5298">
                  <c:v>-452.92404099999999</c:v>
                </c:pt>
                <c:pt idx="5299">
                  <c:v>-453.244416</c:v>
                </c:pt>
                <c:pt idx="5300">
                  <c:v>-452.203081</c:v>
                </c:pt>
                <c:pt idx="5301">
                  <c:v>-452.28317500000003</c:v>
                </c:pt>
                <c:pt idx="5302">
                  <c:v>-455.00682799999998</c:v>
                </c:pt>
                <c:pt idx="5303">
                  <c:v>-452.042777</c:v>
                </c:pt>
                <c:pt idx="5304">
                  <c:v>-453.36467299999998</c:v>
                </c:pt>
                <c:pt idx="5305">
                  <c:v>-452.36326800000001</c:v>
                </c:pt>
                <c:pt idx="5306">
                  <c:v>-452.24312800000001</c:v>
                </c:pt>
                <c:pt idx="5307">
                  <c:v>-452.60354999999998</c:v>
                </c:pt>
                <c:pt idx="5308">
                  <c:v>-453.64500099999998</c:v>
                </c:pt>
                <c:pt idx="5309">
                  <c:v>-452.16303399999998</c:v>
                </c:pt>
                <c:pt idx="5310">
                  <c:v>-452.28317500000003</c:v>
                </c:pt>
                <c:pt idx="5311">
                  <c:v>-451.762449</c:v>
                </c:pt>
                <c:pt idx="5312">
                  <c:v>-454.36596100000003</c:v>
                </c:pt>
                <c:pt idx="5313">
                  <c:v>-453.56490700000001</c:v>
                </c:pt>
                <c:pt idx="5314">
                  <c:v>-451.92263600000001</c:v>
                </c:pt>
                <c:pt idx="5315">
                  <c:v>-452.08282400000002</c:v>
                </c:pt>
                <c:pt idx="5316">
                  <c:v>-451.20167600000002</c:v>
                </c:pt>
                <c:pt idx="5317">
                  <c:v>-452.36326800000001</c:v>
                </c:pt>
                <c:pt idx="5318">
                  <c:v>-451.36186400000003</c:v>
                </c:pt>
                <c:pt idx="5319">
                  <c:v>-449.91994399999999</c:v>
                </c:pt>
                <c:pt idx="5320">
                  <c:v>-452.24312800000001</c:v>
                </c:pt>
                <c:pt idx="5321">
                  <c:v>-450.841138</c:v>
                </c:pt>
                <c:pt idx="5322">
                  <c:v>-451.92263600000001</c:v>
                </c:pt>
                <c:pt idx="5323">
                  <c:v>-452.28317500000003</c:v>
                </c:pt>
                <c:pt idx="5324">
                  <c:v>-451.52205099999998</c:v>
                </c:pt>
                <c:pt idx="5325">
                  <c:v>-452.8039</c:v>
                </c:pt>
                <c:pt idx="5326">
                  <c:v>-451.92263600000001</c:v>
                </c:pt>
                <c:pt idx="5327">
                  <c:v>-452.72380700000002</c:v>
                </c:pt>
                <c:pt idx="5328">
                  <c:v>-453.04418199999998</c:v>
                </c:pt>
                <c:pt idx="5329">
                  <c:v>-451.762449</c:v>
                </c:pt>
                <c:pt idx="5330">
                  <c:v>-451.96268300000003</c:v>
                </c:pt>
                <c:pt idx="5331">
                  <c:v>-452.643597</c:v>
                </c:pt>
                <c:pt idx="5332">
                  <c:v>-452.16303399999998</c:v>
                </c:pt>
                <c:pt idx="5333">
                  <c:v>-452.44336199999998</c:v>
                </c:pt>
                <c:pt idx="5334">
                  <c:v>-451.12158299999999</c:v>
                </c:pt>
                <c:pt idx="5335">
                  <c:v>-452.28317500000003</c:v>
                </c:pt>
                <c:pt idx="5336">
                  <c:v>-450.88118500000002</c:v>
                </c:pt>
                <c:pt idx="5337">
                  <c:v>-452.92404099999999</c:v>
                </c:pt>
                <c:pt idx="5338">
                  <c:v>-451.48200400000002</c:v>
                </c:pt>
                <c:pt idx="5339">
                  <c:v>-450.92123199999997</c:v>
                </c:pt>
                <c:pt idx="5340">
                  <c:v>-453.56490700000001</c:v>
                </c:pt>
                <c:pt idx="5341">
                  <c:v>-451.80249600000002</c:v>
                </c:pt>
                <c:pt idx="5342">
                  <c:v>-452.44336199999998</c:v>
                </c:pt>
                <c:pt idx="5343">
                  <c:v>-451.441958</c:v>
                </c:pt>
                <c:pt idx="5344">
                  <c:v>-449.79968700000001</c:v>
                </c:pt>
                <c:pt idx="5345">
                  <c:v>-451.28176999999999</c:v>
                </c:pt>
                <c:pt idx="5346">
                  <c:v>-451.24172299999998</c:v>
                </c:pt>
                <c:pt idx="5347">
                  <c:v>-453.44476700000001</c:v>
                </c:pt>
                <c:pt idx="5348">
                  <c:v>-452.16303399999998</c:v>
                </c:pt>
                <c:pt idx="5349">
                  <c:v>-452.08282400000002</c:v>
                </c:pt>
                <c:pt idx="5350">
                  <c:v>-452.643597</c:v>
                </c:pt>
                <c:pt idx="5351">
                  <c:v>-451.56221499999998</c:v>
                </c:pt>
                <c:pt idx="5352">
                  <c:v>-451.72240199999999</c:v>
                </c:pt>
                <c:pt idx="5353">
                  <c:v>-451.08153600000003</c:v>
                </c:pt>
                <c:pt idx="5354">
                  <c:v>-450.72099800000001</c:v>
                </c:pt>
                <c:pt idx="5355">
                  <c:v>-452.08282400000002</c:v>
                </c:pt>
                <c:pt idx="5356">
                  <c:v>-451.56221499999998</c:v>
                </c:pt>
                <c:pt idx="5357">
                  <c:v>-450.52076299999999</c:v>
                </c:pt>
                <c:pt idx="5358">
                  <c:v>-453.845236</c:v>
                </c:pt>
                <c:pt idx="5359">
                  <c:v>-453.28446300000002</c:v>
                </c:pt>
                <c:pt idx="5360">
                  <c:v>-451.48200400000002</c:v>
                </c:pt>
                <c:pt idx="5361">
                  <c:v>-451.96268300000003</c:v>
                </c:pt>
                <c:pt idx="5362">
                  <c:v>-452.36326800000001</c:v>
                </c:pt>
                <c:pt idx="5363">
                  <c:v>-453.92544600000002</c:v>
                </c:pt>
                <c:pt idx="5364">
                  <c:v>-452.08282400000002</c:v>
                </c:pt>
                <c:pt idx="5365">
                  <c:v>-453.92544600000002</c:v>
                </c:pt>
                <c:pt idx="5366">
                  <c:v>-452.24312800000001</c:v>
                </c:pt>
                <c:pt idx="5367">
                  <c:v>-451.16163</c:v>
                </c:pt>
                <c:pt idx="5368">
                  <c:v>-454.64640600000001</c:v>
                </c:pt>
                <c:pt idx="5369">
                  <c:v>-451.56221499999998</c:v>
                </c:pt>
                <c:pt idx="5370">
                  <c:v>-453.92544600000002</c:v>
                </c:pt>
                <c:pt idx="5371">
                  <c:v>-452.203081</c:v>
                </c:pt>
                <c:pt idx="5372">
                  <c:v>-451.12158299999999</c:v>
                </c:pt>
                <c:pt idx="5373">
                  <c:v>-452.08282400000002</c:v>
                </c:pt>
                <c:pt idx="5374">
                  <c:v>-451.762449</c:v>
                </c:pt>
                <c:pt idx="5375">
                  <c:v>-452.28317500000003</c:v>
                </c:pt>
                <c:pt idx="5376">
                  <c:v>-454.36596100000003</c:v>
                </c:pt>
                <c:pt idx="5377">
                  <c:v>-450.88118500000002</c:v>
                </c:pt>
                <c:pt idx="5378">
                  <c:v>-453.72509500000001</c:v>
                </c:pt>
                <c:pt idx="5379">
                  <c:v>-452.8039</c:v>
                </c:pt>
                <c:pt idx="5380">
                  <c:v>-453.244416</c:v>
                </c:pt>
                <c:pt idx="5381">
                  <c:v>-453.00413500000002</c:v>
                </c:pt>
                <c:pt idx="5382">
                  <c:v>-451.001442</c:v>
                </c:pt>
                <c:pt idx="5383">
                  <c:v>-452.72380700000002</c:v>
                </c:pt>
                <c:pt idx="5384">
                  <c:v>-451.762449</c:v>
                </c:pt>
                <c:pt idx="5385">
                  <c:v>-454.005539</c:v>
                </c:pt>
                <c:pt idx="5386">
                  <c:v>-451.72240199999999</c:v>
                </c:pt>
                <c:pt idx="5387">
                  <c:v>-452.24312800000001</c:v>
                </c:pt>
                <c:pt idx="5388">
                  <c:v>-452.24312800000001</c:v>
                </c:pt>
                <c:pt idx="5389">
                  <c:v>-452.72380700000002</c:v>
                </c:pt>
                <c:pt idx="5390">
                  <c:v>-450.92123199999997</c:v>
                </c:pt>
                <c:pt idx="5391">
                  <c:v>-452.76385399999998</c:v>
                </c:pt>
                <c:pt idx="5392">
                  <c:v>-450.72099800000001</c:v>
                </c:pt>
                <c:pt idx="5393">
                  <c:v>-452.44336199999998</c:v>
                </c:pt>
                <c:pt idx="5394">
                  <c:v>-452.042777</c:v>
                </c:pt>
                <c:pt idx="5395">
                  <c:v>-450.52076299999999</c:v>
                </c:pt>
                <c:pt idx="5396">
                  <c:v>-451.80249600000002</c:v>
                </c:pt>
                <c:pt idx="5397">
                  <c:v>-451.52205099999998</c:v>
                </c:pt>
                <c:pt idx="5398">
                  <c:v>-451.762449</c:v>
                </c:pt>
                <c:pt idx="5399">
                  <c:v>-451.24172299999998</c:v>
                </c:pt>
                <c:pt idx="5400">
                  <c:v>-449.71959299999997</c:v>
                </c:pt>
                <c:pt idx="5401">
                  <c:v>-452.32322199999999</c:v>
                </c:pt>
                <c:pt idx="5402">
                  <c:v>-451.16163</c:v>
                </c:pt>
                <c:pt idx="5403">
                  <c:v>-452.56350300000003</c:v>
                </c:pt>
                <c:pt idx="5404">
                  <c:v>-450.60085700000002</c:v>
                </c:pt>
                <c:pt idx="5405">
                  <c:v>-449.71959299999997</c:v>
                </c:pt>
                <c:pt idx="5406">
                  <c:v>-453.08422899999999</c:v>
                </c:pt>
                <c:pt idx="5407">
                  <c:v>-452.16303399999998</c:v>
                </c:pt>
                <c:pt idx="5408">
                  <c:v>-451.24172299999998</c:v>
                </c:pt>
                <c:pt idx="5409">
                  <c:v>-451.36186400000003</c:v>
                </c:pt>
                <c:pt idx="5410">
                  <c:v>-450.88118500000002</c:v>
                </c:pt>
                <c:pt idx="5411">
                  <c:v>-452.84394700000001</c:v>
                </c:pt>
                <c:pt idx="5412">
                  <c:v>-452.24312800000001</c:v>
                </c:pt>
                <c:pt idx="5413">
                  <c:v>-452.60354999999998</c:v>
                </c:pt>
                <c:pt idx="5414">
                  <c:v>-452.08282400000002</c:v>
                </c:pt>
                <c:pt idx="5415">
                  <c:v>-449.79968700000001</c:v>
                </c:pt>
                <c:pt idx="5416">
                  <c:v>-452.643597</c:v>
                </c:pt>
                <c:pt idx="5417">
                  <c:v>-450.88118500000002</c:v>
                </c:pt>
                <c:pt idx="5418">
                  <c:v>-451.48200400000002</c:v>
                </c:pt>
                <c:pt idx="5419">
                  <c:v>-451.48200400000002</c:v>
                </c:pt>
                <c:pt idx="5420">
                  <c:v>-450.96127899999999</c:v>
                </c:pt>
                <c:pt idx="5421">
                  <c:v>-452.88399399999997</c:v>
                </c:pt>
                <c:pt idx="5422">
                  <c:v>-450.44066900000001</c:v>
                </c:pt>
                <c:pt idx="5423">
                  <c:v>-452.16303399999998</c:v>
                </c:pt>
                <c:pt idx="5424">
                  <c:v>-451.48200400000002</c:v>
                </c:pt>
                <c:pt idx="5425">
                  <c:v>-450.92123199999997</c:v>
                </c:pt>
                <c:pt idx="5426">
                  <c:v>-452.48340899999999</c:v>
                </c:pt>
                <c:pt idx="5427">
                  <c:v>-453.12427500000001</c:v>
                </c:pt>
                <c:pt idx="5428">
                  <c:v>-453.00413500000002</c:v>
                </c:pt>
                <c:pt idx="5429">
                  <c:v>-453.12427500000001</c:v>
                </c:pt>
                <c:pt idx="5430">
                  <c:v>-451.001442</c:v>
                </c:pt>
                <c:pt idx="5431">
                  <c:v>-451.56221499999998</c:v>
                </c:pt>
                <c:pt idx="5432">
                  <c:v>-451.48200400000002</c:v>
                </c:pt>
                <c:pt idx="5433">
                  <c:v>-452.042777</c:v>
                </c:pt>
                <c:pt idx="5434">
                  <c:v>-452.24312800000001</c:v>
                </c:pt>
                <c:pt idx="5435">
                  <c:v>-451.40191099999998</c:v>
                </c:pt>
                <c:pt idx="5436">
                  <c:v>-454.08563299999997</c:v>
                </c:pt>
                <c:pt idx="5437">
                  <c:v>-451.88258999999999</c:v>
                </c:pt>
                <c:pt idx="5438">
                  <c:v>-451.72240199999999</c:v>
                </c:pt>
                <c:pt idx="5439">
                  <c:v>-452.8039</c:v>
                </c:pt>
                <c:pt idx="5440">
                  <c:v>-451.16163</c:v>
                </c:pt>
                <c:pt idx="5441">
                  <c:v>-452.32322199999999</c:v>
                </c:pt>
                <c:pt idx="5442">
                  <c:v>-451.762449</c:v>
                </c:pt>
                <c:pt idx="5443">
                  <c:v>-451.68235499999997</c:v>
                </c:pt>
                <c:pt idx="5444">
                  <c:v>-452.643597</c:v>
                </c:pt>
                <c:pt idx="5445">
                  <c:v>-453.244416</c:v>
                </c:pt>
                <c:pt idx="5446">
                  <c:v>-453.32462600000002</c:v>
                </c:pt>
                <c:pt idx="5447">
                  <c:v>-452.8039</c:v>
                </c:pt>
                <c:pt idx="5448">
                  <c:v>-452.32322199999999</c:v>
                </c:pt>
                <c:pt idx="5449">
                  <c:v>-453.72509500000001</c:v>
                </c:pt>
                <c:pt idx="5450">
                  <c:v>-452.8039</c:v>
                </c:pt>
                <c:pt idx="5451">
                  <c:v>-453.16432200000003</c:v>
                </c:pt>
                <c:pt idx="5452">
                  <c:v>-451.68235499999997</c:v>
                </c:pt>
                <c:pt idx="5453">
                  <c:v>-451.68235499999997</c:v>
                </c:pt>
                <c:pt idx="5454">
                  <c:v>-454.24582099999998</c:v>
                </c:pt>
                <c:pt idx="5455">
                  <c:v>-452.00272999999999</c:v>
                </c:pt>
                <c:pt idx="5456">
                  <c:v>-453.16432200000003</c:v>
                </c:pt>
                <c:pt idx="5457">
                  <c:v>-451.96268300000003</c:v>
                </c:pt>
                <c:pt idx="5458">
                  <c:v>-452.32322199999999</c:v>
                </c:pt>
                <c:pt idx="5459">
                  <c:v>-454.56631199999998</c:v>
                </c:pt>
                <c:pt idx="5460">
                  <c:v>-452.042777</c:v>
                </c:pt>
                <c:pt idx="5461">
                  <c:v>-455.16713099999998</c:v>
                </c:pt>
                <c:pt idx="5462">
                  <c:v>-452.08282400000002</c:v>
                </c:pt>
                <c:pt idx="5463">
                  <c:v>-451.28176999999999</c:v>
                </c:pt>
                <c:pt idx="5464">
                  <c:v>-453.00413500000002</c:v>
                </c:pt>
                <c:pt idx="5465">
                  <c:v>-451.88258999999999</c:v>
                </c:pt>
                <c:pt idx="5466">
                  <c:v>-454.40600799999999</c:v>
                </c:pt>
                <c:pt idx="5467">
                  <c:v>-452.52345600000001</c:v>
                </c:pt>
                <c:pt idx="5468">
                  <c:v>-451.88258999999999</c:v>
                </c:pt>
                <c:pt idx="5469">
                  <c:v>-453.44476700000001</c:v>
                </c:pt>
                <c:pt idx="5470">
                  <c:v>-453.08422899999999</c:v>
                </c:pt>
                <c:pt idx="5471">
                  <c:v>-452.56350300000003</c:v>
                </c:pt>
                <c:pt idx="5472">
                  <c:v>-453.52486099999999</c:v>
                </c:pt>
                <c:pt idx="5473">
                  <c:v>-453.68504799999999</c:v>
                </c:pt>
                <c:pt idx="5474">
                  <c:v>-453.72509500000001</c:v>
                </c:pt>
                <c:pt idx="5475">
                  <c:v>-453.56490700000001</c:v>
                </c:pt>
                <c:pt idx="5476">
                  <c:v>-453.68504799999999</c:v>
                </c:pt>
                <c:pt idx="5477">
                  <c:v>-453.12427500000001</c:v>
                </c:pt>
                <c:pt idx="5478">
                  <c:v>-453.44476700000001</c:v>
                </c:pt>
                <c:pt idx="5479">
                  <c:v>-453.88539900000001</c:v>
                </c:pt>
                <c:pt idx="5480">
                  <c:v>-455.16713099999998</c:v>
                </c:pt>
                <c:pt idx="5481">
                  <c:v>-453.56490700000001</c:v>
                </c:pt>
                <c:pt idx="5482">
                  <c:v>-453.40472</c:v>
                </c:pt>
                <c:pt idx="5483">
                  <c:v>-455.88809199999997</c:v>
                </c:pt>
                <c:pt idx="5484">
                  <c:v>-455.76795099999998</c:v>
                </c:pt>
                <c:pt idx="5485">
                  <c:v>-453.28446300000002</c:v>
                </c:pt>
                <c:pt idx="5486">
                  <c:v>-454.40600799999999</c:v>
                </c:pt>
                <c:pt idx="5487">
                  <c:v>-454.36596100000003</c:v>
                </c:pt>
                <c:pt idx="5488">
                  <c:v>-453.56490700000001</c:v>
                </c:pt>
                <c:pt idx="5489">
                  <c:v>-453.92544600000002</c:v>
                </c:pt>
                <c:pt idx="5490">
                  <c:v>-454.12567999999999</c:v>
                </c:pt>
                <c:pt idx="5491">
                  <c:v>-452.84394700000001</c:v>
                </c:pt>
                <c:pt idx="5492">
                  <c:v>-453.36467299999998</c:v>
                </c:pt>
                <c:pt idx="5493">
                  <c:v>-453.32462600000002</c:v>
                </c:pt>
                <c:pt idx="5494">
                  <c:v>-454.48621800000001</c:v>
                </c:pt>
                <c:pt idx="5495">
                  <c:v>-455.76795099999998</c:v>
                </c:pt>
                <c:pt idx="5496">
                  <c:v>-453.56490700000001</c:v>
                </c:pt>
                <c:pt idx="5497">
                  <c:v>-454.80659300000002</c:v>
                </c:pt>
                <c:pt idx="5498">
                  <c:v>-454.36596100000003</c:v>
                </c:pt>
                <c:pt idx="5499">
                  <c:v>-455.56760000000003</c:v>
                </c:pt>
                <c:pt idx="5500">
                  <c:v>-454.165727</c:v>
                </c:pt>
                <c:pt idx="5501">
                  <c:v>-453.04418199999998</c:v>
                </c:pt>
                <c:pt idx="5502">
                  <c:v>-453.88539900000001</c:v>
                </c:pt>
                <c:pt idx="5503">
                  <c:v>-454.08563299999997</c:v>
                </c:pt>
                <c:pt idx="5504">
                  <c:v>-455.00682799999998</c:v>
                </c:pt>
                <c:pt idx="5505">
                  <c:v>-453.08422899999999</c:v>
                </c:pt>
                <c:pt idx="5506">
                  <c:v>-453.36467299999998</c:v>
                </c:pt>
                <c:pt idx="5507">
                  <c:v>-453.64500099999998</c:v>
                </c:pt>
                <c:pt idx="5508">
                  <c:v>-453.56490700000001</c:v>
                </c:pt>
                <c:pt idx="5509">
                  <c:v>-454.28586799999999</c:v>
                </c:pt>
                <c:pt idx="5510">
                  <c:v>-453.56490700000001</c:v>
                </c:pt>
                <c:pt idx="5511">
                  <c:v>-453.96549299999998</c:v>
                </c:pt>
                <c:pt idx="5512">
                  <c:v>-455.76795099999998</c:v>
                </c:pt>
                <c:pt idx="5513">
                  <c:v>-453.92544600000002</c:v>
                </c:pt>
                <c:pt idx="5514">
                  <c:v>-454.08563299999997</c:v>
                </c:pt>
                <c:pt idx="5515">
                  <c:v>-455.92813799999999</c:v>
                </c:pt>
                <c:pt idx="5516">
                  <c:v>-454.12567999999999</c:v>
                </c:pt>
                <c:pt idx="5517">
                  <c:v>-455.487506</c:v>
                </c:pt>
                <c:pt idx="5518">
                  <c:v>-454.28586799999999</c:v>
                </c:pt>
                <c:pt idx="5519">
                  <c:v>-452.643597</c:v>
                </c:pt>
                <c:pt idx="5520">
                  <c:v>-455.08703800000001</c:v>
                </c:pt>
                <c:pt idx="5521">
                  <c:v>-453.68504799999999</c:v>
                </c:pt>
                <c:pt idx="5522">
                  <c:v>-454.92673400000001</c:v>
                </c:pt>
                <c:pt idx="5523">
                  <c:v>-454.28586799999999</c:v>
                </c:pt>
                <c:pt idx="5524">
                  <c:v>-454.28586799999999</c:v>
                </c:pt>
                <c:pt idx="5525">
                  <c:v>-454.165727</c:v>
                </c:pt>
                <c:pt idx="5526">
                  <c:v>-453.72509500000001</c:v>
                </c:pt>
                <c:pt idx="5527">
                  <c:v>-453.96549299999998</c:v>
                </c:pt>
                <c:pt idx="5528">
                  <c:v>-454.005539</c:v>
                </c:pt>
                <c:pt idx="5529">
                  <c:v>-452.8039</c:v>
                </c:pt>
                <c:pt idx="5530">
                  <c:v>-454.40600799999999</c:v>
                </c:pt>
                <c:pt idx="5531">
                  <c:v>-454.76654600000001</c:v>
                </c:pt>
                <c:pt idx="5532">
                  <c:v>-456.24862999999999</c:v>
                </c:pt>
                <c:pt idx="5533">
                  <c:v>-454.36596100000003</c:v>
                </c:pt>
                <c:pt idx="5534">
                  <c:v>-453.00413500000002</c:v>
                </c:pt>
                <c:pt idx="5535">
                  <c:v>-454.40600799999999</c:v>
                </c:pt>
                <c:pt idx="5536">
                  <c:v>-453.40472</c:v>
                </c:pt>
                <c:pt idx="5537">
                  <c:v>-455.367366</c:v>
                </c:pt>
                <c:pt idx="5538">
                  <c:v>-454.76654600000001</c:v>
                </c:pt>
                <c:pt idx="5539">
                  <c:v>-453.96549299999998</c:v>
                </c:pt>
                <c:pt idx="5540">
                  <c:v>-455.88809199999997</c:v>
                </c:pt>
                <c:pt idx="5541">
                  <c:v>-454.12567999999999</c:v>
                </c:pt>
                <c:pt idx="5542">
                  <c:v>-454.72649999999999</c:v>
                </c:pt>
                <c:pt idx="5543">
                  <c:v>-455.367366</c:v>
                </c:pt>
                <c:pt idx="5544">
                  <c:v>-453.845236</c:v>
                </c:pt>
                <c:pt idx="5545">
                  <c:v>-455.16713099999998</c:v>
                </c:pt>
                <c:pt idx="5546">
                  <c:v>-456.24862999999999</c:v>
                </c:pt>
                <c:pt idx="5547">
                  <c:v>-456.92954300000002</c:v>
                </c:pt>
                <c:pt idx="5548">
                  <c:v>-456.72919200000001</c:v>
                </c:pt>
                <c:pt idx="5549">
                  <c:v>-456.44886400000001</c:v>
                </c:pt>
                <c:pt idx="5550">
                  <c:v>-458.25132300000001</c:v>
                </c:pt>
                <c:pt idx="5551">
                  <c:v>-455.487506</c:v>
                </c:pt>
                <c:pt idx="5552">
                  <c:v>-456.12837300000001</c:v>
                </c:pt>
                <c:pt idx="5553">
                  <c:v>-457.81069100000002</c:v>
                </c:pt>
                <c:pt idx="5554">
                  <c:v>-455.72790400000002</c:v>
                </c:pt>
                <c:pt idx="5555">
                  <c:v>-457.45026899999999</c:v>
                </c:pt>
                <c:pt idx="5556">
                  <c:v>-455.84804500000001</c:v>
                </c:pt>
                <c:pt idx="5557">
                  <c:v>-454.24582099999998</c:v>
                </c:pt>
                <c:pt idx="5558">
                  <c:v>-454.165727</c:v>
                </c:pt>
                <c:pt idx="5559">
                  <c:v>-454.165727</c:v>
                </c:pt>
                <c:pt idx="5560">
                  <c:v>-453.64500099999998</c:v>
                </c:pt>
                <c:pt idx="5561">
                  <c:v>-453.08422899999999</c:v>
                </c:pt>
                <c:pt idx="5562">
                  <c:v>-453.56490700000001</c:v>
                </c:pt>
                <c:pt idx="5563">
                  <c:v>-453.40472</c:v>
                </c:pt>
                <c:pt idx="5564">
                  <c:v>-453.244416</c:v>
                </c:pt>
                <c:pt idx="5565">
                  <c:v>-453.28446300000002</c:v>
                </c:pt>
                <c:pt idx="5566">
                  <c:v>-452.24312800000001</c:v>
                </c:pt>
                <c:pt idx="5567">
                  <c:v>-451.48200400000002</c:v>
                </c:pt>
                <c:pt idx="5568">
                  <c:v>-453.56490700000001</c:v>
                </c:pt>
                <c:pt idx="5569">
                  <c:v>-454.165727</c:v>
                </c:pt>
                <c:pt idx="5570">
                  <c:v>-454.08563299999997</c:v>
                </c:pt>
                <c:pt idx="5571">
                  <c:v>-454.12567999999999</c:v>
                </c:pt>
                <c:pt idx="5572">
                  <c:v>-453.00413500000002</c:v>
                </c:pt>
                <c:pt idx="5573">
                  <c:v>-452.52345600000001</c:v>
                </c:pt>
                <c:pt idx="5574">
                  <c:v>-453.56490700000001</c:v>
                </c:pt>
                <c:pt idx="5575">
                  <c:v>-453.28446300000002</c:v>
                </c:pt>
                <c:pt idx="5576">
                  <c:v>-453.92544600000002</c:v>
                </c:pt>
                <c:pt idx="5577">
                  <c:v>-452.8039</c:v>
                </c:pt>
                <c:pt idx="5578">
                  <c:v>-450.96127899999999</c:v>
                </c:pt>
                <c:pt idx="5579">
                  <c:v>-451.40191099999998</c:v>
                </c:pt>
                <c:pt idx="5580">
                  <c:v>-449.79968700000001</c:v>
                </c:pt>
                <c:pt idx="5581">
                  <c:v>-450.08013099999999</c:v>
                </c:pt>
                <c:pt idx="5582">
                  <c:v>-450.68095099999999</c:v>
                </c:pt>
                <c:pt idx="5583">
                  <c:v>-451.08153600000003</c:v>
                </c:pt>
                <c:pt idx="5584">
                  <c:v>-451.36186400000003</c:v>
                </c:pt>
                <c:pt idx="5585">
                  <c:v>-454.005539</c:v>
                </c:pt>
                <c:pt idx="5586">
                  <c:v>-453.40472</c:v>
                </c:pt>
                <c:pt idx="5587">
                  <c:v>-453.44476700000001</c:v>
                </c:pt>
                <c:pt idx="5588">
                  <c:v>-454.48621800000001</c:v>
                </c:pt>
                <c:pt idx="5589">
                  <c:v>-454.96678100000003</c:v>
                </c:pt>
                <c:pt idx="5590">
                  <c:v>-450.32041199999998</c:v>
                </c:pt>
                <c:pt idx="5591">
                  <c:v>-456.88949600000001</c:v>
                </c:pt>
                <c:pt idx="5592">
                  <c:v>-457.45026899999999</c:v>
                </c:pt>
                <c:pt idx="5593">
                  <c:v>-458.01104099999998</c:v>
                </c:pt>
                <c:pt idx="5594">
                  <c:v>-458.25132300000001</c:v>
                </c:pt>
                <c:pt idx="5595">
                  <c:v>-458.812095</c:v>
                </c:pt>
                <c:pt idx="5596">
                  <c:v>-459.17263300000002</c:v>
                </c:pt>
                <c:pt idx="5597">
                  <c:v>-458.61186099999998</c:v>
                </c:pt>
                <c:pt idx="5598">
                  <c:v>-459.93364000000003</c:v>
                </c:pt>
                <c:pt idx="5599">
                  <c:v>-460.173922</c:v>
                </c:pt>
                <c:pt idx="5600">
                  <c:v>-459.81349999999998</c:v>
                </c:pt>
                <c:pt idx="5601">
                  <c:v>-460.173922</c:v>
                </c:pt>
                <c:pt idx="5602">
                  <c:v>-463.37837000000002</c:v>
                </c:pt>
                <c:pt idx="5603">
                  <c:v>-460.935045</c:v>
                </c:pt>
                <c:pt idx="5604">
                  <c:v>-461.73609900000002</c:v>
                </c:pt>
                <c:pt idx="5605">
                  <c:v>-462.17673100000002</c:v>
                </c:pt>
                <c:pt idx="5606">
                  <c:v>-461.29546699999997</c:v>
                </c:pt>
                <c:pt idx="5607">
                  <c:v>-462.417012</c:v>
                </c:pt>
                <c:pt idx="5608">
                  <c:v>-462.37696499999998</c:v>
                </c:pt>
                <c:pt idx="5609">
                  <c:v>-462.37696499999998</c:v>
                </c:pt>
                <c:pt idx="5610">
                  <c:v>-461.375561</c:v>
                </c:pt>
                <c:pt idx="5611">
                  <c:v>-462.53715299999999</c:v>
                </c:pt>
                <c:pt idx="5612">
                  <c:v>-461.85623900000002</c:v>
                </c:pt>
                <c:pt idx="5613">
                  <c:v>-462.93773800000002</c:v>
                </c:pt>
                <c:pt idx="5614">
                  <c:v>-462.25682499999999</c:v>
                </c:pt>
                <c:pt idx="5615">
                  <c:v>-462.97778499999998</c:v>
                </c:pt>
                <c:pt idx="5616">
                  <c:v>-461.93633299999999</c:v>
                </c:pt>
                <c:pt idx="5617">
                  <c:v>-463.09792499999998</c:v>
                </c:pt>
                <c:pt idx="5618">
                  <c:v>-462.577316</c:v>
                </c:pt>
                <c:pt idx="5619">
                  <c:v>-463.89909599999999</c:v>
                </c:pt>
                <c:pt idx="5620">
                  <c:v>-463.97918900000002</c:v>
                </c:pt>
                <c:pt idx="5621">
                  <c:v>-463.81900200000001</c:v>
                </c:pt>
                <c:pt idx="5622">
                  <c:v>-465.741601</c:v>
                </c:pt>
                <c:pt idx="5623">
                  <c:v>-462.45705900000002</c:v>
                </c:pt>
                <c:pt idx="5624">
                  <c:v>-463.21818200000001</c:v>
                </c:pt>
                <c:pt idx="5625">
                  <c:v>-465.30096900000001</c:v>
                </c:pt>
                <c:pt idx="5626">
                  <c:v>-463.97918900000002</c:v>
                </c:pt>
                <c:pt idx="5627">
                  <c:v>-462.85764399999999</c:v>
                </c:pt>
                <c:pt idx="5628">
                  <c:v>-459.97368699999998</c:v>
                </c:pt>
                <c:pt idx="5629">
                  <c:v>-465.82169499999998</c:v>
                </c:pt>
                <c:pt idx="5630">
                  <c:v>-464.539962</c:v>
                </c:pt>
                <c:pt idx="5631">
                  <c:v>-463.53855700000003</c:v>
                </c:pt>
                <c:pt idx="5632">
                  <c:v>-464.29968100000002</c:v>
                </c:pt>
                <c:pt idx="5633">
                  <c:v>-457.73059699999999</c:v>
                </c:pt>
                <c:pt idx="5634">
                  <c:v>-465.140781</c:v>
                </c:pt>
                <c:pt idx="5635">
                  <c:v>-463.73890799999998</c:v>
                </c:pt>
                <c:pt idx="5636">
                  <c:v>-464.29968100000002</c:v>
                </c:pt>
                <c:pt idx="5637">
                  <c:v>-463.49851000000001</c:v>
                </c:pt>
                <c:pt idx="5638">
                  <c:v>-465.38106299999998</c:v>
                </c:pt>
                <c:pt idx="5639">
                  <c:v>-463.65869800000002</c:v>
                </c:pt>
                <c:pt idx="5640">
                  <c:v>-463.69874499999997</c:v>
                </c:pt>
                <c:pt idx="5641">
                  <c:v>-465.34101600000002</c:v>
                </c:pt>
                <c:pt idx="5642">
                  <c:v>-464.78024299999998</c:v>
                </c:pt>
                <c:pt idx="5643">
                  <c:v>-463.97918900000002</c:v>
                </c:pt>
                <c:pt idx="5644">
                  <c:v>-464.49991499999999</c:v>
                </c:pt>
                <c:pt idx="5645">
                  <c:v>-464.09933000000001</c:v>
                </c:pt>
                <c:pt idx="5646">
                  <c:v>-465.10073399999999</c:v>
                </c:pt>
                <c:pt idx="5647">
                  <c:v>-463.178135</c:v>
                </c:pt>
                <c:pt idx="5648">
                  <c:v>-463.37837000000002</c:v>
                </c:pt>
                <c:pt idx="5649">
                  <c:v>-465.38106299999998</c:v>
                </c:pt>
                <c:pt idx="5650">
                  <c:v>-465.98188199999998</c:v>
                </c:pt>
                <c:pt idx="5651">
                  <c:v>-461.93633299999999</c:v>
                </c:pt>
                <c:pt idx="5652">
                  <c:v>-464.45986799999997</c:v>
                </c:pt>
                <c:pt idx="5653">
                  <c:v>-464.78024299999998</c:v>
                </c:pt>
                <c:pt idx="5654">
                  <c:v>-463.09792499999998</c:v>
                </c:pt>
                <c:pt idx="5655">
                  <c:v>-463.178135</c:v>
                </c:pt>
                <c:pt idx="5656">
                  <c:v>-465.02064100000001</c:v>
                </c:pt>
                <c:pt idx="5657">
                  <c:v>-464.17942399999998</c:v>
                </c:pt>
                <c:pt idx="5658">
                  <c:v>-464.219471</c:v>
                </c:pt>
                <c:pt idx="5659">
                  <c:v>-462.93773800000002</c:v>
                </c:pt>
                <c:pt idx="5660">
                  <c:v>-463.178135</c:v>
                </c:pt>
                <c:pt idx="5661">
                  <c:v>-462.97778499999998</c:v>
                </c:pt>
                <c:pt idx="5662">
                  <c:v>-465.70155399999999</c:v>
                </c:pt>
                <c:pt idx="5663">
                  <c:v>-463.29827599999999</c:v>
                </c:pt>
                <c:pt idx="5664">
                  <c:v>-463.89909599999999</c:v>
                </c:pt>
                <c:pt idx="5665">
                  <c:v>-464.33972799999998</c:v>
                </c:pt>
                <c:pt idx="5666">
                  <c:v>-463.81900200000001</c:v>
                </c:pt>
                <c:pt idx="5667">
                  <c:v>-464.05928299999999</c:v>
                </c:pt>
                <c:pt idx="5668">
                  <c:v>-464.25951700000002</c:v>
                </c:pt>
                <c:pt idx="5669">
                  <c:v>-464.05928299999999</c:v>
                </c:pt>
                <c:pt idx="5670">
                  <c:v>-463.89909599999999</c:v>
                </c:pt>
                <c:pt idx="5671">
                  <c:v>-466.021929</c:v>
                </c:pt>
                <c:pt idx="5672">
                  <c:v>-465.54136599999998</c:v>
                </c:pt>
                <c:pt idx="5673">
                  <c:v>-467.22368399999999</c:v>
                </c:pt>
                <c:pt idx="5674">
                  <c:v>-464.25951700000002</c:v>
                </c:pt>
                <c:pt idx="5675">
                  <c:v>-465.66150699999997</c:v>
                </c:pt>
                <c:pt idx="5676">
                  <c:v>-467.34382499999998</c:v>
                </c:pt>
                <c:pt idx="5677">
                  <c:v>-464.86033700000002</c:v>
                </c:pt>
                <c:pt idx="5678">
                  <c:v>-465.94183500000003</c:v>
                </c:pt>
                <c:pt idx="5679">
                  <c:v>-465.82169499999998</c:v>
                </c:pt>
                <c:pt idx="5680">
                  <c:v>-467.383872</c:v>
                </c:pt>
                <c:pt idx="5681">
                  <c:v>-467.46396600000003</c:v>
                </c:pt>
                <c:pt idx="5682">
                  <c:v>-466.66291200000001</c:v>
                </c:pt>
                <c:pt idx="5683">
                  <c:v>-467.50401199999999</c:v>
                </c:pt>
                <c:pt idx="5684">
                  <c:v>-464.09933000000001</c:v>
                </c:pt>
                <c:pt idx="5685">
                  <c:v>-468.30506600000001</c:v>
                </c:pt>
                <c:pt idx="5686">
                  <c:v>-467.62415299999998</c:v>
                </c:pt>
                <c:pt idx="5687">
                  <c:v>-465.66150699999997</c:v>
                </c:pt>
                <c:pt idx="5688">
                  <c:v>-468.70565099999999</c:v>
                </c:pt>
                <c:pt idx="5689">
                  <c:v>-467.22368399999999</c:v>
                </c:pt>
                <c:pt idx="5690">
                  <c:v>-469.947337</c:v>
                </c:pt>
                <c:pt idx="5691">
                  <c:v>-469.466658</c:v>
                </c:pt>
                <c:pt idx="5692">
                  <c:v>-468.62555800000001</c:v>
                </c:pt>
                <c:pt idx="5693">
                  <c:v>-468.34523000000002</c:v>
                </c:pt>
                <c:pt idx="5694">
                  <c:v>-469.14628299999998</c:v>
                </c:pt>
                <c:pt idx="5695">
                  <c:v>-470.22778199999999</c:v>
                </c:pt>
                <c:pt idx="5696">
                  <c:v>-469.58691499999998</c:v>
                </c:pt>
                <c:pt idx="5697">
                  <c:v>-469.22637700000001</c:v>
                </c:pt>
                <c:pt idx="5698">
                  <c:v>-469.30647099999999</c:v>
                </c:pt>
                <c:pt idx="5699">
                  <c:v>-469.74710299999998</c:v>
                </c:pt>
                <c:pt idx="5700">
                  <c:v>-470.06747799999999</c:v>
                </c:pt>
                <c:pt idx="5701">
                  <c:v>-470.78855399999998</c:v>
                </c:pt>
                <c:pt idx="5702">
                  <c:v>-469.506822</c:v>
                </c:pt>
                <c:pt idx="5703">
                  <c:v>-471.589608</c:v>
                </c:pt>
                <c:pt idx="5704">
                  <c:v>-469.506822</c:v>
                </c:pt>
                <c:pt idx="5705">
                  <c:v>-472.59101299999998</c:v>
                </c:pt>
                <c:pt idx="5706">
                  <c:v>-471.83000600000003</c:v>
                </c:pt>
                <c:pt idx="5707">
                  <c:v>-472.43082500000003</c:v>
                </c:pt>
                <c:pt idx="5708">
                  <c:v>-472.03023999999999</c:v>
                </c:pt>
                <c:pt idx="5709">
                  <c:v>-473.23187899999999</c:v>
                </c:pt>
                <c:pt idx="5710">
                  <c:v>-472.31056799999999</c:v>
                </c:pt>
                <c:pt idx="5711">
                  <c:v>-474.15319</c:v>
                </c:pt>
                <c:pt idx="5712">
                  <c:v>-473.19183199999998</c:v>
                </c:pt>
                <c:pt idx="5713">
                  <c:v>-472.39077800000001</c:v>
                </c:pt>
                <c:pt idx="5714">
                  <c:v>-471.87005299999998</c:v>
                </c:pt>
                <c:pt idx="5715">
                  <c:v>-472.791247</c:v>
                </c:pt>
                <c:pt idx="5716">
                  <c:v>-471.54956099999998</c:v>
                </c:pt>
                <c:pt idx="5717">
                  <c:v>-473.75260500000002</c:v>
                </c:pt>
                <c:pt idx="5718">
                  <c:v>-473.95283899999998</c:v>
                </c:pt>
                <c:pt idx="5719">
                  <c:v>-471.66970199999997</c:v>
                </c:pt>
                <c:pt idx="5720">
                  <c:v>-473.31197300000002</c:v>
                </c:pt>
                <c:pt idx="5721">
                  <c:v>-473.19183199999998</c:v>
                </c:pt>
                <c:pt idx="5722">
                  <c:v>-472.27052099999997</c:v>
                </c:pt>
                <c:pt idx="5723">
                  <c:v>-473.59241700000001</c:v>
                </c:pt>
                <c:pt idx="5724">
                  <c:v>-473.03164500000003</c:v>
                </c:pt>
                <c:pt idx="5725">
                  <c:v>-473.87274500000001</c:v>
                </c:pt>
                <c:pt idx="5726">
                  <c:v>-473.392067</c:v>
                </c:pt>
                <c:pt idx="5727">
                  <c:v>-473.03164500000003</c:v>
                </c:pt>
                <c:pt idx="5728">
                  <c:v>-474.63375200000002</c:v>
                </c:pt>
                <c:pt idx="5729">
                  <c:v>-472.59101299999998</c:v>
                </c:pt>
                <c:pt idx="5730">
                  <c:v>-473.67251099999999</c:v>
                </c:pt>
                <c:pt idx="5731">
                  <c:v>-472.75119999999998</c:v>
                </c:pt>
                <c:pt idx="5732">
                  <c:v>-472.510919</c:v>
                </c:pt>
                <c:pt idx="5733">
                  <c:v>-473.35201999999998</c:v>
                </c:pt>
                <c:pt idx="5734">
                  <c:v>-473.87274500000001</c:v>
                </c:pt>
                <c:pt idx="5735">
                  <c:v>-473.55237</c:v>
                </c:pt>
                <c:pt idx="5736">
                  <c:v>-471.589608</c:v>
                </c:pt>
                <c:pt idx="5737">
                  <c:v>-471.34932700000002</c:v>
                </c:pt>
                <c:pt idx="5738">
                  <c:v>-473.47215999999997</c:v>
                </c:pt>
                <c:pt idx="5739">
                  <c:v>-472.47087199999999</c:v>
                </c:pt>
                <c:pt idx="5740">
                  <c:v>-472.75119999999998</c:v>
                </c:pt>
                <c:pt idx="5741">
                  <c:v>-473.75260500000002</c:v>
                </c:pt>
                <c:pt idx="5742">
                  <c:v>-470.90869500000002</c:v>
                </c:pt>
                <c:pt idx="5743">
                  <c:v>-473.07169199999998</c:v>
                </c:pt>
                <c:pt idx="5744">
                  <c:v>-473.79265199999998</c:v>
                </c:pt>
                <c:pt idx="5745">
                  <c:v>-474.11302699999999</c:v>
                </c:pt>
                <c:pt idx="5746">
                  <c:v>-472.67110600000001</c:v>
                </c:pt>
                <c:pt idx="5747">
                  <c:v>-472.47087199999999</c:v>
                </c:pt>
                <c:pt idx="5748">
                  <c:v>-474.313377</c:v>
                </c:pt>
                <c:pt idx="5749">
                  <c:v>-472.99159800000001</c:v>
                </c:pt>
                <c:pt idx="5750">
                  <c:v>-472.23047400000002</c:v>
                </c:pt>
                <c:pt idx="5751">
                  <c:v>-475.31478199999998</c:v>
                </c:pt>
                <c:pt idx="5752">
                  <c:v>-469.82719700000001</c:v>
                </c:pt>
                <c:pt idx="5753">
                  <c:v>-473.27192600000001</c:v>
                </c:pt>
                <c:pt idx="5754">
                  <c:v>-473.59241700000001</c:v>
                </c:pt>
                <c:pt idx="5755">
                  <c:v>-474.754009</c:v>
                </c:pt>
                <c:pt idx="5756">
                  <c:v>-474.19323700000001</c:v>
                </c:pt>
                <c:pt idx="5757">
                  <c:v>-469.54686800000002</c:v>
                </c:pt>
                <c:pt idx="5758">
                  <c:v>-474.593705</c:v>
                </c:pt>
                <c:pt idx="5759">
                  <c:v>-473.95283899999998</c:v>
                </c:pt>
                <c:pt idx="5760">
                  <c:v>-474.19323700000001</c:v>
                </c:pt>
                <c:pt idx="5761">
                  <c:v>-474.55365899999998</c:v>
                </c:pt>
                <c:pt idx="5762">
                  <c:v>-472.75119999999998</c:v>
                </c:pt>
                <c:pt idx="5763">
                  <c:v>-474.67379899999997</c:v>
                </c:pt>
                <c:pt idx="5764">
                  <c:v>-473.87274500000001</c:v>
                </c:pt>
                <c:pt idx="5765">
                  <c:v>-474.11302699999999</c:v>
                </c:pt>
                <c:pt idx="5766">
                  <c:v>-474.07297999999997</c:v>
                </c:pt>
                <c:pt idx="5767">
                  <c:v>-474.313377</c:v>
                </c:pt>
                <c:pt idx="5768">
                  <c:v>-474.313377</c:v>
                </c:pt>
                <c:pt idx="5769">
                  <c:v>-474.15319</c:v>
                </c:pt>
                <c:pt idx="5770">
                  <c:v>-473.79265199999998</c:v>
                </c:pt>
                <c:pt idx="5771">
                  <c:v>-474.15319</c:v>
                </c:pt>
                <c:pt idx="5772">
                  <c:v>-474.19323700000001</c:v>
                </c:pt>
                <c:pt idx="5773">
                  <c:v>-475.31478199999998</c:v>
                </c:pt>
                <c:pt idx="5774">
                  <c:v>-474.39347099999998</c:v>
                </c:pt>
                <c:pt idx="5775">
                  <c:v>-474.43351799999999</c:v>
                </c:pt>
                <c:pt idx="5776">
                  <c:v>-475.67520400000001</c:v>
                </c:pt>
                <c:pt idx="5777">
                  <c:v>-474.99429099999998</c:v>
                </c:pt>
                <c:pt idx="5778">
                  <c:v>-474.593705</c:v>
                </c:pt>
                <c:pt idx="5779">
                  <c:v>-474.11302699999999</c:v>
                </c:pt>
                <c:pt idx="5780">
                  <c:v>-474.754009</c:v>
                </c:pt>
                <c:pt idx="5781">
                  <c:v>-475.55506300000002</c:v>
                </c:pt>
                <c:pt idx="5782">
                  <c:v>-475.55506300000002</c:v>
                </c:pt>
                <c:pt idx="5783">
                  <c:v>-474.11302699999999</c:v>
                </c:pt>
                <c:pt idx="5784">
                  <c:v>-474.71396299999998</c:v>
                </c:pt>
                <c:pt idx="5785">
                  <c:v>-474.67379899999997</c:v>
                </c:pt>
                <c:pt idx="5786">
                  <c:v>-474.71396299999998</c:v>
                </c:pt>
                <c:pt idx="5787">
                  <c:v>-474.63375200000002</c:v>
                </c:pt>
                <c:pt idx="5788">
                  <c:v>-474.47356500000001</c:v>
                </c:pt>
                <c:pt idx="5789">
                  <c:v>-473.95283899999998</c:v>
                </c:pt>
                <c:pt idx="5790">
                  <c:v>-474.63375200000002</c:v>
                </c:pt>
                <c:pt idx="5791">
                  <c:v>-474.313377</c:v>
                </c:pt>
                <c:pt idx="5792">
                  <c:v>-474.27333099999998</c:v>
                </c:pt>
                <c:pt idx="5793">
                  <c:v>-474.99429099999998</c:v>
                </c:pt>
                <c:pt idx="5794">
                  <c:v>-473.23187899999999</c:v>
                </c:pt>
                <c:pt idx="5795">
                  <c:v>-472.23047400000002</c:v>
                </c:pt>
                <c:pt idx="5796">
                  <c:v>-473.63246400000003</c:v>
                </c:pt>
                <c:pt idx="5797">
                  <c:v>-472.99159800000001</c:v>
                </c:pt>
                <c:pt idx="5798">
                  <c:v>-473.31197300000002</c:v>
                </c:pt>
                <c:pt idx="5799">
                  <c:v>-473.47215999999997</c:v>
                </c:pt>
                <c:pt idx="5800">
                  <c:v>-472.31056799999999</c:v>
                </c:pt>
                <c:pt idx="5801">
                  <c:v>-474.313377</c:v>
                </c:pt>
                <c:pt idx="5802">
                  <c:v>-472.59101299999998</c:v>
                </c:pt>
                <c:pt idx="5803">
                  <c:v>-471.749796</c:v>
                </c:pt>
                <c:pt idx="5804">
                  <c:v>-472.47087199999999</c:v>
                </c:pt>
                <c:pt idx="5805">
                  <c:v>-472.27052099999997</c:v>
                </c:pt>
                <c:pt idx="5806">
                  <c:v>-474.39347099999998</c:v>
                </c:pt>
                <c:pt idx="5807">
                  <c:v>-471.62965500000001</c:v>
                </c:pt>
                <c:pt idx="5808">
                  <c:v>-471.62965500000001</c:v>
                </c:pt>
                <c:pt idx="5809">
                  <c:v>-473.07169199999998</c:v>
                </c:pt>
                <c:pt idx="5810">
                  <c:v>-471.95014600000002</c:v>
                </c:pt>
                <c:pt idx="5811">
                  <c:v>-471.589608</c:v>
                </c:pt>
                <c:pt idx="5812">
                  <c:v>-471.99019299999998</c:v>
                </c:pt>
                <c:pt idx="5813">
                  <c:v>-473.03164500000003</c:v>
                </c:pt>
                <c:pt idx="5814">
                  <c:v>-473.03164500000003</c:v>
                </c:pt>
                <c:pt idx="5815">
                  <c:v>-472.67110600000001</c:v>
                </c:pt>
                <c:pt idx="5816">
                  <c:v>-471.46946800000001</c:v>
                </c:pt>
                <c:pt idx="5817">
                  <c:v>-474.11302699999999</c:v>
                </c:pt>
                <c:pt idx="5818">
                  <c:v>-473.07169199999998</c:v>
                </c:pt>
                <c:pt idx="5819">
                  <c:v>-473.59241700000001</c:v>
                </c:pt>
                <c:pt idx="5820">
                  <c:v>-470.78855399999998</c:v>
                </c:pt>
                <c:pt idx="5821">
                  <c:v>-473.19183199999998</c:v>
                </c:pt>
                <c:pt idx="5822">
                  <c:v>-473.79265199999998</c:v>
                </c:pt>
                <c:pt idx="5823">
                  <c:v>-471.62965500000001</c:v>
                </c:pt>
                <c:pt idx="5824">
                  <c:v>-472.83129400000001</c:v>
                </c:pt>
                <c:pt idx="5825">
                  <c:v>-472.39077800000001</c:v>
                </c:pt>
                <c:pt idx="5826">
                  <c:v>-473.59241700000001</c:v>
                </c:pt>
                <c:pt idx="5827">
                  <c:v>-473.392067</c:v>
                </c:pt>
                <c:pt idx="5828">
                  <c:v>-471.749796</c:v>
                </c:pt>
                <c:pt idx="5829">
                  <c:v>-472.83129400000001</c:v>
                </c:pt>
                <c:pt idx="5830">
                  <c:v>-475.03433699999999</c:v>
                </c:pt>
                <c:pt idx="5831">
                  <c:v>-474.15319</c:v>
                </c:pt>
                <c:pt idx="5832">
                  <c:v>-471.70974899999999</c:v>
                </c:pt>
                <c:pt idx="5833">
                  <c:v>-471.06888199999997</c:v>
                </c:pt>
                <c:pt idx="5834">
                  <c:v>-473.63246400000003</c:v>
                </c:pt>
                <c:pt idx="5835">
                  <c:v>-471.66970199999997</c:v>
                </c:pt>
                <c:pt idx="5836">
                  <c:v>-473.47215999999997</c:v>
                </c:pt>
                <c:pt idx="5837">
                  <c:v>-473.87274500000001</c:v>
                </c:pt>
                <c:pt idx="5838">
                  <c:v>-470.58820400000002</c:v>
                </c:pt>
                <c:pt idx="5839">
                  <c:v>-472.71115300000002</c:v>
                </c:pt>
                <c:pt idx="5840">
                  <c:v>-472.75119999999998</c:v>
                </c:pt>
                <c:pt idx="5841">
                  <c:v>-473.111738</c:v>
                </c:pt>
                <c:pt idx="5842">
                  <c:v>-472.43082500000003</c:v>
                </c:pt>
                <c:pt idx="5843">
                  <c:v>-473.75260500000002</c:v>
                </c:pt>
                <c:pt idx="5844">
                  <c:v>-474.914197</c:v>
                </c:pt>
                <c:pt idx="5845">
                  <c:v>-473.27192600000001</c:v>
                </c:pt>
                <c:pt idx="5846">
                  <c:v>-472.75119999999998</c:v>
                </c:pt>
                <c:pt idx="5847">
                  <c:v>-474.43351799999999</c:v>
                </c:pt>
                <c:pt idx="5848">
                  <c:v>-474.19323700000001</c:v>
                </c:pt>
                <c:pt idx="5849">
                  <c:v>-475.27461899999997</c:v>
                </c:pt>
                <c:pt idx="5850">
                  <c:v>-474.35342400000002</c:v>
                </c:pt>
                <c:pt idx="5851">
                  <c:v>-473.27192600000001</c:v>
                </c:pt>
                <c:pt idx="5852">
                  <c:v>-474.03293300000001</c:v>
                </c:pt>
                <c:pt idx="5853">
                  <c:v>-473.55237</c:v>
                </c:pt>
                <c:pt idx="5854">
                  <c:v>-475.71525100000002</c:v>
                </c:pt>
                <c:pt idx="5855">
                  <c:v>-474.313377</c:v>
                </c:pt>
                <c:pt idx="5856">
                  <c:v>-472.47087199999999</c:v>
                </c:pt>
                <c:pt idx="5857">
                  <c:v>-474.39347099999998</c:v>
                </c:pt>
                <c:pt idx="5858">
                  <c:v>-473.111738</c:v>
                </c:pt>
                <c:pt idx="5859">
                  <c:v>-474.83410300000003</c:v>
                </c:pt>
                <c:pt idx="5860">
                  <c:v>-474.27333099999998</c:v>
                </c:pt>
                <c:pt idx="5861">
                  <c:v>-471.83000600000003</c:v>
                </c:pt>
                <c:pt idx="5862">
                  <c:v>-473.03164500000003</c:v>
                </c:pt>
                <c:pt idx="5863">
                  <c:v>-473.31197300000002</c:v>
                </c:pt>
                <c:pt idx="5864">
                  <c:v>-474.87414999999999</c:v>
                </c:pt>
                <c:pt idx="5865">
                  <c:v>-474.15319</c:v>
                </c:pt>
                <c:pt idx="5866">
                  <c:v>-470.30787500000002</c:v>
                </c:pt>
                <c:pt idx="5867">
                  <c:v>-472.43082500000003</c:v>
                </c:pt>
                <c:pt idx="5868">
                  <c:v>-471.10892899999999</c:v>
                </c:pt>
                <c:pt idx="5869">
                  <c:v>-473.07169199999998</c:v>
                </c:pt>
                <c:pt idx="5870">
                  <c:v>-473.27192600000001</c:v>
                </c:pt>
                <c:pt idx="5871">
                  <c:v>-469.38656500000002</c:v>
                </c:pt>
                <c:pt idx="5872">
                  <c:v>-473.67251099999999</c:v>
                </c:pt>
                <c:pt idx="5873">
                  <c:v>-472.23047400000002</c:v>
                </c:pt>
                <c:pt idx="5874">
                  <c:v>-474.67379899999997</c:v>
                </c:pt>
                <c:pt idx="5875">
                  <c:v>-471.99019299999998</c:v>
                </c:pt>
                <c:pt idx="5876">
                  <c:v>-471.30928</c:v>
                </c:pt>
                <c:pt idx="5877">
                  <c:v>-474.15319</c:v>
                </c:pt>
                <c:pt idx="5878">
                  <c:v>-472.791247</c:v>
                </c:pt>
                <c:pt idx="5879">
                  <c:v>-473.67251099999999</c:v>
                </c:pt>
                <c:pt idx="5880">
                  <c:v>-471.910099</c:v>
                </c:pt>
                <c:pt idx="5881">
                  <c:v>-470.78855399999998</c:v>
                </c:pt>
                <c:pt idx="5882">
                  <c:v>-473.67251099999999</c:v>
                </c:pt>
                <c:pt idx="5883">
                  <c:v>-472.31056799999999</c:v>
                </c:pt>
                <c:pt idx="5884">
                  <c:v>-471.95014600000002</c:v>
                </c:pt>
                <c:pt idx="5885">
                  <c:v>-474.03293300000001</c:v>
                </c:pt>
                <c:pt idx="5886">
                  <c:v>-470.548157</c:v>
                </c:pt>
                <c:pt idx="5887">
                  <c:v>-472.99159800000001</c:v>
                </c:pt>
                <c:pt idx="5888">
                  <c:v>-471.66970199999997</c:v>
                </c:pt>
                <c:pt idx="5889">
                  <c:v>-473.23187899999999</c:v>
                </c:pt>
                <c:pt idx="5890">
                  <c:v>-473.03164500000003</c:v>
                </c:pt>
                <c:pt idx="5891">
                  <c:v>-470.66841399999998</c:v>
                </c:pt>
                <c:pt idx="5892">
                  <c:v>-472.75119999999998</c:v>
                </c:pt>
                <c:pt idx="5893">
                  <c:v>-472.67110600000001</c:v>
                </c:pt>
                <c:pt idx="5894">
                  <c:v>-473.35201999999998</c:v>
                </c:pt>
                <c:pt idx="5895">
                  <c:v>-474.39347099999998</c:v>
                </c:pt>
                <c:pt idx="5896">
                  <c:v>-471.83000600000003</c:v>
                </c:pt>
                <c:pt idx="5897">
                  <c:v>-473.111738</c:v>
                </c:pt>
                <c:pt idx="5898">
                  <c:v>-473.55237</c:v>
                </c:pt>
                <c:pt idx="5899">
                  <c:v>-472.510919</c:v>
                </c:pt>
                <c:pt idx="5900">
                  <c:v>-474.03293300000001</c:v>
                </c:pt>
                <c:pt idx="5901">
                  <c:v>-471.749796</c:v>
                </c:pt>
                <c:pt idx="5902">
                  <c:v>-473.79265199999998</c:v>
                </c:pt>
                <c:pt idx="5903">
                  <c:v>-471.54956099999998</c:v>
                </c:pt>
                <c:pt idx="5904">
                  <c:v>-472.11033400000002</c:v>
                </c:pt>
                <c:pt idx="5905">
                  <c:v>-472.951435</c:v>
                </c:pt>
                <c:pt idx="5906">
                  <c:v>-471.18902300000002</c:v>
                </c:pt>
                <c:pt idx="5907">
                  <c:v>-474.19323700000001</c:v>
                </c:pt>
                <c:pt idx="5908">
                  <c:v>-473.392067</c:v>
                </c:pt>
                <c:pt idx="5909">
                  <c:v>-469.466658</c:v>
                </c:pt>
                <c:pt idx="5910">
                  <c:v>-473.35201999999998</c:v>
                </c:pt>
                <c:pt idx="5911">
                  <c:v>-471.70974899999999</c:v>
                </c:pt>
                <c:pt idx="5912">
                  <c:v>-473.27192600000001</c:v>
                </c:pt>
                <c:pt idx="5913">
                  <c:v>-473.19183199999998</c:v>
                </c:pt>
                <c:pt idx="5914">
                  <c:v>-470.66841399999998</c:v>
                </c:pt>
                <c:pt idx="5915">
                  <c:v>-472.99159800000001</c:v>
                </c:pt>
                <c:pt idx="5916">
                  <c:v>-472.71115300000002</c:v>
                </c:pt>
                <c:pt idx="5917">
                  <c:v>-472.27052099999997</c:v>
                </c:pt>
                <c:pt idx="5918">
                  <c:v>-474.313377</c:v>
                </c:pt>
                <c:pt idx="5919">
                  <c:v>-471.99019299999998</c:v>
                </c:pt>
                <c:pt idx="5920">
                  <c:v>-473.35201999999998</c:v>
                </c:pt>
                <c:pt idx="5921">
                  <c:v>-472.55096600000002</c:v>
                </c:pt>
                <c:pt idx="5922">
                  <c:v>-474.313377</c:v>
                </c:pt>
                <c:pt idx="5923">
                  <c:v>-473.59241700000001</c:v>
                </c:pt>
                <c:pt idx="5924">
                  <c:v>-470.50810999999999</c:v>
                </c:pt>
                <c:pt idx="5925">
                  <c:v>-473.31197300000002</c:v>
                </c:pt>
                <c:pt idx="5926">
                  <c:v>-472.55096600000002</c:v>
                </c:pt>
                <c:pt idx="5927">
                  <c:v>-473.67251099999999</c:v>
                </c:pt>
                <c:pt idx="5928">
                  <c:v>-471.46946800000001</c:v>
                </c:pt>
                <c:pt idx="5929">
                  <c:v>-472.03023999999999</c:v>
                </c:pt>
                <c:pt idx="5930">
                  <c:v>-473.51220699999999</c:v>
                </c:pt>
                <c:pt idx="5931">
                  <c:v>-469.82719700000001</c:v>
                </c:pt>
                <c:pt idx="5932">
                  <c:v>-472.67110600000001</c:v>
                </c:pt>
                <c:pt idx="5933">
                  <c:v>-473.07169199999998</c:v>
                </c:pt>
                <c:pt idx="5934">
                  <c:v>-471.54956099999998</c:v>
                </c:pt>
                <c:pt idx="5935">
                  <c:v>-473.59241700000001</c:v>
                </c:pt>
                <c:pt idx="5936">
                  <c:v>-474.313377</c:v>
                </c:pt>
                <c:pt idx="5937">
                  <c:v>-471.910099</c:v>
                </c:pt>
                <c:pt idx="5938">
                  <c:v>-473.07169199999998</c:v>
                </c:pt>
                <c:pt idx="5939">
                  <c:v>-471.66970199999997</c:v>
                </c:pt>
                <c:pt idx="5940">
                  <c:v>-473.79265199999998</c:v>
                </c:pt>
                <c:pt idx="5941">
                  <c:v>-472.190428</c:v>
                </c:pt>
                <c:pt idx="5942">
                  <c:v>-472.190428</c:v>
                </c:pt>
                <c:pt idx="5943">
                  <c:v>-473.27192600000001</c:v>
                </c:pt>
                <c:pt idx="5944">
                  <c:v>-469.42661099999998</c:v>
                </c:pt>
                <c:pt idx="5945">
                  <c:v>-473.87274500000001</c:v>
                </c:pt>
                <c:pt idx="5946">
                  <c:v>-471.42942099999999</c:v>
                </c:pt>
                <c:pt idx="5947">
                  <c:v>-468.30506600000001</c:v>
                </c:pt>
                <c:pt idx="5948">
                  <c:v>-473.07169199999998</c:v>
                </c:pt>
                <c:pt idx="5949">
                  <c:v>-470.82860099999999</c:v>
                </c:pt>
                <c:pt idx="5950">
                  <c:v>-473.27192600000001</c:v>
                </c:pt>
                <c:pt idx="5951">
                  <c:v>-471.26923299999999</c:v>
                </c:pt>
                <c:pt idx="5952">
                  <c:v>-468.02473800000001</c:v>
                </c:pt>
                <c:pt idx="5953">
                  <c:v>-472.791247</c:v>
                </c:pt>
                <c:pt idx="5954">
                  <c:v>-471.749796</c:v>
                </c:pt>
                <c:pt idx="5955">
                  <c:v>-471.749796</c:v>
                </c:pt>
                <c:pt idx="5956">
                  <c:v>-472.55096600000002</c:v>
                </c:pt>
                <c:pt idx="5957">
                  <c:v>-469.42661099999998</c:v>
                </c:pt>
                <c:pt idx="5958">
                  <c:v>-473.35201999999998</c:v>
                </c:pt>
                <c:pt idx="5959">
                  <c:v>-471.83000600000003</c:v>
                </c:pt>
                <c:pt idx="5960">
                  <c:v>-472.951435</c:v>
                </c:pt>
                <c:pt idx="5961">
                  <c:v>-471.34932700000002</c:v>
                </c:pt>
                <c:pt idx="5962">
                  <c:v>-470.22778199999999</c:v>
                </c:pt>
                <c:pt idx="5963">
                  <c:v>-474.35342400000002</c:v>
                </c:pt>
                <c:pt idx="5964">
                  <c:v>-471.87005299999998</c:v>
                </c:pt>
                <c:pt idx="5965">
                  <c:v>-473.07169199999998</c:v>
                </c:pt>
                <c:pt idx="5966">
                  <c:v>-471.34932700000002</c:v>
                </c:pt>
                <c:pt idx="5967">
                  <c:v>-469.26642399999997</c:v>
                </c:pt>
                <c:pt idx="5968">
                  <c:v>-472.83129400000001</c:v>
                </c:pt>
                <c:pt idx="5969">
                  <c:v>-471.18902300000002</c:v>
                </c:pt>
                <c:pt idx="5970">
                  <c:v>-471.589608</c:v>
                </c:pt>
                <c:pt idx="5971">
                  <c:v>-473.35201999999998</c:v>
                </c:pt>
                <c:pt idx="5972">
                  <c:v>-470.34792199999998</c:v>
                </c:pt>
                <c:pt idx="5973">
                  <c:v>-472.99159800000001</c:v>
                </c:pt>
                <c:pt idx="5974">
                  <c:v>-470.46806299999997</c:v>
                </c:pt>
                <c:pt idx="5975">
                  <c:v>-470.82860099999999</c:v>
                </c:pt>
                <c:pt idx="5976">
                  <c:v>-471.70974899999999</c:v>
                </c:pt>
                <c:pt idx="5977">
                  <c:v>-469.30647099999999</c:v>
                </c:pt>
                <c:pt idx="5978">
                  <c:v>-471.66970199999997</c:v>
                </c:pt>
                <c:pt idx="5979">
                  <c:v>-471.589608</c:v>
                </c:pt>
                <c:pt idx="5980">
                  <c:v>-471.87005299999998</c:v>
                </c:pt>
                <c:pt idx="5981">
                  <c:v>-471.83000600000003</c:v>
                </c:pt>
                <c:pt idx="5982">
                  <c:v>-469.66700900000001</c:v>
                </c:pt>
                <c:pt idx="5983">
                  <c:v>-471.70974899999999</c:v>
                </c:pt>
                <c:pt idx="5984">
                  <c:v>-469.78715</c:v>
                </c:pt>
                <c:pt idx="5985">
                  <c:v>-468.144879</c:v>
                </c:pt>
                <c:pt idx="5986">
                  <c:v>-471.910099</c:v>
                </c:pt>
                <c:pt idx="5987">
                  <c:v>-470.06747799999999</c:v>
                </c:pt>
                <c:pt idx="5988">
                  <c:v>-471.66970199999997</c:v>
                </c:pt>
                <c:pt idx="5989">
                  <c:v>-473.07169199999998</c:v>
                </c:pt>
                <c:pt idx="5990">
                  <c:v>-470.548157</c:v>
                </c:pt>
                <c:pt idx="5991">
                  <c:v>-474.27333099999998</c:v>
                </c:pt>
                <c:pt idx="5992">
                  <c:v>-472.15038099999998</c:v>
                </c:pt>
                <c:pt idx="5993">
                  <c:v>-474.35342400000002</c:v>
                </c:pt>
                <c:pt idx="5994">
                  <c:v>-473.63246400000003</c:v>
                </c:pt>
                <c:pt idx="5995">
                  <c:v>-470.78855399999998</c:v>
                </c:pt>
                <c:pt idx="5996">
                  <c:v>-473.19183199999998</c:v>
                </c:pt>
                <c:pt idx="5997">
                  <c:v>-472.510919</c:v>
                </c:pt>
                <c:pt idx="5998">
                  <c:v>-473.111738</c:v>
                </c:pt>
                <c:pt idx="5999">
                  <c:v>-473.47215999999997</c:v>
                </c:pt>
                <c:pt idx="6000">
                  <c:v>-472.510919</c:v>
                </c:pt>
                <c:pt idx="6001">
                  <c:v>-472.791247</c:v>
                </c:pt>
                <c:pt idx="6002">
                  <c:v>-472.83129400000001</c:v>
                </c:pt>
                <c:pt idx="6003">
                  <c:v>-471.910099</c:v>
                </c:pt>
                <c:pt idx="6004">
                  <c:v>-473.55237</c:v>
                </c:pt>
                <c:pt idx="6005">
                  <c:v>-472.190428</c:v>
                </c:pt>
                <c:pt idx="6006">
                  <c:v>-473.35201999999998</c:v>
                </c:pt>
                <c:pt idx="6007">
                  <c:v>-473.19183199999998</c:v>
                </c:pt>
                <c:pt idx="6008">
                  <c:v>-473.47215999999997</c:v>
                </c:pt>
                <c:pt idx="6009">
                  <c:v>-475.795344</c:v>
                </c:pt>
                <c:pt idx="6010">
                  <c:v>-472.67110600000001</c:v>
                </c:pt>
                <c:pt idx="6011">
                  <c:v>-473.79265199999998</c:v>
                </c:pt>
                <c:pt idx="6012">
                  <c:v>-472.791247</c:v>
                </c:pt>
                <c:pt idx="6013">
                  <c:v>-473.67251099999999</c:v>
                </c:pt>
                <c:pt idx="6014">
                  <c:v>-475.03433699999999</c:v>
                </c:pt>
                <c:pt idx="6015">
                  <c:v>-474.11302699999999</c:v>
                </c:pt>
                <c:pt idx="6016">
                  <c:v>-474.95424400000002</c:v>
                </c:pt>
                <c:pt idx="6017">
                  <c:v>-473.07169199999998</c:v>
                </c:pt>
                <c:pt idx="6018">
                  <c:v>-473.31197300000002</c:v>
                </c:pt>
                <c:pt idx="6019">
                  <c:v>-474.15319</c:v>
                </c:pt>
                <c:pt idx="6020">
                  <c:v>-473.83269899999999</c:v>
                </c:pt>
                <c:pt idx="6021">
                  <c:v>-473.95283899999998</c:v>
                </c:pt>
                <c:pt idx="6022">
                  <c:v>-474.313377</c:v>
                </c:pt>
                <c:pt idx="6023">
                  <c:v>-474.35342400000002</c:v>
                </c:pt>
                <c:pt idx="6024">
                  <c:v>-475.47496899999999</c:v>
                </c:pt>
                <c:pt idx="6025">
                  <c:v>-474.11302699999999</c:v>
                </c:pt>
                <c:pt idx="6026">
                  <c:v>-475.27461899999997</c:v>
                </c:pt>
                <c:pt idx="6027">
                  <c:v>-475.194525</c:v>
                </c:pt>
                <c:pt idx="6028">
                  <c:v>-472.15038099999998</c:v>
                </c:pt>
                <c:pt idx="6029">
                  <c:v>-474.35342400000002</c:v>
                </c:pt>
                <c:pt idx="6030">
                  <c:v>-473.87274500000001</c:v>
                </c:pt>
                <c:pt idx="6031">
                  <c:v>-474.27333099999998</c:v>
                </c:pt>
                <c:pt idx="6032">
                  <c:v>-475.55506300000002</c:v>
                </c:pt>
                <c:pt idx="6033">
                  <c:v>-472.55096600000002</c:v>
                </c:pt>
                <c:pt idx="6034">
                  <c:v>-474.47356500000001</c:v>
                </c:pt>
                <c:pt idx="6035">
                  <c:v>-474.07297999999997</c:v>
                </c:pt>
                <c:pt idx="6036">
                  <c:v>-474.19323700000001</c:v>
                </c:pt>
                <c:pt idx="6037">
                  <c:v>-474.593705</c:v>
                </c:pt>
                <c:pt idx="6038">
                  <c:v>-472.59101299999998</c:v>
                </c:pt>
                <c:pt idx="6039">
                  <c:v>-473.91279200000002</c:v>
                </c:pt>
                <c:pt idx="6040">
                  <c:v>-474.99429099999998</c:v>
                </c:pt>
                <c:pt idx="6041">
                  <c:v>-475.11443100000002</c:v>
                </c:pt>
                <c:pt idx="6042">
                  <c:v>-475.31478199999998</c:v>
                </c:pt>
                <c:pt idx="6043">
                  <c:v>-472.510919</c:v>
                </c:pt>
                <c:pt idx="6044">
                  <c:v>-475.15447799999998</c:v>
                </c:pt>
                <c:pt idx="6045">
                  <c:v>-474.43351799999999</c:v>
                </c:pt>
                <c:pt idx="6046">
                  <c:v>-473.79265199999998</c:v>
                </c:pt>
                <c:pt idx="6047">
                  <c:v>-474.39347099999998</c:v>
                </c:pt>
                <c:pt idx="6048">
                  <c:v>-475.515016</c:v>
                </c:pt>
                <c:pt idx="6049">
                  <c:v>-474.55365899999998</c:v>
                </c:pt>
                <c:pt idx="6050">
                  <c:v>-475.955648</c:v>
                </c:pt>
                <c:pt idx="6051">
                  <c:v>-474.67379899999997</c:v>
                </c:pt>
                <c:pt idx="6052">
                  <c:v>-475.47496899999999</c:v>
                </c:pt>
                <c:pt idx="6053">
                  <c:v>-475.27461899999997</c:v>
                </c:pt>
                <c:pt idx="6054">
                  <c:v>-475.15447799999998</c:v>
                </c:pt>
                <c:pt idx="6055">
                  <c:v>-475.11443100000002</c:v>
                </c:pt>
                <c:pt idx="6056">
                  <c:v>-474.11302699999999</c:v>
                </c:pt>
                <c:pt idx="6057">
                  <c:v>-474.11302699999999</c:v>
                </c:pt>
                <c:pt idx="6058">
                  <c:v>-473.79265199999998</c:v>
                </c:pt>
                <c:pt idx="6059">
                  <c:v>-474.754009</c:v>
                </c:pt>
                <c:pt idx="6060">
                  <c:v>-474.47356500000001</c:v>
                </c:pt>
                <c:pt idx="6061">
                  <c:v>-474.313377</c:v>
                </c:pt>
                <c:pt idx="6062">
                  <c:v>-474.83410300000003</c:v>
                </c:pt>
                <c:pt idx="6063">
                  <c:v>-473.79265199999998</c:v>
                </c:pt>
                <c:pt idx="6064">
                  <c:v>-474.63375200000002</c:v>
                </c:pt>
                <c:pt idx="6065">
                  <c:v>-474.03293300000001</c:v>
                </c:pt>
                <c:pt idx="6066">
                  <c:v>-474.593705</c:v>
                </c:pt>
                <c:pt idx="6067">
                  <c:v>-474.03293300000001</c:v>
                </c:pt>
                <c:pt idx="6068">
                  <c:v>-474.27333099999998</c:v>
                </c:pt>
                <c:pt idx="6069">
                  <c:v>-474.55365899999998</c:v>
                </c:pt>
                <c:pt idx="6070">
                  <c:v>-474.11302699999999</c:v>
                </c:pt>
                <c:pt idx="6071">
                  <c:v>-474.15319</c:v>
                </c:pt>
                <c:pt idx="6072">
                  <c:v>-475.75529799999998</c:v>
                </c:pt>
                <c:pt idx="6073">
                  <c:v>-474.15319</c:v>
                </c:pt>
                <c:pt idx="6074">
                  <c:v>-475.27461899999997</c:v>
                </c:pt>
                <c:pt idx="6075">
                  <c:v>-475.91560099999998</c:v>
                </c:pt>
                <c:pt idx="6076">
                  <c:v>-473.07169199999998</c:v>
                </c:pt>
                <c:pt idx="6077">
                  <c:v>-475.955648</c:v>
                </c:pt>
                <c:pt idx="6078">
                  <c:v>-474.19323700000001</c:v>
                </c:pt>
                <c:pt idx="6079">
                  <c:v>-474.39347099999998</c:v>
                </c:pt>
                <c:pt idx="6080">
                  <c:v>-474.754009</c:v>
                </c:pt>
                <c:pt idx="6081">
                  <c:v>-475.67520400000001</c:v>
                </c:pt>
                <c:pt idx="6082">
                  <c:v>-474.47356500000001</c:v>
                </c:pt>
                <c:pt idx="6083">
                  <c:v>-474.593705</c:v>
                </c:pt>
                <c:pt idx="6084">
                  <c:v>-474.87414999999999</c:v>
                </c:pt>
                <c:pt idx="6085">
                  <c:v>-474.47356500000001</c:v>
                </c:pt>
                <c:pt idx="6086">
                  <c:v>-473.59241700000001</c:v>
                </c:pt>
                <c:pt idx="6087">
                  <c:v>-474.07297999999997</c:v>
                </c:pt>
                <c:pt idx="6088">
                  <c:v>-474.15319</c:v>
                </c:pt>
                <c:pt idx="6089">
                  <c:v>-474.67379899999997</c:v>
                </c:pt>
                <c:pt idx="6090">
                  <c:v>-474.71396299999998</c:v>
                </c:pt>
                <c:pt idx="6091">
                  <c:v>-472.951435</c:v>
                </c:pt>
                <c:pt idx="6092">
                  <c:v>-475.27461899999997</c:v>
                </c:pt>
                <c:pt idx="6093">
                  <c:v>-474.55365899999998</c:v>
                </c:pt>
                <c:pt idx="6094">
                  <c:v>-473.07169199999998</c:v>
                </c:pt>
                <c:pt idx="6095">
                  <c:v>-475.515016</c:v>
                </c:pt>
                <c:pt idx="6096">
                  <c:v>-473.111738</c:v>
                </c:pt>
                <c:pt idx="6097">
                  <c:v>-473.83269899999999</c:v>
                </c:pt>
                <c:pt idx="6098">
                  <c:v>-474.27333099999998</c:v>
                </c:pt>
                <c:pt idx="6099">
                  <c:v>-473.63246400000003</c:v>
                </c:pt>
                <c:pt idx="6100">
                  <c:v>-474.07297999999997</c:v>
                </c:pt>
                <c:pt idx="6101">
                  <c:v>-472.83129400000001</c:v>
                </c:pt>
                <c:pt idx="6102">
                  <c:v>-473.87274500000001</c:v>
                </c:pt>
                <c:pt idx="6103">
                  <c:v>-474.19323700000001</c:v>
                </c:pt>
                <c:pt idx="6104">
                  <c:v>-473.23187899999999</c:v>
                </c:pt>
                <c:pt idx="6105">
                  <c:v>-474.95424400000002</c:v>
                </c:pt>
                <c:pt idx="6106">
                  <c:v>-473.35201999999998</c:v>
                </c:pt>
                <c:pt idx="6107">
                  <c:v>-474.11302699999999</c:v>
                </c:pt>
                <c:pt idx="6108">
                  <c:v>-474.47356500000001</c:v>
                </c:pt>
                <c:pt idx="6109">
                  <c:v>-472.71115300000002</c:v>
                </c:pt>
                <c:pt idx="6110">
                  <c:v>-474.71396299999998</c:v>
                </c:pt>
                <c:pt idx="6111">
                  <c:v>-473.55237</c:v>
                </c:pt>
                <c:pt idx="6112">
                  <c:v>-474.47356500000001</c:v>
                </c:pt>
                <c:pt idx="6113">
                  <c:v>-475.795344</c:v>
                </c:pt>
                <c:pt idx="6114">
                  <c:v>-472.951435</c:v>
                </c:pt>
                <c:pt idx="6115">
                  <c:v>-474.87414999999999</c:v>
                </c:pt>
                <c:pt idx="6116">
                  <c:v>-474.27333099999998</c:v>
                </c:pt>
                <c:pt idx="6117">
                  <c:v>-473.91279200000002</c:v>
                </c:pt>
                <c:pt idx="6118">
                  <c:v>-472.951435</c:v>
                </c:pt>
                <c:pt idx="6119">
                  <c:v>-471.66970199999997</c:v>
                </c:pt>
                <c:pt idx="6120">
                  <c:v>-473.87274500000001</c:v>
                </c:pt>
                <c:pt idx="6121">
                  <c:v>-474.39347099999998</c:v>
                </c:pt>
                <c:pt idx="6122">
                  <c:v>-473.23187899999999</c:v>
                </c:pt>
                <c:pt idx="6123">
                  <c:v>-472.83129400000001</c:v>
                </c:pt>
                <c:pt idx="6124">
                  <c:v>-471.46946800000001</c:v>
                </c:pt>
                <c:pt idx="6125">
                  <c:v>-474.07297999999997</c:v>
                </c:pt>
                <c:pt idx="6126">
                  <c:v>-473.63246400000003</c:v>
                </c:pt>
                <c:pt idx="6127">
                  <c:v>-472.59101299999998</c:v>
                </c:pt>
                <c:pt idx="6128">
                  <c:v>-473.83269899999999</c:v>
                </c:pt>
                <c:pt idx="6129">
                  <c:v>-472.23047400000002</c:v>
                </c:pt>
                <c:pt idx="6130">
                  <c:v>-473.19183199999998</c:v>
                </c:pt>
                <c:pt idx="6131">
                  <c:v>-474.313377</c:v>
                </c:pt>
                <c:pt idx="6132">
                  <c:v>-472.59101299999998</c:v>
                </c:pt>
                <c:pt idx="6133">
                  <c:v>-473.03164500000003</c:v>
                </c:pt>
                <c:pt idx="6134">
                  <c:v>-472.03023999999999</c:v>
                </c:pt>
                <c:pt idx="6135">
                  <c:v>-473.27192600000001</c:v>
                </c:pt>
                <c:pt idx="6136">
                  <c:v>-472.03023999999999</c:v>
                </c:pt>
                <c:pt idx="6137">
                  <c:v>-471.70974899999999</c:v>
                </c:pt>
                <c:pt idx="6138">
                  <c:v>-474.55365899999998</c:v>
                </c:pt>
                <c:pt idx="6139">
                  <c:v>-471.30928</c:v>
                </c:pt>
                <c:pt idx="6140">
                  <c:v>-471.34932700000002</c:v>
                </c:pt>
                <c:pt idx="6141">
                  <c:v>-472.75119999999998</c:v>
                </c:pt>
                <c:pt idx="6142">
                  <c:v>-471.34932700000002</c:v>
                </c:pt>
                <c:pt idx="6143">
                  <c:v>-472.55096600000002</c:v>
                </c:pt>
                <c:pt idx="6144">
                  <c:v>-470.46806299999997</c:v>
                </c:pt>
                <c:pt idx="6145">
                  <c:v>-471.83000600000003</c:v>
                </c:pt>
                <c:pt idx="6146">
                  <c:v>-473.27192600000001</c:v>
                </c:pt>
                <c:pt idx="6147">
                  <c:v>-469.506822</c:v>
                </c:pt>
                <c:pt idx="6148">
                  <c:v>-471.70974899999999</c:v>
                </c:pt>
                <c:pt idx="6149">
                  <c:v>-471.30928</c:v>
                </c:pt>
                <c:pt idx="6150">
                  <c:v>-470.82860099999999</c:v>
                </c:pt>
                <c:pt idx="6151">
                  <c:v>-471.42942099999999</c:v>
                </c:pt>
                <c:pt idx="6152">
                  <c:v>-470.06747799999999</c:v>
                </c:pt>
                <c:pt idx="6153">
                  <c:v>-471.910099</c:v>
                </c:pt>
                <c:pt idx="6154">
                  <c:v>-470.26782900000001</c:v>
                </c:pt>
                <c:pt idx="6155">
                  <c:v>-469.58691499999998</c:v>
                </c:pt>
                <c:pt idx="6156">
                  <c:v>-472.23047400000002</c:v>
                </c:pt>
                <c:pt idx="6157">
                  <c:v>-470.06747799999999</c:v>
                </c:pt>
                <c:pt idx="6158">
                  <c:v>-471.46946800000001</c:v>
                </c:pt>
                <c:pt idx="6159">
                  <c:v>-467.94464399999998</c:v>
                </c:pt>
                <c:pt idx="6160">
                  <c:v>-470.90869500000002</c:v>
                </c:pt>
                <c:pt idx="6161">
                  <c:v>-470.62824999999998</c:v>
                </c:pt>
                <c:pt idx="6162">
                  <c:v>-467.30377800000002</c:v>
                </c:pt>
                <c:pt idx="6163">
                  <c:v>-470.66841399999998</c:v>
                </c:pt>
                <c:pt idx="6164">
                  <c:v>-469.42661099999998</c:v>
                </c:pt>
                <c:pt idx="6165">
                  <c:v>-470.74850700000002</c:v>
                </c:pt>
                <c:pt idx="6166">
                  <c:v>-470.86864800000001</c:v>
                </c:pt>
                <c:pt idx="6167">
                  <c:v>-470.66841399999998</c:v>
                </c:pt>
                <c:pt idx="6168">
                  <c:v>-469.82719700000001</c:v>
                </c:pt>
                <c:pt idx="6169">
                  <c:v>-470.18773499999998</c:v>
                </c:pt>
                <c:pt idx="6170">
                  <c:v>-469.38656500000002</c:v>
                </c:pt>
                <c:pt idx="6171">
                  <c:v>-469.466658</c:v>
                </c:pt>
                <c:pt idx="6172">
                  <c:v>-468.265019</c:v>
                </c:pt>
                <c:pt idx="6173">
                  <c:v>-469.54686800000002</c:v>
                </c:pt>
                <c:pt idx="6174">
                  <c:v>-468.38527599999998</c:v>
                </c:pt>
                <c:pt idx="6175">
                  <c:v>-469.82719700000001</c:v>
                </c:pt>
                <c:pt idx="6176">
                  <c:v>-467.66419999999999</c:v>
                </c:pt>
                <c:pt idx="6177">
                  <c:v>-467.22368399999999</c:v>
                </c:pt>
                <c:pt idx="6178">
                  <c:v>-470.107641</c:v>
                </c:pt>
                <c:pt idx="6179">
                  <c:v>-469.42661099999998</c:v>
                </c:pt>
                <c:pt idx="6180">
                  <c:v>-469.26642399999997</c:v>
                </c:pt>
                <c:pt idx="6181">
                  <c:v>-470.34792199999998</c:v>
                </c:pt>
                <c:pt idx="6182">
                  <c:v>-469.98738400000002</c:v>
                </c:pt>
                <c:pt idx="6183">
                  <c:v>-470.107641</c:v>
                </c:pt>
                <c:pt idx="6184">
                  <c:v>-470.50810999999999</c:v>
                </c:pt>
                <c:pt idx="6185">
                  <c:v>-463.778955</c:v>
                </c:pt>
                <c:pt idx="6186">
                  <c:v>-469.42661099999998</c:v>
                </c:pt>
                <c:pt idx="6187">
                  <c:v>-466.82309900000001</c:v>
                </c:pt>
                <c:pt idx="6188">
                  <c:v>-469.70705600000002</c:v>
                </c:pt>
                <c:pt idx="6189">
                  <c:v>-469.947337</c:v>
                </c:pt>
                <c:pt idx="6190">
                  <c:v>-465.421109</c:v>
                </c:pt>
                <c:pt idx="6191">
                  <c:v>-469.22637700000001</c:v>
                </c:pt>
                <c:pt idx="6192">
                  <c:v>-470.22778199999999</c:v>
                </c:pt>
                <c:pt idx="6193">
                  <c:v>-469.54686800000002</c:v>
                </c:pt>
                <c:pt idx="6194">
                  <c:v>-469.18633</c:v>
                </c:pt>
                <c:pt idx="6195">
                  <c:v>-464.62005599999998</c:v>
                </c:pt>
                <c:pt idx="6196">
                  <c:v>-469.22637700000001</c:v>
                </c:pt>
                <c:pt idx="6197">
                  <c:v>-468.86583899999999</c:v>
                </c:pt>
                <c:pt idx="6198">
                  <c:v>-468.42532299999999</c:v>
                </c:pt>
                <c:pt idx="6199">
                  <c:v>-468.42532299999999</c:v>
                </c:pt>
                <c:pt idx="6200">
                  <c:v>-464.25951700000002</c:v>
                </c:pt>
                <c:pt idx="6201">
                  <c:v>-469.10623600000002</c:v>
                </c:pt>
                <c:pt idx="6202">
                  <c:v>-467.10342700000001</c:v>
                </c:pt>
                <c:pt idx="6203">
                  <c:v>-468.38527599999998</c:v>
                </c:pt>
                <c:pt idx="6204">
                  <c:v>-467.74429400000002</c:v>
                </c:pt>
                <c:pt idx="6205">
                  <c:v>-465.34101600000002</c:v>
                </c:pt>
                <c:pt idx="6206">
                  <c:v>-467.02333399999998</c:v>
                </c:pt>
                <c:pt idx="6207">
                  <c:v>-465.86174099999999</c:v>
                </c:pt>
                <c:pt idx="6208">
                  <c:v>-468.265019</c:v>
                </c:pt>
                <c:pt idx="6209">
                  <c:v>-466.82309900000001</c:v>
                </c:pt>
                <c:pt idx="6210">
                  <c:v>-464.09933000000001</c:v>
                </c:pt>
                <c:pt idx="6211">
                  <c:v>-469.78715</c:v>
                </c:pt>
                <c:pt idx="6212">
                  <c:v>-467.50401199999999</c:v>
                </c:pt>
                <c:pt idx="6213">
                  <c:v>-465.86174099999999</c:v>
                </c:pt>
                <c:pt idx="6214">
                  <c:v>-469.18633</c:v>
                </c:pt>
                <c:pt idx="6215">
                  <c:v>-464.33972799999998</c:v>
                </c:pt>
                <c:pt idx="6216">
                  <c:v>-467.10342700000001</c:v>
                </c:pt>
                <c:pt idx="6217">
                  <c:v>-465.62146000000001</c:v>
                </c:pt>
                <c:pt idx="6218">
                  <c:v>-467.74429400000002</c:v>
                </c:pt>
                <c:pt idx="6219">
                  <c:v>-467.10342700000001</c:v>
                </c:pt>
                <c:pt idx="6220">
                  <c:v>-465.140781</c:v>
                </c:pt>
                <c:pt idx="6221">
                  <c:v>-465.62146000000001</c:v>
                </c:pt>
                <c:pt idx="6222">
                  <c:v>-466.14218599999998</c:v>
                </c:pt>
                <c:pt idx="6223">
                  <c:v>-464.86033700000002</c:v>
                </c:pt>
                <c:pt idx="6224">
                  <c:v>-465.02064100000001</c:v>
                </c:pt>
                <c:pt idx="6225">
                  <c:v>-466.94324</c:v>
                </c:pt>
                <c:pt idx="6226">
                  <c:v>-467.82450399999999</c:v>
                </c:pt>
                <c:pt idx="6227">
                  <c:v>-465.30096900000001</c:v>
                </c:pt>
                <c:pt idx="6228">
                  <c:v>-460.57450699999998</c:v>
                </c:pt>
                <c:pt idx="6229">
                  <c:v>-467.02333399999998</c:v>
                </c:pt>
                <c:pt idx="6230">
                  <c:v>-463.178135</c:v>
                </c:pt>
                <c:pt idx="6231">
                  <c:v>-467.94464399999998</c:v>
                </c:pt>
                <c:pt idx="6232">
                  <c:v>-465.421109</c:v>
                </c:pt>
                <c:pt idx="6233">
                  <c:v>-462.737503</c:v>
                </c:pt>
                <c:pt idx="6234">
                  <c:v>-467.62415299999998</c:v>
                </c:pt>
                <c:pt idx="6235">
                  <c:v>-464.82029</c:v>
                </c:pt>
                <c:pt idx="6236">
                  <c:v>-466.50260800000001</c:v>
                </c:pt>
                <c:pt idx="6237">
                  <c:v>-464.66010299999999</c:v>
                </c:pt>
                <c:pt idx="6238">
                  <c:v>-461.85623900000002</c:v>
                </c:pt>
                <c:pt idx="6239">
                  <c:v>-466.22228000000001</c:v>
                </c:pt>
                <c:pt idx="6240">
                  <c:v>-464.379774</c:v>
                </c:pt>
                <c:pt idx="6241">
                  <c:v>-464.49991499999999</c:v>
                </c:pt>
                <c:pt idx="6242">
                  <c:v>-467.18363699999998</c:v>
                </c:pt>
                <c:pt idx="6243">
                  <c:v>-462.93773800000002</c:v>
                </c:pt>
                <c:pt idx="6244">
                  <c:v>-466.54265500000002</c:v>
                </c:pt>
                <c:pt idx="6245">
                  <c:v>-462.737503</c:v>
                </c:pt>
                <c:pt idx="6246">
                  <c:v>-465.70155399999999</c:v>
                </c:pt>
                <c:pt idx="6247">
                  <c:v>-465.98188199999998</c:v>
                </c:pt>
                <c:pt idx="6248">
                  <c:v>-464.94054699999998</c:v>
                </c:pt>
                <c:pt idx="6249">
                  <c:v>-466.26232700000003</c:v>
                </c:pt>
                <c:pt idx="6250">
                  <c:v>-463.65869800000002</c:v>
                </c:pt>
                <c:pt idx="6251">
                  <c:v>-465.54136599999998</c:v>
                </c:pt>
                <c:pt idx="6252">
                  <c:v>-467.10342700000001</c:v>
                </c:pt>
                <c:pt idx="6253">
                  <c:v>-465.54136599999998</c:v>
                </c:pt>
                <c:pt idx="6254">
                  <c:v>-469.38656500000002</c:v>
                </c:pt>
                <c:pt idx="6255">
                  <c:v>-469.58691499999998</c:v>
                </c:pt>
                <c:pt idx="6256">
                  <c:v>-474.35342400000002</c:v>
                </c:pt>
                <c:pt idx="6257">
                  <c:v>-475.194525</c:v>
                </c:pt>
                <c:pt idx="6258">
                  <c:v>-475.59510999999998</c:v>
                </c:pt>
                <c:pt idx="6259">
                  <c:v>-479.64065900000003</c:v>
                </c:pt>
                <c:pt idx="6260">
                  <c:v>-478.39897300000001</c:v>
                </c:pt>
                <c:pt idx="6261">
                  <c:v>-477.758107</c:v>
                </c:pt>
                <c:pt idx="6262">
                  <c:v>-478.11852900000002</c:v>
                </c:pt>
                <c:pt idx="6263">
                  <c:v>-478.43902000000003</c:v>
                </c:pt>
                <c:pt idx="6264">
                  <c:v>-478.03843499999999</c:v>
                </c:pt>
                <c:pt idx="6265">
                  <c:v>-478.43902000000003</c:v>
                </c:pt>
                <c:pt idx="6266">
                  <c:v>-477.35752200000002</c:v>
                </c:pt>
                <c:pt idx="6267">
                  <c:v>-478.99979300000001</c:v>
                </c:pt>
                <c:pt idx="6268">
                  <c:v>-476.19592999999998</c:v>
                </c:pt>
                <c:pt idx="6269">
                  <c:v>-478.27883300000002</c:v>
                </c:pt>
                <c:pt idx="6270">
                  <c:v>-476.556468</c:v>
                </c:pt>
                <c:pt idx="6271">
                  <c:v>-475.194525</c:v>
                </c:pt>
                <c:pt idx="6272">
                  <c:v>-477.11723999999998</c:v>
                </c:pt>
                <c:pt idx="6273">
                  <c:v>-473.95283899999998</c:v>
                </c:pt>
                <c:pt idx="6274">
                  <c:v>-475.55506300000002</c:v>
                </c:pt>
                <c:pt idx="6275">
                  <c:v>-474.914197</c:v>
                </c:pt>
                <c:pt idx="6276">
                  <c:v>-474.63375200000002</c:v>
                </c:pt>
                <c:pt idx="6277">
                  <c:v>-476.31607000000002</c:v>
                </c:pt>
                <c:pt idx="6278">
                  <c:v>-475.43492300000003</c:v>
                </c:pt>
                <c:pt idx="6279">
                  <c:v>-474.07297999999997</c:v>
                </c:pt>
                <c:pt idx="6280">
                  <c:v>-475.515016</c:v>
                </c:pt>
                <c:pt idx="6281">
                  <c:v>-473.47215999999997</c:v>
                </c:pt>
                <c:pt idx="6282">
                  <c:v>-475.39487600000001</c:v>
                </c:pt>
                <c:pt idx="6283">
                  <c:v>-474.47356500000001</c:v>
                </c:pt>
                <c:pt idx="6284">
                  <c:v>-474.71396299999998</c:v>
                </c:pt>
                <c:pt idx="6285">
                  <c:v>-477.67801300000002</c:v>
                </c:pt>
                <c:pt idx="6286">
                  <c:v>-476.95693699999998</c:v>
                </c:pt>
                <c:pt idx="6287">
                  <c:v>-479.52051799999998</c:v>
                </c:pt>
                <c:pt idx="6288">
                  <c:v>-479.07988599999999</c:v>
                </c:pt>
                <c:pt idx="6289">
                  <c:v>-482.08398399999999</c:v>
                </c:pt>
                <c:pt idx="6290">
                  <c:v>-481.72356200000002</c:v>
                </c:pt>
                <c:pt idx="6291">
                  <c:v>-480.08129100000002</c:v>
                </c:pt>
                <c:pt idx="6292">
                  <c:v>-480.72215699999998</c:v>
                </c:pt>
                <c:pt idx="6293">
                  <c:v>-479.84089299999999</c:v>
                </c:pt>
                <c:pt idx="6294">
                  <c:v>-480.84229800000003</c:v>
                </c:pt>
                <c:pt idx="6295">
                  <c:v>-480.12133799999998</c:v>
                </c:pt>
                <c:pt idx="6296">
                  <c:v>-479.88094000000001</c:v>
                </c:pt>
                <c:pt idx="6297">
                  <c:v>-480.642064</c:v>
                </c:pt>
                <c:pt idx="6298">
                  <c:v>-481.28293000000002</c:v>
                </c:pt>
                <c:pt idx="6299">
                  <c:v>-477.99838799999998</c:v>
                </c:pt>
                <c:pt idx="6300">
                  <c:v>-480.762204</c:v>
                </c:pt>
                <c:pt idx="6301">
                  <c:v>-480.28152499999999</c:v>
                </c:pt>
                <c:pt idx="6302">
                  <c:v>-478.59920699999998</c:v>
                </c:pt>
                <c:pt idx="6303">
                  <c:v>-478.83960500000001</c:v>
                </c:pt>
                <c:pt idx="6304">
                  <c:v>-478.519114</c:v>
                </c:pt>
                <c:pt idx="6305">
                  <c:v>-480.20143200000001</c:v>
                </c:pt>
                <c:pt idx="6306">
                  <c:v>-477.47766200000001</c:v>
                </c:pt>
                <c:pt idx="6307">
                  <c:v>-479.560565</c:v>
                </c:pt>
                <c:pt idx="6308">
                  <c:v>-479.03983899999997</c:v>
                </c:pt>
                <c:pt idx="6309">
                  <c:v>-475.55506300000002</c:v>
                </c:pt>
                <c:pt idx="6310">
                  <c:v>-451.001442</c:v>
                </c:pt>
                <c:pt idx="6311">
                  <c:v>-449.51935900000001</c:v>
                </c:pt>
                <c:pt idx="6312">
                  <c:v>-449.83985000000001</c:v>
                </c:pt>
                <c:pt idx="6313">
                  <c:v>-449.87989700000003</c:v>
                </c:pt>
                <c:pt idx="6314">
                  <c:v>-449.71959299999997</c:v>
                </c:pt>
                <c:pt idx="6315">
                  <c:v>-449.359171</c:v>
                </c:pt>
                <c:pt idx="6316">
                  <c:v>-450.56081</c:v>
                </c:pt>
                <c:pt idx="6317">
                  <c:v>-449.31912399999999</c:v>
                </c:pt>
                <c:pt idx="6318">
                  <c:v>-449.87989700000003</c:v>
                </c:pt>
                <c:pt idx="6319">
                  <c:v>-449.23891400000002</c:v>
                </c:pt>
                <c:pt idx="6320">
                  <c:v>-448.99863299999998</c:v>
                </c:pt>
                <c:pt idx="6321">
                  <c:v>-449.83985000000001</c:v>
                </c:pt>
                <c:pt idx="6322">
                  <c:v>-450.16022500000003</c:v>
                </c:pt>
                <c:pt idx="6323">
                  <c:v>-450.44066900000001</c:v>
                </c:pt>
                <c:pt idx="6324">
                  <c:v>-449.71959299999997</c:v>
                </c:pt>
                <c:pt idx="6325">
                  <c:v>-447.43645600000002</c:v>
                </c:pt>
                <c:pt idx="6326">
                  <c:v>-449.51935900000001</c:v>
                </c:pt>
                <c:pt idx="6327">
                  <c:v>-449.59945199999999</c:v>
                </c:pt>
                <c:pt idx="6328">
                  <c:v>-447.07603399999999</c:v>
                </c:pt>
                <c:pt idx="6329">
                  <c:v>-447.91713499999997</c:v>
                </c:pt>
                <c:pt idx="6330">
                  <c:v>-444.832943</c:v>
                </c:pt>
                <c:pt idx="6331">
                  <c:v>-446.79558900000001</c:v>
                </c:pt>
                <c:pt idx="6332">
                  <c:v>-446.47521399999999</c:v>
                </c:pt>
                <c:pt idx="6333">
                  <c:v>-447.43645600000002</c:v>
                </c:pt>
                <c:pt idx="6334">
                  <c:v>-448.27767299999999</c:v>
                </c:pt>
                <c:pt idx="6335">
                  <c:v>-445.07322499999998</c:v>
                </c:pt>
                <c:pt idx="6336">
                  <c:v>-445.51385699999997</c:v>
                </c:pt>
                <c:pt idx="6337">
                  <c:v>-446.79558900000001</c:v>
                </c:pt>
                <c:pt idx="6338">
                  <c:v>-446.635402</c:v>
                </c:pt>
                <c:pt idx="6339">
                  <c:v>-446.635402</c:v>
                </c:pt>
                <c:pt idx="6340">
                  <c:v>-444.35226499999999</c:v>
                </c:pt>
                <c:pt idx="6341">
                  <c:v>-446.31491</c:v>
                </c:pt>
                <c:pt idx="6342">
                  <c:v>-445.433763</c:v>
                </c:pt>
                <c:pt idx="6343">
                  <c:v>-430.89383800000002</c:v>
                </c:pt>
                <c:pt idx="6344">
                  <c:v>-445.23352899999998</c:v>
                </c:pt>
                <c:pt idx="6345">
                  <c:v>-442.62990000000002</c:v>
                </c:pt>
                <c:pt idx="6346">
                  <c:v>-445.63399700000002</c:v>
                </c:pt>
                <c:pt idx="6347">
                  <c:v>-445.27357499999999</c:v>
                </c:pt>
                <c:pt idx="6348">
                  <c:v>-443.91163299999999</c:v>
                </c:pt>
                <c:pt idx="6349">
                  <c:v>-445.15331800000001</c:v>
                </c:pt>
                <c:pt idx="6350">
                  <c:v>-442.79008700000003</c:v>
                </c:pt>
                <c:pt idx="6351">
                  <c:v>-444.232124</c:v>
                </c:pt>
                <c:pt idx="6352">
                  <c:v>-444.55249900000001</c:v>
                </c:pt>
                <c:pt idx="6353">
                  <c:v>-444.15203000000002</c:v>
                </c:pt>
                <c:pt idx="6354">
                  <c:v>-444.35226499999999</c:v>
                </c:pt>
                <c:pt idx="6355">
                  <c:v>-445.07322499999998</c:v>
                </c:pt>
                <c:pt idx="6356">
                  <c:v>-444.232124</c:v>
                </c:pt>
                <c:pt idx="6357">
                  <c:v>-445.19336499999997</c:v>
                </c:pt>
                <c:pt idx="6358">
                  <c:v>-443.55121100000002</c:v>
                </c:pt>
                <c:pt idx="6359">
                  <c:v>-444.39231100000001</c:v>
                </c:pt>
                <c:pt idx="6360">
                  <c:v>-444.27217100000001</c:v>
                </c:pt>
                <c:pt idx="6361">
                  <c:v>-443.030485</c:v>
                </c:pt>
                <c:pt idx="6362">
                  <c:v>-443.99172600000003</c:v>
                </c:pt>
                <c:pt idx="6363">
                  <c:v>-442.79008700000003</c:v>
                </c:pt>
                <c:pt idx="6364">
                  <c:v>-442.95039100000002</c:v>
                </c:pt>
                <c:pt idx="6365">
                  <c:v>-443.15062599999999</c:v>
                </c:pt>
                <c:pt idx="6366">
                  <c:v>-442.91034400000001</c:v>
                </c:pt>
                <c:pt idx="6367">
                  <c:v>-443.23071900000002</c:v>
                </c:pt>
                <c:pt idx="6368">
                  <c:v>-442.54980599999999</c:v>
                </c:pt>
                <c:pt idx="6369">
                  <c:v>-441.94898699999999</c:v>
                </c:pt>
                <c:pt idx="6370">
                  <c:v>-441.94898699999999</c:v>
                </c:pt>
                <c:pt idx="6371">
                  <c:v>-441.98903300000001</c:v>
                </c:pt>
                <c:pt idx="6372">
                  <c:v>-441.94898699999999</c:v>
                </c:pt>
                <c:pt idx="6373">
                  <c:v>-440.50695000000002</c:v>
                </c:pt>
                <c:pt idx="6374">
                  <c:v>-440.98762900000003</c:v>
                </c:pt>
                <c:pt idx="6375">
                  <c:v>-440.50695000000002</c:v>
                </c:pt>
                <c:pt idx="6376">
                  <c:v>-440.74734799999999</c:v>
                </c:pt>
                <c:pt idx="6377">
                  <c:v>-440.26666899999998</c:v>
                </c:pt>
                <c:pt idx="6378">
                  <c:v>-440.54699699999998</c:v>
                </c:pt>
                <c:pt idx="6379">
                  <c:v>-440.82744100000002</c:v>
                </c:pt>
                <c:pt idx="6380">
                  <c:v>-439.866084</c:v>
                </c:pt>
                <c:pt idx="6381">
                  <c:v>-440.42685599999999</c:v>
                </c:pt>
                <c:pt idx="6382">
                  <c:v>-439.54570899999999</c:v>
                </c:pt>
                <c:pt idx="6383">
                  <c:v>-438.82463200000001</c:v>
                </c:pt>
                <c:pt idx="6384">
                  <c:v>-438.82463200000001</c:v>
                </c:pt>
                <c:pt idx="6385">
                  <c:v>-439.46561500000001</c:v>
                </c:pt>
                <c:pt idx="6386">
                  <c:v>-438.54430400000001</c:v>
                </c:pt>
                <c:pt idx="6387">
                  <c:v>-439.14512400000001</c:v>
                </c:pt>
                <c:pt idx="6388">
                  <c:v>-436.98212699999999</c:v>
                </c:pt>
                <c:pt idx="6389">
                  <c:v>-437.02217400000001</c:v>
                </c:pt>
                <c:pt idx="6390">
                  <c:v>-437.54289999999997</c:v>
                </c:pt>
                <c:pt idx="6391">
                  <c:v>-435.29980899999998</c:v>
                </c:pt>
                <c:pt idx="6392">
                  <c:v>-437.02217400000001</c:v>
                </c:pt>
                <c:pt idx="6393">
                  <c:v>-437.34266500000001</c:v>
                </c:pt>
                <c:pt idx="6394">
                  <c:v>-436.74184600000001</c:v>
                </c:pt>
                <c:pt idx="6395">
                  <c:v>-437.02217400000001</c:v>
                </c:pt>
                <c:pt idx="6396">
                  <c:v>-435.339856</c:v>
                </c:pt>
                <c:pt idx="6397">
                  <c:v>-434.01807600000001</c:v>
                </c:pt>
                <c:pt idx="6398">
                  <c:v>-435.660347</c:v>
                </c:pt>
                <c:pt idx="6399">
                  <c:v>-433.73774800000001</c:v>
                </c:pt>
                <c:pt idx="6400">
                  <c:v>-433.45730400000002</c:v>
                </c:pt>
                <c:pt idx="6401">
                  <c:v>-433.89793600000002</c:v>
                </c:pt>
                <c:pt idx="6402">
                  <c:v>-434.89934</c:v>
                </c:pt>
                <c:pt idx="6403">
                  <c:v>-433.33716299999998</c:v>
                </c:pt>
                <c:pt idx="6404">
                  <c:v>-434.21842700000002</c:v>
                </c:pt>
                <c:pt idx="6405">
                  <c:v>-432.01538399999998</c:v>
                </c:pt>
                <c:pt idx="6406">
                  <c:v>-432.61620299999998</c:v>
                </c:pt>
                <c:pt idx="6407">
                  <c:v>-433.257069</c:v>
                </c:pt>
                <c:pt idx="6408">
                  <c:v>-430.853792</c:v>
                </c:pt>
                <c:pt idx="6409">
                  <c:v>-431.17416700000001</c:v>
                </c:pt>
                <c:pt idx="6410">
                  <c:v>-431.81503300000003</c:v>
                </c:pt>
                <c:pt idx="6411">
                  <c:v>-428.730842</c:v>
                </c:pt>
                <c:pt idx="6412">
                  <c:v>-430.5333</c:v>
                </c:pt>
                <c:pt idx="6413">
                  <c:v>-430.61339400000003</c:v>
                </c:pt>
                <c:pt idx="6414">
                  <c:v>-430.33306599999997</c:v>
                </c:pt>
                <c:pt idx="6415">
                  <c:v>-429.29161399999998</c:v>
                </c:pt>
                <c:pt idx="6416">
                  <c:v>-428.04992900000002</c:v>
                </c:pt>
                <c:pt idx="6417">
                  <c:v>-429.491849</c:v>
                </c:pt>
                <c:pt idx="6418">
                  <c:v>-428.891029</c:v>
                </c:pt>
                <c:pt idx="6419">
                  <c:v>-428.61070100000001</c:v>
                </c:pt>
                <c:pt idx="6420">
                  <c:v>-428.97112299999998</c:v>
                </c:pt>
                <c:pt idx="6421">
                  <c:v>-427.92978799999997</c:v>
                </c:pt>
                <c:pt idx="6422">
                  <c:v>-429.25156700000002</c:v>
                </c:pt>
                <c:pt idx="6423">
                  <c:v>-426.928383</c:v>
                </c:pt>
                <c:pt idx="6424">
                  <c:v>-426.96843000000001</c:v>
                </c:pt>
                <c:pt idx="6425">
                  <c:v>-427.529203</c:v>
                </c:pt>
                <c:pt idx="6426">
                  <c:v>-426.928383</c:v>
                </c:pt>
                <c:pt idx="6427">
                  <c:v>-427.96983499999999</c:v>
                </c:pt>
                <c:pt idx="6428">
                  <c:v>-427.36901499999999</c:v>
                </c:pt>
                <c:pt idx="6429">
                  <c:v>-425.606604</c:v>
                </c:pt>
                <c:pt idx="6430">
                  <c:v>-424.16456699999998</c:v>
                </c:pt>
                <c:pt idx="6431">
                  <c:v>-423.36351300000001</c:v>
                </c:pt>
                <c:pt idx="6432">
                  <c:v>-423.924286</c:v>
                </c:pt>
                <c:pt idx="6433">
                  <c:v>-423.84419200000002</c:v>
                </c:pt>
                <c:pt idx="6434">
                  <c:v>-423.483654</c:v>
                </c:pt>
                <c:pt idx="6435">
                  <c:v>-425.726744</c:v>
                </c:pt>
                <c:pt idx="6436">
                  <c:v>-422.84278799999998</c:v>
                </c:pt>
                <c:pt idx="6437">
                  <c:v>-424.084473</c:v>
                </c:pt>
                <c:pt idx="6438">
                  <c:v>-421.88143000000002</c:v>
                </c:pt>
                <c:pt idx="6439">
                  <c:v>-423.24337300000002</c:v>
                </c:pt>
                <c:pt idx="6440">
                  <c:v>-421.24056400000001</c:v>
                </c:pt>
                <c:pt idx="6441">
                  <c:v>-421.360704</c:v>
                </c:pt>
                <c:pt idx="6442">
                  <c:v>-421.48084499999999</c:v>
                </c:pt>
                <c:pt idx="6443">
                  <c:v>-420.55964999999998</c:v>
                </c:pt>
                <c:pt idx="6444">
                  <c:v>-420.479557</c:v>
                </c:pt>
                <c:pt idx="6445">
                  <c:v>-420.39946300000003</c:v>
                </c:pt>
                <c:pt idx="6446">
                  <c:v>-418.75719199999997</c:v>
                </c:pt>
                <c:pt idx="6447">
                  <c:v>-419.718433</c:v>
                </c:pt>
                <c:pt idx="6448">
                  <c:v>-419.03751999999997</c:v>
                </c:pt>
                <c:pt idx="6449">
                  <c:v>-419.43810500000001</c:v>
                </c:pt>
                <c:pt idx="6450">
                  <c:v>-418.87733200000002</c:v>
                </c:pt>
                <c:pt idx="6451">
                  <c:v>-417.915975</c:v>
                </c:pt>
                <c:pt idx="6452">
                  <c:v>-418.516794</c:v>
                </c:pt>
                <c:pt idx="6453">
                  <c:v>-417.79583400000001</c:v>
                </c:pt>
                <c:pt idx="6454">
                  <c:v>-417.51550600000002</c:v>
                </c:pt>
                <c:pt idx="6455">
                  <c:v>-416.99477999999999</c:v>
                </c:pt>
                <c:pt idx="6456">
                  <c:v>-416.47405500000002</c:v>
                </c:pt>
                <c:pt idx="6457">
                  <c:v>-416.43400800000001</c:v>
                </c:pt>
                <c:pt idx="6458">
                  <c:v>-416.714336</c:v>
                </c:pt>
                <c:pt idx="6459">
                  <c:v>-416.59419500000001</c:v>
                </c:pt>
                <c:pt idx="6460">
                  <c:v>-415.352509</c:v>
                </c:pt>
                <c:pt idx="6461">
                  <c:v>-414.67159600000002</c:v>
                </c:pt>
                <c:pt idx="6462">
                  <c:v>-414.311058</c:v>
                </c:pt>
                <c:pt idx="6463">
                  <c:v>-414.19091700000001</c:v>
                </c:pt>
                <c:pt idx="6464">
                  <c:v>-414.87182999999999</c:v>
                </c:pt>
                <c:pt idx="6465">
                  <c:v>-414.67159600000002</c:v>
                </c:pt>
                <c:pt idx="6466">
                  <c:v>-415.11211200000002</c:v>
                </c:pt>
                <c:pt idx="6467">
                  <c:v>-414.79173700000001</c:v>
                </c:pt>
                <c:pt idx="6468">
                  <c:v>-414.95192400000002</c:v>
                </c:pt>
                <c:pt idx="6469">
                  <c:v>-413.59009800000001</c:v>
                </c:pt>
                <c:pt idx="6470">
                  <c:v>-413.18951299999998</c:v>
                </c:pt>
                <c:pt idx="6471">
                  <c:v>-411.78763900000001</c:v>
                </c:pt>
                <c:pt idx="6472">
                  <c:v>-412.508599</c:v>
                </c:pt>
                <c:pt idx="6473">
                  <c:v>-411.82768600000003</c:v>
                </c:pt>
                <c:pt idx="6474">
                  <c:v>-410.94642199999998</c:v>
                </c:pt>
                <c:pt idx="6475">
                  <c:v>-411.10672599999998</c:v>
                </c:pt>
                <c:pt idx="6476">
                  <c:v>-410.66609399999999</c:v>
                </c:pt>
                <c:pt idx="6477">
                  <c:v>-410.78623499999998</c:v>
                </c:pt>
                <c:pt idx="6478">
                  <c:v>-410.02522800000003</c:v>
                </c:pt>
                <c:pt idx="6479">
                  <c:v>-409.62464299999999</c:v>
                </c:pt>
                <c:pt idx="6480">
                  <c:v>-409.38436100000001</c:v>
                </c:pt>
                <c:pt idx="6481">
                  <c:v>-409.70473600000003</c:v>
                </c:pt>
                <c:pt idx="6482">
                  <c:v>-409.42440800000003</c:v>
                </c:pt>
                <c:pt idx="6483">
                  <c:v>-409.14396399999998</c:v>
                </c:pt>
                <c:pt idx="6484">
                  <c:v>-407.94232499999998</c:v>
                </c:pt>
                <c:pt idx="6485">
                  <c:v>-408.46305100000001</c:v>
                </c:pt>
                <c:pt idx="6486">
                  <c:v>-407.26141200000001</c:v>
                </c:pt>
                <c:pt idx="6487">
                  <c:v>-405.77932800000002</c:v>
                </c:pt>
                <c:pt idx="6488">
                  <c:v>-405.65918799999997</c:v>
                </c:pt>
                <c:pt idx="6489">
                  <c:v>-407.14127100000002</c:v>
                </c:pt>
                <c:pt idx="6490">
                  <c:v>-405.45895300000001</c:v>
                </c:pt>
                <c:pt idx="6491">
                  <c:v>-405.81937499999998</c:v>
                </c:pt>
                <c:pt idx="6492">
                  <c:v>-405.21855599999998</c:v>
                </c:pt>
                <c:pt idx="6493">
                  <c:v>-405.45895300000001</c:v>
                </c:pt>
                <c:pt idx="6494">
                  <c:v>-402.89537100000001</c:v>
                </c:pt>
                <c:pt idx="6495">
                  <c:v>-403.45614399999999</c:v>
                </c:pt>
                <c:pt idx="6496">
                  <c:v>-402.45485600000001</c:v>
                </c:pt>
                <c:pt idx="6497">
                  <c:v>-403.69654200000002</c:v>
                </c:pt>
                <c:pt idx="6498">
                  <c:v>-400.09162500000002</c:v>
                </c:pt>
                <c:pt idx="6499">
                  <c:v>-400.331906</c:v>
                </c:pt>
                <c:pt idx="6500">
                  <c:v>-400.45204699999999</c:v>
                </c:pt>
                <c:pt idx="6501">
                  <c:v>-399.29045500000001</c:v>
                </c:pt>
                <c:pt idx="6502">
                  <c:v>-399.49068899999997</c:v>
                </c:pt>
                <c:pt idx="6503">
                  <c:v>-399.49068899999997</c:v>
                </c:pt>
                <c:pt idx="6504">
                  <c:v>-396.88717700000001</c:v>
                </c:pt>
                <c:pt idx="6505">
                  <c:v>-398.40930700000001</c:v>
                </c:pt>
                <c:pt idx="6506">
                  <c:v>-397.16750500000001</c:v>
                </c:pt>
                <c:pt idx="6507">
                  <c:v>-395.56539700000002</c:v>
                </c:pt>
                <c:pt idx="6508">
                  <c:v>-396.04607600000003</c:v>
                </c:pt>
                <c:pt idx="6509">
                  <c:v>-395.16481199999998</c:v>
                </c:pt>
                <c:pt idx="6510">
                  <c:v>-394.323711</c:v>
                </c:pt>
                <c:pt idx="6511">
                  <c:v>-395.08471800000001</c:v>
                </c:pt>
                <c:pt idx="6512">
                  <c:v>-393.92312600000002</c:v>
                </c:pt>
                <c:pt idx="6513">
                  <c:v>-394.323711</c:v>
                </c:pt>
                <c:pt idx="6514">
                  <c:v>-392.08062100000001</c:v>
                </c:pt>
                <c:pt idx="6515">
                  <c:v>-392.36094900000001</c:v>
                </c:pt>
                <c:pt idx="6516">
                  <c:v>-391.35954400000003</c:v>
                </c:pt>
                <c:pt idx="6517">
                  <c:v>-389.63718</c:v>
                </c:pt>
                <c:pt idx="6518">
                  <c:v>-390.47839699999997</c:v>
                </c:pt>
                <c:pt idx="6519">
                  <c:v>-389.797484</c:v>
                </c:pt>
                <c:pt idx="6520">
                  <c:v>-389.27675799999997</c:v>
                </c:pt>
                <c:pt idx="6521">
                  <c:v>-388.99631299999999</c:v>
                </c:pt>
                <c:pt idx="6522">
                  <c:v>-386.67312900000002</c:v>
                </c:pt>
                <c:pt idx="6523">
                  <c:v>-388.275353</c:v>
                </c:pt>
                <c:pt idx="6524">
                  <c:v>-385.59163100000001</c:v>
                </c:pt>
                <c:pt idx="6525">
                  <c:v>-384.63038999999998</c:v>
                </c:pt>
                <c:pt idx="6526">
                  <c:v>-384.47020199999997</c:v>
                </c:pt>
                <c:pt idx="6527">
                  <c:v>-383.468797</c:v>
                </c:pt>
                <c:pt idx="6528">
                  <c:v>-385.151115</c:v>
                </c:pt>
                <c:pt idx="6529">
                  <c:v>-383.78917200000001</c:v>
                </c:pt>
                <c:pt idx="6530">
                  <c:v>-384.06961699999999</c:v>
                </c:pt>
                <c:pt idx="6531">
                  <c:v>-383.26844699999998</c:v>
                </c:pt>
                <c:pt idx="6532">
                  <c:v>-380.78507500000001</c:v>
                </c:pt>
                <c:pt idx="6533">
                  <c:v>-380.06411500000002</c:v>
                </c:pt>
                <c:pt idx="6534">
                  <c:v>-379.78366999999997</c:v>
                </c:pt>
                <c:pt idx="6535">
                  <c:v>-378.58203099999997</c:v>
                </c:pt>
                <c:pt idx="6536">
                  <c:v>-378.74233500000003</c:v>
                </c:pt>
                <c:pt idx="6537">
                  <c:v>-375.49784</c:v>
                </c:pt>
                <c:pt idx="6538">
                  <c:v>-376.13870700000001</c:v>
                </c:pt>
                <c:pt idx="6539">
                  <c:v>-375.01716099999999</c:v>
                </c:pt>
                <c:pt idx="6540">
                  <c:v>-375.57793400000003</c:v>
                </c:pt>
                <c:pt idx="6541">
                  <c:v>-374.81692700000002</c:v>
                </c:pt>
                <c:pt idx="6542">
                  <c:v>-373.57524100000001</c:v>
                </c:pt>
                <c:pt idx="6543">
                  <c:v>-374.73683299999999</c:v>
                </c:pt>
                <c:pt idx="6544">
                  <c:v>-373.094562</c:v>
                </c:pt>
                <c:pt idx="6545">
                  <c:v>-372.77407099999999</c:v>
                </c:pt>
                <c:pt idx="6546">
                  <c:v>-372.01306399999999</c:v>
                </c:pt>
                <c:pt idx="6547">
                  <c:v>-371.21201000000002</c:v>
                </c:pt>
                <c:pt idx="6548">
                  <c:v>-371.61247900000001</c:v>
                </c:pt>
                <c:pt idx="6549">
                  <c:v>-370.93156599999998</c:v>
                </c:pt>
                <c:pt idx="6550">
                  <c:v>-370.05041799999998</c:v>
                </c:pt>
                <c:pt idx="6551">
                  <c:v>-371.05170600000002</c:v>
                </c:pt>
                <c:pt idx="6552">
                  <c:v>-370.05041799999998</c:v>
                </c:pt>
                <c:pt idx="6553">
                  <c:v>-369.81002100000001</c:v>
                </c:pt>
                <c:pt idx="6554">
                  <c:v>-368.728522</c:v>
                </c:pt>
                <c:pt idx="6555">
                  <c:v>-367.526883</c:v>
                </c:pt>
                <c:pt idx="6556">
                  <c:v>-368.448194</c:v>
                </c:pt>
                <c:pt idx="6557">
                  <c:v>-365.52418999999998</c:v>
                </c:pt>
                <c:pt idx="6558">
                  <c:v>-363.60147499999999</c:v>
                </c:pt>
                <c:pt idx="6559">
                  <c:v>-362.35978899999998</c:v>
                </c:pt>
                <c:pt idx="6560">
                  <c:v>-362.68028099999998</c:v>
                </c:pt>
                <c:pt idx="6561">
                  <c:v>-365.48414400000001</c:v>
                </c:pt>
                <c:pt idx="6562">
                  <c:v>-362.52009299999997</c:v>
                </c:pt>
                <c:pt idx="6563">
                  <c:v>-363.56142799999998</c:v>
                </c:pt>
                <c:pt idx="6564">
                  <c:v>-364.32255199999997</c:v>
                </c:pt>
                <c:pt idx="6565">
                  <c:v>-363.16095899999999</c:v>
                </c:pt>
                <c:pt idx="6566">
                  <c:v>-363.24105300000002</c:v>
                </c:pt>
                <c:pt idx="6567">
                  <c:v>-360.71751799999998</c:v>
                </c:pt>
                <c:pt idx="6568">
                  <c:v>-362.23964899999999</c:v>
                </c:pt>
                <c:pt idx="6569">
                  <c:v>-359.39573899999999</c:v>
                </c:pt>
                <c:pt idx="6570">
                  <c:v>-359.03531700000002</c:v>
                </c:pt>
                <c:pt idx="6571">
                  <c:v>-361.95931999999999</c:v>
                </c:pt>
                <c:pt idx="6572">
                  <c:v>-355.670681</c:v>
                </c:pt>
                <c:pt idx="6573">
                  <c:v>-358.59468500000003</c:v>
                </c:pt>
                <c:pt idx="6574">
                  <c:v>-357.312952</c:v>
                </c:pt>
                <c:pt idx="6575">
                  <c:v>-358.514591</c:v>
                </c:pt>
                <c:pt idx="6576">
                  <c:v>-357.23274199999997</c:v>
                </c:pt>
                <c:pt idx="6577">
                  <c:v>-356.95241399999998</c:v>
                </c:pt>
                <c:pt idx="6578">
                  <c:v>-359.35569199999998</c:v>
                </c:pt>
                <c:pt idx="6579">
                  <c:v>-360.83777500000002</c:v>
                </c:pt>
                <c:pt idx="6580">
                  <c:v>-352.946912</c:v>
                </c:pt>
                <c:pt idx="6581">
                  <c:v>-357.99386500000003</c:v>
                </c:pt>
                <c:pt idx="6582">
                  <c:v>-353.22735599999999</c:v>
                </c:pt>
                <c:pt idx="6583">
                  <c:v>-355.10990900000002</c:v>
                </c:pt>
                <c:pt idx="6584">
                  <c:v>-354.66927700000002</c:v>
                </c:pt>
                <c:pt idx="6585">
                  <c:v>-350.703822</c:v>
                </c:pt>
                <c:pt idx="6586">
                  <c:v>-347.85991200000001</c:v>
                </c:pt>
                <c:pt idx="6587">
                  <c:v>-348.70112899999998</c:v>
                </c:pt>
                <c:pt idx="6588">
                  <c:v>-345.77712500000001</c:v>
                </c:pt>
                <c:pt idx="6589">
                  <c:v>-348.18040300000001</c:v>
                </c:pt>
                <c:pt idx="6590">
                  <c:v>-348.46073100000001</c:v>
                </c:pt>
                <c:pt idx="6591">
                  <c:v>-345.41658699999999</c:v>
                </c:pt>
                <c:pt idx="6592">
                  <c:v>-348.22045000000003</c:v>
                </c:pt>
                <c:pt idx="6593">
                  <c:v>-346.81846000000002</c:v>
                </c:pt>
                <c:pt idx="6594">
                  <c:v>-351.745273</c:v>
                </c:pt>
                <c:pt idx="6595">
                  <c:v>-347.89995800000003</c:v>
                </c:pt>
                <c:pt idx="6596">
                  <c:v>-347.57958400000001</c:v>
                </c:pt>
                <c:pt idx="6597">
                  <c:v>-354.94960500000002</c:v>
                </c:pt>
                <c:pt idx="6598">
                  <c:v>-354.50908900000002</c:v>
                </c:pt>
                <c:pt idx="6599">
                  <c:v>-352.38613900000001</c:v>
                </c:pt>
                <c:pt idx="6600">
                  <c:v>-352.82677100000001</c:v>
                </c:pt>
                <c:pt idx="6601">
                  <c:v>-356.67196899999999</c:v>
                </c:pt>
                <c:pt idx="6602">
                  <c:v>-353.98836299999999</c:v>
                </c:pt>
                <c:pt idx="6603">
                  <c:v>-353.38754399999999</c:v>
                </c:pt>
                <c:pt idx="6604">
                  <c:v>-354.148551</c:v>
                </c:pt>
                <c:pt idx="6605">
                  <c:v>-355.59058700000003</c:v>
                </c:pt>
                <c:pt idx="6606">
                  <c:v>-356.15136000000001</c:v>
                </c:pt>
                <c:pt idx="6607">
                  <c:v>-352.42618599999997</c:v>
                </c:pt>
                <c:pt idx="6608">
                  <c:v>-356.39164099999999</c:v>
                </c:pt>
                <c:pt idx="6609">
                  <c:v>-355.27009600000002</c:v>
                </c:pt>
                <c:pt idx="6610">
                  <c:v>-355.670681</c:v>
                </c:pt>
                <c:pt idx="6611">
                  <c:v>-353.90827000000002</c:v>
                </c:pt>
                <c:pt idx="6612">
                  <c:v>-353.38754399999999</c:v>
                </c:pt>
                <c:pt idx="6613">
                  <c:v>-353.06705299999999</c:v>
                </c:pt>
                <c:pt idx="6614">
                  <c:v>-356.91236700000002</c:v>
                </c:pt>
                <c:pt idx="6615">
                  <c:v>-356.87232</c:v>
                </c:pt>
                <c:pt idx="6616">
                  <c:v>-352.74667799999997</c:v>
                </c:pt>
                <c:pt idx="6617">
                  <c:v>-357.55323299999998</c:v>
                </c:pt>
                <c:pt idx="6618">
                  <c:v>-355.63063399999999</c:v>
                </c:pt>
                <c:pt idx="6619">
                  <c:v>-354.148551</c:v>
                </c:pt>
                <c:pt idx="6620">
                  <c:v>-354.58918299999999</c:v>
                </c:pt>
                <c:pt idx="6621">
                  <c:v>-348.78122200000001</c:v>
                </c:pt>
                <c:pt idx="6622">
                  <c:v>-355.79082199999999</c:v>
                </c:pt>
                <c:pt idx="6623">
                  <c:v>-350.02290799999997</c:v>
                </c:pt>
                <c:pt idx="6624">
                  <c:v>-347.89995800000003</c:v>
                </c:pt>
                <c:pt idx="6625">
                  <c:v>-348.26049699999999</c:v>
                </c:pt>
                <c:pt idx="6626">
                  <c:v>-346.13754699999998</c:v>
                </c:pt>
                <c:pt idx="6627">
                  <c:v>-351.50499200000002</c:v>
                </c:pt>
                <c:pt idx="6628">
                  <c:v>-347.85991200000001</c:v>
                </c:pt>
                <c:pt idx="6629">
                  <c:v>-346.89866999999998</c:v>
                </c:pt>
                <c:pt idx="6630">
                  <c:v>-352.30604599999998</c:v>
                </c:pt>
                <c:pt idx="6631">
                  <c:v>-351.42478199999999</c:v>
                </c:pt>
                <c:pt idx="6632">
                  <c:v>-352.86681800000002</c:v>
                </c:pt>
                <c:pt idx="6633">
                  <c:v>-358.31423999999998</c:v>
                </c:pt>
                <c:pt idx="6634">
                  <c:v>-347.65967699999999</c:v>
                </c:pt>
                <c:pt idx="6635">
                  <c:v>-335.76331199999998</c:v>
                </c:pt>
                <c:pt idx="6636">
                  <c:v>-337.004998</c:v>
                </c:pt>
                <c:pt idx="6637">
                  <c:v>-338.92771299999998</c:v>
                </c:pt>
                <c:pt idx="6638">
                  <c:v>-341.971857</c:v>
                </c:pt>
                <c:pt idx="6639">
                  <c:v>-339.44843900000001</c:v>
                </c:pt>
                <c:pt idx="6640">
                  <c:v>-343.09340300000002</c:v>
                </c:pt>
                <c:pt idx="6641">
                  <c:v>-341.21085099999999</c:v>
                </c:pt>
                <c:pt idx="6642">
                  <c:v>-342.85312099999999</c:v>
                </c:pt>
                <c:pt idx="6643">
                  <c:v>-346.21764100000001</c:v>
                </c:pt>
                <c:pt idx="6644">
                  <c:v>-340.81026500000002</c:v>
                </c:pt>
                <c:pt idx="6645">
                  <c:v>-345.01600200000001</c:v>
                </c:pt>
                <c:pt idx="6646">
                  <c:v>-343.09340300000002</c:v>
                </c:pt>
                <c:pt idx="6647">
                  <c:v>-345.45663400000001</c:v>
                </c:pt>
                <c:pt idx="6648">
                  <c:v>-343.65417500000001</c:v>
                </c:pt>
                <c:pt idx="6649">
                  <c:v>-346.09750000000003</c:v>
                </c:pt>
                <c:pt idx="6650">
                  <c:v>-348.98145699999998</c:v>
                </c:pt>
                <c:pt idx="6651">
                  <c:v>-344.49527599999999</c:v>
                </c:pt>
                <c:pt idx="6652">
                  <c:v>-347.41928000000001</c:v>
                </c:pt>
                <c:pt idx="6653">
                  <c:v>-344.05475999999999</c:v>
                </c:pt>
                <c:pt idx="6654">
                  <c:v>-344.41518200000002</c:v>
                </c:pt>
                <c:pt idx="6655">
                  <c:v>-343.05335600000001</c:v>
                </c:pt>
                <c:pt idx="6656">
                  <c:v>-339.728767</c:v>
                </c:pt>
                <c:pt idx="6657">
                  <c:v>-342.37244299999998</c:v>
                </c:pt>
                <c:pt idx="6658">
                  <c:v>-343.29363699999999</c:v>
                </c:pt>
                <c:pt idx="6659">
                  <c:v>-338.046449</c:v>
                </c:pt>
                <c:pt idx="6660">
                  <c:v>-338.32689399999998</c:v>
                </c:pt>
                <c:pt idx="6661">
                  <c:v>-338.76752599999998</c:v>
                </c:pt>
                <c:pt idx="6662">
                  <c:v>-340.12935199999998</c:v>
                </c:pt>
                <c:pt idx="6663">
                  <c:v>-341.17080399999998</c:v>
                </c:pt>
                <c:pt idx="6664">
                  <c:v>-336.404178</c:v>
                </c:pt>
                <c:pt idx="6665">
                  <c:v>-338.28684700000002</c:v>
                </c:pt>
                <c:pt idx="6666">
                  <c:v>-337.56576999999999</c:v>
                </c:pt>
                <c:pt idx="6667">
                  <c:v>-341.09071</c:v>
                </c:pt>
                <c:pt idx="6668">
                  <c:v>-337.325489</c:v>
                </c:pt>
                <c:pt idx="6669">
                  <c:v>-338.84761900000001</c:v>
                </c:pt>
                <c:pt idx="6670">
                  <c:v>-336.44422500000002</c:v>
                </c:pt>
                <c:pt idx="6671">
                  <c:v>-340.28953999999999</c:v>
                </c:pt>
                <c:pt idx="6672">
                  <c:v>-337.80616800000001</c:v>
                </c:pt>
                <c:pt idx="6673">
                  <c:v>-336.12385</c:v>
                </c:pt>
                <c:pt idx="6674">
                  <c:v>-337.40558299999998</c:v>
                </c:pt>
                <c:pt idx="6675">
                  <c:v>-336.16389700000002</c:v>
                </c:pt>
                <c:pt idx="6676">
                  <c:v>-337.56576999999999</c:v>
                </c:pt>
                <c:pt idx="6677">
                  <c:v>-339.56858</c:v>
                </c:pt>
                <c:pt idx="6678">
                  <c:v>-337.88626199999999</c:v>
                </c:pt>
                <c:pt idx="6679">
                  <c:v>-338.68731600000001</c:v>
                </c:pt>
                <c:pt idx="6680">
                  <c:v>-335.202539</c:v>
                </c:pt>
                <c:pt idx="6681">
                  <c:v>-336.12385</c:v>
                </c:pt>
                <c:pt idx="6682">
                  <c:v>-335.643171</c:v>
                </c:pt>
                <c:pt idx="6683">
                  <c:v>-334.52162600000003</c:v>
                </c:pt>
                <c:pt idx="6684">
                  <c:v>-333.400081</c:v>
                </c:pt>
                <c:pt idx="6685">
                  <c:v>-333.52022199999999</c:v>
                </c:pt>
                <c:pt idx="6686">
                  <c:v>-332.71916800000002</c:v>
                </c:pt>
                <c:pt idx="6687">
                  <c:v>-334.0009</c:v>
                </c:pt>
                <c:pt idx="6688">
                  <c:v>-333.720572</c:v>
                </c:pt>
                <c:pt idx="6689">
                  <c:v>-332.15839499999998</c:v>
                </c:pt>
                <c:pt idx="6690">
                  <c:v>-333.720572</c:v>
                </c:pt>
                <c:pt idx="6691">
                  <c:v>-334.48157900000001</c:v>
                </c:pt>
                <c:pt idx="6692">
                  <c:v>-331.63766900000002</c:v>
                </c:pt>
                <c:pt idx="6693">
                  <c:v>-334.20125100000001</c:v>
                </c:pt>
                <c:pt idx="6694">
                  <c:v>-332.55898000000002</c:v>
                </c:pt>
                <c:pt idx="6695">
                  <c:v>-330.75652200000002</c:v>
                </c:pt>
                <c:pt idx="6696">
                  <c:v>-332.43884000000003</c:v>
                </c:pt>
                <c:pt idx="6697">
                  <c:v>-331.27724799999999</c:v>
                </c:pt>
                <c:pt idx="6698">
                  <c:v>-331.51752900000002</c:v>
                </c:pt>
                <c:pt idx="6699">
                  <c:v>-329.39457900000002</c:v>
                </c:pt>
                <c:pt idx="6700">
                  <c:v>-330.79656899999998</c:v>
                </c:pt>
                <c:pt idx="6701">
                  <c:v>-331.99820799999998</c:v>
                </c:pt>
                <c:pt idx="6702">
                  <c:v>-329.63497699999999</c:v>
                </c:pt>
                <c:pt idx="6703">
                  <c:v>-330.075492</c:v>
                </c:pt>
                <c:pt idx="6704">
                  <c:v>-329.71507000000003</c:v>
                </c:pt>
                <c:pt idx="6705">
                  <c:v>-328.71366599999999</c:v>
                </c:pt>
                <c:pt idx="6706">
                  <c:v>-329.27443799999998</c:v>
                </c:pt>
                <c:pt idx="6707">
                  <c:v>-327.19153499999999</c:v>
                </c:pt>
                <c:pt idx="6708">
                  <c:v>-329.11425100000002</c:v>
                </c:pt>
                <c:pt idx="6709">
                  <c:v>-329.63497699999999</c:v>
                </c:pt>
                <c:pt idx="6710">
                  <c:v>-328.91390000000001</c:v>
                </c:pt>
                <c:pt idx="6711">
                  <c:v>-328.71366599999999</c:v>
                </c:pt>
                <c:pt idx="6712">
                  <c:v>-329.474673</c:v>
                </c:pt>
                <c:pt idx="6713">
                  <c:v>-329.11425100000002</c:v>
                </c:pt>
                <c:pt idx="6714">
                  <c:v>-328.273034</c:v>
                </c:pt>
                <c:pt idx="6715">
                  <c:v>-329.27443799999998</c:v>
                </c:pt>
                <c:pt idx="6716">
                  <c:v>-328.79375900000002</c:v>
                </c:pt>
                <c:pt idx="6717">
                  <c:v>-329.03415699999999</c:v>
                </c:pt>
                <c:pt idx="6718">
                  <c:v>-328.91390000000001</c:v>
                </c:pt>
                <c:pt idx="6719">
                  <c:v>-328.19294000000002</c:v>
                </c:pt>
                <c:pt idx="6720">
                  <c:v>-327.672214</c:v>
                </c:pt>
                <c:pt idx="6721">
                  <c:v>-328.31308100000001</c:v>
                </c:pt>
                <c:pt idx="6722">
                  <c:v>-326.029943</c:v>
                </c:pt>
                <c:pt idx="6723">
                  <c:v>-326.11015300000003</c:v>
                </c:pt>
                <c:pt idx="6724">
                  <c:v>-326.67092600000001</c:v>
                </c:pt>
                <c:pt idx="6725">
                  <c:v>-325.50933400000002</c:v>
                </c:pt>
                <c:pt idx="6726">
                  <c:v>-326.39048200000002</c:v>
                </c:pt>
                <c:pt idx="6727">
                  <c:v>-324.94856099999998</c:v>
                </c:pt>
                <c:pt idx="6728">
                  <c:v>-325.54938099999998</c:v>
                </c:pt>
                <c:pt idx="6729">
                  <c:v>-326.63087899999999</c:v>
                </c:pt>
                <c:pt idx="6730">
                  <c:v>-325.268936</c:v>
                </c:pt>
                <c:pt idx="6731">
                  <c:v>-325.02865500000001</c:v>
                </c:pt>
                <c:pt idx="6732">
                  <c:v>-326.07010700000001</c:v>
                </c:pt>
                <c:pt idx="6733">
                  <c:v>-326.75101999999998</c:v>
                </c:pt>
                <c:pt idx="6734">
                  <c:v>-325.98989599999999</c:v>
                </c:pt>
                <c:pt idx="6735">
                  <c:v>-325.38907699999999</c:v>
                </c:pt>
                <c:pt idx="6736">
                  <c:v>-326.31038799999999</c:v>
                </c:pt>
                <c:pt idx="6737">
                  <c:v>-325.30898300000001</c:v>
                </c:pt>
                <c:pt idx="6738">
                  <c:v>-324.90851500000002</c:v>
                </c:pt>
                <c:pt idx="6739">
                  <c:v>-325.06870199999997</c:v>
                </c:pt>
                <c:pt idx="6740">
                  <c:v>-324.74821100000003</c:v>
                </c:pt>
                <c:pt idx="6741">
                  <c:v>-324.988608</c:v>
                </c:pt>
                <c:pt idx="6742">
                  <c:v>-326.55066900000003</c:v>
                </c:pt>
                <c:pt idx="6743">
                  <c:v>-325.22888899999998</c:v>
                </c:pt>
                <c:pt idx="6744">
                  <c:v>-326.87115999999997</c:v>
                </c:pt>
                <c:pt idx="6745">
                  <c:v>-326.15019999999998</c:v>
                </c:pt>
                <c:pt idx="6746">
                  <c:v>-326.470575</c:v>
                </c:pt>
                <c:pt idx="6747">
                  <c:v>-326.75101999999998</c:v>
                </c:pt>
                <c:pt idx="6748">
                  <c:v>-326.67092600000001</c:v>
                </c:pt>
                <c:pt idx="6749">
                  <c:v>-327.43193300000001</c:v>
                </c:pt>
                <c:pt idx="6750">
                  <c:v>-326.15019999999998</c:v>
                </c:pt>
                <c:pt idx="6751">
                  <c:v>-326.11015300000003</c:v>
                </c:pt>
                <c:pt idx="6752">
                  <c:v>-325.50933400000002</c:v>
                </c:pt>
                <c:pt idx="6753">
                  <c:v>-324.42783600000001</c:v>
                </c:pt>
                <c:pt idx="6754">
                  <c:v>-324.78825699999999</c:v>
                </c:pt>
                <c:pt idx="6755">
                  <c:v>-325.06870199999997</c:v>
                </c:pt>
                <c:pt idx="6756">
                  <c:v>-326.470575</c:v>
                </c:pt>
                <c:pt idx="6757">
                  <c:v>-326.55066900000003</c:v>
                </c:pt>
                <c:pt idx="6758">
                  <c:v>-326.67092600000001</c:v>
                </c:pt>
                <c:pt idx="6759">
                  <c:v>-326.91120699999999</c:v>
                </c:pt>
                <c:pt idx="6760">
                  <c:v>-326.59071599999999</c:v>
                </c:pt>
                <c:pt idx="6761">
                  <c:v>-326.63087899999999</c:v>
                </c:pt>
                <c:pt idx="6762">
                  <c:v>-328.23298699999998</c:v>
                </c:pt>
                <c:pt idx="6763">
                  <c:v>-326.59071599999999</c:v>
                </c:pt>
                <c:pt idx="6764">
                  <c:v>-328.07279899999997</c:v>
                </c:pt>
                <c:pt idx="6765">
                  <c:v>-327.79247099999998</c:v>
                </c:pt>
                <c:pt idx="6766">
                  <c:v>-326.39048200000002</c:v>
                </c:pt>
                <c:pt idx="6767">
                  <c:v>-325.82970899999998</c:v>
                </c:pt>
                <c:pt idx="6768">
                  <c:v>-326.71097300000002</c:v>
                </c:pt>
                <c:pt idx="6769">
                  <c:v>-325.50933400000002</c:v>
                </c:pt>
                <c:pt idx="6770">
                  <c:v>-326.99130100000002</c:v>
                </c:pt>
                <c:pt idx="6771">
                  <c:v>-325.98989599999999</c:v>
                </c:pt>
                <c:pt idx="6772">
                  <c:v>-326.55066900000003</c:v>
                </c:pt>
                <c:pt idx="6773">
                  <c:v>-326.27034099999997</c:v>
                </c:pt>
                <c:pt idx="6774">
                  <c:v>-325.74961500000001</c:v>
                </c:pt>
                <c:pt idx="6775">
                  <c:v>-324.988608</c:v>
                </c:pt>
                <c:pt idx="6776">
                  <c:v>-325.18884300000002</c:v>
                </c:pt>
                <c:pt idx="6777">
                  <c:v>-325.74961500000001</c:v>
                </c:pt>
                <c:pt idx="6778">
                  <c:v>-323.626665</c:v>
                </c:pt>
                <c:pt idx="6779">
                  <c:v>-324.067297</c:v>
                </c:pt>
                <c:pt idx="6780">
                  <c:v>-323.70675899999998</c:v>
                </c:pt>
                <c:pt idx="6781">
                  <c:v>-324.70816400000001</c:v>
                </c:pt>
                <c:pt idx="6782">
                  <c:v>-322.865658</c:v>
                </c:pt>
                <c:pt idx="6783">
                  <c:v>-324.62806999999998</c:v>
                </c:pt>
                <c:pt idx="6784">
                  <c:v>-324.18743799999999</c:v>
                </c:pt>
                <c:pt idx="6785">
                  <c:v>-324.50792899999999</c:v>
                </c:pt>
                <c:pt idx="6786">
                  <c:v>-322.46507300000002</c:v>
                </c:pt>
                <c:pt idx="6787">
                  <c:v>-324.10734400000001</c:v>
                </c:pt>
                <c:pt idx="6788">
                  <c:v>-322.98579899999999</c:v>
                </c:pt>
                <c:pt idx="6789">
                  <c:v>-322.78556500000002</c:v>
                </c:pt>
                <c:pt idx="6790">
                  <c:v>-322.62537700000001</c:v>
                </c:pt>
                <c:pt idx="6791">
                  <c:v>-323.42643099999998</c:v>
                </c:pt>
                <c:pt idx="6792">
                  <c:v>-323.025846</c:v>
                </c:pt>
                <c:pt idx="6793">
                  <c:v>-321.26343400000002</c:v>
                </c:pt>
                <c:pt idx="6794">
                  <c:v>-321.824207</c:v>
                </c:pt>
                <c:pt idx="6795">
                  <c:v>-322.10465099999999</c:v>
                </c:pt>
                <c:pt idx="6796">
                  <c:v>-320.82280200000002</c:v>
                </c:pt>
                <c:pt idx="6797">
                  <c:v>-320.70266199999998</c:v>
                </c:pt>
                <c:pt idx="6798">
                  <c:v>-320.74270899999999</c:v>
                </c:pt>
                <c:pt idx="6799">
                  <c:v>-321.10324700000001</c:v>
                </c:pt>
                <c:pt idx="6800">
                  <c:v>-320.46238099999999</c:v>
                </c:pt>
                <c:pt idx="6801">
                  <c:v>-319.54106999999999</c:v>
                </c:pt>
                <c:pt idx="6802">
                  <c:v>-319.22069499999998</c:v>
                </c:pt>
                <c:pt idx="6803">
                  <c:v>-319.74142000000001</c:v>
                </c:pt>
                <c:pt idx="6804">
                  <c:v>-319.82151399999998</c:v>
                </c:pt>
                <c:pt idx="6805">
                  <c:v>-320.86296599999997</c:v>
                </c:pt>
                <c:pt idx="6806">
                  <c:v>-319.38088199999999</c:v>
                </c:pt>
                <c:pt idx="6807">
                  <c:v>-320.06179500000002</c:v>
                </c:pt>
                <c:pt idx="6808">
                  <c:v>-319.98170199999998</c:v>
                </c:pt>
                <c:pt idx="6809">
                  <c:v>-319.58111700000001</c:v>
                </c:pt>
                <c:pt idx="6810">
                  <c:v>-319.02034400000002</c:v>
                </c:pt>
                <c:pt idx="6811">
                  <c:v>-319.54106999999999</c:v>
                </c:pt>
                <c:pt idx="6812">
                  <c:v>-320.06179500000002</c:v>
                </c:pt>
                <c:pt idx="6813">
                  <c:v>-319.90160800000001</c:v>
                </c:pt>
                <c:pt idx="6814">
                  <c:v>-320.06179500000002</c:v>
                </c:pt>
                <c:pt idx="6815">
                  <c:v>-319.90160800000001</c:v>
                </c:pt>
                <c:pt idx="6816">
                  <c:v>-319.78146700000002</c:v>
                </c:pt>
                <c:pt idx="6817">
                  <c:v>-319.90160800000001</c:v>
                </c:pt>
                <c:pt idx="6818">
                  <c:v>-319.06039099999998</c:v>
                </c:pt>
                <c:pt idx="6819">
                  <c:v>-319.82151399999998</c:v>
                </c:pt>
                <c:pt idx="6820">
                  <c:v>-319.58111700000001</c:v>
                </c:pt>
                <c:pt idx="6821">
                  <c:v>-320.14188899999999</c:v>
                </c:pt>
                <c:pt idx="6822">
                  <c:v>-319.90160800000001</c:v>
                </c:pt>
                <c:pt idx="6823">
                  <c:v>-319.78146700000002</c:v>
                </c:pt>
                <c:pt idx="6824">
                  <c:v>-319.34083500000003</c:v>
                </c:pt>
                <c:pt idx="6825">
                  <c:v>-319.62116300000002</c:v>
                </c:pt>
                <c:pt idx="6826">
                  <c:v>-320.10184199999998</c:v>
                </c:pt>
                <c:pt idx="6827">
                  <c:v>-319.50102299999998</c:v>
                </c:pt>
                <c:pt idx="6828">
                  <c:v>-319.38088199999999</c:v>
                </c:pt>
                <c:pt idx="6829">
                  <c:v>-320.10184199999998</c:v>
                </c:pt>
                <c:pt idx="6830">
                  <c:v>-320.06179500000002</c:v>
                </c:pt>
                <c:pt idx="6831">
                  <c:v>-319.86156099999999</c:v>
                </c:pt>
                <c:pt idx="6832">
                  <c:v>-319.38088199999999</c:v>
                </c:pt>
                <c:pt idx="6833">
                  <c:v>-319.70137399999999</c:v>
                </c:pt>
                <c:pt idx="6834">
                  <c:v>-319.98170199999998</c:v>
                </c:pt>
                <c:pt idx="6835">
                  <c:v>-319.54106999999999</c:v>
                </c:pt>
                <c:pt idx="6836">
                  <c:v>-319.90160800000001</c:v>
                </c:pt>
                <c:pt idx="6837">
                  <c:v>-319.82151399999998</c:v>
                </c:pt>
                <c:pt idx="6838">
                  <c:v>-320.82280200000002</c:v>
                </c:pt>
                <c:pt idx="6839">
                  <c:v>-320.18193600000001</c:v>
                </c:pt>
                <c:pt idx="6840">
                  <c:v>-320.82280200000002</c:v>
                </c:pt>
                <c:pt idx="6841">
                  <c:v>-320.54247400000003</c:v>
                </c:pt>
                <c:pt idx="6842">
                  <c:v>-320.74270899999999</c:v>
                </c:pt>
                <c:pt idx="6843">
                  <c:v>-320.58252099999999</c:v>
                </c:pt>
                <c:pt idx="6844">
                  <c:v>-320.74270899999999</c:v>
                </c:pt>
                <c:pt idx="6845">
                  <c:v>-321.50383199999999</c:v>
                </c:pt>
                <c:pt idx="6846">
                  <c:v>-320.70266199999998</c:v>
                </c:pt>
                <c:pt idx="6847">
                  <c:v>-321.90430099999998</c:v>
                </c:pt>
                <c:pt idx="6848">
                  <c:v>-322.06460499999997</c:v>
                </c:pt>
                <c:pt idx="6849">
                  <c:v>-321.90430099999998</c:v>
                </c:pt>
                <c:pt idx="6850">
                  <c:v>-322.745518</c:v>
                </c:pt>
                <c:pt idx="6851">
                  <c:v>-323.14598699999999</c:v>
                </c:pt>
                <c:pt idx="6852">
                  <c:v>-324.227485</c:v>
                </c:pt>
                <c:pt idx="6853">
                  <c:v>-323.86706299999997</c:v>
                </c:pt>
                <c:pt idx="6854">
                  <c:v>-324.14739100000003</c:v>
                </c:pt>
                <c:pt idx="6855">
                  <c:v>-324.668117</c:v>
                </c:pt>
                <c:pt idx="6856">
                  <c:v>-324.387789</c:v>
                </c:pt>
                <c:pt idx="6857">
                  <c:v>-323.947157</c:v>
                </c:pt>
                <c:pt idx="6858">
                  <c:v>-323.86706299999997</c:v>
                </c:pt>
                <c:pt idx="6859">
                  <c:v>-323.66671200000002</c:v>
                </c:pt>
                <c:pt idx="6860">
                  <c:v>-323.98720400000002</c:v>
                </c:pt>
                <c:pt idx="6861">
                  <c:v>-323.06589300000002</c:v>
                </c:pt>
                <c:pt idx="6862">
                  <c:v>-324.34774199999998</c:v>
                </c:pt>
                <c:pt idx="6863">
                  <c:v>-324.46788299999997</c:v>
                </c:pt>
                <c:pt idx="6864">
                  <c:v>-322.50511999999998</c:v>
                </c:pt>
                <c:pt idx="6865">
                  <c:v>-324.34774199999998</c:v>
                </c:pt>
                <c:pt idx="6866">
                  <c:v>-323.86706299999997</c:v>
                </c:pt>
                <c:pt idx="6867">
                  <c:v>-323.90710999999999</c:v>
                </c:pt>
                <c:pt idx="6868">
                  <c:v>-324.34774199999998</c:v>
                </c:pt>
                <c:pt idx="6869">
                  <c:v>-324.10734400000001</c:v>
                </c:pt>
                <c:pt idx="6870">
                  <c:v>-324.34774199999998</c:v>
                </c:pt>
                <c:pt idx="6871">
                  <c:v>-325.78966200000002</c:v>
                </c:pt>
                <c:pt idx="6872">
                  <c:v>-325.268936</c:v>
                </c:pt>
                <c:pt idx="6873">
                  <c:v>-325.268936</c:v>
                </c:pt>
                <c:pt idx="6874">
                  <c:v>-324.70816400000001</c:v>
                </c:pt>
                <c:pt idx="6875">
                  <c:v>-328.273034</c:v>
                </c:pt>
                <c:pt idx="6876">
                  <c:v>-334.64176700000002</c:v>
                </c:pt>
                <c:pt idx="6877">
                  <c:v>-329.59492999999998</c:v>
                </c:pt>
                <c:pt idx="6878">
                  <c:v>-326.55066900000003</c:v>
                </c:pt>
                <c:pt idx="6879">
                  <c:v>-321.98439400000001</c:v>
                </c:pt>
                <c:pt idx="6880">
                  <c:v>-317.45828299999999</c:v>
                </c:pt>
                <c:pt idx="6881">
                  <c:v>-314.69446699999997</c:v>
                </c:pt>
                <c:pt idx="6882">
                  <c:v>-311.289784</c:v>
                </c:pt>
                <c:pt idx="6883">
                  <c:v>-309.88791099999997</c:v>
                </c:pt>
                <c:pt idx="6884">
                  <c:v>-311.04950300000002</c:v>
                </c:pt>
                <c:pt idx="6885">
                  <c:v>-310.36847399999999</c:v>
                </c:pt>
                <c:pt idx="6886">
                  <c:v>-309.08674100000002</c:v>
                </c:pt>
                <c:pt idx="6887">
                  <c:v>-309.60746699999999</c:v>
                </c:pt>
                <c:pt idx="6888">
                  <c:v>-312.17104799999998</c:v>
                </c:pt>
                <c:pt idx="6889">
                  <c:v>-312.25114200000002</c:v>
                </c:pt>
                <c:pt idx="6890">
                  <c:v>-311.97069800000003</c:v>
                </c:pt>
                <c:pt idx="6891">
                  <c:v>-312.050791</c:v>
                </c:pt>
                <c:pt idx="6892">
                  <c:v>-311.24973799999998</c:v>
                </c:pt>
                <c:pt idx="6893">
                  <c:v>-310.04809899999998</c:v>
                </c:pt>
                <c:pt idx="6894">
                  <c:v>-310.96929299999999</c:v>
                </c:pt>
                <c:pt idx="6895">
                  <c:v>-312.93205499999999</c:v>
                </c:pt>
                <c:pt idx="6896">
                  <c:v>-313.25243</c:v>
                </c:pt>
                <c:pt idx="6897">
                  <c:v>-314.293882</c:v>
                </c:pt>
                <c:pt idx="6898">
                  <c:v>-315.37538000000001</c:v>
                </c:pt>
                <c:pt idx="6899">
                  <c:v>-315.215193</c:v>
                </c:pt>
                <c:pt idx="6900">
                  <c:v>-315.53556800000001</c:v>
                </c:pt>
                <c:pt idx="6901">
                  <c:v>-312.61156399999999</c:v>
                </c:pt>
                <c:pt idx="6902">
                  <c:v>-313.97350699999998</c:v>
                </c:pt>
                <c:pt idx="6903">
                  <c:v>-313.57292200000001</c:v>
                </c:pt>
                <c:pt idx="6904">
                  <c:v>-315.37538000000001</c:v>
                </c:pt>
                <c:pt idx="6905">
                  <c:v>-314.93474800000001</c:v>
                </c:pt>
                <c:pt idx="6906">
                  <c:v>-315.69587200000001</c:v>
                </c:pt>
                <c:pt idx="6907">
                  <c:v>-315.73591800000003</c:v>
                </c:pt>
                <c:pt idx="6908">
                  <c:v>-313.81320299999999</c:v>
                </c:pt>
                <c:pt idx="6909">
                  <c:v>-314.97479499999997</c:v>
                </c:pt>
                <c:pt idx="6910">
                  <c:v>-313.81320299999999</c:v>
                </c:pt>
                <c:pt idx="6911">
                  <c:v>-312.45137699999998</c:v>
                </c:pt>
                <c:pt idx="6912">
                  <c:v>-312.45137699999998</c:v>
                </c:pt>
                <c:pt idx="6913">
                  <c:v>-312.491423</c:v>
                </c:pt>
                <c:pt idx="6914">
                  <c:v>-314.17374100000001</c:v>
                </c:pt>
                <c:pt idx="6915">
                  <c:v>-313.693062</c:v>
                </c:pt>
                <c:pt idx="6916">
                  <c:v>-314.09364799999997</c:v>
                </c:pt>
                <c:pt idx="6917">
                  <c:v>-315.13509900000003</c:v>
                </c:pt>
                <c:pt idx="6918">
                  <c:v>-314.65442000000002</c:v>
                </c:pt>
                <c:pt idx="6919">
                  <c:v>-315.41542700000002</c:v>
                </c:pt>
                <c:pt idx="6920">
                  <c:v>-316.33673800000003</c:v>
                </c:pt>
                <c:pt idx="6921">
                  <c:v>-315.17514599999998</c:v>
                </c:pt>
                <c:pt idx="6922">
                  <c:v>-316.97760399999999</c:v>
                </c:pt>
                <c:pt idx="6923">
                  <c:v>-316.53697199999999</c:v>
                </c:pt>
                <c:pt idx="6924">
                  <c:v>-317.57842399999998</c:v>
                </c:pt>
                <c:pt idx="6925">
                  <c:v>-317.57842399999998</c:v>
                </c:pt>
                <c:pt idx="6926">
                  <c:v>-317.25793199999998</c:v>
                </c:pt>
                <c:pt idx="6927">
                  <c:v>-317.33802600000001</c:v>
                </c:pt>
                <c:pt idx="6928">
                  <c:v>-316.33673800000003</c:v>
                </c:pt>
                <c:pt idx="6929">
                  <c:v>-316.25664399999999</c:v>
                </c:pt>
                <c:pt idx="6930">
                  <c:v>-316.09634</c:v>
                </c:pt>
                <c:pt idx="6931">
                  <c:v>-315.13509900000003</c:v>
                </c:pt>
                <c:pt idx="6932">
                  <c:v>-317.297979</c:v>
                </c:pt>
                <c:pt idx="6933">
                  <c:v>-317.53837700000003</c:v>
                </c:pt>
                <c:pt idx="6934">
                  <c:v>-315.77596499999999</c:v>
                </c:pt>
                <c:pt idx="6935">
                  <c:v>-317.45828299999999</c:v>
                </c:pt>
                <c:pt idx="6936">
                  <c:v>-316.25664399999999</c:v>
                </c:pt>
                <c:pt idx="6937">
                  <c:v>-317.33802600000001</c:v>
                </c:pt>
                <c:pt idx="6938">
                  <c:v>-317.618471</c:v>
                </c:pt>
                <c:pt idx="6939">
                  <c:v>-317.53837700000003</c:v>
                </c:pt>
                <c:pt idx="6940">
                  <c:v>-318.41952400000002</c:v>
                </c:pt>
                <c:pt idx="6941">
                  <c:v>-317.618471</c:v>
                </c:pt>
                <c:pt idx="6942">
                  <c:v>-319.78146700000002</c:v>
                </c:pt>
                <c:pt idx="6943">
                  <c:v>-319.62116300000002</c:v>
                </c:pt>
                <c:pt idx="6944">
                  <c:v>-319.58111700000001</c:v>
                </c:pt>
                <c:pt idx="6945">
                  <c:v>-319.50102299999998</c:v>
                </c:pt>
                <c:pt idx="6946">
                  <c:v>-319.62116300000002</c:v>
                </c:pt>
                <c:pt idx="6947">
                  <c:v>-320.46238099999999</c:v>
                </c:pt>
                <c:pt idx="6948">
                  <c:v>-320.70266199999998</c:v>
                </c:pt>
                <c:pt idx="6949">
                  <c:v>-320.54247400000003</c:v>
                </c:pt>
                <c:pt idx="6950">
                  <c:v>-320.18193600000001</c:v>
                </c:pt>
                <c:pt idx="6951">
                  <c:v>-320.98310600000002</c:v>
                </c:pt>
                <c:pt idx="6952">
                  <c:v>-320.14188899999999</c:v>
                </c:pt>
                <c:pt idx="6953">
                  <c:v>-319.46097600000002</c:v>
                </c:pt>
                <c:pt idx="6954">
                  <c:v>-322.06460499999997</c:v>
                </c:pt>
                <c:pt idx="6955">
                  <c:v>-338.76752599999998</c:v>
                </c:pt>
                <c:pt idx="6956">
                  <c:v>-329.194345</c:v>
                </c:pt>
                <c:pt idx="6957">
                  <c:v>-323.30628999999999</c:v>
                </c:pt>
                <c:pt idx="6958">
                  <c:v>-321.10324700000001</c:v>
                </c:pt>
                <c:pt idx="6959">
                  <c:v>-319.90160800000001</c:v>
                </c:pt>
                <c:pt idx="6960">
                  <c:v>-315.93615299999999</c:v>
                </c:pt>
                <c:pt idx="6961">
                  <c:v>-318.61987499999998</c:v>
                </c:pt>
                <c:pt idx="6962">
                  <c:v>-317.53837700000003</c:v>
                </c:pt>
                <c:pt idx="6963">
                  <c:v>-318.499618</c:v>
                </c:pt>
                <c:pt idx="6964">
                  <c:v>-319.82151399999998</c:v>
                </c:pt>
                <c:pt idx="6965">
                  <c:v>-317.85875199999998</c:v>
                </c:pt>
                <c:pt idx="6966">
                  <c:v>-319.82151399999998</c:v>
                </c:pt>
                <c:pt idx="6967">
                  <c:v>-319.82151399999998</c:v>
                </c:pt>
                <c:pt idx="6968">
                  <c:v>-320.94305900000001</c:v>
                </c:pt>
                <c:pt idx="6969">
                  <c:v>-321.824207</c:v>
                </c:pt>
                <c:pt idx="6970">
                  <c:v>-319.82151399999998</c:v>
                </c:pt>
                <c:pt idx="6971">
                  <c:v>-321.664019</c:v>
                </c:pt>
                <c:pt idx="6972">
                  <c:v>-321.543879</c:v>
                </c:pt>
                <c:pt idx="6973">
                  <c:v>-321.62397299999998</c:v>
                </c:pt>
                <c:pt idx="6974">
                  <c:v>-322.26483899999999</c:v>
                </c:pt>
                <c:pt idx="6975">
                  <c:v>-319.86156099999999</c:v>
                </c:pt>
                <c:pt idx="6976">
                  <c:v>-322.26483899999999</c:v>
                </c:pt>
                <c:pt idx="6977">
                  <c:v>-321.18334099999998</c:v>
                </c:pt>
                <c:pt idx="6978">
                  <c:v>-322.02455800000001</c:v>
                </c:pt>
                <c:pt idx="6979">
                  <c:v>-323.58661899999998</c:v>
                </c:pt>
                <c:pt idx="6980">
                  <c:v>-323.38638400000002</c:v>
                </c:pt>
                <c:pt idx="6981">
                  <c:v>-324.14739100000003</c:v>
                </c:pt>
                <c:pt idx="6982">
                  <c:v>-325.589428</c:v>
                </c:pt>
                <c:pt idx="6983">
                  <c:v>-323.66671200000002</c:v>
                </c:pt>
                <c:pt idx="6984">
                  <c:v>-327.79247099999998</c:v>
                </c:pt>
                <c:pt idx="6985">
                  <c:v>-326.029943</c:v>
                </c:pt>
                <c:pt idx="6986">
                  <c:v>-328.593525</c:v>
                </c:pt>
                <c:pt idx="6987">
                  <c:v>-329.39457900000002</c:v>
                </c:pt>
                <c:pt idx="6988">
                  <c:v>-325.869756</c:v>
                </c:pt>
                <c:pt idx="6989">
                  <c:v>-329.27443799999998</c:v>
                </c:pt>
                <c:pt idx="6990">
                  <c:v>-328.79375900000002</c:v>
                </c:pt>
                <c:pt idx="6991">
                  <c:v>-329.99539800000002</c:v>
                </c:pt>
                <c:pt idx="6992">
                  <c:v>-329.67502300000001</c:v>
                </c:pt>
                <c:pt idx="6993">
                  <c:v>-328.79375900000002</c:v>
                </c:pt>
                <c:pt idx="6994">
                  <c:v>-331.918114</c:v>
                </c:pt>
                <c:pt idx="6995">
                  <c:v>-332.47888599999999</c:v>
                </c:pt>
                <c:pt idx="6996">
                  <c:v>-334.20125100000001</c:v>
                </c:pt>
                <c:pt idx="6997">
                  <c:v>-334.56167299999998</c:v>
                </c:pt>
                <c:pt idx="6998">
                  <c:v>-333.27994000000001</c:v>
                </c:pt>
                <c:pt idx="6999">
                  <c:v>-336.404178</c:v>
                </c:pt>
                <c:pt idx="7000">
                  <c:v>-336.16389700000002</c:v>
                </c:pt>
                <c:pt idx="7001">
                  <c:v>-336.52443499999998</c:v>
                </c:pt>
                <c:pt idx="7002">
                  <c:v>-339.44843900000001</c:v>
                </c:pt>
                <c:pt idx="7003">
                  <c:v>-338.20675299999999</c:v>
                </c:pt>
                <c:pt idx="7004">
                  <c:v>-341.21085099999999</c:v>
                </c:pt>
                <c:pt idx="7005">
                  <c:v>-337.56576999999999</c:v>
                </c:pt>
                <c:pt idx="7006">
                  <c:v>-340.329587</c:v>
                </c:pt>
                <c:pt idx="7007">
                  <c:v>-337.64598100000001</c:v>
                </c:pt>
                <c:pt idx="7008">
                  <c:v>-337.12525499999998</c:v>
                </c:pt>
                <c:pt idx="7009">
                  <c:v>-342.09199799999999</c:v>
                </c:pt>
                <c:pt idx="7010">
                  <c:v>-341.371038</c:v>
                </c:pt>
                <c:pt idx="7011">
                  <c:v>-342.572677</c:v>
                </c:pt>
                <c:pt idx="7012">
                  <c:v>-345.45663400000001</c:v>
                </c:pt>
                <c:pt idx="7013">
                  <c:v>-340.08930500000002</c:v>
                </c:pt>
                <c:pt idx="7014">
                  <c:v>-345.77712500000001</c:v>
                </c:pt>
                <c:pt idx="7015">
                  <c:v>-345.296446</c:v>
                </c:pt>
                <c:pt idx="7016">
                  <c:v>-347.13895200000002</c:v>
                </c:pt>
                <c:pt idx="7017">
                  <c:v>-345.576774</c:v>
                </c:pt>
                <c:pt idx="7018">
                  <c:v>-344.21494799999999</c:v>
                </c:pt>
                <c:pt idx="7019">
                  <c:v>-347.980052</c:v>
                </c:pt>
                <c:pt idx="7020">
                  <c:v>-348.020216</c:v>
                </c:pt>
                <c:pt idx="7021">
                  <c:v>-344.375135</c:v>
                </c:pt>
                <c:pt idx="7022">
                  <c:v>-347.45944300000002</c:v>
                </c:pt>
                <c:pt idx="7023">
                  <c:v>-346.53813200000002</c:v>
                </c:pt>
                <c:pt idx="7024">
                  <c:v>-351.46482800000001</c:v>
                </c:pt>
                <c:pt idx="7025">
                  <c:v>-348.70112899999998</c:v>
                </c:pt>
                <c:pt idx="7026">
                  <c:v>-345.97735899999998</c:v>
                </c:pt>
                <c:pt idx="7027">
                  <c:v>-348.54082499999998</c:v>
                </c:pt>
                <c:pt idx="7028">
                  <c:v>-347.33918599999998</c:v>
                </c:pt>
                <c:pt idx="7029">
                  <c:v>-350.74386800000002</c:v>
                </c:pt>
                <c:pt idx="7030">
                  <c:v>-353.30745000000002</c:v>
                </c:pt>
                <c:pt idx="7031">
                  <c:v>-348.82126899999997</c:v>
                </c:pt>
                <c:pt idx="7032">
                  <c:v>-355.87091600000002</c:v>
                </c:pt>
                <c:pt idx="7033">
                  <c:v>-350.38344699999999</c:v>
                </c:pt>
                <c:pt idx="7034">
                  <c:v>-354.38894900000003</c:v>
                </c:pt>
                <c:pt idx="7035">
                  <c:v>-355.83086900000001</c:v>
                </c:pt>
                <c:pt idx="7036">
                  <c:v>-352.54632700000002</c:v>
                </c:pt>
                <c:pt idx="7037">
                  <c:v>-352.58637399999998</c:v>
                </c:pt>
                <c:pt idx="7038">
                  <c:v>-353.58777800000001</c:v>
                </c:pt>
                <c:pt idx="7039">
                  <c:v>-353.38754399999999</c:v>
                </c:pt>
                <c:pt idx="7040">
                  <c:v>-355.10990900000002</c:v>
                </c:pt>
                <c:pt idx="7041">
                  <c:v>-348.580872</c:v>
                </c:pt>
                <c:pt idx="7042">
                  <c:v>-354.10850399999998</c:v>
                </c:pt>
                <c:pt idx="7043">
                  <c:v>-354.148551</c:v>
                </c:pt>
                <c:pt idx="7044">
                  <c:v>-352.86681800000002</c:v>
                </c:pt>
                <c:pt idx="7045">
                  <c:v>-356.19140700000003</c:v>
                </c:pt>
                <c:pt idx="7046">
                  <c:v>-357.19269500000001</c:v>
                </c:pt>
                <c:pt idx="7047">
                  <c:v>-358.43449700000002</c:v>
                </c:pt>
                <c:pt idx="7048">
                  <c:v>-359.11541099999999</c:v>
                </c:pt>
                <c:pt idx="7049">
                  <c:v>-358.83496600000001</c:v>
                </c:pt>
                <c:pt idx="7050">
                  <c:v>-356.99246099999999</c:v>
                </c:pt>
                <c:pt idx="7051">
                  <c:v>-354.66927700000002</c:v>
                </c:pt>
                <c:pt idx="7052">
                  <c:v>-360.23695600000002</c:v>
                </c:pt>
                <c:pt idx="7053">
                  <c:v>-356.95241399999998</c:v>
                </c:pt>
                <c:pt idx="7054">
                  <c:v>-359.79632400000003</c:v>
                </c:pt>
                <c:pt idx="7055">
                  <c:v>-358.75487199999998</c:v>
                </c:pt>
                <c:pt idx="7056">
                  <c:v>-356.47173500000002</c:v>
                </c:pt>
                <c:pt idx="7057">
                  <c:v>-360.75768199999999</c:v>
                </c:pt>
                <c:pt idx="7058">
                  <c:v>-359.876418</c:v>
                </c:pt>
                <c:pt idx="7059">
                  <c:v>-358.87501300000002</c:v>
                </c:pt>
                <c:pt idx="7060">
                  <c:v>-360.87782199999998</c:v>
                </c:pt>
                <c:pt idx="7061">
                  <c:v>-360.99796300000003</c:v>
                </c:pt>
                <c:pt idx="7062">
                  <c:v>-360.03660500000001</c:v>
                </c:pt>
                <c:pt idx="7063">
                  <c:v>-360.95791600000001</c:v>
                </c:pt>
                <c:pt idx="7064">
                  <c:v>-356.07114999999999</c:v>
                </c:pt>
                <c:pt idx="7065">
                  <c:v>-364.16224799999998</c:v>
                </c:pt>
                <c:pt idx="7066">
                  <c:v>-359.71623</c:v>
                </c:pt>
                <c:pt idx="7067">
                  <c:v>-364.60288000000003</c:v>
                </c:pt>
                <c:pt idx="7068">
                  <c:v>-360.55733099999998</c:v>
                </c:pt>
                <c:pt idx="7069">
                  <c:v>-359.23555099999999</c:v>
                </c:pt>
                <c:pt idx="7070">
                  <c:v>-367.246555</c:v>
                </c:pt>
                <c:pt idx="7071">
                  <c:v>-360.11669899999998</c:v>
                </c:pt>
                <c:pt idx="7072">
                  <c:v>-365.80451900000003</c:v>
                </c:pt>
                <c:pt idx="7073">
                  <c:v>-362.31974200000002</c:v>
                </c:pt>
                <c:pt idx="7074">
                  <c:v>-360.67747100000003</c:v>
                </c:pt>
                <c:pt idx="7075">
                  <c:v>-364.682973</c:v>
                </c:pt>
                <c:pt idx="7076">
                  <c:v>-365.36388699999998</c:v>
                </c:pt>
                <c:pt idx="7077">
                  <c:v>-362.76037400000001</c:v>
                </c:pt>
                <c:pt idx="7078">
                  <c:v>-364.12220100000002</c:v>
                </c:pt>
                <c:pt idx="7079">
                  <c:v>-363.20100600000001</c:v>
                </c:pt>
                <c:pt idx="7080">
                  <c:v>-368.68847499999998</c:v>
                </c:pt>
                <c:pt idx="7081">
                  <c:v>-365.60428400000001</c:v>
                </c:pt>
                <c:pt idx="7082">
                  <c:v>-368.40814699999999</c:v>
                </c:pt>
                <c:pt idx="7083">
                  <c:v>-370.33074599999998</c:v>
                </c:pt>
                <c:pt idx="7084">
                  <c:v>-363.52138100000002</c:v>
                </c:pt>
                <c:pt idx="7085">
                  <c:v>-368.728522</c:v>
                </c:pt>
                <c:pt idx="7086">
                  <c:v>-363.04070200000001</c:v>
                </c:pt>
                <c:pt idx="7087">
                  <c:v>-368.96892000000003</c:v>
                </c:pt>
                <c:pt idx="7088">
                  <c:v>-368.36810000000003</c:v>
                </c:pt>
                <c:pt idx="7089">
                  <c:v>-365.444097</c:v>
                </c:pt>
                <c:pt idx="7090">
                  <c:v>-370.29069900000002</c:v>
                </c:pt>
                <c:pt idx="7091">
                  <c:v>-368.08765599999998</c:v>
                </c:pt>
                <c:pt idx="7092">
                  <c:v>-370.17055900000003</c:v>
                </c:pt>
                <c:pt idx="7093">
                  <c:v>-370.29069900000002</c:v>
                </c:pt>
                <c:pt idx="7094">
                  <c:v>-368.20779599999997</c:v>
                </c:pt>
                <c:pt idx="7095">
                  <c:v>-372.13320499999998</c:v>
                </c:pt>
                <c:pt idx="7096">
                  <c:v>-370.89151900000002</c:v>
                </c:pt>
                <c:pt idx="7097">
                  <c:v>-371.41224499999998</c:v>
                </c:pt>
                <c:pt idx="7098">
                  <c:v>-371.37219800000003</c:v>
                </c:pt>
                <c:pt idx="7099">
                  <c:v>-370.57102800000001</c:v>
                </c:pt>
                <c:pt idx="7100">
                  <c:v>-375.217512</c:v>
                </c:pt>
                <c:pt idx="7101">
                  <c:v>-371.772783</c:v>
                </c:pt>
                <c:pt idx="7102">
                  <c:v>-370.45088700000002</c:v>
                </c:pt>
                <c:pt idx="7103">
                  <c:v>-374.49643600000002</c:v>
                </c:pt>
                <c:pt idx="7104">
                  <c:v>-371.05170600000002</c:v>
                </c:pt>
                <c:pt idx="7105">
                  <c:v>-374.77688000000001</c:v>
                </c:pt>
                <c:pt idx="7106">
                  <c:v>-374.65674000000001</c:v>
                </c:pt>
                <c:pt idx="7107">
                  <c:v>-371.49233800000002</c:v>
                </c:pt>
                <c:pt idx="7108">
                  <c:v>-375.13730199999998</c:v>
                </c:pt>
                <c:pt idx="7109">
                  <c:v>-373.45498400000002</c:v>
                </c:pt>
                <c:pt idx="7110">
                  <c:v>-376.45919800000001</c:v>
                </c:pt>
                <c:pt idx="7111">
                  <c:v>-375.41774700000002</c:v>
                </c:pt>
                <c:pt idx="7112">
                  <c:v>-371.73262</c:v>
                </c:pt>
                <c:pt idx="7113">
                  <c:v>-378.14151600000002</c:v>
                </c:pt>
                <c:pt idx="7114">
                  <c:v>-375.77816799999999</c:v>
                </c:pt>
                <c:pt idx="7115">
                  <c:v>-378.54198500000001</c:v>
                </c:pt>
                <c:pt idx="7116">
                  <c:v>-378.34174999999999</c:v>
                </c:pt>
                <c:pt idx="7117">
                  <c:v>-374.53648299999998</c:v>
                </c:pt>
                <c:pt idx="7118">
                  <c:v>-379.66352999999998</c:v>
                </c:pt>
                <c:pt idx="7119">
                  <c:v>-377.34034600000001</c:v>
                </c:pt>
                <c:pt idx="7120">
                  <c:v>-380.184256</c:v>
                </c:pt>
                <c:pt idx="7121">
                  <c:v>-380.74502799999999</c:v>
                </c:pt>
                <c:pt idx="7122">
                  <c:v>-376.97992399999998</c:v>
                </c:pt>
                <c:pt idx="7123">
                  <c:v>-380.74502799999999</c:v>
                </c:pt>
                <c:pt idx="7124">
                  <c:v>-379.78366999999997</c:v>
                </c:pt>
                <c:pt idx="7125">
                  <c:v>-383.78917200000001</c:v>
                </c:pt>
                <c:pt idx="7126">
                  <c:v>-383.90942899999999</c:v>
                </c:pt>
                <c:pt idx="7127">
                  <c:v>-380.10416199999997</c:v>
                </c:pt>
                <c:pt idx="7128">
                  <c:v>-384.43003900000002</c:v>
                </c:pt>
                <c:pt idx="7129">
                  <c:v>-382.98811899999998</c:v>
                </c:pt>
                <c:pt idx="7130">
                  <c:v>-383.10825899999998</c:v>
                </c:pt>
                <c:pt idx="7131">
                  <c:v>-384.99081100000001</c:v>
                </c:pt>
                <c:pt idx="7132">
                  <c:v>-381.74643300000002</c:v>
                </c:pt>
                <c:pt idx="7133">
                  <c:v>-386.07231000000002</c:v>
                </c:pt>
                <c:pt idx="7134">
                  <c:v>-384.71048300000001</c:v>
                </c:pt>
                <c:pt idx="7135">
                  <c:v>-384.51024899999999</c:v>
                </c:pt>
                <c:pt idx="7136">
                  <c:v>-385.71188799999999</c:v>
                </c:pt>
                <c:pt idx="7137">
                  <c:v>-383.78917200000001</c:v>
                </c:pt>
                <c:pt idx="7138">
                  <c:v>-387.51434599999999</c:v>
                </c:pt>
                <c:pt idx="7139">
                  <c:v>-385.95216900000003</c:v>
                </c:pt>
                <c:pt idx="7140">
                  <c:v>-384.79057699999998</c:v>
                </c:pt>
                <c:pt idx="7141">
                  <c:v>-389.23671100000001</c:v>
                </c:pt>
                <c:pt idx="7142">
                  <c:v>-385.35135000000002</c:v>
                </c:pt>
                <c:pt idx="7143">
                  <c:v>-389.55708600000003</c:v>
                </c:pt>
                <c:pt idx="7144">
                  <c:v>-388.595845</c:v>
                </c:pt>
                <c:pt idx="7145">
                  <c:v>-384.14971100000002</c:v>
                </c:pt>
                <c:pt idx="7146">
                  <c:v>-388.99631299999999</c:v>
                </c:pt>
                <c:pt idx="7147">
                  <c:v>-386.633082</c:v>
                </c:pt>
                <c:pt idx="7148">
                  <c:v>-390.558491</c:v>
                </c:pt>
                <c:pt idx="7149">
                  <c:v>-389.75743699999998</c:v>
                </c:pt>
                <c:pt idx="7150">
                  <c:v>-385.31130300000001</c:v>
                </c:pt>
                <c:pt idx="7151">
                  <c:v>-392.36094900000001</c:v>
                </c:pt>
                <c:pt idx="7152">
                  <c:v>-389.55708600000003</c:v>
                </c:pt>
                <c:pt idx="7153">
                  <c:v>-393.52254099999999</c:v>
                </c:pt>
                <c:pt idx="7154">
                  <c:v>-392.96176800000001</c:v>
                </c:pt>
                <c:pt idx="7155">
                  <c:v>-386.793386</c:v>
                </c:pt>
                <c:pt idx="7156">
                  <c:v>-392.84162800000001</c:v>
                </c:pt>
                <c:pt idx="7157">
                  <c:v>-390.47839699999997</c:v>
                </c:pt>
                <c:pt idx="7158">
                  <c:v>-395.16481199999998</c:v>
                </c:pt>
                <c:pt idx="7159">
                  <c:v>-392.92172199999999</c:v>
                </c:pt>
                <c:pt idx="7160">
                  <c:v>-389.75743699999998</c:v>
                </c:pt>
                <c:pt idx="7161">
                  <c:v>-393.60263500000002</c:v>
                </c:pt>
                <c:pt idx="7162">
                  <c:v>-393.28226000000001</c:v>
                </c:pt>
                <c:pt idx="7163">
                  <c:v>-394.68413299999997</c:v>
                </c:pt>
                <c:pt idx="7164">
                  <c:v>-393.88307900000001</c:v>
                </c:pt>
                <c:pt idx="7165">
                  <c:v>-389.91762399999999</c:v>
                </c:pt>
                <c:pt idx="7166">
                  <c:v>-395.52535</c:v>
                </c:pt>
                <c:pt idx="7167">
                  <c:v>-393.16211900000002</c:v>
                </c:pt>
                <c:pt idx="7168">
                  <c:v>-394.00322</c:v>
                </c:pt>
                <c:pt idx="7169">
                  <c:v>-396.24630999999999</c:v>
                </c:pt>
                <c:pt idx="7170">
                  <c:v>-392.56130000000002</c:v>
                </c:pt>
                <c:pt idx="7171">
                  <c:v>-397.007317</c:v>
                </c:pt>
                <c:pt idx="7172">
                  <c:v>-394.84432099999998</c:v>
                </c:pt>
                <c:pt idx="7173">
                  <c:v>-397.20766800000001</c:v>
                </c:pt>
                <c:pt idx="7174">
                  <c:v>-398.529448</c:v>
                </c:pt>
                <c:pt idx="7175">
                  <c:v>-394.44385199999999</c:v>
                </c:pt>
                <c:pt idx="7176">
                  <c:v>-399.81117999999998</c:v>
                </c:pt>
                <c:pt idx="7177">
                  <c:v>-395.56539700000002</c:v>
                </c:pt>
                <c:pt idx="7178">
                  <c:v>-395.48530299999999</c:v>
                </c:pt>
                <c:pt idx="7179">
                  <c:v>-399.09021999999999</c:v>
                </c:pt>
                <c:pt idx="7180">
                  <c:v>-394.924531</c:v>
                </c:pt>
                <c:pt idx="7181">
                  <c:v>-399.53085199999998</c:v>
                </c:pt>
                <c:pt idx="7182">
                  <c:v>-395.96586600000001</c:v>
                </c:pt>
                <c:pt idx="7183">
                  <c:v>-392.76153399999998</c:v>
                </c:pt>
                <c:pt idx="7184">
                  <c:v>-398.809776</c:v>
                </c:pt>
                <c:pt idx="7185">
                  <c:v>-395.00462499999998</c:v>
                </c:pt>
                <c:pt idx="7186">
                  <c:v>-398.809776</c:v>
                </c:pt>
                <c:pt idx="7187">
                  <c:v>-399.45064200000002</c:v>
                </c:pt>
                <c:pt idx="7188">
                  <c:v>-393.32230700000002</c:v>
                </c:pt>
                <c:pt idx="7189">
                  <c:v>-400.37195300000002</c:v>
                </c:pt>
                <c:pt idx="7190">
                  <c:v>-398.208956</c:v>
                </c:pt>
                <c:pt idx="7191">
                  <c:v>-402.09431799999999</c:v>
                </c:pt>
                <c:pt idx="7192">
                  <c:v>-399.05017299999997</c:v>
                </c:pt>
                <c:pt idx="7193">
                  <c:v>-395.48530299999999</c:v>
                </c:pt>
                <c:pt idx="7194">
                  <c:v>-403.73658899999998</c:v>
                </c:pt>
                <c:pt idx="7195">
                  <c:v>-399.49068899999997</c:v>
                </c:pt>
                <c:pt idx="7196">
                  <c:v>-402.77523100000002</c:v>
                </c:pt>
                <c:pt idx="7197">
                  <c:v>-403.45614399999999</c:v>
                </c:pt>
                <c:pt idx="7198">
                  <c:v>-396.80708299999998</c:v>
                </c:pt>
                <c:pt idx="7199">
                  <c:v>-404.978274</c:v>
                </c:pt>
                <c:pt idx="7200">
                  <c:v>-400.41199999999998</c:v>
                </c:pt>
                <c:pt idx="7201">
                  <c:v>-405.65918799999997</c:v>
                </c:pt>
                <c:pt idx="7202">
                  <c:v>-406.62054499999999</c:v>
                </c:pt>
                <c:pt idx="7203">
                  <c:v>-399.25040799999999</c:v>
                </c:pt>
                <c:pt idx="7204">
                  <c:v>-405.33881300000002</c:v>
                </c:pt>
                <c:pt idx="7205">
                  <c:v>-401.85403600000001</c:v>
                </c:pt>
                <c:pt idx="7206">
                  <c:v>-405.258602</c:v>
                </c:pt>
                <c:pt idx="7207">
                  <c:v>-404.93822699999998</c:v>
                </c:pt>
                <c:pt idx="7208">
                  <c:v>-400.69244400000002</c:v>
                </c:pt>
                <c:pt idx="7209">
                  <c:v>-407.26141200000001</c:v>
                </c:pt>
                <c:pt idx="7210">
                  <c:v>-404.57768900000002</c:v>
                </c:pt>
                <c:pt idx="7211">
                  <c:v>-406.46035799999999</c:v>
                </c:pt>
                <c:pt idx="7212">
                  <c:v>-406.62054499999999</c:v>
                </c:pt>
                <c:pt idx="7213">
                  <c:v>-401.77382599999999</c:v>
                </c:pt>
                <c:pt idx="7214">
                  <c:v>-408.583191</c:v>
                </c:pt>
                <c:pt idx="7215">
                  <c:v>-405.81937499999998</c:v>
                </c:pt>
                <c:pt idx="7216">
                  <c:v>-406.46035799999999</c:v>
                </c:pt>
                <c:pt idx="7217">
                  <c:v>-409.504502</c:v>
                </c:pt>
                <c:pt idx="7218">
                  <c:v>-405.73928100000001</c:v>
                </c:pt>
                <c:pt idx="7219">
                  <c:v>-410.14536800000002</c:v>
                </c:pt>
                <c:pt idx="7220">
                  <c:v>-406.98096700000002</c:v>
                </c:pt>
                <c:pt idx="7221">
                  <c:v>-406.09982000000002</c:v>
                </c:pt>
                <c:pt idx="7222">
                  <c:v>-410.986469</c:v>
                </c:pt>
                <c:pt idx="7223">
                  <c:v>-407.30145900000002</c:v>
                </c:pt>
                <c:pt idx="7224">
                  <c:v>-412.188108</c:v>
                </c:pt>
                <c:pt idx="7225">
                  <c:v>-409.70473600000003</c:v>
                </c:pt>
                <c:pt idx="7226">
                  <c:v>-405.21855599999998</c:v>
                </c:pt>
                <c:pt idx="7227">
                  <c:v>-412.58869299999998</c:v>
                </c:pt>
                <c:pt idx="7228">
                  <c:v>-410.14536800000002</c:v>
                </c:pt>
                <c:pt idx="7229">
                  <c:v>-415.11211200000002</c:v>
                </c:pt>
                <c:pt idx="7230">
                  <c:v>-411.90778</c:v>
                </c:pt>
                <c:pt idx="7231">
                  <c:v>-408.18272300000001</c:v>
                </c:pt>
                <c:pt idx="7232">
                  <c:v>-413.550051</c:v>
                </c:pt>
                <c:pt idx="7233">
                  <c:v>-410.54595399999999</c:v>
                </c:pt>
                <c:pt idx="7234">
                  <c:v>-415.23236900000001</c:v>
                </c:pt>
                <c:pt idx="7235">
                  <c:v>-414.27101099999999</c:v>
                </c:pt>
                <c:pt idx="7236">
                  <c:v>-411.54724199999998</c:v>
                </c:pt>
                <c:pt idx="7237">
                  <c:v>-416.51410099999998</c:v>
                </c:pt>
                <c:pt idx="7238">
                  <c:v>-414.35110500000002</c:v>
                </c:pt>
                <c:pt idx="7239">
                  <c:v>-417.23506200000003</c:v>
                </c:pt>
                <c:pt idx="7240">
                  <c:v>-416.59419500000001</c:v>
                </c:pt>
                <c:pt idx="7241">
                  <c:v>-414.07077700000002</c:v>
                </c:pt>
                <c:pt idx="7242">
                  <c:v>-418.87733200000002</c:v>
                </c:pt>
                <c:pt idx="7243">
                  <c:v>-416.79442999999998</c:v>
                </c:pt>
                <c:pt idx="7244">
                  <c:v>-419.03751999999997</c:v>
                </c:pt>
                <c:pt idx="7245">
                  <c:v>-416.95473299999998</c:v>
                </c:pt>
                <c:pt idx="7246">
                  <c:v>-416.75438300000002</c:v>
                </c:pt>
                <c:pt idx="7247">
                  <c:v>-419.47815200000002</c:v>
                </c:pt>
                <c:pt idx="7248">
                  <c:v>-418.677098</c:v>
                </c:pt>
                <c:pt idx="7249">
                  <c:v>-419.95883099999998</c:v>
                </c:pt>
                <c:pt idx="7250">
                  <c:v>-419.51819899999998</c:v>
                </c:pt>
                <c:pt idx="7251">
                  <c:v>-419.15766100000002</c:v>
                </c:pt>
                <c:pt idx="7252">
                  <c:v>-420.67979100000002</c:v>
                </c:pt>
                <c:pt idx="7253">
                  <c:v>-419.03751999999997</c:v>
                </c:pt>
                <c:pt idx="7254">
                  <c:v>-418.83728600000001</c:v>
                </c:pt>
                <c:pt idx="7255">
                  <c:v>-420.92018899999999</c:v>
                </c:pt>
                <c:pt idx="7256">
                  <c:v>-420.59969699999999</c:v>
                </c:pt>
                <c:pt idx="7257">
                  <c:v>-420.79993200000001</c:v>
                </c:pt>
                <c:pt idx="7258">
                  <c:v>-421.681195</c:v>
                </c:pt>
                <c:pt idx="7259">
                  <c:v>-421.40075100000001</c:v>
                </c:pt>
                <c:pt idx="7260">
                  <c:v>-420.59969699999999</c:v>
                </c:pt>
                <c:pt idx="7261">
                  <c:v>-420.23915899999997</c:v>
                </c:pt>
                <c:pt idx="7262">
                  <c:v>-422.76269400000001</c:v>
                </c:pt>
                <c:pt idx="7263">
                  <c:v>-423.36351300000001</c:v>
                </c:pt>
                <c:pt idx="7264">
                  <c:v>-422.882834</c:v>
                </c:pt>
                <c:pt idx="7265">
                  <c:v>-424.12452000000002</c:v>
                </c:pt>
                <c:pt idx="7266">
                  <c:v>-422.32206200000002</c:v>
                </c:pt>
                <c:pt idx="7267">
                  <c:v>-423.80414500000001</c:v>
                </c:pt>
                <c:pt idx="7268">
                  <c:v>-423.64384100000001</c:v>
                </c:pt>
                <c:pt idx="7269">
                  <c:v>-423.40356000000003</c:v>
                </c:pt>
                <c:pt idx="7270">
                  <c:v>-425.44630000000001</c:v>
                </c:pt>
                <c:pt idx="7271">
                  <c:v>-423.20320900000002</c:v>
                </c:pt>
                <c:pt idx="7272">
                  <c:v>-425.76679100000001</c:v>
                </c:pt>
                <c:pt idx="7273">
                  <c:v>-427.20871099999999</c:v>
                </c:pt>
                <c:pt idx="7274">
                  <c:v>-424.32475499999998</c:v>
                </c:pt>
                <c:pt idx="7275">
                  <c:v>-425.886932</c:v>
                </c:pt>
                <c:pt idx="7276">
                  <c:v>-426.327564</c:v>
                </c:pt>
                <c:pt idx="7277">
                  <c:v>-428.891029</c:v>
                </c:pt>
                <c:pt idx="7278">
                  <c:v>-427.96983499999999</c:v>
                </c:pt>
                <c:pt idx="7279">
                  <c:v>-426.88833599999998</c:v>
                </c:pt>
                <c:pt idx="7280">
                  <c:v>-428.41034999999999</c:v>
                </c:pt>
                <c:pt idx="7281">
                  <c:v>-430.45320600000002</c:v>
                </c:pt>
                <c:pt idx="7282">
                  <c:v>-429.13142699999997</c:v>
                </c:pt>
                <c:pt idx="7283">
                  <c:v>-429.53189600000002</c:v>
                </c:pt>
                <c:pt idx="7284">
                  <c:v>-428.730842</c:v>
                </c:pt>
                <c:pt idx="7285">
                  <c:v>-431.41456399999998</c:v>
                </c:pt>
                <c:pt idx="7286">
                  <c:v>-432.29571199999998</c:v>
                </c:pt>
                <c:pt idx="7287">
                  <c:v>-431.294307</c:v>
                </c:pt>
                <c:pt idx="7288">
                  <c:v>-432.65625</c:v>
                </c:pt>
                <c:pt idx="7289">
                  <c:v>-431.17416700000001</c:v>
                </c:pt>
                <c:pt idx="7290">
                  <c:v>-434.61889600000001</c:v>
                </c:pt>
                <c:pt idx="7291">
                  <c:v>-432.65625</c:v>
                </c:pt>
                <c:pt idx="7292">
                  <c:v>-434.85929399999998</c:v>
                </c:pt>
                <c:pt idx="7293">
                  <c:v>-434.458708</c:v>
                </c:pt>
                <c:pt idx="7294">
                  <c:v>-433.13692900000001</c:v>
                </c:pt>
                <c:pt idx="7295">
                  <c:v>-435.62029999999999</c:v>
                </c:pt>
                <c:pt idx="7296">
                  <c:v>-435.58025400000002</c:v>
                </c:pt>
                <c:pt idx="7297">
                  <c:v>-433.89793600000002</c:v>
                </c:pt>
                <c:pt idx="7298">
                  <c:v>-436.74184600000001</c:v>
                </c:pt>
                <c:pt idx="7299">
                  <c:v>-436.54161099999999</c:v>
                </c:pt>
                <c:pt idx="7300">
                  <c:v>-438.664445</c:v>
                </c:pt>
                <c:pt idx="7301">
                  <c:v>-438.58435100000003</c:v>
                </c:pt>
                <c:pt idx="7302">
                  <c:v>-438.02357799999999</c:v>
                </c:pt>
                <c:pt idx="7303">
                  <c:v>-440.82744100000002</c:v>
                </c:pt>
                <c:pt idx="7304">
                  <c:v>-438.384117</c:v>
                </c:pt>
                <c:pt idx="7305">
                  <c:v>-438.90484199999997</c:v>
                </c:pt>
                <c:pt idx="7306">
                  <c:v>-439.54570899999999</c:v>
                </c:pt>
                <c:pt idx="7307">
                  <c:v>-438.54430400000001</c:v>
                </c:pt>
                <c:pt idx="7308">
                  <c:v>-441.98903300000001</c:v>
                </c:pt>
                <c:pt idx="7309">
                  <c:v>-440.627207</c:v>
                </c:pt>
                <c:pt idx="7310">
                  <c:v>-442.14922100000001</c:v>
                </c:pt>
                <c:pt idx="7311">
                  <c:v>-442.79008700000003</c:v>
                </c:pt>
                <c:pt idx="7312">
                  <c:v>-440.34676300000001</c:v>
                </c:pt>
                <c:pt idx="7313">
                  <c:v>-444.232124</c:v>
                </c:pt>
                <c:pt idx="7314">
                  <c:v>-444.11198300000001</c:v>
                </c:pt>
                <c:pt idx="7315">
                  <c:v>-444.87299000000002</c:v>
                </c:pt>
                <c:pt idx="7316">
                  <c:v>-444.832943</c:v>
                </c:pt>
                <c:pt idx="7317">
                  <c:v>-444.232124</c:v>
                </c:pt>
                <c:pt idx="7318">
                  <c:v>-446.15472299999999</c:v>
                </c:pt>
                <c:pt idx="7319">
                  <c:v>-447.79699399999998</c:v>
                </c:pt>
                <c:pt idx="7320">
                  <c:v>-448.27767299999999</c:v>
                </c:pt>
                <c:pt idx="7321">
                  <c:v>-448.71830499999999</c:v>
                </c:pt>
                <c:pt idx="7322">
                  <c:v>-446.59535499999998</c:v>
                </c:pt>
                <c:pt idx="7323">
                  <c:v>-448.51795399999997</c:v>
                </c:pt>
                <c:pt idx="7324">
                  <c:v>-448.71830499999999</c:v>
                </c:pt>
                <c:pt idx="7325">
                  <c:v>-449.47931199999999</c:v>
                </c:pt>
                <c:pt idx="7326">
                  <c:v>-450.68095099999999</c:v>
                </c:pt>
                <c:pt idx="7327">
                  <c:v>-449.51935900000001</c:v>
                </c:pt>
                <c:pt idx="7328">
                  <c:v>-452.00272999999999</c:v>
                </c:pt>
                <c:pt idx="7329">
                  <c:v>-453.72509500000001</c:v>
                </c:pt>
                <c:pt idx="7330">
                  <c:v>-453.04418199999998</c:v>
                </c:pt>
                <c:pt idx="7331">
                  <c:v>-453.845236</c:v>
                </c:pt>
                <c:pt idx="7332">
                  <c:v>-452.08282400000002</c:v>
                </c:pt>
                <c:pt idx="7333">
                  <c:v>-453.56490700000001</c:v>
                </c:pt>
                <c:pt idx="7334">
                  <c:v>-453.04418199999998</c:v>
                </c:pt>
                <c:pt idx="7335">
                  <c:v>-455.32731899999999</c:v>
                </c:pt>
                <c:pt idx="7336">
                  <c:v>-456.16842000000003</c:v>
                </c:pt>
                <c:pt idx="7337">
                  <c:v>-454.64640600000001</c:v>
                </c:pt>
                <c:pt idx="7338">
                  <c:v>-456.52895799999999</c:v>
                </c:pt>
                <c:pt idx="7339">
                  <c:v>-456.408817</c:v>
                </c:pt>
                <c:pt idx="7340">
                  <c:v>-459.01233000000002</c:v>
                </c:pt>
                <c:pt idx="7341">
                  <c:v>-457.53036300000002</c:v>
                </c:pt>
                <c:pt idx="7342">
                  <c:v>-459.412915</c:v>
                </c:pt>
                <c:pt idx="7343">
                  <c:v>-458.45155699999998</c:v>
                </c:pt>
                <c:pt idx="7344">
                  <c:v>-459.69335899999999</c:v>
                </c:pt>
                <c:pt idx="7345">
                  <c:v>-456.92954300000002</c:v>
                </c:pt>
                <c:pt idx="7346">
                  <c:v>-459.45296200000001</c:v>
                </c:pt>
                <c:pt idx="7347">
                  <c:v>-458.65190799999999</c:v>
                </c:pt>
                <c:pt idx="7348">
                  <c:v>-459.412915</c:v>
                </c:pt>
                <c:pt idx="7349">
                  <c:v>-457.53036300000002</c:v>
                </c:pt>
                <c:pt idx="7350">
                  <c:v>-459.01233000000002</c:v>
                </c:pt>
                <c:pt idx="7351">
                  <c:v>-459.89359400000001</c:v>
                </c:pt>
                <c:pt idx="7352">
                  <c:v>-458.89218899999997</c:v>
                </c:pt>
                <c:pt idx="7353">
                  <c:v>-459.81349999999998</c:v>
                </c:pt>
                <c:pt idx="7354">
                  <c:v>-457.37017500000002</c:v>
                </c:pt>
                <c:pt idx="7355">
                  <c:v>-459.57310200000001</c:v>
                </c:pt>
                <c:pt idx="7356">
                  <c:v>-457.81069100000002</c:v>
                </c:pt>
                <c:pt idx="7357">
                  <c:v>-457.770644</c:v>
                </c:pt>
                <c:pt idx="7358">
                  <c:v>-459.17263300000002</c:v>
                </c:pt>
                <c:pt idx="7359">
                  <c:v>-458.812095</c:v>
                </c:pt>
                <c:pt idx="7360">
                  <c:v>-459.65319599999998</c:v>
                </c:pt>
                <c:pt idx="7361">
                  <c:v>-458.93223599999999</c:v>
                </c:pt>
                <c:pt idx="7362">
                  <c:v>-459.85354699999999</c:v>
                </c:pt>
                <c:pt idx="7363">
                  <c:v>-458.73200100000003</c:v>
                </c:pt>
                <c:pt idx="7364">
                  <c:v>-459.05237599999998</c:v>
                </c:pt>
                <c:pt idx="7365">
                  <c:v>-458.89218899999997</c:v>
                </c:pt>
                <c:pt idx="7366">
                  <c:v>-458.85214200000001</c:v>
                </c:pt>
                <c:pt idx="7367">
                  <c:v>-458.531767</c:v>
                </c:pt>
                <c:pt idx="7368">
                  <c:v>-459.85354699999999</c:v>
                </c:pt>
                <c:pt idx="7369">
                  <c:v>-458.531767</c:v>
                </c:pt>
                <c:pt idx="7370">
                  <c:v>-460.173922</c:v>
                </c:pt>
                <c:pt idx="7371">
                  <c:v>-459.05237599999998</c:v>
                </c:pt>
                <c:pt idx="7372">
                  <c:v>-458.77204799999998</c:v>
                </c:pt>
                <c:pt idx="7373">
                  <c:v>-458.37146300000001</c:v>
                </c:pt>
                <c:pt idx="7374">
                  <c:v>-458.491604</c:v>
                </c:pt>
                <c:pt idx="7375">
                  <c:v>-460.65460100000001</c:v>
                </c:pt>
                <c:pt idx="7376">
                  <c:v>-459.93364000000003</c:v>
                </c:pt>
                <c:pt idx="7377">
                  <c:v>-458.85214200000001</c:v>
                </c:pt>
                <c:pt idx="7378">
                  <c:v>-458.491604</c:v>
                </c:pt>
                <c:pt idx="7379">
                  <c:v>-457.890784</c:v>
                </c:pt>
                <c:pt idx="7380">
                  <c:v>-458.57181400000002</c:v>
                </c:pt>
                <c:pt idx="7381">
                  <c:v>-460.69464699999997</c:v>
                </c:pt>
                <c:pt idx="7382">
                  <c:v>-458.57181400000002</c:v>
                </c:pt>
                <c:pt idx="7383">
                  <c:v>-456.88949600000001</c:v>
                </c:pt>
                <c:pt idx="7384">
                  <c:v>-458.531767</c:v>
                </c:pt>
                <c:pt idx="7385">
                  <c:v>-458.25132300000001</c:v>
                </c:pt>
                <c:pt idx="7386">
                  <c:v>-458.33141599999999</c:v>
                </c:pt>
                <c:pt idx="7387">
                  <c:v>-458.45155699999998</c:v>
                </c:pt>
                <c:pt idx="7388">
                  <c:v>-458.77204799999998</c:v>
                </c:pt>
                <c:pt idx="7389">
                  <c:v>-459.61314900000002</c:v>
                </c:pt>
                <c:pt idx="7390">
                  <c:v>-458.89218899999997</c:v>
                </c:pt>
                <c:pt idx="7391">
                  <c:v>-458.211276</c:v>
                </c:pt>
                <c:pt idx="7392">
                  <c:v>-457.24991799999998</c:v>
                </c:pt>
                <c:pt idx="7393">
                  <c:v>-458.61186099999998</c:v>
                </c:pt>
                <c:pt idx="7394">
                  <c:v>-459.29277400000001</c:v>
                </c:pt>
                <c:pt idx="7395">
                  <c:v>-458.211276</c:v>
                </c:pt>
                <c:pt idx="7396">
                  <c:v>-458.61186099999998</c:v>
                </c:pt>
                <c:pt idx="7397">
                  <c:v>-458.05108799999999</c:v>
                </c:pt>
                <c:pt idx="7398">
                  <c:v>-458.01104099999998</c:v>
                </c:pt>
                <c:pt idx="7399">
                  <c:v>-458.93223599999999</c:v>
                </c:pt>
                <c:pt idx="7400">
                  <c:v>-460.73469399999999</c:v>
                </c:pt>
                <c:pt idx="7401">
                  <c:v>-458.61186099999998</c:v>
                </c:pt>
                <c:pt idx="7402">
                  <c:v>-459.89359400000001</c:v>
                </c:pt>
                <c:pt idx="7403">
                  <c:v>-458.73200100000003</c:v>
                </c:pt>
                <c:pt idx="7404">
                  <c:v>-458.85214200000001</c:v>
                </c:pt>
                <c:pt idx="7405">
                  <c:v>-457.12977699999999</c:v>
                </c:pt>
                <c:pt idx="7406">
                  <c:v>-458.25132300000001</c:v>
                </c:pt>
                <c:pt idx="7407">
                  <c:v>-460.45436599999999</c:v>
                </c:pt>
                <c:pt idx="7408">
                  <c:v>-458.17122899999998</c:v>
                </c:pt>
                <c:pt idx="7409">
                  <c:v>-458.33141599999999</c:v>
                </c:pt>
                <c:pt idx="7410">
                  <c:v>-458.85214200000001</c:v>
                </c:pt>
                <c:pt idx="7411">
                  <c:v>-459.01233000000002</c:v>
                </c:pt>
                <c:pt idx="7412">
                  <c:v>-458.09113500000001</c:v>
                </c:pt>
                <c:pt idx="7413">
                  <c:v>-458.77204799999998</c:v>
                </c:pt>
                <c:pt idx="7414">
                  <c:v>-459.33282100000002</c:v>
                </c:pt>
                <c:pt idx="7415">
                  <c:v>-458.85214200000001</c:v>
                </c:pt>
                <c:pt idx="7416">
                  <c:v>-458.25132300000001</c:v>
                </c:pt>
                <c:pt idx="7417">
                  <c:v>-460.69464699999997</c:v>
                </c:pt>
                <c:pt idx="7418">
                  <c:v>-458.85214200000001</c:v>
                </c:pt>
                <c:pt idx="7419">
                  <c:v>-458.17122899999998</c:v>
                </c:pt>
                <c:pt idx="7420">
                  <c:v>-459.25272699999999</c:v>
                </c:pt>
                <c:pt idx="7421">
                  <c:v>-458.77204799999998</c:v>
                </c:pt>
                <c:pt idx="7422">
                  <c:v>-458.17122899999998</c:v>
                </c:pt>
                <c:pt idx="7423">
                  <c:v>-457.770644</c:v>
                </c:pt>
                <c:pt idx="7424">
                  <c:v>-458.85214200000001</c:v>
                </c:pt>
                <c:pt idx="7425">
                  <c:v>-458.45155699999998</c:v>
                </c:pt>
                <c:pt idx="7426">
                  <c:v>-457.73059699999999</c:v>
                </c:pt>
                <c:pt idx="7427">
                  <c:v>-458.812095</c:v>
                </c:pt>
                <c:pt idx="7428">
                  <c:v>-458.211276</c:v>
                </c:pt>
                <c:pt idx="7429">
                  <c:v>-458.57181400000002</c:v>
                </c:pt>
                <c:pt idx="7430">
                  <c:v>-458.531767</c:v>
                </c:pt>
                <c:pt idx="7431">
                  <c:v>-458.45155699999998</c:v>
                </c:pt>
                <c:pt idx="7432">
                  <c:v>-456.96958999999998</c:v>
                </c:pt>
                <c:pt idx="7433">
                  <c:v>-460.53446000000002</c:v>
                </c:pt>
                <c:pt idx="7434">
                  <c:v>-460.21396900000002</c:v>
                </c:pt>
                <c:pt idx="7435">
                  <c:v>-459.57310200000001</c:v>
                </c:pt>
                <c:pt idx="7436">
                  <c:v>-458.73200100000003</c:v>
                </c:pt>
                <c:pt idx="7437">
                  <c:v>-460.935045</c:v>
                </c:pt>
                <c:pt idx="7438">
                  <c:v>-458.17122899999998</c:v>
                </c:pt>
                <c:pt idx="7439">
                  <c:v>-458.61186099999998</c:v>
                </c:pt>
                <c:pt idx="7440">
                  <c:v>-458.89218899999997</c:v>
                </c:pt>
                <c:pt idx="7441">
                  <c:v>-457.57040899999998</c:v>
                </c:pt>
                <c:pt idx="7442">
                  <c:v>-458.45155699999998</c:v>
                </c:pt>
                <c:pt idx="7443">
                  <c:v>-459.25272699999999</c:v>
                </c:pt>
                <c:pt idx="7444">
                  <c:v>-456.92954300000002</c:v>
                </c:pt>
                <c:pt idx="7445">
                  <c:v>-459.412915</c:v>
                </c:pt>
                <c:pt idx="7446">
                  <c:v>-459.25272699999999</c:v>
                </c:pt>
                <c:pt idx="7447">
                  <c:v>-459.01233000000002</c:v>
                </c:pt>
                <c:pt idx="7448">
                  <c:v>-458.33141599999999</c:v>
                </c:pt>
                <c:pt idx="7449">
                  <c:v>-460.81478800000002</c:v>
                </c:pt>
                <c:pt idx="7450">
                  <c:v>-459.09253999999999</c:v>
                </c:pt>
                <c:pt idx="7451">
                  <c:v>-458.211276</c:v>
                </c:pt>
                <c:pt idx="7452">
                  <c:v>-459.09253999999999</c:v>
                </c:pt>
                <c:pt idx="7453">
                  <c:v>-458.85214200000001</c:v>
                </c:pt>
                <c:pt idx="7454">
                  <c:v>-459.81349999999998</c:v>
                </c:pt>
                <c:pt idx="7455">
                  <c:v>-458.45155699999998</c:v>
                </c:pt>
                <c:pt idx="7456">
                  <c:v>-460.37427200000002</c:v>
                </c:pt>
                <c:pt idx="7457">
                  <c:v>-459.45296200000001</c:v>
                </c:pt>
                <c:pt idx="7458">
                  <c:v>-458.65190799999999</c:v>
                </c:pt>
                <c:pt idx="7459">
                  <c:v>-458.61186099999998</c:v>
                </c:pt>
                <c:pt idx="7460">
                  <c:v>-458.33141599999999</c:v>
                </c:pt>
                <c:pt idx="7461">
                  <c:v>-459.01233000000002</c:v>
                </c:pt>
                <c:pt idx="7462">
                  <c:v>-460.57450699999998</c:v>
                </c:pt>
                <c:pt idx="7463">
                  <c:v>-459.01233000000002</c:v>
                </c:pt>
                <c:pt idx="7464">
                  <c:v>-459.01233000000002</c:v>
                </c:pt>
                <c:pt idx="7465">
                  <c:v>-458.89218899999997</c:v>
                </c:pt>
                <c:pt idx="7466">
                  <c:v>-458.61186099999998</c:v>
                </c:pt>
                <c:pt idx="7467">
                  <c:v>-457.41022199999998</c:v>
                </c:pt>
                <c:pt idx="7468">
                  <c:v>-458.491604</c:v>
                </c:pt>
                <c:pt idx="7469">
                  <c:v>-458.33141599999999</c:v>
                </c:pt>
                <c:pt idx="7470">
                  <c:v>-458.93223599999999</c:v>
                </c:pt>
                <c:pt idx="7471">
                  <c:v>-457.97099500000002</c:v>
                </c:pt>
                <c:pt idx="7472">
                  <c:v>-459.53305499999999</c:v>
                </c:pt>
                <c:pt idx="7473">
                  <c:v>-457.20987100000002</c:v>
                </c:pt>
                <c:pt idx="7474">
                  <c:v>-459.412915</c:v>
                </c:pt>
                <c:pt idx="7475">
                  <c:v>-458.33141599999999</c:v>
                </c:pt>
                <c:pt idx="7476">
                  <c:v>-457.289965</c:v>
                </c:pt>
                <c:pt idx="7477">
                  <c:v>-458.09113500000001</c:v>
                </c:pt>
                <c:pt idx="7478">
                  <c:v>-458.01104099999998</c:v>
                </c:pt>
                <c:pt idx="7479">
                  <c:v>-459.09253999999999</c:v>
                </c:pt>
                <c:pt idx="7480">
                  <c:v>-458.65190799999999</c:v>
                </c:pt>
                <c:pt idx="7481">
                  <c:v>-458.211276</c:v>
                </c:pt>
                <c:pt idx="7482">
                  <c:v>-457.57040899999998</c:v>
                </c:pt>
                <c:pt idx="7483">
                  <c:v>-458.531767</c:v>
                </c:pt>
                <c:pt idx="7484">
                  <c:v>-457.20987100000002</c:v>
                </c:pt>
                <c:pt idx="7485">
                  <c:v>-459.05237599999998</c:v>
                </c:pt>
                <c:pt idx="7486">
                  <c:v>-458.531767</c:v>
                </c:pt>
                <c:pt idx="7487">
                  <c:v>-457.45026899999999</c:v>
                </c:pt>
                <c:pt idx="7488">
                  <c:v>-457.97099500000002</c:v>
                </c:pt>
                <c:pt idx="7489">
                  <c:v>-458.93223599999999</c:v>
                </c:pt>
                <c:pt idx="7490">
                  <c:v>-458.77204799999998</c:v>
                </c:pt>
                <c:pt idx="7491">
                  <c:v>-459.45296200000001</c:v>
                </c:pt>
                <c:pt idx="7492">
                  <c:v>-457.41022199999998</c:v>
                </c:pt>
                <c:pt idx="7493">
                  <c:v>-460.37427200000002</c:v>
                </c:pt>
                <c:pt idx="7494">
                  <c:v>-457.45026899999999</c:v>
                </c:pt>
                <c:pt idx="7495">
                  <c:v>-457.53036300000002</c:v>
                </c:pt>
                <c:pt idx="7496">
                  <c:v>-457.57040899999998</c:v>
                </c:pt>
                <c:pt idx="7497">
                  <c:v>-458.531767</c:v>
                </c:pt>
                <c:pt idx="7498">
                  <c:v>-458.812095</c:v>
                </c:pt>
                <c:pt idx="7499">
                  <c:v>-457.81069100000002</c:v>
                </c:pt>
                <c:pt idx="7500">
                  <c:v>-457.81069100000002</c:v>
                </c:pt>
                <c:pt idx="7501">
                  <c:v>-458.37146300000001</c:v>
                </c:pt>
                <c:pt idx="7502">
                  <c:v>-457.289965</c:v>
                </c:pt>
                <c:pt idx="7503">
                  <c:v>-458.73200100000003</c:v>
                </c:pt>
                <c:pt idx="7504">
                  <c:v>-458.93223599999999</c:v>
                </c:pt>
                <c:pt idx="7505">
                  <c:v>-457.53036300000002</c:v>
                </c:pt>
                <c:pt idx="7506">
                  <c:v>-458.491604</c:v>
                </c:pt>
                <c:pt idx="7507">
                  <c:v>-456.80940199999998</c:v>
                </c:pt>
                <c:pt idx="7508">
                  <c:v>-457.45026899999999</c:v>
                </c:pt>
                <c:pt idx="7509">
                  <c:v>-459.09253999999999</c:v>
                </c:pt>
                <c:pt idx="7510">
                  <c:v>-457.57040899999998</c:v>
                </c:pt>
                <c:pt idx="7511">
                  <c:v>-458.45155699999998</c:v>
                </c:pt>
                <c:pt idx="7512">
                  <c:v>-458.09113500000001</c:v>
                </c:pt>
                <c:pt idx="7513">
                  <c:v>-458.65190799999999</c:v>
                </c:pt>
                <c:pt idx="7514">
                  <c:v>-458.77204799999998</c:v>
                </c:pt>
                <c:pt idx="7515">
                  <c:v>-459.17263300000002</c:v>
                </c:pt>
                <c:pt idx="7516">
                  <c:v>-459.09253999999999</c:v>
                </c:pt>
                <c:pt idx="7517">
                  <c:v>-458.812095</c:v>
                </c:pt>
                <c:pt idx="7518">
                  <c:v>-458.812095</c:v>
                </c:pt>
                <c:pt idx="7519">
                  <c:v>-457.37017500000002</c:v>
                </c:pt>
                <c:pt idx="7520">
                  <c:v>-457.65050300000001</c:v>
                </c:pt>
                <c:pt idx="7521">
                  <c:v>-459.05237599999998</c:v>
                </c:pt>
                <c:pt idx="7522">
                  <c:v>-458.33141599999999</c:v>
                </c:pt>
                <c:pt idx="7523">
                  <c:v>-457.289965</c:v>
                </c:pt>
                <c:pt idx="7524">
                  <c:v>-458.65190799999999</c:v>
                </c:pt>
                <c:pt idx="7525">
                  <c:v>-458.25132300000001</c:v>
                </c:pt>
                <c:pt idx="7526">
                  <c:v>-457.53036300000002</c:v>
                </c:pt>
                <c:pt idx="7527">
                  <c:v>-457.53036300000002</c:v>
                </c:pt>
                <c:pt idx="7528">
                  <c:v>-457.930948</c:v>
                </c:pt>
                <c:pt idx="7529">
                  <c:v>-458.05108799999999</c:v>
                </c:pt>
                <c:pt idx="7530">
                  <c:v>-458.812095</c:v>
                </c:pt>
                <c:pt idx="7531">
                  <c:v>-458.61186099999998</c:v>
                </c:pt>
                <c:pt idx="7532">
                  <c:v>-457.20987100000002</c:v>
                </c:pt>
                <c:pt idx="7533">
                  <c:v>-458.25132300000001</c:v>
                </c:pt>
                <c:pt idx="7534">
                  <c:v>-460.65460100000001</c:v>
                </c:pt>
                <c:pt idx="7535">
                  <c:v>-458.531767</c:v>
                </c:pt>
                <c:pt idx="7536">
                  <c:v>-459.97368699999998</c:v>
                </c:pt>
                <c:pt idx="7537">
                  <c:v>-460.37427200000002</c:v>
                </c:pt>
                <c:pt idx="7538">
                  <c:v>-460.65460100000001</c:v>
                </c:pt>
                <c:pt idx="7539">
                  <c:v>-459.61314900000002</c:v>
                </c:pt>
                <c:pt idx="7540">
                  <c:v>-457.65050300000001</c:v>
                </c:pt>
                <c:pt idx="7541">
                  <c:v>-458.531767</c:v>
                </c:pt>
                <c:pt idx="7542">
                  <c:v>-459.132587</c:v>
                </c:pt>
                <c:pt idx="7543">
                  <c:v>-459.01233000000002</c:v>
                </c:pt>
                <c:pt idx="7544">
                  <c:v>-459.01233000000002</c:v>
                </c:pt>
                <c:pt idx="7545">
                  <c:v>-455.28727199999997</c:v>
                </c:pt>
                <c:pt idx="7546">
                  <c:v>-460.13387499999999</c:v>
                </c:pt>
                <c:pt idx="7547">
                  <c:v>-459.69335899999999</c:v>
                </c:pt>
                <c:pt idx="7548">
                  <c:v>-458.61186099999998</c:v>
                </c:pt>
                <c:pt idx="7549">
                  <c:v>-458.45155699999998</c:v>
                </c:pt>
                <c:pt idx="7550">
                  <c:v>-456.88949600000001</c:v>
                </c:pt>
                <c:pt idx="7551">
                  <c:v>-457.16982400000001</c:v>
                </c:pt>
                <c:pt idx="7552">
                  <c:v>-458.812095</c:v>
                </c:pt>
                <c:pt idx="7553">
                  <c:v>-459.53305499999999</c:v>
                </c:pt>
                <c:pt idx="7554">
                  <c:v>-460.09382799999997</c:v>
                </c:pt>
                <c:pt idx="7555">
                  <c:v>-457.930948</c:v>
                </c:pt>
                <c:pt idx="7556">
                  <c:v>-459.57310200000001</c:v>
                </c:pt>
                <c:pt idx="7557">
                  <c:v>-458.37146300000001</c:v>
                </c:pt>
                <c:pt idx="7558">
                  <c:v>-460.173922</c:v>
                </c:pt>
                <c:pt idx="7559">
                  <c:v>-458.37146300000001</c:v>
                </c:pt>
                <c:pt idx="7560">
                  <c:v>-456.569005</c:v>
                </c:pt>
                <c:pt idx="7561">
                  <c:v>-457.37017500000002</c:v>
                </c:pt>
                <c:pt idx="7562">
                  <c:v>-456.52895799999999</c:v>
                </c:pt>
                <c:pt idx="7563">
                  <c:v>-457.69054999999997</c:v>
                </c:pt>
                <c:pt idx="7564">
                  <c:v>-456.80940199999998</c:v>
                </c:pt>
                <c:pt idx="7565">
                  <c:v>-456.52895799999999</c:v>
                </c:pt>
                <c:pt idx="7566">
                  <c:v>-457.20987100000002</c:v>
                </c:pt>
                <c:pt idx="7567">
                  <c:v>-459.29277400000001</c:v>
                </c:pt>
                <c:pt idx="7568">
                  <c:v>-458.25132300000001</c:v>
                </c:pt>
                <c:pt idx="7569">
                  <c:v>-458.33141599999999</c:v>
                </c:pt>
                <c:pt idx="7570">
                  <c:v>-459.733406</c:v>
                </c:pt>
                <c:pt idx="7571">
                  <c:v>-456.36876999999998</c:v>
                </c:pt>
                <c:pt idx="7572">
                  <c:v>-456.408817</c:v>
                </c:pt>
                <c:pt idx="7573">
                  <c:v>-459.05237599999998</c:v>
                </c:pt>
                <c:pt idx="7574">
                  <c:v>-459.61314900000002</c:v>
                </c:pt>
                <c:pt idx="7575">
                  <c:v>-457.289965</c:v>
                </c:pt>
                <c:pt idx="7576">
                  <c:v>-457.57040899999998</c:v>
                </c:pt>
                <c:pt idx="7577">
                  <c:v>-457.65050300000001</c:v>
                </c:pt>
                <c:pt idx="7578">
                  <c:v>-457.37017500000002</c:v>
                </c:pt>
                <c:pt idx="7579">
                  <c:v>-457.65050300000001</c:v>
                </c:pt>
                <c:pt idx="7580">
                  <c:v>-457.69054999999997</c:v>
                </c:pt>
                <c:pt idx="7581">
                  <c:v>-458.77204799999998</c:v>
                </c:pt>
                <c:pt idx="7582">
                  <c:v>-458.29136899999997</c:v>
                </c:pt>
                <c:pt idx="7583">
                  <c:v>-455.08703800000001</c:v>
                </c:pt>
                <c:pt idx="7584">
                  <c:v>-458.09113500000001</c:v>
                </c:pt>
                <c:pt idx="7585">
                  <c:v>-457.57040899999998</c:v>
                </c:pt>
                <c:pt idx="7586">
                  <c:v>-456.96958999999998</c:v>
                </c:pt>
                <c:pt idx="7587">
                  <c:v>-458.09113500000001</c:v>
                </c:pt>
                <c:pt idx="7588">
                  <c:v>-456.28867700000001</c:v>
                </c:pt>
                <c:pt idx="7589">
                  <c:v>-457.69054999999997</c:v>
                </c:pt>
                <c:pt idx="7590">
                  <c:v>-457.770644</c:v>
                </c:pt>
                <c:pt idx="7591">
                  <c:v>-456.24862999999999</c:v>
                </c:pt>
                <c:pt idx="7592">
                  <c:v>-457.97099500000002</c:v>
                </c:pt>
                <c:pt idx="7593">
                  <c:v>-455.08703800000001</c:v>
                </c:pt>
                <c:pt idx="7594">
                  <c:v>-457.57040899999998</c:v>
                </c:pt>
                <c:pt idx="7595">
                  <c:v>-457.20987100000002</c:v>
                </c:pt>
                <c:pt idx="7596">
                  <c:v>-456.689145</c:v>
                </c:pt>
                <c:pt idx="7597">
                  <c:v>-458.29136899999997</c:v>
                </c:pt>
                <c:pt idx="7598">
                  <c:v>-457.289965</c:v>
                </c:pt>
                <c:pt idx="7599">
                  <c:v>-459.09253999999999</c:v>
                </c:pt>
                <c:pt idx="7600">
                  <c:v>-459.61314900000002</c:v>
                </c:pt>
                <c:pt idx="7601">
                  <c:v>-457.009637</c:v>
                </c:pt>
                <c:pt idx="7602">
                  <c:v>-458.45155699999998</c:v>
                </c:pt>
                <c:pt idx="7603">
                  <c:v>-456.24862999999999</c:v>
                </c:pt>
                <c:pt idx="7604">
                  <c:v>-457.53036300000002</c:v>
                </c:pt>
                <c:pt idx="7605">
                  <c:v>-457.37017500000002</c:v>
                </c:pt>
                <c:pt idx="7606">
                  <c:v>-455.807998</c:v>
                </c:pt>
                <c:pt idx="7607">
                  <c:v>-457.37017500000002</c:v>
                </c:pt>
                <c:pt idx="7608">
                  <c:v>-456.64909899999998</c:v>
                </c:pt>
                <c:pt idx="7609">
                  <c:v>-457.73059699999999</c:v>
                </c:pt>
                <c:pt idx="7610">
                  <c:v>-458.17122899999998</c:v>
                </c:pt>
                <c:pt idx="7611">
                  <c:v>-458.85214200000001</c:v>
                </c:pt>
                <c:pt idx="7612">
                  <c:v>-459.57310200000001</c:v>
                </c:pt>
                <c:pt idx="7613">
                  <c:v>-457.930948</c:v>
                </c:pt>
                <c:pt idx="7614">
                  <c:v>-459.37286799999998</c:v>
                </c:pt>
                <c:pt idx="7615">
                  <c:v>-456.44886400000001</c:v>
                </c:pt>
                <c:pt idx="7616">
                  <c:v>-459.89359400000001</c:v>
                </c:pt>
                <c:pt idx="7617">
                  <c:v>-457.12977699999999</c:v>
                </c:pt>
                <c:pt idx="7618">
                  <c:v>-456.84944899999999</c:v>
                </c:pt>
                <c:pt idx="7619">
                  <c:v>-456.72919200000001</c:v>
                </c:pt>
                <c:pt idx="7620">
                  <c:v>-456.60905200000002</c:v>
                </c:pt>
                <c:pt idx="7621">
                  <c:v>-456.569005</c:v>
                </c:pt>
                <c:pt idx="7622">
                  <c:v>-456.72919200000001</c:v>
                </c:pt>
                <c:pt idx="7623">
                  <c:v>-456.96958999999998</c:v>
                </c:pt>
                <c:pt idx="7624">
                  <c:v>-457.009637</c:v>
                </c:pt>
                <c:pt idx="7625">
                  <c:v>-458.211276</c:v>
                </c:pt>
                <c:pt idx="7626">
                  <c:v>-457.69054999999997</c:v>
                </c:pt>
                <c:pt idx="7627">
                  <c:v>-459.01233000000002</c:v>
                </c:pt>
                <c:pt idx="7628">
                  <c:v>-456.60905200000002</c:v>
                </c:pt>
                <c:pt idx="7629">
                  <c:v>-457.53036300000002</c:v>
                </c:pt>
                <c:pt idx="7630">
                  <c:v>-458.89218899999997</c:v>
                </c:pt>
                <c:pt idx="7631">
                  <c:v>-456.36876999999998</c:v>
                </c:pt>
                <c:pt idx="7632">
                  <c:v>-459.69335899999999</c:v>
                </c:pt>
                <c:pt idx="7633">
                  <c:v>-460.41431899999998</c:v>
                </c:pt>
                <c:pt idx="7634">
                  <c:v>-457.97099500000002</c:v>
                </c:pt>
                <c:pt idx="7635">
                  <c:v>-458.85214200000001</c:v>
                </c:pt>
                <c:pt idx="7636">
                  <c:v>-457.69054999999997</c:v>
                </c:pt>
                <c:pt idx="7637">
                  <c:v>-458.33141599999999</c:v>
                </c:pt>
                <c:pt idx="7638">
                  <c:v>-458.73200100000003</c:v>
                </c:pt>
                <c:pt idx="7639">
                  <c:v>-456.569005</c:v>
                </c:pt>
                <c:pt idx="7640">
                  <c:v>-457.37017500000002</c:v>
                </c:pt>
                <c:pt idx="7641">
                  <c:v>-456.408817</c:v>
                </c:pt>
                <c:pt idx="7642">
                  <c:v>-456.80940199999998</c:v>
                </c:pt>
                <c:pt idx="7643">
                  <c:v>-459.29277400000001</c:v>
                </c:pt>
                <c:pt idx="7644">
                  <c:v>-457.009637</c:v>
                </c:pt>
                <c:pt idx="7645">
                  <c:v>-457.24991799999998</c:v>
                </c:pt>
                <c:pt idx="7646">
                  <c:v>-456.44886400000001</c:v>
                </c:pt>
                <c:pt idx="7647">
                  <c:v>-456.569005</c:v>
                </c:pt>
                <c:pt idx="7648">
                  <c:v>-457.41022199999998</c:v>
                </c:pt>
                <c:pt idx="7649">
                  <c:v>-455.84804500000001</c:v>
                </c:pt>
                <c:pt idx="7650">
                  <c:v>-458.33141599999999</c:v>
                </c:pt>
                <c:pt idx="7651">
                  <c:v>-456.569005</c:v>
                </c:pt>
                <c:pt idx="7652">
                  <c:v>-455.207178</c:v>
                </c:pt>
                <c:pt idx="7653">
                  <c:v>-457.65050300000001</c:v>
                </c:pt>
                <c:pt idx="7654">
                  <c:v>-457.81069100000002</c:v>
                </c:pt>
                <c:pt idx="7655">
                  <c:v>-457.770644</c:v>
                </c:pt>
                <c:pt idx="7656">
                  <c:v>-456.36876999999998</c:v>
                </c:pt>
                <c:pt idx="7657">
                  <c:v>-456.32872400000002</c:v>
                </c:pt>
                <c:pt idx="7658">
                  <c:v>-455.76795099999998</c:v>
                </c:pt>
                <c:pt idx="7659">
                  <c:v>-455.04699099999999</c:v>
                </c:pt>
                <c:pt idx="7660">
                  <c:v>-456.36876999999998</c:v>
                </c:pt>
                <c:pt idx="7661">
                  <c:v>-455.76795099999998</c:v>
                </c:pt>
                <c:pt idx="7662">
                  <c:v>-455.28727199999997</c:v>
                </c:pt>
                <c:pt idx="7663">
                  <c:v>-458.01104099999998</c:v>
                </c:pt>
                <c:pt idx="7664">
                  <c:v>-455.207178</c:v>
                </c:pt>
                <c:pt idx="7665">
                  <c:v>-455.52755300000001</c:v>
                </c:pt>
                <c:pt idx="7666">
                  <c:v>-456.32872400000002</c:v>
                </c:pt>
                <c:pt idx="7667">
                  <c:v>-458.25132300000001</c:v>
                </c:pt>
                <c:pt idx="7668">
                  <c:v>-455.487506</c:v>
                </c:pt>
                <c:pt idx="7669">
                  <c:v>-454.24582099999998</c:v>
                </c:pt>
                <c:pt idx="7670">
                  <c:v>-458.09113500000001</c:v>
                </c:pt>
                <c:pt idx="7671">
                  <c:v>-458.01104099999998</c:v>
                </c:pt>
                <c:pt idx="7672">
                  <c:v>-455.00682799999998</c:v>
                </c:pt>
                <c:pt idx="7673">
                  <c:v>-456.28867700000001</c:v>
                </c:pt>
                <c:pt idx="7674">
                  <c:v>-454.80659300000002</c:v>
                </c:pt>
                <c:pt idx="7675">
                  <c:v>-456.28867700000001</c:v>
                </c:pt>
                <c:pt idx="7676">
                  <c:v>-456.28867700000001</c:v>
                </c:pt>
                <c:pt idx="7677">
                  <c:v>-455.32731899999999</c:v>
                </c:pt>
                <c:pt idx="7678">
                  <c:v>-455.807998</c:v>
                </c:pt>
                <c:pt idx="7679">
                  <c:v>-458.17122899999998</c:v>
                </c:pt>
                <c:pt idx="7680">
                  <c:v>-458.211276</c:v>
                </c:pt>
                <c:pt idx="7681">
                  <c:v>-457.890784</c:v>
                </c:pt>
                <c:pt idx="7682">
                  <c:v>-458.25132300000001</c:v>
                </c:pt>
                <c:pt idx="7683">
                  <c:v>-455.92813799999999</c:v>
                </c:pt>
                <c:pt idx="7684">
                  <c:v>-456.16842000000003</c:v>
                </c:pt>
                <c:pt idx="7685">
                  <c:v>-456.569005</c:v>
                </c:pt>
                <c:pt idx="7686">
                  <c:v>-455.24722500000001</c:v>
                </c:pt>
                <c:pt idx="7687">
                  <c:v>-454.24582099999998</c:v>
                </c:pt>
                <c:pt idx="7688">
                  <c:v>-456.689145</c:v>
                </c:pt>
                <c:pt idx="7689">
                  <c:v>-455.16713099999998</c:v>
                </c:pt>
                <c:pt idx="7690">
                  <c:v>-455.08703800000001</c:v>
                </c:pt>
                <c:pt idx="7691">
                  <c:v>-455.72790400000002</c:v>
                </c:pt>
                <c:pt idx="7692">
                  <c:v>-454.80659300000002</c:v>
                </c:pt>
                <c:pt idx="7693">
                  <c:v>-457.009637</c:v>
                </c:pt>
                <c:pt idx="7694">
                  <c:v>-454.24582099999998</c:v>
                </c:pt>
                <c:pt idx="7695">
                  <c:v>-455.24722500000001</c:v>
                </c:pt>
                <c:pt idx="7696">
                  <c:v>-454.96678100000003</c:v>
                </c:pt>
                <c:pt idx="7697">
                  <c:v>-454.446055</c:v>
                </c:pt>
                <c:pt idx="7698">
                  <c:v>-457.16982400000001</c:v>
                </c:pt>
                <c:pt idx="7699">
                  <c:v>-455.207178</c:v>
                </c:pt>
                <c:pt idx="7700">
                  <c:v>-455.207178</c:v>
                </c:pt>
                <c:pt idx="7701">
                  <c:v>-455.487506</c:v>
                </c:pt>
                <c:pt idx="7702">
                  <c:v>-454.40600799999999</c:v>
                </c:pt>
                <c:pt idx="7703">
                  <c:v>-455.487506</c:v>
                </c:pt>
                <c:pt idx="7704">
                  <c:v>-455.08703800000001</c:v>
                </c:pt>
                <c:pt idx="7705">
                  <c:v>-453.44476700000001</c:v>
                </c:pt>
                <c:pt idx="7706">
                  <c:v>-455.08703800000001</c:v>
                </c:pt>
                <c:pt idx="7707">
                  <c:v>-452.92404099999999</c:v>
                </c:pt>
                <c:pt idx="7708">
                  <c:v>-456.88949600000001</c:v>
                </c:pt>
                <c:pt idx="7709">
                  <c:v>-455.16713099999998</c:v>
                </c:pt>
                <c:pt idx="7710">
                  <c:v>-452.88399399999997</c:v>
                </c:pt>
                <c:pt idx="7711">
                  <c:v>-453.72509500000001</c:v>
                </c:pt>
                <c:pt idx="7712">
                  <c:v>-453.44476700000001</c:v>
                </c:pt>
                <c:pt idx="7713">
                  <c:v>-453.56490700000001</c:v>
                </c:pt>
                <c:pt idx="7714">
                  <c:v>-453.96549299999998</c:v>
                </c:pt>
                <c:pt idx="7715">
                  <c:v>-454.446055</c:v>
                </c:pt>
                <c:pt idx="7716">
                  <c:v>-453.64500099999998</c:v>
                </c:pt>
                <c:pt idx="7717">
                  <c:v>-454.20577400000002</c:v>
                </c:pt>
                <c:pt idx="7718">
                  <c:v>-453.244416</c:v>
                </c:pt>
                <c:pt idx="7719">
                  <c:v>-453.16432200000003</c:v>
                </c:pt>
                <c:pt idx="7720">
                  <c:v>-453.88539900000001</c:v>
                </c:pt>
                <c:pt idx="7721">
                  <c:v>-452.643597</c:v>
                </c:pt>
                <c:pt idx="7722">
                  <c:v>-453.56490700000001</c:v>
                </c:pt>
                <c:pt idx="7723">
                  <c:v>-456.28867700000001</c:v>
                </c:pt>
                <c:pt idx="7724">
                  <c:v>-453.36467299999998</c:v>
                </c:pt>
                <c:pt idx="7725">
                  <c:v>-453.08422899999999</c:v>
                </c:pt>
                <c:pt idx="7726">
                  <c:v>-454.48621800000001</c:v>
                </c:pt>
                <c:pt idx="7727">
                  <c:v>-454.52626500000002</c:v>
                </c:pt>
                <c:pt idx="7728">
                  <c:v>-454.56631199999998</c:v>
                </c:pt>
                <c:pt idx="7729">
                  <c:v>-453.52486099999999</c:v>
                </c:pt>
                <c:pt idx="7730">
                  <c:v>-453.40472</c:v>
                </c:pt>
                <c:pt idx="7731">
                  <c:v>-454.92673400000001</c:v>
                </c:pt>
                <c:pt idx="7732">
                  <c:v>-453.56490700000001</c:v>
                </c:pt>
                <c:pt idx="7733">
                  <c:v>-453.80518899999998</c:v>
                </c:pt>
                <c:pt idx="7734">
                  <c:v>-453.96549299999998</c:v>
                </c:pt>
                <c:pt idx="7735">
                  <c:v>-453.28446300000002</c:v>
                </c:pt>
                <c:pt idx="7736">
                  <c:v>-453.56490700000001</c:v>
                </c:pt>
                <c:pt idx="7737">
                  <c:v>-454.92673400000001</c:v>
                </c:pt>
                <c:pt idx="7738">
                  <c:v>-453.96549299999998</c:v>
                </c:pt>
                <c:pt idx="7739">
                  <c:v>-453.72509500000001</c:v>
                </c:pt>
                <c:pt idx="7740">
                  <c:v>-454.165727</c:v>
                </c:pt>
                <c:pt idx="7741">
                  <c:v>-453.40472</c:v>
                </c:pt>
                <c:pt idx="7742">
                  <c:v>-453.56490700000001</c:v>
                </c:pt>
                <c:pt idx="7743">
                  <c:v>-453.44476700000001</c:v>
                </c:pt>
                <c:pt idx="7744">
                  <c:v>-453.44476700000001</c:v>
                </c:pt>
                <c:pt idx="7745">
                  <c:v>-452.28317500000003</c:v>
                </c:pt>
                <c:pt idx="7746">
                  <c:v>-454.446055</c:v>
                </c:pt>
                <c:pt idx="7747">
                  <c:v>-454.12567999999999</c:v>
                </c:pt>
                <c:pt idx="7748">
                  <c:v>-454.40600799999999</c:v>
                </c:pt>
                <c:pt idx="7749">
                  <c:v>-454.446055</c:v>
                </c:pt>
                <c:pt idx="7750">
                  <c:v>-453.80518899999998</c:v>
                </c:pt>
                <c:pt idx="7751">
                  <c:v>-453.36467299999998</c:v>
                </c:pt>
                <c:pt idx="7752">
                  <c:v>-454.52626500000002</c:v>
                </c:pt>
                <c:pt idx="7753">
                  <c:v>-453.28446300000002</c:v>
                </c:pt>
                <c:pt idx="7754">
                  <c:v>-453.08422899999999</c:v>
                </c:pt>
                <c:pt idx="7755">
                  <c:v>-452.72380700000002</c:v>
                </c:pt>
                <c:pt idx="7756">
                  <c:v>-453.80518899999998</c:v>
                </c:pt>
                <c:pt idx="7757">
                  <c:v>-454.48621800000001</c:v>
                </c:pt>
                <c:pt idx="7758">
                  <c:v>-454.52626500000002</c:v>
                </c:pt>
                <c:pt idx="7759">
                  <c:v>-453.845236</c:v>
                </c:pt>
                <c:pt idx="7760">
                  <c:v>-453.28446300000002</c:v>
                </c:pt>
                <c:pt idx="7761">
                  <c:v>-453.244416</c:v>
                </c:pt>
                <c:pt idx="7762">
                  <c:v>-453.72509500000001</c:v>
                </c:pt>
                <c:pt idx="7763">
                  <c:v>-453.28446300000002</c:v>
                </c:pt>
                <c:pt idx="7764">
                  <c:v>-455.56760000000003</c:v>
                </c:pt>
                <c:pt idx="7765">
                  <c:v>-453.92544600000002</c:v>
                </c:pt>
                <c:pt idx="7766">
                  <c:v>-454.28586799999999</c:v>
                </c:pt>
                <c:pt idx="7767">
                  <c:v>-453.80518899999998</c:v>
                </c:pt>
                <c:pt idx="7768">
                  <c:v>-454.28586799999999</c:v>
                </c:pt>
                <c:pt idx="7769">
                  <c:v>-454.005539</c:v>
                </c:pt>
                <c:pt idx="7770">
                  <c:v>-454.28586799999999</c:v>
                </c:pt>
                <c:pt idx="7771">
                  <c:v>-453.04418199999998</c:v>
                </c:pt>
                <c:pt idx="7772">
                  <c:v>-453.36467299999998</c:v>
                </c:pt>
                <c:pt idx="7773">
                  <c:v>-453.244416</c:v>
                </c:pt>
                <c:pt idx="7774">
                  <c:v>-453.80518899999998</c:v>
                </c:pt>
                <c:pt idx="7775">
                  <c:v>-453.56490700000001</c:v>
                </c:pt>
                <c:pt idx="7776">
                  <c:v>-455.60764699999999</c:v>
                </c:pt>
                <c:pt idx="7777">
                  <c:v>-453.845236</c:v>
                </c:pt>
                <c:pt idx="7778">
                  <c:v>-454.28586799999999</c:v>
                </c:pt>
                <c:pt idx="7779">
                  <c:v>-453.68504799999999</c:v>
                </c:pt>
                <c:pt idx="7780">
                  <c:v>-452.36326800000001</c:v>
                </c:pt>
                <c:pt idx="7781">
                  <c:v>-453.845236</c:v>
                </c:pt>
                <c:pt idx="7782">
                  <c:v>-453.16432200000003</c:v>
                </c:pt>
                <c:pt idx="7783">
                  <c:v>-451.80249600000002</c:v>
                </c:pt>
                <c:pt idx="7784">
                  <c:v>-454.20577400000002</c:v>
                </c:pt>
                <c:pt idx="7785">
                  <c:v>-452.643597</c:v>
                </c:pt>
                <c:pt idx="7786">
                  <c:v>-454.12567999999999</c:v>
                </c:pt>
                <c:pt idx="7787">
                  <c:v>-452.88399399999997</c:v>
                </c:pt>
                <c:pt idx="7788">
                  <c:v>-452.76385399999998</c:v>
                </c:pt>
                <c:pt idx="7789">
                  <c:v>-454.12567999999999</c:v>
                </c:pt>
                <c:pt idx="7790">
                  <c:v>-452.60354999999998</c:v>
                </c:pt>
                <c:pt idx="7791">
                  <c:v>-453.92544600000002</c:v>
                </c:pt>
                <c:pt idx="7792">
                  <c:v>-453.16432200000003</c:v>
                </c:pt>
                <c:pt idx="7793">
                  <c:v>-451.96268300000003</c:v>
                </c:pt>
                <c:pt idx="7794">
                  <c:v>-454.20577400000002</c:v>
                </c:pt>
                <c:pt idx="7795">
                  <c:v>-452.88399399999997</c:v>
                </c:pt>
                <c:pt idx="7796">
                  <c:v>-453.08422899999999</c:v>
                </c:pt>
                <c:pt idx="7797">
                  <c:v>-453.56490700000001</c:v>
                </c:pt>
                <c:pt idx="7798">
                  <c:v>-455.487506</c:v>
                </c:pt>
                <c:pt idx="7799">
                  <c:v>-453.80518899999998</c:v>
                </c:pt>
                <c:pt idx="7800">
                  <c:v>-453.96549299999998</c:v>
                </c:pt>
                <c:pt idx="7801">
                  <c:v>-453.28446300000002</c:v>
                </c:pt>
                <c:pt idx="7802">
                  <c:v>-453.40472</c:v>
                </c:pt>
                <c:pt idx="7803">
                  <c:v>-455.487506</c:v>
                </c:pt>
                <c:pt idx="7804">
                  <c:v>-453.56490700000001</c:v>
                </c:pt>
                <c:pt idx="7805">
                  <c:v>-454.24582099999998</c:v>
                </c:pt>
                <c:pt idx="7806">
                  <c:v>-453.64500099999998</c:v>
                </c:pt>
                <c:pt idx="7807">
                  <c:v>-452.92404099999999</c:v>
                </c:pt>
                <c:pt idx="7808">
                  <c:v>-453.12427500000001</c:v>
                </c:pt>
                <c:pt idx="7809">
                  <c:v>-453.88539900000001</c:v>
                </c:pt>
                <c:pt idx="7810">
                  <c:v>-453.92544600000002</c:v>
                </c:pt>
                <c:pt idx="7811">
                  <c:v>-453.36467299999998</c:v>
                </c:pt>
                <c:pt idx="7812">
                  <c:v>-453.845236</c:v>
                </c:pt>
                <c:pt idx="7813">
                  <c:v>-454.12567999999999</c:v>
                </c:pt>
                <c:pt idx="7814">
                  <c:v>-452.72380700000002</c:v>
                </c:pt>
                <c:pt idx="7815">
                  <c:v>-453.56490700000001</c:v>
                </c:pt>
                <c:pt idx="7816">
                  <c:v>-453.845236</c:v>
                </c:pt>
                <c:pt idx="7817">
                  <c:v>-453.28446300000002</c:v>
                </c:pt>
                <c:pt idx="7818">
                  <c:v>-454.005539</c:v>
                </c:pt>
                <c:pt idx="7819">
                  <c:v>-453.72509500000001</c:v>
                </c:pt>
                <c:pt idx="7820">
                  <c:v>-452.88399399999997</c:v>
                </c:pt>
                <c:pt idx="7821">
                  <c:v>-452.72380700000002</c:v>
                </c:pt>
                <c:pt idx="7822">
                  <c:v>-454.64640600000001</c:v>
                </c:pt>
                <c:pt idx="7823">
                  <c:v>-454.56631199999998</c:v>
                </c:pt>
                <c:pt idx="7824">
                  <c:v>-454.08563299999997</c:v>
                </c:pt>
                <c:pt idx="7825">
                  <c:v>-454.20577400000002</c:v>
                </c:pt>
                <c:pt idx="7826">
                  <c:v>-455.76795099999998</c:v>
                </c:pt>
                <c:pt idx="7827">
                  <c:v>-453.845236</c:v>
                </c:pt>
                <c:pt idx="7828">
                  <c:v>-455.207178</c:v>
                </c:pt>
                <c:pt idx="7829">
                  <c:v>-453.88539900000001</c:v>
                </c:pt>
                <c:pt idx="7830">
                  <c:v>-454.40600799999999</c:v>
                </c:pt>
                <c:pt idx="7831">
                  <c:v>-453.96549299999998</c:v>
                </c:pt>
                <c:pt idx="7832">
                  <c:v>-449.47931199999999</c:v>
                </c:pt>
                <c:pt idx="7833">
                  <c:v>-451.64230800000001</c:v>
                </c:pt>
                <c:pt idx="7834">
                  <c:v>-452.52345600000001</c:v>
                </c:pt>
                <c:pt idx="7835">
                  <c:v>-454.005539</c:v>
                </c:pt>
                <c:pt idx="7836">
                  <c:v>-452.92404099999999</c:v>
                </c:pt>
                <c:pt idx="7837">
                  <c:v>-453.88539900000001</c:v>
                </c:pt>
                <c:pt idx="7838">
                  <c:v>-456.00823200000002</c:v>
                </c:pt>
                <c:pt idx="7839">
                  <c:v>-453.36467299999998</c:v>
                </c:pt>
                <c:pt idx="7840">
                  <c:v>-452.36326800000001</c:v>
                </c:pt>
                <c:pt idx="7841">
                  <c:v>-455.32731899999999</c:v>
                </c:pt>
                <c:pt idx="7842">
                  <c:v>-453.08422899999999</c:v>
                </c:pt>
                <c:pt idx="7843">
                  <c:v>-455.08703800000001</c:v>
                </c:pt>
                <c:pt idx="7844">
                  <c:v>-455.207178</c:v>
                </c:pt>
                <c:pt idx="7845">
                  <c:v>-453.00413500000002</c:v>
                </c:pt>
                <c:pt idx="7846">
                  <c:v>-454.40600799999999</c:v>
                </c:pt>
                <c:pt idx="7847">
                  <c:v>-453.44476700000001</c:v>
                </c:pt>
                <c:pt idx="7848">
                  <c:v>-457.16982400000001</c:v>
                </c:pt>
                <c:pt idx="7849">
                  <c:v>-455.64780999999999</c:v>
                </c:pt>
                <c:pt idx="7850">
                  <c:v>-454.64640600000001</c:v>
                </c:pt>
                <c:pt idx="7851">
                  <c:v>-456.16842000000003</c:v>
                </c:pt>
                <c:pt idx="7852">
                  <c:v>-455.32731899999999</c:v>
                </c:pt>
                <c:pt idx="7853">
                  <c:v>-456.04827899999998</c:v>
                </c:pt>
                <c:pt idx="7854">
                  <c:v>-456.44886400000001</c:v>
                </c:pt>
                <c:pt idx="7855">
                  <c:v>-458.01104099999998</c:v>
                </c:pt>
                <c:pt idx="7856">
                  <c:v>-455.76795099999998</c:v>
                </c:pt>
                <c:pt idx="7857">
                  <c:v>-455.32731899999999</c:v>
                </c:pt>
                <c:pt idx="7858">
                  <c:v>-457.12977699999999</c:v>
                </c:pt>
                <c:pt idx="7859">
                  <c:v>-457.16982400000001</c:v>
                </c:pt>
                <c:pt idx="7860">
                  <c:v>-457.08973099999997</c:v>
                </c:pt>
                <c:pt idx="7861">
                  <c:v>-456.689145</c:v>
                </c:pt>
                <c:pt idx="7862">
                  <c:v>-455.52755300000001</c:v>
                </c:pt>
                <c:pt idx="7863">
                  <c:v>-455.64780999999999</c:v>
                </c:pt>
                <c:pt idx="7864">
                  <c:v>-457.289965</c:v>
                </c:pt>
                <c:pt idx="7865">
                  <c:v>-454.165727</c:v>
                </c:pt>
                <c:pt idx="7866">
                  <c:v>-456.64909899999998</c:v>
                </c:pt>
                <c:pt idx="7867">
                  <c:v>-456.52895799999999</c:v>
                </c:pt>
                <c:pt idx="7868">
                  <c:v>-456.408817</c:v>
                </c:pt>
                <c:pt idx="7869">
                  <c:v>-458.85214200000001</c:v>
                </c:pt>
                <c:pt idx="7870">
                  <c:v>-455.44745999999998</c:v>
                </c:pt>
                <c:pt idx="7871">
                  <c:v>-455.72790400000002</c:v>
                </c:pt>
                <c:pt idx="7872">
                  <c:v>-455.52755300000001</c:v>
                </c:pt>
                <c:pt idx="7873">
                  <c:v>-455.24722500000001</c:v>
                </c:pt>
                <c:pt idx="7874">
                  <c:v>-458.65190799999999</c:v>
                </c:pt>
                <c:pt idx="7875">
                  <c:v>-454.446055</c:v>
                </c:pt>
                <c:pt idx="7876">
                  <c:v>-456.52895799999999</c:v>
                </c:pt>
                <c:pt idx="7877">
                  <c:v>-454.12567999999999</c:v>
                </c:pt>
                <c:pt idx="7878">
                  <c:v>-455.487506</c:v>
                </c:pt>
                <c:pt idx="7879">
                  <c:v>-456.36876999999998</c:v>
                </c:pt>
                <c:pt idx="7880">
                  <c:v>-455.207178</c:v>
                </c:pt>
                <c:pt idx="7881">
                  <c:v>-455.64780999999999</c:v>
                </c:pt>
                <c:pt idx="7882">
                  <c:v>-455.60764699999999</c:v>
                </c:pt>
                <c:pt idx="7883">
                  <c:v>-456.408817</c:v>
                </c:pt>
                <c:pt idx="7884">
                  <c:v>-455.88809199999997</c:v>
                </c:pt>
                <c:pt idx="7885">
                  <c:v>-452.76385399999998</c:v>
                </c:pt>
                <c:pt idx="7886">
                  <c:v>-455.807998</c:v>
                </c:pt>
                <c:pt idx="7887">
                  <c:v>-456.96958999999998</c:v>
                </c:pt>
                <c:pt idx="7888">
                  <c:v>-454.64640600000001</c:v>
                </c:pt>
                <c:pt idx="7889">
                  <c:v>-456.64909899999998</c:v>
                </c:pt>
                <c:pt idx="7890">
                  <c:v>-456.96958999999998</c:v>
                </c:pt>
                <c:pt idx="7891">
                  <c:v>-455.16713099999998</c:v>
                </c:pt>
                <c:pt idx="7892">
                  <c:v>-454.96678100000003</c:v>
                </c:pt>
                <c:pt idx="7893">
                  <c:v>-458.211276</c:v>
                </c:pt>
                <c:pt idx="7894">
                  <c:v>-459.01233000000002</c:v>
                </c:pt>
                <c:pt idx="7895">
                  <c:v>-460.57450699999998</c:v>
                </c:pt>
                <c:pt idx="7896">
                  <c:v>-465.62146000000001</c:v>
                </c:pt>
                <c:pt idx="7897">
                  <c:v>-468.18492600000002</c:v>
                </c:pt>
                <c:pt idx="7898">
                  <c:v>-467.62415299999998</c:v>
                </c:pt>
                <c:pt idx="7899">
                  <c:v>-460.25413200000003</c:v>
                </c:pt>
                <c:pt idx="7900">
                  <c:v>-458.45155699999998</c:v>
                </c:pt>
                <c:pt idx="7901">
                  <c:v>-453.12427500000001</c:v>
                </c:pt>
                <c:pt idx="7902">
                  <c:v>-450.36045899999999</c:v>
                </c:pt>
                <c:pt idx="7903">
                  <c:v>-449.639499</c:v>
                </c:pt>
                <c:pt idx="7904">
                  <c:v>-451.72240199999999</c:v>
                </c:pt>
                <c:pt idx="7905">
                  <c:v>-455.64780999999999</c:v>
                </c:pt>
                <c:pt idx="7906">
                  <c:v>-459.57310200000001</c:v>
                </c:pt>
                <c:pt idx="7907">
                  <c:v>-457.009637</c:v>
                </c:pt>
                <c:pt idx="7908">
                  <c:v>-452.36326800000001</c:v>
                </c:pt>
                <c:pt idx="7909">
                  <c:v>-451.28176999999999</c:v>
                </c:pt>
                <c:pt idx="7910">
                  <c:v>-452.88399399999997</c:v>
                </c:pt>
                <c:pt idx="7911">
                  <c:v>-453.80518899999998</c:v>
                </c:pt>
                <c:pt idx="7912">
                  <c:v>-453.52486099999999</c:v>
                </c:pt>
                <c:pt idx="7913">
                  <c:v>-452.24312800000001</c:v>
                </c:pt>
                <c:pt idx="7914">
                  <c:v>-452.60354999999998</c:v>
                </c:pt>
                <c:pt idx="7915">
                  <c:v>-453.28446300000002</c:v>
                </c:pt>
                <c:pt idx="7916">
                  <c:v>-454.20577400000002</c:v>
                </c:pt>
                <c:pt idx="7917">
                  <c:v>-452.72380700000002</c:v>
                </c:pt>
                <c:pt idx="7918">
                  <c:v>-452.56350300000003</c:v>
                </c:pt>
                <c:pt idx="7919">
                  <c:v>-453.04418199999998</c:v>
                </c:pt>
                <c:pt idx="7920">
                  <c:v>-455.367366</c:v>
                </c:pt>
                <c:pt idx="7921">
                  <c:v>-452.8039</c:v>
                </c:pt>
                <c:pt idx="7922">
                  <c:v>-452.76385399999998</c:v>
                </c:pt>
                <c:pt idx="7923">
                  <c:v>-453.845236</c:v>
                </c:pt>
                <c:pt idx="7924">
                  <c:v>-453.08422899999999</c:v>
                </c:pt>
                <c:pt idx="7925">
                  <c:v>-452.8039</c:v>
                </c:pt>
                <c:pt idx="7926">
                  <c:v>-454.28586799999999</c:v>
                </c:pt>
                <c:pt idx="7927">
                  <c:v>-453.40472</c:v>
                </c:pt>
                <c:pt idx="7928">
                  <c:v>-453.00413500000002</c:v>
                </c:pt>
                <c:pt idx="7929">
                  <c:v>-452.00272999999999</c:v>
                </c:pt>
                <c:pt idx="7930">
                  <c:v>-453.12427500000001</c:v>
                </c:pt>
                <c:pt idx="7931">
                  <c:v>-453.12427500000001</c:v>
                </c:pt>
                <c:pt idx="7932">
                  <c:v>-452.76385399999998</c:v>
                </c:pt>
                <c:pt idx="7933">
                  <c:v>-453.244416</c:v>
                </c:pt>
                <c:pt idx="7934">
                  <c:v>-454.005539</c:v>
                </c:pt>
                <c:pt idx="7935">
                  <c:v>-452.643597</c:v>
                </c:pt>
                <c:pt idx="7936">
                  <c:v>-453.72509500000001</c:v>
                </c:pt>
                <c:pt idx="7937">
                  <c:v>-453.16432200000003</c:v>
                </c:pt>
                <c:pt idx="7938">
                  <c:v>-453.72509500000001</c:v>
                </c:pt>
                <c:pt idx="7939">
                  <c:v>-452.88399399999997</c:v>
                </c:pt>
                <c:pt idx="7940">
                  <c:v>-453.00413500000002</c:v>
                </c:pt>
                <c:pt idx="7941">
                  <c:v>-453.28446300000002</c:v>
                </c:pt>
                <c:pt idx="7942">
                  <c:v>-453.12427500000001</c:v>
                </c:pt>
                <c:pt idx="7943">
                  <c:v>-454.08563299999997</c:v>
                </c:pt>
                <c:pt idx="7944">
                  <c:v>-453.56490700000001</c:v>
                </c:pt>
                <c:pt idx="7945">
                  <c:v>-452.24312800000001</c:v>
                </c:pt>
                <c:pt idx="7946">
                  <c:v>-453.845236</c:v>
                </c:pt>
                <c:pt idx="7947">
                  <c:v>-450.68095099999999</c:v>
                </c:pt>
                <c:pt idx="7948">
                  <c:v>-452.48340899999999</c:v>
                </c:pt>
                <c:pt idx="7949">
                  <c:v>-453.845236</c:v>
                </c:pt>
                <c:pt idx="7950">
                  <c:v>-451.56221499999998</c:v>
                </c:pt>
                <c:pt idx="7951">
                  <c:v>-453.68504799999999</c:v>
                </c:pt>
                <c:pt idx="7952">
                  <c:v>-451.001442</c:v>
                </c:pt>
                <c:pt idx="7953">
                  <c:v>-453.04418199999998</c:v>
                </c:pt>
                <c:pt idx="7954">
                  <c:v>-452.643597</c:v>
                </c:pt>
                <c:pt idx="7955">
                  <c:v>-451.441958</c:v>
                </c:pt>
                <c:pt idx="7956">
                  <c:v>-453.56490700000001</c:v>
                </c:pt>
                <c:pt idx="7957">
                  <c:v>-451.52205099999998</c:v>
                </c:pt>
                <c:pt idx="7958">
                  <c:v>-452.52345600000001</c:v>
                </c:pt>
                <c:pt idx="7959">
                  <c:v>-453.28446300000002</c:v>
                </c:pt>
                <c:pt idx="7960">
                  <c:v>-451.762449</c:v>
                </c:pt>
                <c:pt idx="7961">
                  <c:v>-453.28446300000002</c:v>
                </c:pt>
                <c:pt idx="7962">
                  <c:v>-450.44066900000001</c:v>
                </c:pt>
                <c:pt idx="7963">
                  <c:v>-451.441958</c:v>
                </c:pt>
                <c:pt idx="7964">
                  <c:v>-454.40600799999999</c:v>
                </c:pt>
                <c:pt idx="7965">
                  <c:v>-451.24172299999998</c:v>
                </c:pt>
                <c:pt idx="7966">
                  <c:v>-453.28446300000002</c:v>
                </c:pt>
                <c:pt idx="7967">
                  <c:v>-451.36186400000003</c:v>
                </c:pt>
                <c:pt idx="7968">
                  <c:v>-451.68235499999997</c:v>
                </c:pt>
                <c:pt idx="7969">
                  <c:v>-452.48340899999999</c:v>
                </c:pt>
                <c:pt idx="7970">
                  <c:v>-450.240319</c:v>
                </c:pt>
                <c:pt idx="7971">
                  <c:v>-452.28317500000003</c:v>
                </c:pt>
                <c:pt idx="7972">
                  <c:v>-450.96127899999999</c:v>
                </c:pt>
                <c:pt idx="7973">
                  <c:v>-450.88118500000002</c:v>
                </c:pt>
                <c:pt idx="7974">
                  <c:v>-452.92404099999999</c:v>
                </c:pt>
                <c:pt idx="7975">
                  <c:v>-449.639499</c:v>
                </c:pt>
                <c:pt idx="7976">
                  <c:v>-452.72380700000002</c:v>
                </c:pt>
                <c:pt idx="7977">
                  <c:v>-450.56081</c:v>
                </c:pt>
                <c:pt idx="7978">
                  <c:v>-451.52205099999998</c:v>
                </c:pt>
                <c:pt idx="7979">
                  <c:v>-451.80249600000002</c:v>
                </c:pt>
                <c:pt idx="7980">
                  <c:v>-450.841138</c:v>
                </c:pt>
                <c:pt idx="7981">
                  <c:v>-452.56350300000003</c:v>
                </c:pt>
                <c:pt idx="7982">
                  <c:v>-451.64230800000001</c:v>
                </c:pt>
                <c:pt idx="7983">
                  <c:v>-450.68095099999999</c:v>
                </c:pt>
                <c:pt idx="7984">
                  <c:v>-451.12158299999999</c:v>
                </c:pt>
                <c:pt idx="7985">
                  <c:v>-449.07872700000001</c:v>
                </c:pt>
                <c:pt idx="7986">
                  <c:v>-451.96268300000003</c:v>
                </c:pt>
                <c:pt idx="7987">
                  <c:v>-451.762449</c:v>
                </c:pt>
                <c:pt idx="7988">
                  <c:v>-449.639499</c:v>
                </c:pt>
                <c:pt idx="7989">
                  <c:v>-450.56081</c:v>
                </c:pt>
                <c:pt idx="7990">
                  <c:v>-449.71959299999997</c:v>
                </c:pt>
                <c:pt idx="7991">
                  <c:v>-451.80249600000002</c:v>
                </c:pt>
                <c:pt idx="7992">
                  <c:v>-451.52205099999998</c:v>
                </c:pt>
                <c:pt idx="7993">
                  <c:v>-450.12017800000001</c:v>
                </c:pt>
                <c:pt idx="7994">
                  <c:v>-451.762449</c:v>
                </c:pt>
                <c:pt idx="7995">
                  <c:v>-450.240319</c:v>
                </c:pt>
                <c:pt idx="7996">
                  <c:v>-450.64090399999998</c:v>
                </c:pt>
                <c:pt idx="7997">
                  <c:v>-450.841138</c:v>
                </c:pt>
                <c:pt idx="7998">
                  <c:v>-450.16022500000003</c:v>
                </c:pt>
                <c:pt idx="7999">
                  <c:v>-451.441958</c:v>
                </c:pt>
                <c:pt idx="8000">
                  <c:v>-450.04008399999998</c:v>
                </c:pt>
                <c:pt idx="8001">
                  <c:v>-450.64090399999998</c:v>
                </c:pt>
                <c:pt idx="8002">
                  <c:v>-451.16163</c:v>
                </c:pt>
                <c:pt idx="8003">
                  <c:v>-450.52076299999999</c:v>
                </c:pt>
                <c:pt idx="8004">
                  <c:v>-452.72380700000002</c:v>
                </c:pt>
                <c:pt idx="8005">
                  <c:v>-450.72099800000001</c:v>
                </c:pt>
                <c:pt idx="8006">
                  <c:v>-450.88118500000002</c:v>
                </c:pt>
                <c:pt idx="8007">
                  <c:v>-454.165727</c:v>
                </c:pt>
                <c:pt idx="8008">
                  <c:v>-449.03868</c:v>
                </c:pt>
                <c:pt idx="8009">
                  <c:v>-451.36186400000003</c:v>
                </c:pt>
                <c:pt idx="8010">
                  <c:v>-451.36186400000003</c:v>
                </c:pt>
                <c:pt idx="8011">
                  <c:v>-451.48200400000002</c:v>
                </c:pt>
                <c:pt idx="8012">
                  <c:v>-453.32462600000002</c:v>
                </c:pt>
                <c:pt idx="8013">
                  <c:v>-451.72240199999999</c:v>
                </c:pt>
                <c:pt idx="8014">
                  <c:v>-453.32462600000002</c:v>
                </c:pt>
                <c:pt idx="8015">
                  <c:v>-453.244416</c:v>
                </c:pt>
                <c:pt idx="8016">
                  <c:v>-452.72380700000002</c:v>
                </c:pt>
                <c:pt idx="8017">
                  <c:v>-453.92544600000002</c:v>
                </c:pt>
                <c:pt idx="8018">
                  <c:v>-451.12158299999999</c:v>
                </c:pt>
                <c:pt idx="8019">
                  <c:v>-453.96549299999998</c:v>
                </c:pt>
                <c:pt idx="8020">
                  <c:v>-452.48340899999999</c:v>
                </c:pt>
                <c:pt idx="8021">
                  <c:v>-451.68235499999997</c:v>
                </c:pt>
                <c:pt idx="8022">
                  <c:v>-454.48621800000001</c:v>
                </c:pt>
                <c:pt idx="8023">
                  <c:v>-450.80109099999999</c:v>
                </c:pt>
                <c:pt idx="8024">
                  <c:v>-451.36186400000003</c:v>
                </c:pt>
                <c:pt idx="8025">
                  <c:v>-452.84394700000001</c:v>
                </c:pt>
                <c:pt idx="8026">
                  <c:v>-452.52345600000001</c:v>
                </c:pt>
                <c:pt idx="8027">
                  <c:v>-454.52626500000002</c:v>
                </c:pt>
                <c:pt idx="8028">
                  <c:v>-451.762449</c:v>
                </c:pt>
                <c:pt idx="8029">
                  <c:v>-453.36467299999998</c:v>
                </c:pt>
                <c:pt idx="8030">
                  <c:v>-455.32731899999999</c:v>
                </c:pt>
                <c:pt idx="8031">
                  <c:v>-451.36186400000003</c:v>
                </c:pt>
                <c:pt idx="8032">
                  <c:v>-453.56490700000001</c:v>
                </c:pt>
                <c:pt idx="8033">
                  <c:v>-451.80249600000002</c:v>
                </c:pt>
                <c:pt idx="8034">
                  <c:v>-452.44336199999998</c:v>
                </c:pt>
                <c:pt idx="8035">
                  <c:v>-453.40472</c:v>
                </c:pt>
                <c:pt idx="8036">
                  <c:v>-450.68095099999999</c:v>
                </c:pt>
                <c:pt idx="8037">
                  <c:v>-451.441958</c:v>
                </c:pt>
                <c:pt idx="8038">
                  <c:v>-451.12158299999999</c:v>
                </c:pt>
                <c:pt idx="8039">
                  <c:v>-453.12427500000001</c:v>
                </c:pt>
                <c:pt idx="8040">
                  <c:v>-453.00413500000002</c:v>
                </c:pt>
                <c:pt idx="8041">
                  <c:v>-436.94207999999998</c:v>
                </c:pt>
                <c:pt idx="8042">
                  <c:v>-440.58715999999998</c:v>
                </c:pt>
                <c:pt idx="8043">
                  <c:v>-441.34816699999999</c:v>
                </c:pt>
                <c:pt idx="8044">
                  <c:v>-443.51116400000001</c:v>
                </c:pt>
                <c:pt idx="8045">
                  <c:v>-441.54840100000001</c:v>
                </c:pt>
                <c:pt idx="8046">
                  <c:v>-445.15331800000001</c:v>
                </c:pt>
                <c:pt idx="8047">
                  <c:v>-444.07193599999999</c:v>
                </c:pt>
                <c:pt idx="8048">
                  <c:v>-444.27217100000001</c:v>
                </c:pt>
                <c:pt idx="8049">
                  <c:v>-445.19336499999997</c:v>
                </c:pt>
                <c:pt idx="8050">
                  <c:v>-445.113271</c:v>
                </c:pt>
                <c:pt idx="8051">
                  <c:v>-445.714091</c:v>
                </c:pt>
                <c:pt idx="8052">
                  <c:v>-447.15612800000002</c:v>
                </c:pt>
                <c:pt idx="8053">
                  <c:v>-448.23762599999998</c:v>
                </c:pt>
                <c:pt idx="8054">
                  <c:v>-450.32041199999998</c:v>
                </c:pt>
                <c:pt idx="8055">
                  <c:v>-447.63680599999998</c:v>
                </c:pt>
                <c:pt idx="8056">
                  <c:v>-448.55800099999999</c:v>
                </c:pt>
                <c:pt idx="8057">
                  <c:v>-450.52076299999999</c:v>
                </c:pt>
                <c:pt idx="8058">
                  <c:v>-450.36045899999999</c:v>
                </c:pt>
                <c:pt idx="8059">
                  <c:v>-449.51935900000001</c:v>
                </c:pt>
                <c:pt idx="8060">
                  <c:v>-450.240319</c:v>
                </c:pt>
                <c:pt idx="8061">
                  <c:v>-452.24312800000001</c:v>
                </c:pt>
                <c:pt idx="8062">
                  <c:v>-451.64230800000001</c:v>
                </c:pt>
                <c:pt idx="8063">
                  <c:v>-450.08013099999999</c:v>
                </c:pt>
                <c:pt idx="8064">
                  <c:v>-452.56350300000003</c:v>
                </c:pt>
                <c:pt idx="8065">
                  <c:v>-450.32041199999998</c:v>
                </c:pt>
                <c:pt idx="8066">
                  <c:v>-451.64230800000001</c:v>
                </c:pt>
                <c:pt idx="8067">
                  <c:v>-454.88668699999999</c:v>
                </c:pt>
                <c:pt idx="8068">
                  <c:v>-452.88399399999997</c:v>
                </c:pt>
                <c:pt idx="8069">
                  <c:v>-452.52345600000001</c:v>
                </c:pt>
                <c:pt idx="8070">
                  <c:v>-451.68235499999997</c:v>
                </c:pt>
                <c:pt idx="8071">
                  <c:v>-452.36326800000001</c:v>
                </c:pt>
                <c:pt idx="8072">
                  <c:v>-455.04699099999999</c:v>
                </c:pt>
                <c:pt idx="8073">
                  <c:v>-451.48200400000002</c:v>
                </c:pt>
                <c:pt idx="8074">
                  <c:v>-452.8039</c:v>
                </c:pt>
                <c:pt idx="8075">
                  <c:v>-452.52345600000001</c:v>
                </c:pt>
                <c:pt idx="8076">
                  <c:v>-453.28446300000002</c:v>
                </c:pt>
                <c:pt idx="8077">
                  <c:v>-454.08563299999997</c:v>
                </c:pt>
                <c:pt idx="8078">
                  <c:v>-451.441958</c:v>
                </c:pt>
                <c:pt idx="8079">
                  <c:v>-455.60764699999999</c:v>
                </c:pt>
                <c:pt idx="8080">
                  <c:v>-452.56350300000003</c:v>
                </c:pt>
                <c:pt idx="8081">
                  <c:v>-452.16303399999998</c:v>
                </c:pt>
                <c:pt idx="8082">
                  <c:v>-454.52626500000002</c:v>
                </c:pt>
                <c:pt idx="8083">
                  <c:v>-450.92123199999997</c:v>
                </c:pt>
                <c:pt idx="8084">
                  <c:v>-453.96549299999998</c:v>
                </c:pt>
                <c:pt idx="8085">
                  <c:v>-453.44476700000001</c:v>
                </c:pt>
                <c:pt idx="8086">
                  <c:v>-453.40472</c:v>
                </c:pt>
                <c:pt idx="8087">
                  <c:v>-454.36596100000003</c:v>
                </c:pt>
                <c:pt idx="8088">
                  <c:v>-451.16163</c:v>
                </c:pt>
                <c:pt idx="8089">
                  <c:v>-455.52755300000001</c:v>
                </c:pt>
                <c:pt idx="8090">
                  <c:v>-455.72790400000002</c:v>
                </c:pt>
                <c:pt idx="8091">
                  <c:v>-452.48340899999999</c:v>
                </c:pt>
                <c:pt idx="8092">
                  <c:v>-453.96549299999998</c:v>
                </c:pt>
                <c:pt idx="8093">
                  <c:v>-451.16163</c:v>
                </c:pt>
                <c:pt idx="8094">
                  <c:v>-453.28446300000002</c:v>
                </c:pt>
                <c:pt idx="8095">
                  <c:v>-454.56631199999998</c:v>
                </c:pt>
                <c:pt idx="8096">
                  <c:v>-450.68095099999999</c:v>
                </c:pt>
                <c:pt idx="8097">
                  <c:v>-453.68504799999999</c:v>
                </c:pt>
                <c:pt idx="8098">
                  <c:v>-449.59945199999999</c:v>
                </c:pt>
                <c:pt idx="8099">
                  <c:v>-452.76385399999998</c:v>
                </c:pt>
                <c:pt idx="8100">
                  <c:v>-454.165727</c:v>
                </c:pt>
                <c:pt idx="8101">
                  <c:v>-450.88118500000002</c:v>
                </c:pt>
                <c:pt idx="8102">
                  <c:v>-454.165727</c:v>
                </c:pt>
                <c:pt idx="8103">
                  <c:v>-450.52076299999999</c:v>
                </c:pt>
                <c:pt idx="8104">
                  <c:v>-452.56350300000003</c:v>
                </c:pt>
                <c:pt idx="8105">
                  <c:v>-454.08563299999997</c:v>
                </c:pt>
                <c:pt idx="8106">
                  <c:v>-452.72380700000002</c:v>
                </c:pt>
                <c:pt idx="8107">
                  <c:v>-454.20577400000002</c:v>
                </c:pt>
                <c:pt idx="8108">
                  <c:v>-449.639499</c:v>
                </c:pt>
                <c:pt idx="8109">
                  <c:v>-452.24312800000001</c:v>
                </c:pt>
                <c:pt idx="8110">
                  <c:v>-453.36467299999998</c:v>
                </c:pt>
                <c:pt idx="8111">
                  <c:v>-452.8039</c:v>
                </c:pt>
                <c:pt idx="8112">
                  <c:v>-455.56760000000003</c:v>
                </c:pt>
                <c:pt idx="8113">
                  <c:v>-452.00272999999999</c:v>
                </c:pt>
                <c:pt idx="8114">
                  <c:v>-455.64780999999999</c:v>
                </c:pt>
                <c:pt idx="8115">
                  <c:v>-455.24722500000001</c:v>
                </c:pt>
                <c:pt idx="8116">
                  <c:v>-451.68235499999997</c:v>
                </c:pt>
                <c:pt idx="8117">
                  <c:v>-454.12567999999999</c:v>
                </c:pt>
                <c:pt idx="8118">
                  <c:v>-450.96127899999999</c:v>
                </c:pt>
                <c:pt idx="8119">
                  <c:v>-452.36326800000001</c:v>
                </c:pt>
                <c:pt idx="8120">
                  <c:v>-454.446055</c:v>
                </c:pt>
                <c:pt idx="8121">
                  <c:v>-449.83985000000001</c:v>
                </c:pt>
                <c:pt idx="8122">
                  <c:v>-451.56221499999998</c:v>
                </c:pt>
                <c:pt idx="8123">
                  <c:v>-452.643597</c:v>
                </c:pt>
                <c:pt idx="8124">
                  <c:v>-450.80109099999999</c:v>
                </c:pt>
                <c:pt idx="8125">
                  <c:v>-454.446055</c:v>
                </c:pt>
                <c:pt idx="8126">
                  <c:v>-449.31912399999999</c:v>
                </c:pt>
                <c:pt idx="8127">
                  <c:v>-451.762449</c:v>
                </c:pt>
                <c:pt idx="8128">
                  <c:v>-452.16303399999998</c:v>
                </c:pt>
                <c:pt idx="8129">
                  <c:v>-451.36186400000003</c:v>
                </c:pt>
                <c:pt idx="8130">
                  <c:v>-454.64640600000001</c:v>
                </c:pt>
                <c:pt idx="8131">
                  <c:v>-451.08153600000003</c:v>
                </c:pt>
                <c:pt idx="8132">
                  <c:v>-451.72240199999999</c:v>
                </c:pt>
                <c:pt idx="8133">
                  <c:v>-453.56490700000001</c:v>
                </c:pt>
                <c:pt idx="8134">
                  <c:v>-449.43926499999998</c:v>
                </c:pt>
                <c:pt idx="8135">
                  <c:v>-451.52205099999998</c:v>
                </c:pt>
                <c:pt idx="8136">
                  <c:v>-448.71830499999999</c:v>
                </c:pt>
                <c:pt idx="8137">
                  <c:v>-450.68095099999999</c:v>
                </c:pt>
                <c:pt idx="8138">
                  <c:v>-453.68504799999999</c:v>
                </c:pt>
                <c:pt idx="8139">
                  <c:v>-449.55940500000003</c:v>
                </c:pt>
                <c:pt idx="8140">
                  <c:v>-453.52486099999999</c:v>
                </c:pt>
                <c:pt idx="8141">
                  <c:v>-449.03868</c:v>
                </c:pt>
                <c:pt idx="8142">
                  <c:v>-449.59945199999999</c:v>
                </c:pt>
                <c:pt idx="8143">
                  <c:v>-452.24312800000001</c:v>
                </c:pt>
                <c:pt idx="8144">
                  <c:v>-448.99863299999998</c:v>
                </c:pt>
                <c:pt idx="8145">
                  <c:v>-450.08013099999999</c:v>
                </c:pt>
                <c:pt idx="8146">
                  <c:v>-448.27767299999999</c:v>
                </c:pt>
                <c:pt idx="8147">
                  <c:v>-450.96127899999999</c:v>
                </c:pt>
                <c:pt idx="8148">
                  <c:v>-450.00003700000002</c:v>
                </c:pt>
                <c:pt idx="8149">
                  <c:v>-447.95718099999999</c:v>
                </c:pt>
                <c:pt idx="8150">
                  <c:v>-451.96268300000003</c:v>
                </c:pt>
                <c:pt idx="8151">
                  <c:v>-450.00003700000002</c:v>
                </c:pt>
                <c:pt idx="8152">
                  <c:v>-449.15881999999999</c:v>
                </c:pt>
                <c:pt idx="8153">
                  <c:v>-449.19886700000001</c:v>
                </c:pt>
                <c:pt idx="8154">
                  <c:v>-450.92123199999997</c:v>
                </c:pt>
                <c:pt idx="8155">
                  <c:v>-451.72240199999999</c:v>
                </c:pt>
                <c:pt idx="8156">
                  <c:v>-449.55940500000003</c:v>
                </c:pt>
                <c:pt idx="8157">
                  <c:v>-453.04418199999998</c:v>
                </c:pt>
                <c:pt idx="8158">
                  <c:v>-452.84394700000001</c:v>
                </c:pt>
                <c:pt idx="8159">
                  <c:v>-448.91853900000001</c:v>
                </c:pt>
                <c:pt idx="8160">
                  <c:v>-453.12427500000001</c:v>
                </c:pt>
                <c:pt idx="8161">
                  <c:v>-449.07872700000001</c:v>
                </c:pt>
                <c:pt idx="8162">
                  <c:v>-448.39781299999999</c:v>
                </c:pt>
                <c:pt idx="8163">
                  <c:v>-450.04008399999998</c:v>
                </c:pt>
                <c:pt idx="8164">
                  <c:v>-447.35636199999999</c:v>
                </c:pt>
                <c:pt idx="8165">
                  <c:v>-448.35776600000003</c:v>
                </c:pt>
                <c:pt idx="8166">
                  <c:v>-448.79839800000002</c:v>
                </c:pt>
                <c:pt idx="8167">
                  <c:v>-448.35776600000003</c:v>
                </c:pt>
                <c:pt idx="8168">
                  <c:v>-450.52076299999999</c:v>
                </c:pt>
                <c:pt idx="8169">
                  <c:v>-446.99594000000002</c:v>
                </c:pt>
                <c:pt idx="8170">
                  <c:v>-448.95858600000003</c:v>
                </c:pt>
                <c:pt idx="8171">
                  <c:v>-449.59945199999999</c:v>
                </c:pt>
                <c:pt idx="8172">
                  <c:v>-448.91853900000001</c:v>
                </c:pt>
                <c:pt idx="8173">
                  <c:v>-449.59945199999999</c:v>
                </c:pt>
                <c:pt idx="8174">
                  <c:v>-447.99722800000001</c:v>
                </c:pt>
                <c:pt idx="8175">
                  <c:v>-449.55940500000003</c:v>
                </c:pt>
                <c:pt idx="8176">
                  <c:v>-449.43926499999998</c:v>
                </c:pt>
                <c:pt idx="8177">
                  <c:v>-448.39781299999999</c:v>
                </c:pt>
                <c:pt idx="8178">
                  <c:v>-450.28036600000001</c:v>
                </c:pt>
                <c:pt idx="8179">
                  <c:v>-447.35636199999999</c:v>
                </c:pt>
                <c:pt idx="8180">
                  <c:v>-449.27907699999997</c:v>
                </c:pt>
                <c:pt idx="8181">
                  <c:v>-450.12017800000001</c:v>
                </c:pt>
                <c:pt idx="8182">
                  <c:v>-448.99863299999998</c:v>
                </c:pt>
                <c:pt idx="8183">
                  <c:v>-451.24172299999998</c:v>
                </c:pt>
                <c:pt idx="8184">
                  <c:v>-448.55800099999999</c:v>
                </c:pt>
                <c:pt idx="8185">
                  <c:v>-448.39781299999999</c:v>
                </c:pt>
                <c:pt idx="8186">
                  <c:v>-451.762449</c:v>
                </c:pt>
                <c:pt idx="8187">
                  <c:v>-448.99863299999998</c:v>
                </c:pt>
                <c:pt idx="8188">
                  <c:v>-450.52076299999999</c:v>
                </c:pt>
                <c:pt idx="8189">
                  <c:v>-448.11748499999999</c:v>
                </c:pt>
                <c:pt idx="8190">
                  <c:v>-448.51795399999997</c:v>
                </c:pt>
                <c:pt idx="8191">
                  <c:v>-449.79968700000001</c:v>
                </c:pt>
                <c:pt idx="8192">
                  <c:v>-448.87849199999999</c:v>
                </c:pt>
                <c:pt idx="8193">
                  <c:v>-450.08013099999999</c:v>
                </c:pt>
                <c:pt idx="8194">
                  <c:v>-448.758352</c:v>
                </c:pt>
                <c:pt idx="8195">
                  <c:v>-451.08153600000003</c:v>
                </c:pt>
                <c:pt idx="8196">
                  <c:v>-450.00003700000002</c:v>
                </c:pt>
                <c:pt idx="8197">
                  <c:v>-448.43786</c:v>
                </c:pt>
                <c:pt idx="8198">
                  <c:v>-451.48200400000002</c:v>
                </c:pt>
                <c:pt idx="8199">
                  <c:v>-451.16163</c:v>
                </c:pt>
                <c:pt idx="8200">
                  <c:v>-449.51935900000001</c:v>
                </c:pt>
                <c:pt idx="8201">
                  <c:v>-452.36326800000001</c:v>
                </c:pt>
                <c:pt idx="8202">
                  <c:v>-448.71830499999999</c:v>
                </c:pt>
                <c:pt idx="8203">
                  <c:v>-452.72380700000002</c:v>
                </c:pt>
                <c:pt idx="8204">
                  <c:v>-452.28317500000003</c:v>
                </c:pt>
                <c:pt idx="8205">
                  <c:v>-449.59945199999999</c:v>
                </c:pt>
                <c:pt idx="8206">
                  <c:v>-447.07603399999999</c:v>
                </c:pt>
                <c:pt idx="8207">
                  <c:v>-448.87849199999999</c:v>
                </c:pt>
                <c:pt idx="8208">
                  <c:v>-453.244416</c:v>
                </c:pt>
                <c:pt idx="8209">
                  <c:v>-453.28446300000002</c:v>
                </c:pt>
                <c:pt idx="8210">
                  <c:v>-452.44336199999998</c:v>
                </c:pt>
                <c:pt idx="8211">
                  <c:v>-454.80659300000002</c:v>
                </c:pt>
                <c:pt idx="8212">
                  <c:v>-449.19886700000001</c:v>
                </c:pt>
                <c:pt idx="8213">
                  <c:v>-453.44476700000001</c:v>
                </c:pt>
                <c:pt idx="8214">
                  <c:v>-454.165727</c:v>
                </c:pt>
                <c:pt idx="8215">
                  <c:v>-451.80249600000002</c:v>
                </c:pt>
                <c:pt idx="8216">
                  <c:v>-453.28446300000002</c:v>
                </c:pt>
                <c:pt idx="8217">
                  <c:v>-449.639499</c:v>
                </c:pt>
                <c:pt idx="8218">
                  <c:v>-453.40472</c:v>
                </c:pt>
                <c:pt idx="8219">
                  <c:v>-454.24582099999998</c:v>
                </c:pt>
                <c:pt idx="8220">
                  <c:v>-452.56350300000003</c:v>
                </c:pt>
                <c:pt idx="8221">
                  <c:v>-453.80518899999998</c:v>
                </c:pt>
                <c:pt idx="8222">
                  <c:v>-449.23891400000002</c:v>
                </c:pt>
                <c:pt idx="8223">
                  <c:v>-452.24312800000001</c:v>
                </c:pt>
                <c:pt idx="8224">
                  <c:v>-453.72509500000001</c:v>
                </c:pt>
                <c:pt idx="8225">
                  <c:v>-452.16303399999998</c:v>
                </c:pt>
                <c:pt idx="8226">
                  <c:v>-453.96549299999998</c:v>
                </c:pt>
                <c:pt idx="8227">
                  <c:v>-448.63809500000002</c:v>
                </c:pt>
                <c:pt idx="8228">
                  <c:v>-451.36186400000003</c:v>
                </c:pt>
                <c:pt idx="8229">
                  <c:v>-454.005539</c:v>
                </c:pt>
                <c:pt idx="8230">
                  <c:v>-450.88118500000002</c:v>
                </c:pt>
                <c:pt idx="8231">
                  <c:v>-453.244416</c:v>
                </c:pt>
                <c:pt idx="8232">
                  <c:v>-449.51935900000001</c:v>
                </c:pt>
                <c:pt idx="8233">
                  <c:v>-451.762449</c:v>
                </c:pt>
                <c:pt idx="8234">
                  <c:v>-452.28317500000003</c:v>
                </c:pt>
                <c:pt idx="8235">
                  <c:v>-449.43926499999998</c:v>
                </c:pt>
                <c:pt idx="8236">
                  <c:v>-451.68235499999997</c:v>
                </c:pt>
                <c:pt idx="8237">
                  <c:v>-449.19886700000001</c:v>
                </c:pt>
                <c:pt idx="8238">
                  <c:v>-449.27907699999997</c:v>
                </c:pt>
                <c:pt idx="8239">
                  <c:v>-449.47931199999999</c:v>
                </c:pt>
                <c:pt idx="8240">
                  <c:v>-447.11608100000001</c:v>
                </c:pt>
                <c:pt idx="8241">
                  <c:v>-449.07872700000001</c:v>
                </c:pt>
                <c:pt idx="8242">
                  <c:v>-448.67825800000003</c:v>
                </c:pt>
                <c:pt idx="8243">
                  <c:v>-449.55940500000003</c:v>
                </c:pt>
                <c:pt idx="8244">
                  <c:v>-449.71959299999997</c:v>
                </c:pt>
                <c:pt idx="8245">
                  <c:v>-448.47790700000002</c:v>
                </c:pt>
                <c:pt idx="8246">
                  <c:v>-450.841138</c:v>
                </c:pt>
                <c:pt idx="8247">
                  <c:v>-448.47790700000002</c:v>
                </c:pt>
                <c:pt idx="8248">
                  <c:v>-448.63809500000002</c:v>
                </c:pt>
                <c:pt idx="8249">
                  <c:v>-451.20167600000002</c:v>
                </c:pt>
                <c:pt idx="8250">
                  <c:v>-447.15612800000002</c:v>
                </c:pt>
                <c:pt idx="8251">
                  <c:v>-448.39781299999999</c:v>
                </c:pt>
                <c:pt idx="8252">
                  <c:v>-450.96127899999999</c:v>
                </c:pt>
                <c:pt idx="8253">
                  <c:v>-448.99863299999998</c:v>
                </c:pt>
                <c:pt idx="8254">
                  <c:v>-451.08153600000003</c:v>
                </c:pt>
                <c:pt idx="8255">
                  <c:v>-447.59676000000002</c:v>
                </c:pt>
                <c:pt idx="8256">
                  <c:v>-450.88118500000002</c:v>
                </c:pt>
                <c:pt idx="8257">
                  <c:v>-450.56081</c:v>
                </c:pt>
                <c:pt idx="8258">
                  <c:v>-449.71959299999997</c:v>
                </c:pt>
                <c:pt idx="8259">
                  <c:v>-449.59945199999999</c:v>
                </c:pt>
                <c:pt idx="8260">
                  <c:v>-447.11608100000001</c:v>
                </c:pt>
                <c:pt idx="8261">
                  <c:v>-450.72099800000001</c:v>
                </c:pt>
                <c:pt idx="8262">
                  <c:v>-449.79968700000001</c:v>
                </c:pt>
                <c:pt idx="8263">
                  <c:v>-449.19886700000001</c:v>
                </c:pt>
                <c:pt idx="8264">
                  <c:v>-449.359171</c:v>
                </c:pt>
                <c:pt idx="8265">
                  <c:v>-447.39640900000001</c:v>
                </c:pt>
                <c:pt idx="8266">
                  <c:v>-450.52076299999999</c:v>
                </c:pt>
                <c:pt idx="8267">
                  <c:v>-450.841138</c:v>
                </c:pt>
                <c:pt idx="8268">
                  <c:v>-450.28036600000001</c:v>
                </c:pt>
                <c:pt idx="8269">
                  <c:v>-450.240319</c:v>
                </c:pt>
                <c:pt idx="8270">
                  <c:v>-447.31631499999997</c:v>
                </c:pt>
                <c:pt idx="8271">
                  <c:v>-448.758352</c:v>
                </c:pt>
                <c:pt idx="8272">
                  <c:v>-451.16163</c:v>
                </c:pt>
                <c:pt idx="8273">
                  <c:v>-448.71830499999999</c:v>
                </c:pt>
                <c:pt idx="8274">
                  <c:v>-449.55940500000003</c:v>
                </c:pt>
                <c:pt idx="8275">
                  <c:v>-449.23891400000002</c:v>
                </c:pt>
                <c:pt idx="8276">
                  <c:v>-450.28036600000001</c:v>
                </c:pt>
                <c:pt idx="8277">
                  <c:v>-452.72380700000002</c:v>
                </c:pt>
                <c:pt idx="8278">
                  <c:v>-449.47931199999999</c:v>
                </c:pt>
                <c:pt idx="8279">
                  <c:v>-450.32041199999998</c:v>
                </c:pt>
                <c:pt idx="8280">
                  <c:v>-449.83985000000001</c:v>
                </c:pt>
                <c:pt idx="8281">
                  <c:v>-449.07872700000001</c:v>
                </c:pt>
                <c:pt idx="8282">
                  <c:v>-452.643597</c:v>
                </c:pt>
                <c:pt idx="8283">
                  <c:v>-448.87849199999999</c:v>
                </c:pt>
                <c:pt idx="8284">
                  <c:v>-449.47931199999999</c:v>
                </c:pt>
                <c:pt idx="8285">
                  <c:v>-448.79839800000002</c:v>
                </c:pt>
                <c:pt idx="8286">
                  <c:v>-448.27767299999999</c:v>
                </c:pt>
                <c:pt idx="8287">
                  <c:v>-453.28446300000002</c:v>
                </c:pt>
                <c:pt idx="8288">
                  <c:v>-447.236221</c:v>
                </c:pt>
                <c:pt idx="8289">
                  <c:v>-449.19886700000001</c:v>
                </c:pt>
                <c:pt idx="8290">
                  <c:v>-451.52205099999998</c:v>
                </c:pt>
                <c:pt idx="8291">
                  <c:v>-448.19757900000002</c:v>
                </c:pt>
                <c:pt idx="8292">
                  <c:v>-451.12158299999999</c:v>
                </c:pt>
                <c:pt idx="8293">
                  <c:v>-447.79699399999998</c:v>
                </c:pt>
                <c:pt idx="8294">
                  <c:v>-450.00003700000002</c:v>
                </c:pt>
                <c:pt idx="8295">
                  <c:v>-454.40600799999999</c:v>
                </c:pt>
                <c:pt idx="8296">
                  <c:v>-448.35776600000003</c:v>
                </c:pt>
                <c:pt idx="8297">
                  <c:v>-452.16303399999998</c:v>
                </c:pt>
                <c:pt idx="8298">
                  <c:v>-449.359171</c:v>
                </c:pt>
                <c:pt idx="8299">
                  <c:v>-448.55800099999999</c:v>
                </c:pt>
                <c:pt idx="8300">
                  <c:v>-454.20577400000002</c:v>
                </c:pt>
                <c:pt idx="8301">
                  <c:v>-460.57450699999998</c:v>
                </c:pt>
                <c:pt idx="8302">
                  <c:v>-455.32731899999999</c:v>
                </c:pt>
                <c:pt idx="8303">
                  <c:v>-457.53036300000002</c:v>
                </c:pt>
                <c:pt idx="8304">
                  <c:v>-453.72509500000001</c:v>
                </c:pt>
                <c:pt idx="8305">
                  <c:v>-455.24722500000001</c:v>
                </c:pt>
                <c:pt idx="8306">
                  <c:v>-457.45026899999999</c:v>
                </c:pt>
                <c:pt idx="8307">
                  <c:v>-455.08703800000001</c:v>
                </c:pt>
                <c:pt idx="8308">
                  <c:v>-454.72649999999999</c:v>
                </c:pt>
                <c:pt idx="8309">
                  <c:v>-449.91994399999999</c:v>
                </c:pt>
                <c:pt idx="8310">
                  <c:v>-454.72649999999999</c:v>
                </c:pt>
                <c:pt idx="8311">
                  <c:v>-453.68504799999999</c:v>
                </c:pt>
                <c:pt idx="8312">
                  <c:v>-453.08422899999999</c:v>
                </c:pt>
                <c:pt idx="8313">
                  <c:v>-453.92544600000002</c:v>
                </c:pt>
                <c:pt idx="8314">
                  <c:v>-449.55940500000003</c:v>
                </c:pt>
                <c:pt idx="8315">
                  <c:v>-453.44476700000001</c:v>
                </c:pt>
                <c:pt idx="8316">
                  <c:v>-455.32731899999999</c:v>
                </c:pt>
                <c:pt idx="8317">
                  <c:v>-453.80518899999998</c:v>
                </c:pt>
                <c:pt idx="8318">
                  <c:v>-455.04699099999999</c:v>
                </c:pt>
                <c:pt idx="8319">
                  <c:v>-450.72099800000001</c:v>
                </c:pt>
                <c:pt idx="8320">
                  <c:v>-453.16432200000003</c:v>
                </c:pt>
                <c:pt idx="8321">
                  <c:v>-455.807998</c:v>
                </c:pt>
                <c:pt idx="8322">
                  <c:v>-455.72790400000002</c:v>
                </c:pt>
                <c:pt idx="8323">
                  <c:v>-455.28727199999997</c:v>
                </c:pt>
                <c:pt idx="8324">
                  <c:v>-452.52345600000001</c:v>
                </c:pt>
                <c:pt idx="8325">
                  <c:v>-456.24862999999999</c:v>
                </c:pt>
                <c:pt idx="8326">
                  <c:v>-457.12977699999999</c:v>
                </c:pt>
                <c:pt idx="8327">
                  <c:v>-454.24582099999998</c:v>
                </c:pt>
                <c:pt idx="8328">
                  <c:v>-455.44745999999998</c:v>
                </c:pt>
                <c:pt idx="8329">
                  <c:v>-454.005539</c:v>
                </c:pt>
                <c:pt idx="8330">
                  <c:v>-454.28586799999999</c:v>
                </c:pt>
                <c:pt idx="8331">
                  <c:v>-455.56760000000003</c:v>
                </c:pt>
                <c:pt idx="8332">
                  <c:v>-453.68504799999999</c:v>
                </c:pt>
                <c:pt idx="8333">
                  <c:v>-457.24991799999998</c:v>
                </c:pt>
                <c:pt idx="8334">
                  <c:v>-453.80518899999998</c:v>
                </c:pt>
                <c:pt idx="8335">
                  <c:v>-457.45026899999999</c:v>
                </c:pt>
                <c:pt idx="8336">
                  <c:v>-457.81069100000002</c:v>
                </c:pt>
                <c:pt idx="8337">
                  <c:v>-453.68504799999999</c:v>
                </c:pt>
                <c:pt idx="8338">
                  <c:v>-458.33141599999999</c:v>
                </c:pt>
                <c:pt idx="8339">
                  <c:v>-458.25132300000001</c:v>
                </c:pt>
                <c:pt idx="8340">
                  <c:v>-456.00823200000002</c:v>
                </c:pt>
                <c:pt idx="8341">
                  <c:v>-458.73200100000003</c:v>
                </c:pt>
                <c:pt idx="8342">
                  <c:v>-455.44745999999998</c:v>
                </c:pt>
                <c:pt idx="8343">
                  <c:v>-456.88949600000001</c:v>
                </c:pt>
                <c:pt idx="8344">
                  <c:v>-459.01233000000002</c:v>
                </c:pt>
                <c:pt idx="8345">
                  <c:v>-456.569005</c:v>
                </c:pt>
                <c:pt idx="8346">
                  <c:v>-458.73200100000003</c:v>
                </c:pt>
                <c:pt idx="8347">
                  <c:v>-455.56760000000003</c:v>
                </c:pt>
                <c:pt idx="8348">
                  <c:v>-457.24991799999998</c:v>
                </c:pt>
                <c:pt idx="8349">
                  <c:v>-458.09113500000001</c:v>
                </c:pt>
                <c:pt idx="8350">
                  <c:v>-455.84804500000001</c:v>
                </c:pt>
                <c:pt idx="8351">
                  <c:v>-457.73059699999999</c:v>
                </c:pt>
                <c:pt idx="8352">
                  <c:v>-454.40600799999999</c:v>
                </c:pt>
                <c:pt idx="8353">
                  <c:v>-457.24991799999998</c:v>
                </c:pt>
                <c:pt idx="8354">
                  <c:v>-457.69054999999997</c:v>
                </c:pt>
                <c:pt idx="8355">
                  <c:v>-455.88809199999997</c:v>
                </c:pt>
                <c:pt idx="8356">
                  <c:v>-459.81349999999998</c:v>
                </c:pt>
                <c:pt idx="8357">
                  <c:v>-453.64500099999998</c:v>
                </c:pt>
                <c:pt idx="8358">
                  <c:v>-457.770644</c:v>
                </c:pt>
                <c:pt idx="8359">
                  <c:v>-457.770644</c:v>
                </c:pt>
                <c:pt idx="8360">
                  <c:v>-457.930948</c:v>
                </c:pt>
                <c:pt idx="8361">
                  <c:v>-457.289965</c:v>
                </c:pt>
                <c:pt idx="8362">
                  <c:v>-454.12567999999999</c:v>
                </c:pt>
                <c:pt idx="8363">
                  <c:v>-457.770644</c:v>
                </c:pt>
                <c:pt idx="8364">
                  <c:v>-458.17122899999998</c:v>
                </c:pt>
                <c:pt idx="8365">
                  <c:v>-455.84804500000001</c:v>
                </c:pt>
                <c:pt idx="8366">
                  <c:v>-456.569005</c:v>
                </c:pt>
                <c:pt idx="8367">
                  <c:v>-453.845236</c:v>
                </c:pt>
                <c:pt idx="8368">
                  <c:v>-457.45026899999999</c:v>
                </c:pt>
                <c:pt idx="8369">
                  <c:v>-457.930948</c:v>
                </c:pt>
                <c:pt idx="8370">
                  <c:v>-454.28586799999999</c:v>
                </c:pt>
                <c:pt idx="8371">
                  <c:v>-458.25132300000001</c:v>
                </c:pt>
                <c:pt idx="8372">
                  <c:v>-456.16842000000003</c:v>
                </c:pt>
                <c:pt idx="8373">
                  <c:v>-457.16982400000001</c:v>
                </c:pt>
                <c:pt idx="8374">
                  <c:v>-459.01233000000002</c:v>
                </c:pt>
                <c:pt idx="8375">
                  <c:v>-456.24862999999999</c:v>
                </c:pt>
                <c:pt idx="8376">
                  <c:v>-456.64909899999998</c:v>
                </c:pt>
                <c:pt idx="8377">
                  <c:v>-457.57040899999998</c:v>
                </c:pt>
                <c:pt idx="8378">
                  <c:v>-456.88949600000001</c:v>
                </c:pt>
                <c:pt idx="8379">
                  <c:v>-458.61186099999998</c:v>
                </c:pt>
                <c:pt idx="8380">
                  <c:v>-454.446055</c:v>
                </c:pt>
                <c:pt idx="8381">
                  <c:v>-457.20987100000002</c:v>
                </c:pt>
                <c:pt idx="8382">
                  <c:v>-456.92954300000002</c:v>
                </c:pt>
                <c:pt idx="8383">
                  <c:v>-457.16982400000001</c:v>
                </c:pt>
                <c:pt idx="8384">
                  <c:v>-456.96958999999998</c:v>
                </c:pt>
                <c:pt idx="8385">
                  <c:v>-452.88399399999997</c:v>
                </c:pt>
                <c:pt idx="8386">
                  <c:v>-458.45155699999998</c:v>
                </c:pt>
                <c:pt idx="8387">
                  <c:v>-455.28727199999997</c:v>
                </c:pt>
                <c:pt idx="8388">
                  <c:v>-457.69054999999997</c:v>
                </c:pt>
                <c:pt idx="8389">
                  <c:v>-457.69054999999997</c:v>
                </c:pt>
                <c:pt idx="8390">
                  <c:v>-454.24582099999998</c:v>
                </c:pt>
                <c:pt idx="8391">
                  <c:v>-458.29136899999997</c:v>
                </c:pt>
                <c:pt idx="8392">
                  <c:v>-457.97099500000002</c:v>
                </c:pt>
                <c:pt idx="8393">
                  <c:v>-456.28867700000001</c:v>
                </c:pt>
                <c:pt idx="8394">
                  <c:v>-457.24991799999998</c:v>
                </c:pt>
                <c:pt idx="8395">
                  <c:v>-454.20577400000002</c:v>
                </c:pt>
                <c:pt idx="8396">
                  <c:v>-457.12977699999999</c:v>
                </c:pt>
                <c:pt idx="8397">
                  <c:v>-457.16982400000001</c:v>
                </c:pt>
                <c:pt idx="8398">
                  <c:v>-455.08703800000001</c:v>
                </c:pt>
                <c:pt idx="8399">
                  <c:v>-456.96958999999998</c:v>
                </c:pt>
                <c:pt idx="8400">
                  <c:v>-454.80659300000002</c:v>
                </c:pt>
                <c:pt idx="8401">
                  <c:v>-456.16842000000003</c:v>
                </c:pt>
                <c:pt idx="8402">
                  <c:v>-456.12837300000001</c:v>
                </c:pt>
                <c:pt idx="8403">
                  <c:v>-455.52755300000001</c:v>
                </c:pt>
                <c:pt idx="8404">
                  <c:v>-457.81069100000002</c:v>
                </c:pt>
                <c:pt idx="8405">
                  <c:v>-454.28586799999999</c:v>
                </c:pt>
                <c:pt idx="8406">
                  <c:v>-455.56760000000003</c:v>
                </c:pt>
                <c:pt idx="8407">
                  <c:v>-457.930948</c:v>
                </c:pt>
                <c:pt idx="8408">
                  <c:v>-454.96678100000003</c:v>
                </c:pt>
                <c:pt idx="8409">
                  <c:v>-458.33141599999999</c:v>
                </c:pt>
                <c:pt idx="8410">
                  <c:v>-456.569005</c:v>
                </c:pt>
                <c:pt idx="8411">
                  <c:v>-458.09113500000001</c:v>
                </c:pt>
                <c:pt idx="8412">
                  <c:v>-458.09113500000001</c:v>
                </c:pt>
                <c:pt idx="8413">
                  <c:v>-455.32731899999999</c:v>
                </c:pt>
                <c:pt idx="8414">
                  <c:v>-458.211276</c:v>
                </c:pt>
                <c:pt idx="8415">
                  <c:v>-458.45155699999998</c:v>
                </c:pt>
                <c:pt idx="8416">
                  <c:v>-456.96958999999998</c:v>
                </c:pt>
                <c:pt idx="8417">
                  <c:v>-459.25272699999999</c:v>
                </c:pt>
                <c:pt idx="8418">
                  <c:v>-455.207178</c:v>
                </c:pt>
                <c:pt idx="8419">
                  <c:v>-458.85214200000001</c:v>
                </c:pt>
                <c:pt idx="8420">
                  <c:v>-458.33141599999999</c:v>
                </c:pt>
                <c:pt idx="8421">
                  <c:v>-458.09113500000001</c:v>
                </c:pt>
                <c:pt idx="8422">
                  <c:v>-457.12977699999999</c:v>
                </c:pt>
                <c:pt idx="8423">
                  <c:v>-454.68645299999997</c:v>
                </c:pt>
                <c:pt idx="8424">
                  <c:v>-459.29277400000001</c:v>
                </c:pt>
                <c:pt idx="8425">
                  <c:v>-456.088326</c:v>
                </c:pt>
                <c:pt idx="8426">
                  <c:v>-457.08973099999997</c:v>
                </c:pt>
                <c:pt idx="8427">
                  <c:v>-457.770644</c:v>
                </c:pt>
                <c:pt idx="8428">
                  <c:v>-455.04699099999999</c:v>
                </c:pt>
                <c:pt idx="8429">
                  <c:v>-458.01104099999998</c:v>
                </c:pt>
                <c:pt idx="8430">
                  <c:v>-456.04827899999998</c:v>
                </c:pt>
                <c:pt idx="8431">
                  <c:v>-455.92813799999999</c:v>
                </c:pt>
                <c:pt idx="8432">
                  <c:v>-457.69054999999997</c:v>
                </c:pt>
                <c:pt idx="8433">
                  <c:v>-452.92404099999999</c:v>
                </c:pt>
                <c:pt idx="8434">
                  <c:v>-458.37146300000001</c:v>
                </c:pt>
                <c:pt idx="8435">
                  <c:v>-456.24862999999999</c:v>
                </c:pt>
                <c:pt idx="8436">
                  <c:v>-455.60764699999999</c:v>
                </c:pt>
                <c:pt idx="8437">
                  <c:v>-458.17122899999998</c:v>
                </c:pt>
                <c:pt idx="8438">
                  <c:v>-454.08563299999997</c:v>
                </c:pt>
                <c:pt idx="8439">
                  <c:v>-457.53036300000002</c:v>
                </c:pt>
                <c:pt idx="8440">
                  <c:v>-455.56760000000003</c:v>
                </c:pt>
                <c:pt idx="8441">
                  <c:v>-455.72790400000002</c:v>
                </c:pt>
                <c:pt idx="8442">
                  <c:v>-457.57040899999998</c:v>
                </c:pt>
                <c:pt idx="8443">
                  <c:v>-455.52755300000001</c:v>
                </c:pt>
                <c:pt idx="8444">
                  <c:v>-456.44886400000001</c:v>
                </c:pt>
                <c:pt idx="8445">
                  <c:v>-456.16842000000003</c:v>
                </c:pt>
                <c:pt idx="8446">
                  <c:v>-454.52626500000002</c:v>
                </c:pt>
                <c:pt idx="8447">
                  <c:v>-456.32872400000002</c:v>
                </c:pt>
                <c:pt idx="8448">
                  <c:v>-454.64640600000001</c:v>
                </c:pt>
                <c:pt idx="8449">
                  <c:v>-456.00823200000002</c:v>
                </c:pt>
                <c:pt idx="8450">
                  <c:v>-456.12837300000001</c:v>
                </c:pt>
                <c:pt idx="8451">
                  <c:v>-455.207178</c:v>
                </c:pt>
                <c:pt idx="8452">
                  <c:v>-455.72790400000002</c:v>
                </c:pt>
                <c:pt idx="8453">
                  <c:v>-458.211276</c:v>
                </c:pt>
                <c:pt idx="8454">
                  <c:v>-456.36876999999998</c:v>
                </c:pt>
                <c:pt idx="8455">
                  <c:v>-455.56760000000003</c:v>
                </c:pt>
                <c:pt idx="8456">
                  <c:v>-456.84944899999999</c:v>
                </c:pt>
                <c:pt idx="8457">
                  <c:v>-456.408817</c:v>
                </c:pt>
                <c:pt idx="8458">
                  <c:v>-456.52895799999999</c:v>
                </c:pt>
                <c:pt idx="8459">
                  <c:v>-457.16982400000001</c:v>
                </c:pt>
                <c:pt idx="8460">
                  <c:v>-457.65050300000001</c:v>
                </c:pt>
                <c:pt idx="8461">
                  <c:v>-454.165727</c:v>
                </c:pt>
                <c:pt idx="8462">
                  <c:v>-455.44745999999998</c:v>
                </c:pt>
                <c:pt idx="8463">
                  <c:v>-454.72649999999999</c:v>
                </c:pt>
                <c:pt idx="8464">
                  <c:v>-456.92954300000002</c:v>
                </c:pt>
                <c:pt idx="8465">
                  <c:v>-456.088326</c:v>
                </c:pt>
                <c:pt idx="8466">
                  <c:v>-455.367366</c:v>
                </c:pt>
                <c:pt idx="8467">
                  <c:v>-457.57040899999998</c:v>
                </c:pt>
                <c:pt idx="8468">
                  <c:v>-456.44886400000001</c:v>
                </c:pt>
                <c:pt idx="8469">
                  <c:v>-455.207178</c:v>
                </c:pt>
                <c:pt idx="8470">
                  <c:v>-456.00823200000002</c:v>
                </c:pt>
                <c:pt idx="8471">
                  <c:v>-453.88539900000001</c:v>
                </c:pt>
                <c:pt idx="8472">
                  <c:v>-456.04827899999998</c:v>
                </c:pt>
                <c:pt idx="8473">
                  <c:v>-455.32731899999999</c:v>
                </c:pt>
                <c:pt idx="8474">
                  <c:v>-455.52755300000001</c:v>
                </c:pt>
                <c:pt idx="8475">
                  <c:v>-456.60905200000002</c:v>
                </c:pt>
                <c:pt idx="8476">
                  <c:v>-454.24582099999998</c:v>
                </c:pt>
                <c:pt idx="8477">
                  <c:v>-455.487506</c:v>
                </c:pt>
                <c:pt idx="8478">
                  <c:v>-454.40600799999999</c:v>
                </c:pt>
                <c:pt idx="8479">
                  <c:v>-455.487506</c:v>
                </c:pt>
                <c:pt idx="8480">
                  <c:v>-455.60764699999999</c:v>
                </c:pt>
                <c:pt idx="8481">
                  <c:v>-454.88668699999999</c:v>
                </c:pt>
                <c:pt idx="8482">
                  <c:v>-456.12837300000001</c:v>
                </c:pt>
                <c:pt idx="8483">
                  <c:v>-455.28727199999997</c:v>
                </c:pt>
                <c:pt idx="8484">
                  <c:v>-455.487506</c:v>
                </c:pt>
                <c:pt idx="8485">
                  <c:v>-455.44745999999998</c:v>
                </c:pt>
                <c:pt idx="8486">
                  <c:v>-454.88668699999999</c:v>
                </c:pt>
                <c:pt idx="8487">
                  <c:v>-455.56760000000003</c:v>
                </c:pt>
                <c:pt idx="8488">
                  <c:v>-454.88668699999999</c:v>
                </c:pt>
                <c:pt idx="8489">
                  <c:v>-455.16713099999998</c:v>
                </c:pt>
                <c:pt idx="8490">
                  <c:v>-457.12977699999999</c:v>
                </c:pt>
                <c:pt idx="8491">
                  <c:v>-456.96958999999998</c:v>
                </c:pt>
                <c:pt idx="8492">
                  <c:v>-454.76654600000001</c:v>
                </c:pt>
                <c:pt idx="8493">
                  <c:v>-456.36876999999998</c:v>
                </c:pt>
                <c:pt idx="8494">
                  <c:v>-453.88539900000001</c:v>
                </c:pt>
                <c:pt idx="8495">
                  <c:v>-456.96958999999998</c:v>
                </c:pt>
                <c:pt idx="8496">
                  <c:v>-458.812095</c:v>
                </c:pt>
                <c:pt idx="8497">
                  <c:v>-457.12977699999999</c:v>
                </c:pt>
                <c:pt idx="8498">
                  <c:v>-457.97099500000002</c:v>
                </c:pt>
                <c:pt idx="8499">
                  <c:v>-456.64909899999998</c:v>
                </c:pt>
                <c:pt idx="8500">
                  <c:v>-458.85214200000001</c:v>
                </c:pt>
                <c:pt idx="8501">
                  <c:v>-459.65319599999998</c:v>
                </c:pt>
                <c:pt idx="8502">
                  <c:v>-458.17122899999998</c:v>
                </c:pt>
                <c:pt idx="8503">
                  <c:v>-452.88399399999997</c:v>
                </c:pt>
                <c:pt idx="8504">
                  <c:v>-449.03868</c:v>
                </c:pt>
                <c:pt idx="8505">
                  <c:v>-448.23762599999998</c:v>
                </c:pt>
                <c:pt idx="8506">
                  <c:v>-448.51795399999997</c:v>
                </c:pt>
                <c:pt idx="8507">
                  <c:v>-445.35366900000002</c:v>
                </c:pt>
                <c:pt idx="8508">
                  <c:v>-446.23481700000002</c:v>
                </c:pt>
                <c:pt idx="8509">
                  <c:v>-443.99172600000003</c:v>
                </c:pt>
                <c:pt idx="8510">
                  <c:v>-443.99172600000003</c:v>
                </c:pt>
                <c:pt idx="8511">
                  <c:v>-446.75554199999999</c:v>
                </c:pt>
                <c:pt idx="8512">
                  <c:v>-443.87158599999998</c:v>
                </c:pt>
                <c:pt idx="8513">
                  <c:v>-447.236221</c:v>
                </c:pt>
                <c:pt idx="8514">
                  <c:v>-445.67404399999998</c:v>
                </c:pt>
                <c:pt idx="8515">
                  <c:v>-448.758352</c:v>
                </c:pt>
                <c:pt idx="8516">
                  <c:v>-451.36186400000003</c:v>
                </c:pt>
                <c:pt idx="8517">
                  <c:v>-448.87849199999999</c:v>
                </c:pt>
                <c:pt idx="8518">
                  <c:v>-451.001442</c:v>
                </c:pt>
                <c:pt idx="8519">
                  <c:v>-448.23762599999998</c:v>
                </c:pt>
                <c:pt idx="8520">
                  <c:v>-450.92123199999997</c:v>
                </c:pt>
                <c:pt idx="8521">
                  <c:v>-452.32322199999999</c:v>
                </c:pt>
                <c:pt idx="8522">
                  <c:v>-449.23891400000002</c:v>
                </c:pt>
                <c:pt idx="8523">
                  <c:v>-450.32041199999998</c:v>
                </c:pt>
                <c:pt idx="8524">
                  <c:v>-449.31912399999999</c:v>
                </c:pt>
                <c:pt idx="8525">
                  <c:v>-450.28036600000001</c:v>
                </c:pt>
                <c:pt idx="8526">
                  <c:v>-452.44336199999998</c:v>
                </c:pt>
                <c:pt idx="8527">
                  <c:v>-450.240319</c:v>
                </c:pt>
                <c:pt idx="8528">
                  <c:v>-451.48200400000002</c:v>
                </c:pt>
                <c:pt idx="8529">
                  <c:v>-450.92123199999997</c:v>
                </c:pt>
                <c:pt idx="8530">
                  <c:v>-449.51935900000001</c:v>
                </c:pt>
                <c:pt idx="8531">
                  <c:v>-452.60354999999998</c:v>
                </c:pt>
                <c:pt idx="8532">
                  <c:v>-450.04008399999998</c:v>
                </c:pt>
                <c:pt idx="8533">
                  <c:v>-450.68095099999999</c:v>
                </c:pt>
                <c:pt idx="8534">
                  <c:v>-452.88399399999997</c:v>
                </c:pt>
                <c:pt idx="8535">
                  <c:v>-450.40050600000001</c:v>
                </c:pt>
                <c:pt idx="8536">
                  <c:v>-450.68095099999999</c:v>
                </c:pt>
                <c:pt idx="8537">
                  <c:v>-448.157532</c:v>
                </c:pt>
                <c:pt idx="8538">
                  <c:v>-455.00682799999998</c:v>
                </c:pt>
                <c:pt idx="8539">
                  <c:v>-450.240319</c:v>
                </c:pt>
                <c:pt idx="8540">
                  <c:v>-454.08563299999997</c:v>
                </c:pt>
                <c:pt idx="8541">
                  <c:v>-450.92123199999997</c:v>
                </c:pt>
                <c:pt idx="8542">
                  <c:v>-451.16163</c:v>
                </c:pt>
                <c:pt idx="8543">
                  <c:v>-454.76654600000001</c:v>
                </c:pt>
                <c:pt idx="8544">
                  <c:v>-449.639499</c:v>
                </c:pt>
                <c:pt idx="8545">
                  <c:v>-453.88539900000001</c:v>
                </c:pt>
                <c:pt idx="8546">
                  <c:v>-449.15881999999999</c:v>
                </c:pt>
                <c:pt idx="8547">
                  <c:v>-452.643597</c:v>
                </c:pt>
                <c:pt idx="8548">
                  <c:v>-455.367366</c:v>
                </c:pt>
                <c:pt idx="8549">
                  <c:v>-449.87989700000003</c:v>
                </c:pt>
                <c:pt idx="8550">
                  <c:v>-453.845236</c:v>
                </c:pt>
                <c:pt idx="8551">
                  <c:v>-448.95858600000003</c:v>
                </c:pt>
                <c:pt idx="8552">
                  <c:v>-451.36186400000003</c:v>
                </c:pt>
                <c:pt idx="8553">
                  <c:v>-454.52626500000002</c:v>
                </c:pt>
                <c:pt idx="8554">
                  <c:v>-450.52076299999999</c:v>
                </c:pt>
                <c:pt idx="8555">
                  <c:v>-452.36326800000001</c:v>
                </c:pt>
                <c:pt idx="8556">
                  <c:v>-449.23891400000002</c:v>
                </c:pt>
                <c:pt idx="8557">
                  <c:v>-452.32322199999999</c:v>
                </c:pt>
                <c:pt idx="8558">
                  <c:v>-454.12567999999999</c:v>
                </c:pt>
                <c:pt idx="8559">
                  <c:v>-450.16022500000003</c:v>
                </c:pt>
                <c:pt idx="8560">
                  <c:v>-452.32322199999999</c:v>
                </c:pt>
                <c:pt idx="8561">
                  <c:v>-448.67825800000003</c:v>
                </c:pt>
                <c:pt idx="8562">
                  <c:v>-450.96127899999999</c:v>
                </c:pt>
                <c:pt idx="8563">
                  <c:v>-451.80249600000002</c:v>
                </c:pt>
                <c:pt idx="8564">
                  <c:v>-448.19757900000002</c:v>
                </c:pt>
                <c:pt idx="8565">
                  <c:v>-451.72240199999999</c:v>
                </c:pt>
                <c:pt idx="8566">
                  <c:v>-451.08153600000003</c:v>
                </c:pt>
                <c:pt idx="8567">
                  <c:v>-450.240319</c:v>
                </c:pt>
                <c:pt idx="8568">
                  <c:v>-451.64230800000001</c:v>
                </c:pt>
                <c:pt idx="8569">
                  <c:v>-448.51795399999997</c:v>
                </c:pt>
                <c:pt idx="8570">
                  <c:v>-452.08282400000002</c:v>
                </c:pt>
                <c:pt idx="8571">
                  <c:v>-454.52626500000002</c:v>
                </c:pt>
                <c:pt idx="8572">
                  <c:v>-450.04008399999998</c:v>
                </c:pt>
                <c:pt idx="8573">
                  <c:v>-453.72509500000001</c:v>
                </c:pt>
                <c:pt idx="8574">
                  <c:v>-449.59945199999999</c:v>
                </c:pt>
                <c:pt idx="8575">
                  <c:v>-450.68095099999999</c:v>
                </c:pt>
                <c:pt idx="8576">
                  <c:v>-452.60354999999998</c:v>
                </c:pt>
                <c:pt idx="8577">
                  <c:v>-451.56221499999998</c:v>
                </c:pt>
                <c:pt idx="8578">
                  <c:v>-452.643597</c:v>
                </c:pt>
                <c:pt idx="8579">
                  <c:v>-450.12017800000001</c:v>
                </c:pt>
                <c:pt idx="8580">
                  <c:v>-450.40050600000001</c:v>
                </c:pt>
                <c:pt idx="8581">
                  <c:v>-453.72509500000001</c:v>
                </c:pt>
                <c:pt idx="8582">
                  <c:v>-451.20167600000002</c:v>
                </c:pt>
                <c:pt idx="8583">
                  <c:v>-452.00272999999999</c:v>
                </c:pt>
                <c:pt idx="8584">
                  <c:v>-448.91853900000001</c:v>
                </c:pt>
                <c:pt idx="8585">
                  <c:v>-451.72240199999999</c:v>
                </c:pt>
                <c:pt idx="8586">
                  <c:v>-453.40472</c:v>
                </c:pt>
                <c:pt idx="8587">
                  <c:v>-451.001442</c:v>
                </c:pt>
                <c:pt idx="8588">
                  <c:v>-452.643597</c:v>
                </c:pt>
                <c:pt idx="8589">
                  <c:v>-448.71830499999999</c:v>
                </c:pt>
                <c:pt idx="8590">
                  <c:v>-451.68235499999997</c:v>
                </c:pt>
                <c:pt idx="8591">
                  <c:v>-454.72649999999999</c:v>
                </c:pt>
                <c:pt idx="8592">
                  <c:v>-449.55940500000003</c:v>
                </c:pt>
                <c:pt idx="8593">
                  <c:v>-453.36467299999998</c:v>
                </c:pt>
                <c:pt idx="8594">
                  <c:v>-448.87849199999999</c:v>
                </c:pt>
                <c:pt idx="8595">
                  <c:v>-452.92404099999999</c:v>
                </c:pt>
                <c:pt idx="8596">
                  <c:v>-452.52345600000001</c:v>
                </c:pt>
                <c:pt idx="8597">
                  <c:v>-449.359171</c:v>
                </c:pt>
                <c:pt idx="8598">
                  <c:v>-452.72380700000002</c:v>
                </c:pt>
                <c:pt idx="8599">
                  <c:v>-448.71830499999999</c:v>
                </c:pt>
                <c:pt idx="8600">
                  <c:v>-450.80109099999999</c:v>
                </c:pt>
                <c:pt idx="8601">
                  <c:v>-452.56350300000003</c:v>
                </c:pt>
                <c:pt idx="8602">
                  <c:v>-450.56081</c:v>
                </c:pt>
                <c:pt idx="8603">
                  <c:v>-450.841138</c:v>
                </c:pt>
                <c:pt idx="8604">
                  <c:v>-450.88118500000002</c:v>
                </c:pt>
                <c:pt idx="8605">
                  <c:v>-450.841138</c:v>
                </c:pt>
                <c:pt idx="8606">
                  <c:v>-453.88539900000001</c:v>
                </c:pt>
                <c:pt idx="8607">
                  <c:v>-449.19886700000001</c:v>
                </c:pt>
                <c:pt idx="8608">
                  <c:v>-452.92404099999999</c:v>
                </c:pt>
                <c:pt idx="8609">
                  <c:v>-452.643597</c:v>
                </c:pt>
                <c:pt idx="8610">
                  <c:v>-450.36045899999999</c:v>
                </c:pt>
                <c:pt idx="8611">
                  <c:v>-450.52076299999999</c:v>
                </c:pt>
                <c:pt idx="8612">
                  <c:v>-448.07732199999998</c:v>
                </c:pt>
                <c:pt idx="8613">
                  <c:v>-449.639499</c:v>
                </c:pt>
                <c:pt idx="8614">
                  <c:v>-454.88668699999999</c:v>
                </c:pt>
                <c:pt idx="8615">
                  <c:v>-449.87989700000003</c:v>
                </c:pt>
                <c:pt idx="8616">
                  <c:v>-451.80249600000002</c:v>
                </c:pt>
                <c:pt idx="8617">
                  <c:v>-451.08153600000003</c:v>
                </c:pt>
                <c:pt idx="8618">
                  <c:v>-451.12158299999999</c:v>
                </c:pt>
                <c:pt idx="8619">
                  <c:v>-455.00682799999998</c:v>
                </c:pt>
                <c:pt idx="8620">
                  <c:v>-451.64230800000001</c:v>
                </c:pt>
                <c:pt idx="8621">
                  <c:v>-453.44476700000001</c:v>
                </c:pt>
                <c:pt idx="8622">
                  <c:v>-448.95858600000003</c:v>
                </c:pt>
                <c:pt idx="8623">
                  <c:v>-450.72099800000001</c:v>
                </c:pt>
                <c:pt idx="8624">
                  <c:v>-452.84394700000001</c:v>
                </c:pt>
                <c:pt idx="8625">
                  <c:v>-450.16022500000003</c:v>
                </c:pt>
                <c:pt idx="8626">
                  <c:v>-452.203081</c:v>
                </c:pt>
                <c:pt idx="8627">
                  <c:v>-448.27767299999999</c:v>
                </c:pt>
                <c:pt idx="8628">
                  <c:v>-450.28036600000001</c:v>
                </c:pt>
                <c:pt idx="8629">
                  <c:v>-454.08563299999997</c:v>
                </c:pt>
                <c:pt idx="8630">
                  <c:v>-450.64090399999998</c:v>
                </c:pt>
                <c:pt idx="8631">
                  <c:v>-450.92123199999997</c:v>
                </c:pt>
                <c:pt idx="8632">
                  <c:v>-449.07872700000001</c:v>
                </c:pt>
                <c:pt idx="8633">
                  <c:v>-450.36045899999999</c:v>
                </c:pt>
                <c:pt idx="8634">
                  <c:v>-454.64640600000001</c:v>
                </c:pt>
                <c:pt idx="8635">
                  <c:v>-450.36045899999999</c:v>
                </c:pt>
                <c:pt idx="8636">
                  <c:v>-453.04418199999998</c:v>
                </c:pt>
                <c:pt idx="8637">
                  <c:v>-448.67825800000003</c:v>
                </c:pt>
                <c:pt idx="8638">
                  <c:v>-449.87989700000003</c:v>
                </c:pt>
                <c:pt idx="8639">
                  <c:v>-452.48340899999999</c:v>
                </c:pt>
                <c:pt idx="8640">
                  <c:v>-451.20167600000002</c:v>
                </c:pt>
                <c:pt idx="8641">
                  <c:v>-451.48200400000002</c:v>
                </c:pt>
                <c:pt idx="8642">
                  <c:v>-449.15881999999999</c:v>
                </c:pt>
                <c:pt idx="8643">
                  <c:v>-449.87989700000003</c:v>
                </c:pt>
                <c:pt idx="8644">
                  <c:v>-450.96127899999999</c:v>
                </c:pt>
                <c:pt idx="8645">
                  <c:v>-448.19757900000002</c:v>
                </c:pt>
                <c:pt idx="8646">
                  <c:v>-450.841138</c:v>
                </c:pt>
                <c:pt idx="8647">
                  <c:v>-451.80249600000002</c:v>
                </c:pt>
                <c:pt idx="8648">
                  <c:v>-450.04008399999998</c:v>
                </c:pt>
                <c:pt idx="8649">
                  <c:v>-452.84394700000001</c:v>
                </c:pt>
                <c:pt idx="8650">
                  <c:v>-448.27767299999999</c:v>
                </c:pt>
                <c:pt idx="8651">
                  <c:v>-449.83985000000001</c:v>
                </c:pt>
                <c:pt idx="8652">
                  <c:v>-453.32462600000002</c:v>
                </c:pt>
                <c:pt idx="8653">
                  <c:v>-449.359171</c:v>
                </c:pt>
                <c:pt idx="8654">
                  <c:v>-452.88399399999997</c:v>
                </c:pt>
                <c:pt idx="8655">
                  <c:v>-448.99863299999998</c:v>
                </c:pt>
                <c:pt idx="8656">
                  <c:v>-450.72099800000001</c:v>
                </c:pt>
                <c:pt idx="8657">
                  <c:v>-454.56631199999998</c:v>
                </c:pt>
                <c:pt idx="8658">
                  <c:v>-449.27907699999997</c:v>
                </c:pt>
                <c:pt idx="8659">
                  <c:v>-450.80109099999999</c:v>
                </c:pt>
                <c:pt idx="8660">
                  <c:v>-448.63809500000002</c:v>
                </c:pt>
                <c:pt idx="8661">
                  <c:v>-449.79968700000001</c:v>
                </c:pt>
                <c:pt idx="8662">
                  <c:v>-455.16713099999998</c:v>
                </c:pt>
                <c:pt idx="8663">
                  <c:v>-448.157532</c:v>
                </c:pt>
                <c:pt idx="8664">
                  <c:v>-450.96127899999999</c:v>
                </c:pt>
                <c:pt idx="8665">
                  <c:v>-448.51795399999997</c:v>
                </c:pt>
                <c:pt idx="8666">
                  <c:v>-449.71959299999997</c:v>
                </c:pt>
                <c:pt idx="8667">
                  <c:v>-454.88668699999999</c:v>
                </c:pt>
                <c:pt idx="8668">
                  <c:v>-449.03868</c:v>
                </c:pt>
                <c:pt idx="8669">
                  <c:v>-450.60085700000002</c:v>
                </c:pt>
                <c:pt idx="8670">
                  <c:v>-449.71959299999997</c:v>
                </c:pt>
                <c:pt idx="8671">
                  <c:v>-450.04008399999998</c:v>
                </c:pt>
                <c:pt idx="8672">
                  <c:v>-452.24312800000001</c:v>
                </c:pt>
                <c:pt idx="8673">
                  <c:v>-448.39781299999999</c:v>
                </c:pt>
                <c:pt idx="8674">
                  <c:v>-451.24172299999998</c:v>
                </c:pt>
                <c:pt idx="8675">
                  <c:v>-448.47790700000002</c:v>
                </c:pt>
                <c:pt idx="8676">
                  <c:v>-448.39781299999999</c:v>
                </c:pt>
                <c:pt idx="8677">
                  <c:v>-453.28446300000002</c:v>
                </c:pt>
                <c:pt idx="8678">
                  <c:v>-449.91994399999999</c:v>
                </c:pt>
                <c:pt idx="8679">
                  <c:v>-452.44336199999998</c:v>
                </c:pt>
                <c:pt idx="8680">
                  <c:v>-450.08013099999999</c:v>
                </c:pt>
                <c:pt idx="8681">
                  <c:v>-450.240319</c:v>
                </c:pt>
                <c:pt idx="8682">
                  <c:v>-452.28317500000003</c:v>
                </c:pt>
                <c:pt idx="8683">
                  <c:v>-448.67825800000003</c:v>
                </c:pt>
                <c:pt idx="8684">
                  <c:v>-451.40191099999998</c:v>
                </c:pt>
                <c:pt idx="8685">
                  <c:v>-451.20167600000002</c:v>
                </c:pt>
                <c:pt idx="8686">
                  <c:v>-450.88118500000002</c:v>
                </c:pt>
                <c:pt idx="8687">
                  <c:v>-453.80518899999998</c:v>
                </c:pt>
                <c:pt idx="8688">
                  <c:v>-448.99863299999998</c:v>
                </c:pt>
                <c:pt idx="8689">
                  <c:v>-452.00272999999999</c:v>
                </c:pt>
                <c:pt idx="8690">
                  <c:v>-454.96678100000003</c:v>
                </c:pt>
                <c:pt idx="8691">
                  <c:v>-448.91853900000001</c:v>
                </c:pt>
                <c:pt idx="8692">
                  <c:v>-450.12017800000001</c:v>
                </c:pt>
                <c:pt idx="8693">
                  <c:v>-450.16022500000003</c:v>
                </c:pt>
                <c:pt idx="8694">
                  <c:v>-451.56221499999998</c:v>
                </c:pt>
                <c:pt idx="8695">
                  <c:v>-453.64500099999998</c:v>
                </c:pt>
                <c:pt idx="8696">
                  <c:v>-450.00003700000002</c:v>
                </c:pt>
                <c:pt idx="8697">
                  <c:v>-452.643597</c:v>
                </c:pt>
                <c:pt idx="8698">
                  <c:v>-449.19886700000001</c:v>
                </c:pt>
                <c:pt idx="8699">
                  <c:v>-450.44066900000001</c:v>
                </c:pt>
                <c:pt idx="8700">
                  <c:v>-453.68504799999999</c:v>
                </c:pt>
                <c:pt idx="8701">
                  <c:v>-448.71830499999999</c:v>
                </c:pt>
                <c:pt idx="8702">
                  <c:v>-450.96127899999999</c:v>
                </c:pt>
                <c:pt idx="8703">
                  <c:v>-450.80109099999999</c:v>
                </c:pt>
                <c:pt idx="8704">
                  <c:v>-451.68235499999997</c:v>
                </c:pt>
                <c:pt idx="8705">
                  <c:v>-453.96549299999998</c:v>
                </c:pt>
                <c:pt idx="8706">
                  <c:v>-454.446055</c:v>
                </c:pt>
                <c:pt idx="8707">
                  <c:v>-458.29136899999997</c:v>
                </c:pt>
                <c:pt idx="8708">
                  <c:v>-458.89218899999997</c:v>
                </c:pt>
                <c:pt idx="8709">
                  <c:v>-461.215373</c:v>
                </c:pt>
                <c:pt idx="8710">
                  <c:v>-464.45986799999997</c:v>
                </c:pt>
                <c:pt idx="8711">
                  <c:v>-462.45705900000002</c:v>
                </c:pt>
                <c:pt idx="8712">
                  <c:v>-462.45705900000002</c:v>
                </c:pt>
                <c:pt idx="8713">
                  <c:v>-459.05237599999998</c:v>
                </c:pt>
                <c:pt idx="8714">
                  <c:v>-461.45577100000003</c:v>
                </c:pt>
                <c:pt idx="8715">
                  <c:v>-462.136684</c:v>
                </c:pt>
                <c:pt idx="8716">
                  <c:v>-460.21396900000002</c:v>
                </c:pt>
                <c:pt idx="8717">
                  <c:v>-461.375561</c:v>
                </c:pt>
                <c:pt idx="8718">
                  <c:v>-457.45026899999999</c:v>
                </c:pt>
                <c:pt idx="8719">
                  <c:v>-458.211276</c:v>
                </c:pt>
                <c:pt idx="8720">
                  <c:v>-458.85214200000001</c:v>
                </c:pt>
                <c:pt idx="8721">
                  <c:v>-456.92954300000002</c:v>
                </c:pt>
                <c:pt idx="8722">
                  <c:v>-459.17263300000002</c:v>
                </c:pt>
                <c:pt idx="8723">
                  <c:v>-456.569005</c:v>
                </c:pt>
                <c:pt idx="8724">
                  <c:v>-458.77204799999998</c:v>
                </c:pt>
                <c:pt idx="8725">
                  <c:v>-459.01233000000002</c:v>
                </c:pt>
                <c:pt idx="8726">
                  <c:v>-455.84804500000001</c:v>
                </c:pt>
                <c:pt idx="8727">
                  <c:v>-457.009637</c:v>
                </c:pt>
                <c:pt idx="8728">
                  <c:v>-458.211276</c:v>
                </c:pt>
                <c:pt idx="8729">
                  <c:v>-455.84804500000001</c:v>
                </c:pt>
                <c:pt idx="8730">
                  <c:v>-459.37286799999998</c:v>
                </c:pt>
                <c:pt idx="8731">
                  <c:v>-458.65190799999999</c:v>
                </c:pt>
                <c:pt idx="8732">
                  <c:v>-462.93773800000002</c:v>
                </c:pt>
                <c:pt idx="8733">
                  <c:v>-467.50401199999999</c:v>
                </c:pt>
                <c:pt idx="8734">
                  <c:v>-459.65319599999998</c:v>
                </c:pt>
                <c:pt idx="8735">
                  <c:v>-458.29136899999997</c:v>
                </c:pt>
                <c:pt idx="8736">
                  <c:v>-454.36596100000003</c:v>
                </c:pt>
                <c:pt idx="8737">
                  <c:v>-456.32872400000002</c:v>
                </c:pt>
                <c:pt idx="8738">
                  <c:v>-457.57040899999998</c:v>
                </c:pt>
                <c:pt idx="8739">
                  <c:v>-454.28586799999999</c:v>
                </c:pt>
                <c:pt idx="8740">
                  <c:v>-457.41022199999998</c:v>
                </c:pt>
                <c:pt idx="8741">
                  <c:v>-455.00682799999998</c:v>
                </c:pt>
                <c:pt idx="8742">
                  <c:v>-456.16842000000003</c:v>
                </c:pt>
                <c:pt idx="8743">
                  <c:v>-457.16982400000001</c:v>
                </c:pt>
                <c:pt idx="8744">
                  <c:v>-454.96678100000003</c:v>
                </c:pt>
                <c:pt idx="8745">
                  <c:v>-457.57040899999998</c:v>
                </c:pt>
                <c:pt idx="8746">
                  <c:v>-453.96549299999998</c:v>
                </c:pt>
                <c:pt idx="8747">
                  <c:v>-456.00823200000002</c:v>
                </c:pt>
                <c:pt idx="8748">
                  <c:v>-458.01104099999998</c:v>
                </c:pt>
                <c:pt idx="8749">
                  <c:v>-454.68645299999997</c:v>
                </c:pt>
                <c:pt idx="8750">
                  <c:v>-456.16842000000003</c:v>
                </c:pt>
                <c:pt idx="8751">
                  <c:v>-454.76654600000001</c:v>
                </c:pt>
                <c:pt idx="8752">
                  <c:v>-455.367366</c:v>
                </c:pt>
                <c:pt idx="8753">
                  <c:v>-456.84944899999999</c:v>
                </c:pt>
                <c:pt idx="8754">
                  <c:v>-454.40600799999999</c:v>
                </c:pt>
                <c:pt idx="8755">
                  <c:v>-456.96958999999998</c:v>
                </c:pt>
                <c:pt idx="8756">
                  <c:v>-453.44476700000001</c:v>
                </c:pt>
                <c:pt idx="8757">
                  <c:v>-454.76654600000001</c:v>
                </c:pt>
                <c:pt idx="8758">
                  <c:v>-457.890784</c:v>
                </c:pt>
                <c:pt idx="8759">
                  <c:v>-453.16432200000003</c:v>
                </c:pt>
                <c:pt idx="8760">
                  <c:v>-456.088326</c:v>
                </c:pt>
                <c:pt idx="8761">
                  <c:v>-454.28586799999999</c:v>
                </c:pt>
                <c:pt idx="8762">
                  <c:v>-455.08703800000001</c:v>
                </c:pt>
                <c:pt idx="8763">
                  <c:v>-456.72919200000001</c:v>
                </c:pt>
                <c:pt idx="8764">
                  <c:v>-453.64500099999998</c:v>
                </c:pt>
                <c:pt idx="8765">
                  <c:v>-456.84944899999999</c:v>
                </c:pt>
                <c:pt idx="8766">
                  <c:v>-454.64640600000001</c:v>
                </c:pt>
                <c:pt idx="8767">
                  <c:v>-454.52626500000002</c:v>
                </c:pt>
                <c:pt idx="8768">
                  <c:v>-457.97099500000002</c:v>
                </c:pt>
                <c:pt idx="8769">
                  <c:v>-454.64640600000001</c:v>
                </c:pt>
                <c:pt idx="8770">
                  <c:v>-456.088326</c:v>
                </c:pt>
                <c:pt idx="8771">
                  <c:v>-457.37017500000002</c:v>
                </c:pt>
                <c:pt idx="8772">
                  <c:v>-453.845236</c:v>
                </c:pt>
                <c:pt idx="8773">
                  <c:v>-457.24991799999998</c:v>
                </c:pt>
                <c:pt idx="8774">
                  <c:v>-453.08422899999999</c:v>
                </c:pt>
                <c:pt idx="8775">
                  <c:v>-456.12837300000001</c:v>
                </c:pt>
                <c:pt idx="8776">
                  <c:v>-457.16982400000001</c:v>
                </c:pt>
                <c:pt idx="8777">
                  <c:v>-453.96549299999998</c:v>
                </c:pt>
                <c:pt idx="8778">
                  <c:v>-457.65050300000001</c:v>
                </c:pt>
                <c:pt idx="8779">
                  <c:v>-453.80518899999998</c:v>
                </c:pt>
                <c:pt idx="8780">
                  <c:v>-456.36876999999998</c:v>
                </c:pt>
                <c:pt idx="8781">
                  <c:v>-457.41022199999998</c:v>
                </c:pt>
                <c:pt idx="8782">
                  <c:v>-453.04418199999998</c:v>
                </c:pt>
                <c:pt idx="8783">
                  <c:v>-458.45155699999998</c:v>
                </c:pt>
                <c:pt idx="8784">
                  <c:v>-455.24722500000001</c:v>
                </c:pt>
                <c:pt idx="8785">
                  <c:v>-456.92954300000002</c:v>
                </c:pt>
                <c:pt idx="8786">
                  <c:v>-459.53305499999999</c:v>
                </c:pt>
                <c:pt idx="8787">
                  <c:v>-456.00823200000002</c:v>
                </c:pt>
                <c:pt idx="8788">
                  <c:v>-459.89359400000001</c:v>
                </c:pt>
                <c:pt idx="8789">
                  <c:v>-455.72790400000002</c:v>
                </c:pt>
                <c:pt idx="8790">
                  <c:v>-458.09113500000001</c:v>
                </c:pt>
                <c:pt idx="8791">
                  <c:v>-459.57310200000001</c:v>
                </c:pt>
                <c:pt idx="8792">
                  <c:v>-459.57310200000001</c:v>
                </c:pt>
                <c:pt idx="8793">
                  <c:v>-458.89218899999997</c:v>
                </c:pt>
                <c:pt idx="8794">
                  <c:v>-458.89218899999997</c:v>
                </c:pt>
                <c:pt idx="8795">
                  <c:v>-458.491604</c:v>
                </c:pt>
                <c:pt idx="8796">
                  <c:v>-459.05237599999998</c:v>
                </c:pt>
                <c:pt idx="8797">
                  <c:v>-456.32872400000002</c:v>
                </c:pt>
                <c:pt idx="8798">
                  <c:v>-458.61186099999998</c:v>
                </c:pt>
                <c:pt idx="8799">
                  <c:v>-456.44886400000001</c:v>
                </c:pt>
                <c:pt idx="8800">
                  <c:v>-455.76795099999998</c:v>
                </c:pt>
                <c:pt idx="8801">
                  <c:v>-457.41022199999998</c:v>
                </c:pt>
                <c:pt idx="8802">
                  <c:v>-455.24722500000001</c:v>
                </c:pt>
                <c:pt idx="8803">
                  <c:v>-457.20987100000002</c:v>
                </c:pt>
                <c:pt idx="8804">
                  <c:v>-457.289965</c:v>
                </c:pt>
                <c:pt idx="8805">
                  <c:v>-456.569005</c:v>
                </c:pt>
                <c:pt idx="8806">
                  <c:v>-458.37146300000001</c:v>
                </c:pt>
                <c:pt idx="8807">
                  <c:v>-455.487506</c:v>
                </c:pt>
                <c:pt idx="8808">
                  <c:v>-458.25132300000001</c:v>
                </c:pt>
                <c:pt idx="8809">
                  <c:v>-457.65050300000001</c:v>
                </c:pt>
                <c:pt idx="8810">
                  <c:v>-458.09113500000001</c:v>
                </c:pt>
                <c:pt idx="8811">
                  <c:v>-458.73200100000003</c:v>
                </c:pt>
                <c:pt idx="8812">
                  <c:v>-455.28727199999997</c:v>
                </c:pt>
                <c:pt idx="8813">
                  <c:v>-458.05108799999999</c:v>
                </c:pt>
                <c:pt idx="8814">
                  <c:v>-458.93223599999999</c:v>
                </c:pt>
                <c:pt idx="8815">
                  <c:v>-456.88949600000001</c:v>
                </c:pt>
                <c:pt idx="8816">
                  <c:v>-457.770644</c:v>
                </c:pt>
                <c:pt idx="8817">
                  <c:v>-455.60764699999999</c:v>
                </c:pt>
                <c:pt idx="8818">
                  <c:v>-459.132587</c:v>
                </c:pt>
                <c:pt idx="8819">
                  <c:v>-461.01513899999998</c:v>
                </c:pt>
                <c:pt idx="8820">
                  <c:v>-458.37146300000001</c:v>
                </c:pt>
                <c:pt idx="8821">
                  <c:v>-457.930948</c:v>
                </c:pt>
                <c:pt idx="8822">
                  <c:v>-455.00682799999998</c:v>
                </c:pt>
                <c:pt idx="8823">
                  <c:v>-457.81069100000002</c:v>
                </c:pt>
                <c:pt idx="8824">
                  <c:v>-458.65190799999999</c:v>
                </c:pt>
                <c:pt idx="8825">
                  <c:v>-456.64909899999998</c:v>
                </c:pt>
                <c:pt idx="8826">
                  <c:v>-458.09113500000001</c:v>
                </c:pt>
                <c:pt idx="8827">
                  <c:v>-456.32872400000002</c:v>
                </c:pt>
                <c:pt idx="8828">
                  <c:v>-458.33141599999999</c:v>
                </c:pt>
                <c:pt idx="8829">
                  <c:v>-458.25132300000001</c:v>
                </c:pt>
                <c:pt idx="8830">
                  <c:v>-455.44745999999998</c:v>
                </c:pt>
                <c:pt idx="8831">
                  <c:v>-457.73059699999999</c:v>
                </c:pt>
                <c:pt idx="8832">
                  <c:v>-454.56631199999998</c:v>
                </c:pt>
                <c:pt idx="8833">
                  <c:v>-457.16982400000001</c:v>
                </c:pt>
                <c:pt idx="8834">
                  <c:v>-459.01233000000002</c:v>
                </c:pt>
                <c:pt idx="8835">
                  <c:v>-454.68645299999997</c:v>
                </c:pt>
                <c:pt idx="8836">
                  <c:v>-458.77204799999998</c:v>
                </c:pt>
                <c:pt idx="8837">
                  <c:v>-455.84804500000001</c:v>
                </c:pt>
                <c:pt idx="8838">
                  <c:v>-457.53036300000002</c:v>
                </c:pt>
                <c:pt idx="8839">
                  <c:v>-457.73059699999999</c:v>
                </c:pt>
                <c:pt idx="8840">
                  <c:v>-454.80659300000002</c:v>
                </c:pt>
                <c:pt idx="8841">
                  <c:v>-457.69054999999997</c:v>
                </c:pt>
                <c:pt idx="8842">
                  <c:v>-456.88949600000001</c:v>
                </c:pt>
                <c:pt idx="8843">
                  <c:v>-456.32872400000002</c:v>
                </c:pt>
                <c:pt idx="8844">
                  <c:v>-457.65050300000001</c:v>
                </c:pt>
                <c:pt idx="8845">
                  <c:v>-453.64500099999998</c:v>
                </c:pt>
                <c:pt idx="8846">
                  <c:v>-457.81069100000002</c:v>
                </c:pt>
                <c:pt idx="8847">
                  <c:v>-456.32872400000002</c:v>
                </c:pt>
                <c:pt idx="8848">
                  <c:v>-456.12837300000001</c:v>
                </c:pt>
                <c:pt idx="8849">
                  <c:v>-457.97099500000002</c:v>
                </c:pt>
                <c:pt idx="8850">
                  <c:v>-455.44745999999998</c:v>
                </c:pt>
                <c:pt idx="8851">
                  <c:v>-456.28867700000001</c:v>
                </c:pt>
                <c:pt idx="8852">
                  <c:v>-457.930948</c:v>
                </c:pt>
                <c:pt idx="8853">
                  <c:v>-456.04827899999998</c:v>
                </c:pt>
                <c:pt idx="8854">
                  <c:v>-458.491604</c:v>
                </c:pt>
                <c:pt idx="8855">
                  <c:v>-452.84394700000001</c:v>
                </c:pt>
                <c:pt idx="8856">
                  <c:v>-455.88809199999997</c:v>
                </c:pt>
                <c:pt idx="8857">
                  <c:v>-458.25132300000001</c:v>
                </c:pt>
                <c:pt idx="8858">
                  <c:v>-455.92813799999999</c:v>
                </c:pt>
                <c:pt idx="8859">
                  <c:v>-456.92954300000002</c:v>
                </c:pt>
                <c:pt idx="8860">
                  <c:v>-453.68504799999999</c:v>
                </c:pt>
                <c:pt idx="8861">
                  <c:v>-455.28727199999997</c:v>
                </c:pt>
                <c:pt idx="8862">
                  <c:v>-458.29136899999997</c:v>
                </c:pt>
                <c:pt idx="8863">
                  <c:v>-454.165727</c:v>
                </c:pt>
                <c:pt idx="8864">
                  <c:v>-458.89218899999997</c:v>
                </c:pt>
                <c:pt idx="8865">
                  <c:v>-453.56490700000001</c:v>
                </c:pt>
                <c:pt idx="8866">
                  <c:v>-456.84944899999999</c:v>
                </c:pt>
                <c:pt idx="8867">
                  <c:v>-457.45026899999999</c:v>
                </c:pt>
                <c:pt idx="8868">
                  <c:v>-454.76654600000001</c:v>
                </c:pt>
                <c:pt idx="8869">
                  <c:v>-457.12977699999999</c:v>
                </c:pt>
                <c:pt idx="8870">
                  <c:v>-454.40600799999999</c:v>
                </c:pt>
                <c:pt idx="8871">
                  <c:v>-455.32731899999999</c:v>
                </c:pt>
                <c:pt idx="8872">
                  <c:v>-458.33141599999999</c:v>
                </c:pt>
                <c:pt idx="8873">
                  <c:v>-453.56490700000001</c:v>
                </c:pt>
                <c:pt idx="8874">
                  <c:v>-457.37017500000002</c:v>
                </c:pt>
                <c:pt idx="8875">
                  <c:v>-455.28727199999997</c:v>
                </c:pt>
                <c:pt idx="8876">
                  <c:v>-455.44745999999998</c:v>
                </c:pt>
                <c:pt idx="8877">
                  <c:v>-459.37286799999998</c:v>
                </c:pt>
                <c:pt idx="8878">
                  <c:v>-454.96678100000003</c:v>
                </c:pt>
                <c:pt idx="8879">
                  <c:v>-457.53036300000002</c:v>
                </c:pt>
                <c:pt idx="8880">
                  <c:v>-456.088326</c:v>
                </c:pt>
                <c:pt idx="8881">
                  <c:v>-456.92954300000002</c:v>
                </c:pt>
                <c:pt idx="8882">
                  <c:v>-458.531767</c:v>
                </c:pt>
                <c:pt idx="8883">
                  <c:v>-453.16432200000003</c:v>
                </c:pt>
                <c:pt idx="8884">
                  <c:v>-457.289965</c:v>
                </c:pt>
                <c:pt idx="8885">
                  <c:v>-454.52626500000002</c:v>
                </c:pt>
                <c:pt idx="8886">
                  <c:v>-455.16713099999998</c:v>
                </c:pt>
                <c:pt idx="8887">
                  <c:v>-456.12837300000001</c:v>
                </c:pt>
                <c:pt idx="8888">
                  <c:v>-454.12567999999999</c:v>
                </c:pt>
                <c:pt idx="8889">
                  <c:v>-456.689145</c:v>
                </c:pt>
                <c:pt idx="8890">
                  <c:v>-456.52895799999999</c:v>
                </c:pt>
                <c:pt idx="8891">
                  <c:v>-454.48621800000001</c:v>
                </c:pt>
                <c:pt idx="8892">
                  <c:v>-457.37017500000002</c:v>
                </c:pt>
                <c:pt idx="8893">
                  <c:v>-453.28446300000002</c:v>
                </c:pt>
                <c:pt idx="8894">
                  <c:v>-456.04827899999998</c:v>
                </c:pt>
                <c:pt idx="8895">
                  <c:v>-456.96958999999998</c:v>
                </c:pt>
                <c:pt idx="8896">
                  <c:v>-454.92673400000001</c:v>
                </c:pt>
                <c:pt idx="8897">
                  <c:v>-458.25132300000001</c:v>
                </c:pt>
                <c:pt idx="8898">
                  <c:v>-454.76654600000001</c:v>
                </c:pt>
                <c:pt idx="8899">
                  <c:v>-455.28727199999997</c:v>
                </c:pt>
                <c:pt idx="8900">
                  <c:v>-459.412915</c:v>
                </c:pt>
                <c:pt idx="8901">
                  <c:v>-455.16713099999998</c:v>
                </c:pt>
                <c:pt idx="8902">
                  <c:v>-456.84944899999999</c:v>
                </c:pt>
                <c:pt idx="8903">
                  <c:v>-454.08563299999997</c:v>
                </c:pt>
                <c:pt idx="8904">
                  <c:v>-454.88668699999999</c:v>
                </c:pt>
                <c:pt idx="8905">
                  <c:v>-457.16982400000001</c:v>
                </c:pt>
                <c:pt idx="8906">
                  <c:v>-454.20577400000002</c:v>
                </c:pt>
                <c:pt idx="8907">
                  <c:v>-457.57040899999998</c:v>
                </c:pt>
                <c:pt idx="8908">
                  <c:v>-454.40600799999999</c:v>
                </c:pt>
                <c:pt idx="8909">
                  <c:v>-457.24991799999998</c:v>
                </c:pt>
                <c:pt idx="8910">
                  <c:v>-458.73200100000003</c:v>
                </c:pt>
                <c:pt idx="8911">
                  <c:v>-454.96678100000003</c:v>
                </c:pt>
                <c:pt idx="8912">
                  <c:v>-457.930948</c:v>
                </c:pt>
                <c:pt idx="8913">
                  <c:v>-454.56631199999998</c:v>
                </c:pt>
                <c:pt idx="8914">
                  <c:v>-453.96549299999998</c:v>
                </c:pt>
                <c:pt idx="8915">
                  <c:v>-458.85214200000001</c:v>
                </c:pt>
                <c:pt idx="8916">
                  <c:v>-454.68645299999997</c:v>
                </c:pt>
                <c:pt idx="8917">
                  <c:v>-458.57181400000002</c:v>
                </c:pt>
                <c:pt idx="8918">
                  <c:v>-453.28446300000002</c:v>
                </c:pt>
                <c:pt idx="8919">
                  <c:v>-456.28867700000001</c:v>
                </c:pt>
                <c:pt idx="8920">
                  <c:v>-458.37146300000001</c:v>
                </c:pt>
                <c:pt idx="8921">
                  <c:v>-453.36467299999998</c:v>
                </c:pt>
                <c:pt idx="8922">
                  <c:v>-457.12977699999999</c:v>
                </c:pt>
                <c:pt idx="8923">
                  <c:v>-454.48621800000001</c:v>
                </c:pt>
                <c:pt idx="8924">
                  <c:v>-455.24722500000001</c:v>
                </c:pt>
                <c:pt idx="8925">
                  <c:v>-457.57040899999998</c:v>
                </c:pt>
                <c:pt idx="8926">
                  <c:v>-455.487506</c:v>
                </c:pt>
                <c:pt idx="8927">
                  <c:v>-456.689145</c:v>
                </c:pt>
                <c:pt idx="8928">
                  <c:v>-457.65050300000001</c:v>
                </c:pt>
                <c:pt idx="8929">
                  <c:v>-455.16713099999998</c:v>
                </c:pt>
                <c:pt idx="8930">
                  <c:v>-458.09113500000001</c:v>
                </c:pt>
                <c:pt idx="8931">
                  <c:v>-453.845236</c:v>
                </c:pt>
                <c:pt idx="8932">
                  <c:v>-458.09113500000001</c:v>
                </c:pt>
                <c:pt idx="8933">
                  <c:v>-457.65050300000001</c:v>
                </c:pt>
                <c:pt idx="8934">
                  <c:v>-456.088326</c:v>
                </c:pt>
                <c:pt idx="8935">
                  <c:v>-459.05237599999998</c:v>
                </c:pt>
                <c:pt idx="8936">
                  <c:v>-454.64640600000001</c:v>
                </c:pt>
                <c:pt idx="8937">
                  <c:v>-456.088326</c:v>
                </c:pt>
                <c:pt idx="8938">
                  <c:v>-459.01233000000002</c:v>
                </c:pt>
                <c:pt idx="8939">
                  <c:v>-454.72649999999999</c:v>
                </c:pt>
                <c:pt idx="8940">
                  <c:v>-456.689145</c:v>
                </c:pt>
                <c:pt idx="8941">
                  <c:v>-452.92404099999999</c:v>
                </c:pt>
                <c:pt idx="8942">
                  <c:v>-456.52895799999999</c:v>
                </c:pt>
                <c:pt idx="8943">
                  <c:v>-458.812095</c:v>
                </c:pt>
                <c:pt idx="8944">
                  <c:v>-454.24582099999998</c:v>
                </c:pt>
                <c:pt idx="8945">
                  <c:v>-458.211276</c:v>
                </c:pt>
                <c:pt idx="8946">
                  <c:v>-451.762449</c:v>
                </c:pt>
                <c:pt idx="8947">
                  <c:v>-455.92813799999999</c:v>
                </c:pt>
                <c:pt idx="8948">
                  <c:v>-457.20987100000002</c:v>
                </c:pt>
                <c:pt idx="8949">
                  <c:v>-453.72509500000001</c:v>
                </c:pt>
                <c:pt idx="8950">
                  <c:v>-456.80940199999998</c:v>
                </c:pt>
                <c:pt idx="8951">
                  <c:v>-454.08563299999997</c:v>
                </c:pt>
                <c:pt idx="8952">
                  <c:v>-455.207178</c:v>
                </c:pt>
                <c:pt idx="8953">
                  <c:v>-458.491604</c:v>
                </c:pt>
                <c:pt idx="8954">
                  <c:v>-454.64640600000001</c:v>
                </c:pt>
                <c:pt idx="8955">
                  <c:v>-455.56760000000003</c:v>
                </c:pt>
                <c:pt idx="8956">
                  <c:v>-453.92544600000002</c:v>
                </c:pt>
                <c:pt idx="8957">
                  <c:v>-455.367366</c:v>
                </c:pt>
                <c:pt idx="8958">
                  <c:v>-459.05237599999998</c:v>
                </c:pt>
                <c:pt idx="8959">
                  <c:v>-452.92404099999999</c:v>
                </c:pt>
                <c:pt idx="8960">
                  <c:v>-456.00823200000002</c:v>
                </c:pt>
                <c:pt idx="8961">
                  <c:v>-453.96549299999998</c:v>
                </c:pt>
                <c:pt idx="8962">
                  <c:v>-455.08703800000001</c:v>
                </c:pt>
                <c:pt idx="8963">
                  <c:v>-457.53036300000002</c:v>
                </c:pt>
                <c:pt idx="8964">
                  <c:v>-453.64500099999998</c:v>
                </c:pt>
                <c:pt idx="8965">
                  <c:v>-457.890784</c:v>
                </c:pt>
                <c:pt idx="8966">
                  <c:v>-454.96678100000003</c:v>
                </c:pt>
                <c:pt idx="8967">
                  <c:v>-455.24722500000001</c:v>
                </c:pt>
                <c:pt idx="8968">
                  <c:v>-457.97099500000002</c:v>
                </c:pt>
                <c:pt idx="8969">
                  <c:v>-454.005539</c:v>
                </c:pt>
                <c:pt idx="8970">
                  <c:v>-458.09113500000001</c:v>
                </c:pt>
                <c:pt idx="8971">
                  <c:v>-458.45155699999998</c:v>
                </c:pt>
                <c:pt idx="8972">
                  <c:v>-455.64780999999999</c:v>
                </c:pt>
                <c:pt idx="8973">
                  <c:v>-458.33141599999999</c:v>
                </c:pt>
                <c:pt idx="8974">
                  <c:v>-454.80659300000002</c:v>
                </c:pt>
                <c:pt idx="8975">
                  <c:v>-455.367366</c:v>
                </c:pt>
                <c:pt idx="8976">
                  <c:v>-458.17122899999998</c:v>
                </c:pt>
                <c:pt idx="8977">
                  <c:v>-456.24862999999999</c:v>
                </c:pt>
                <c:pt idx="8978">
                  <c:v>-459.61314900000002</c:v>
                </c:pt>
                <c:pt idx="8979">
                  <c:v>-453.845236</c:v>
                </c:pt>
                <c:pt idx="8980">
                  <c:v>-455.16713099999998</c:v>
                </c:pt>
                <c:pt idx="8981">
                  <c:v>-457.930948</c:v>
                </c:pt>
                <c:pt idx="8982">
                  <c:v>-453.56490700000001</c:v>
                </c:pt>
                <c:pt idx="8983">
                  <c:v>-457.08973099999997</c:v>
                </c:pt>
                <c:pt idx="8984">
                  <c:v>-455.24722500000001</c:v>
                </c:pt>
                <c:pt idx="8985">
                  <c:v>-456.24862999999999</c:v>
                </c:pt>
                <c:pt idx="8986">
                  <c:v>-457.69054999999997</c:v>
                </c:pt>
                <c:pt idx="8987">
                  <c:v>-452.84394700000001</c:v>
                </c:pt>
                <c:pt idx="8988">
                  <c:v>-457.289965</c:v>
                </c:pt>
                <c:pt idx="8989">
                  <c:v>-453.08422899999999</c:v>
                </c:pt>
                <c:pt idx="8990">
                  <c:v>-455.84804500000001</c:v>
                </c:pt>
                <c:pt idx="8991">
                  <c:v>-458.17122899999998</c:v>
                </c:pt>
                <c:pt idx="8992">
                  <c:v>-448.51795399999997</c:v>
                </c:pt>
                <c:pt idx="8993">
                  <c:v>-447.87708800000001</c:v>
                </c:pt>
                <c:pt idx="8994">
                  <c:v>-440.466903</c:v>
                </c:pt>
                <c:pt idx="8995">
                  <c:v>-440.98762900000003</c:v>
                </c:pt>
                <c:pt idx="8996">
                  <c:v>-442.70999399999999</c:v>
                </c:pt>
                <c:pt idx="8997">
                  <c:v>-435.90062899999998</c:v>
                </c:pt>
                <c:pt idx="8998">
                  <c:v>-438.30402299999997</c:v>
                </c:pt>
                <c:pt idx="8999">
                  <c:v>-438.664445</c:v>
                </c:pt>
                <c:pt idx="9000">
                  <c:v>-436.14102600000001</c:v>
                </c:pt>
                <c:pt idx="9001">
                  <c:v>-440.50695000000002</c:v>
                </c:pt>
                <c:pt idx="9002">
                  <c:v>-437.182478</c:v>
                </c:pt>
                <c:pt idx="9003">
                  <c:v>-440.026388</c:v>
                </c:pt>
                <c:pt idx="9004">
                  <c:v>-440.627207</c:v>
                </c:pt>
                <c:pt idx="9005">
                  <c:v>-439.265264</c:v>
                </c:pt>
                <c:pt idx="9006">
                  <c:v>-442.870181</c:v>
                </c:pt>
                <c:pt idx="9007">
                  <c:v>-441.668542</c:v>
                </c:pt>
                <c:pt idx="9008">
                  <c:v>-442.62990000000002</c:v>
                </c:pt>
                <c:pt idx="9009">
                  <c:v>-443.91163299999999</c:v>
                </c:pt>
                <c:pt idx="9010">
                  <c:v>-443.71139799999997</c:v>
                </c:pt>
                <c:pt idx="9011">
                  <c:v>-446.59535499999998</c:v>
                </c:pt>
                <c:pt idx="9012">
                  <c:v>-442.75004000000001</c:v>
                </c:pt>
                <c:pt idx="9013">
                  <c:v>-445.55390299999999</c:v>
                </c:pt>
                <c:pt idx="9014">
                  <c:v>-449.71959299999997</c:v>
                </c:pt>
                <c:pt idx="9015">
                  <c:v>-443.43095399999999</c:v>
                </c:pt>
                <c:pt idx="9016">
                  <c:v>-447.59676000000002</c:v>
                </c:pt>
                <c:pt idx="9017">
                  <c:v>-444.55249900000001</c:v>
                </c:pt>
                <c:pt idx="9018">
                  <c:v>-446.47521399999999</c:v>
                </c:pt>
                <c:pt idx="9019">
                  <c:v>-452.08282400000002</c:v>
                </c:pt>
                <c:pt idx="9020">
                  <c:v>-445.39371599999998</c:v>
                </c:pt>
                <c:pt idx="9021">
                  <c:v>-450.28036600000001</c:v>
                </c:pt>
                <c:pt idx="9022">
                  <c:v>-443.75144499999999</c:v>
                </c:pt>
                <c:pt idx="9023">
                  <c:v>-447.51666599999999</c:v>
                </c:pt>
                <c:pt idx="9024">
                  <c:v>-451.64230800000001</c:v>
                </c:pt>
                <c:pt idx="9025">
                  <c:v>-446.71549599999997</c:v>
                </c:pt>
                <c:pt idx="9026">
                  <c:v>-449.15881999999999</c:v>
                </c:pt>
                <c:pt idx="9027">
                  <c:v>-445.714091</c:v>
                </c:pt>
                <c:pt idx="9028">
                  <c:v>-446.99594000000002</c:v>
                </c:pt>
                <c:pt idx="9029">
                  <c:v>-453.32462600000002</c:v>
                </c:pt>
                <c:pt idx="9030">
                  <c:v>-447.11608100000001</c:v>
                </c:pt>
                <c:pt idx="9031">
                  <c:v>-449.15881999999999</c:v>
                </c:pt>
                <c:pt idx="9032">
                  <c:v>-448.63809500000002</c:v>
                </c:pt>
                <c:pt idx="9033">
                  <c:v>-451.80249600000002</c:v>
                </c:pt>
                <c:pt idx="9034">
                  <c:v>-453.92544600000002</c:v>
                </c:pt>
                <c:pt idx="9035">
                  <c:v>-455.367366</c:v>
                </c:pt>
                <c:pt idx="9036">
                  <c:v>-458.17122899999998</c:v>
                </c:pt>
                <c:pt idx="9037">
                  <c:v>-458.211276</c:v>
                </c:pt>
                <c:pt idx="9038">
                  <c:v>-459.65319599999998</c:v>
                </c:pt>
                <c:pt idx="9039">
                  <c:v>-459.85354699999999</c:v>
                </c:pt>
                <c:pt idx="9040">
                  <c:v>-461.85623900000002</c:v>
                </c:pt>
                <c:pt idx="9041">
                  <c:v>-465.54136599999998</c:v>
                </c:pt>
                <c:pt idx="9042">
                  <c:v>-454.68645299999997</c:v>
                </c:pt>
                <c:pt idx="9043">
                  <c:v>-453.92544600000002</c:v>
                </c:pt>
                <c:pt idx="9044">
                  <c:v>-454.48621800000001</c:v>
                </c:pt>
                <c:pt idx="9045">
                  <c:v>-453.28446300000002</c:v>
                </c:pt>
                <c:pt idx="9046">
                  <c:v>-454.56631199999998</c:v>
                </c:pt>
                <c:pt idx="9047">
                  <c:v>-452.44336199999998</c:v>
                </c:pt>
                <c:pt idx="9048">
                  <c:v>-453.72509500000001</c:v>
                </c:pt>
                <c:pt idx="9049">
                  <c:v>-452.28317500000003</c:v>
                </c:pt>
                <c:pt idx="9050">
                  <c:v>-452.48340899999999</c:v>
                </c:pt>
                <c:pt idx="9051">
                  <c:v>-451.48200400000002</c:v>
                </c:pt>
                <c:pt idx="9052">
                  <c:v>-451.36186400000003</c:v>
                </c:pt>
                <c:pt idx="9053">
                  <c:v>-452.72380700000002</c:v>
                </c:pt>
                <c:pt idx="9054">
                  <c:v>-449.47931199999999</c:v>
                </c:pt>
                <c:pt idx="9055">
                  <c:v>-449.87989700000003</c:v>
                </c:pt>
                <c:pt idx="9056">
                  <c:v>-451.88258999999999</c:v>
                </c:pt>
                <c:pt idx="9057">
                  <c:v>-451.24172299999998</c:v>
                </c:pt>
                <c:pt idx="9058">
                  <c:v>-451.762449</c:v>
                </c:pt>
                <c:pt idx="9059">
                  <c:v>-453.12427500000001</c:v>
                </c:pt>
                <c:pt idx="9060">
                  <c:v>-451.68235499999997</c:v>
                </c:pt>
                <c:pt idx="9061">
                  <c:v>-452.52345600000001</c:v>
                </c:pt>
                <c:pt idx="9062">
                  <c:v>-452.76385399999998</c:v>
                </c:pt>
                <c:pt idx="9063">
                  <c:v>-453.40472</c:v>
                </c:pt>
                <c:pt idx="9064">
                  <c:v>-452.28317500000003</c:v>
                </c:pt>
                <c:pt idx="9065">
                  <c:v>-452.84394700000001</c:v>
                </c:pt>
                <c:pt idx="9066">
                  <c:v>-452.56350300000003</c:v>
                </c:pt>
                <c:pt idx="9067">
                  <c:v>-451.80249600000002</c:v>
                </c:pt>
                <c:pt idx="9068">
                  <c:v>-452.52345600000001</c:v>
                </c:pt>
                <c:pt idx="9069">
                  <c:v>-451.52205099999998</c:v>
                </c:pt>
                <c:pt idx="9070">
                  <c:v>-451.24172299999998</c:v>
                </c:pt>
                <c:pt idx="9071">
                  <c:v>-451.12158299999999</c:v>
                </c:pt>
                <c:pt idx="9072">
                  <c:v>-451.72240199999999</c:v>
                </c:pt>
                <c:pt idx="9073">
                  <c:v>-453.36467299999998</c:v>
                </c:pt>
                <c:pt idx="9074">
                  <c:v>-449.639499</c:v>
                </c:pt>
                <c:pt idx="9075">
                  <c:v>-450.72099800000001</c:v>
                </c:pt>
                <c:pt idx="9076">
                  <c:v>-451.52205099999998</c:v>
                </c:pt>
                <c:pt idx="9077">
                  <c:v>-449.15881999999999</c:v>
                </c:pt>
                <c:pt idx="9078">
                  <c:v>-450.68095099999999</c:v>
                </c:pt>
                <c:pt idx="9079">
                  <c:v>-450.40050600000001</c:v>
                </c:pt>
                <c:pt idx="9080">
                  <c:v>-451.96268300000003</c:v>
                </c:pt>
                <c:pt idx="9081">
                  <c:v>-449.47931199999999</c:v>
                </c:pt>
                <c:pt idx="9082">
                  <c:v>-451.40191099999998</c:v>
                </c:pt>
                <c:pt idx="9083">
                  <c:v>-451.28176999999999</c:v>
                </c:pt>
                <c:pt idx="9084">
                  <c:v>-451.24172299999998</c:v>
                </c:pt>
                <c:pt idx="9085">
                  <c:v>-452.56350300000003</c:v>
                </c:pt>
                <c:pt idx="9086">
                  <c:v>-451.64230800000001</c:v>
                </c:pt>
                <c:pt idx="9087">
                  <c:v>-452.36326800000001</c:v>
                </c:pt>
                <c:pt idx="9088">
                  <c:v>-450.16022500000003</c:v>
                </c:pt>
                <c:pt idx="9089">
                  <c:v>-448.95858600000003</c:v>
                </c:pt>
                <c:pt idx="9090">
                  <c:v>-449.83985000000001</c:v>
                </c:pt>
                <c:pt idx="9091">
                  <c:v>-448.43786</c:v>
                </c:pt>
                <c:pt idx="9092">
                  <c:v>-448.55800099999999</c:v>
                </c:pt>
                <c:pt idx="9093">
                  <c:v>-449.55940500000003</c:v>
                </c:pt>
                <c:pt idx="9094">
                  <c:v>-449.15881999999999</c:v>
                </c:pt>
                <c:pt idx="9095">
                  <c:v>-447.67685299999999</c:v>
                </c:pt>
                <c:pt idx="9096">
                  <c:v>-448.43786</c:v>
                </c:pt>
                <c:pt idx="9097">
                  <c:v>-447.59676000000002</c:v>
                </c:pt>
                <c:pt idx="9098">
                  <c:v>-447.67685299999999</c:v>
                </c:pt>
                <c:pt idx="9099">
                  <c:v>-445.07322499999998</c:v>
                </c:pt>
                <c:pt idx="9100">
                  <c:v>-443.71139799999997</c:v>
                </c:pt>
                <c:pt idx="9101">
                  <c:v>-443.91163299999999</c:v>
                </c:pt>
                <c:pt idx="9102">
                  <c:v>-444.11198300000001</c:v>
                </c:pt>
                <c:pt idx="9103">
                  <c:v>-440.466903</c:v>
                </c:pt>
                <c:pt idx="9104">
                  <c:v>-441.58844800000003</c:v>
                </c:pt>
                <c:pt idx="9105">
                  <c:v>-458.57181400000002</c:v>
                </c:pt>
                <c:pt idx="9106">
                  <c:v>-458.29136899999997</c:v>
                </c:pt>
                <c:pt idx="9107">
                  <c:v>-460.21396900000002</c:v>
                </c:pt>
                <c:pt idx="9108">
                  <c:v>-460.29417899999999</c:v>
                </c:pt>
                <c:pt idx="9109">
                  <c:v>-458.29136899999997</c:v>
                </c:pt>
                <c:pt idx="9110">
                  <c:v>-457.97099500000002</c:v>
                </c:pt>
                <c:pt idx="9111">
                  <c:v>-458.65190799999999</c:v>
                </c:pt>
                <c:pt idx="9112">
                  <c:v>-456.44886400000001</c:v>
                </c:pt>
                <c:pt idx="9113">
                  <c:v>-455.56760000000003</c:v>
                </c:pt>
                <c:pt idx="9114">
                  <c:v>-451.92263600000001</c:v>
                </c:pt>
                <c:pt idx="9115">
                  <c:v>-453.32462600000002</c:v>
                </c:pt>
                <c:pt idx="9116">
                  <c:v>-450.04008399999998</c:v>
                </c:pt>
                <c:pt idx="9117">
                  <c:v>-446.27486399999998</c:v>
                </c:pt>
                <c:pt idx="9118">
                  <c:v>-446.51526100000001</c:v>
                </c:pt>
                <c:pt idx="9119">
                  <c:v>-444.39231100000001</c:v>
                </c:pt>
                <c:pt idx="9120">
                  <c:v>-444.03177299999999</c:v>
                </c:pt>
                <c:pt idx="9121">
                  <c:v>-445.433763</c:v>
                </c:pt>
                <c:pt idx="9122">
                  <c:v>-442.75004000000001</c:v>
                </c:pt>
                <c:pt idx="9123">
                  <c:v>-442.99043799999998</c:v>
                </c:pt>
                <c:pt idx="9124">
                  <c:v>-442.38961899999998</c:v>
                </c:pt>
                <c:pt idx="9125">
                  <c:v>-441.828846</c:v>
                </c:pt>
                <c:pt idx="9126">
                  <c:v>-441.54840100000001</c:v>
                </c:pt>
                <c:pt idx="9127">
                  <c:v>-444.232124</c:v>
                </c:pt>
                <c:pt idx="9128">
                  <c:v>-443.310813</c:v>
                </c:pt>
                <c:pt idx="9129">
                  <c:v>-446.71549599999997</c:v>
                </c:pt>
                <c:pt idx="9130">
                  <c:v>-445.39371599999998</c:v>
                </c:pt>
                <c:pt idx="9131">
                  <c:v>-450.12017800000001</c:v>
                </c:pt>
                <c:pt idx="9132">
                  <c:v>-452.52345600000001</c:v>
                </c:pt>
                <c:pt idx="9133">
                  <c:v>-448.39781299999999</c:v>
                </c:pt>
                <c:pt idx="9134">
                  <c:v>-454.165727</c:v>
                </c:pt>
                <c:pt idx="9135">
                  <c:v>-451.52205099999998</c:v>
                </c:pt>
                <c:pt idx="9136">
                  <c:v>-451.96268300000003</c:v>
                </c:pt>
                <c:pt idx="9137">
                  <c:v>-454.36596100000003</c:v>
                </c:pt>
                <c:pt idx="9138">
                  <c:v>-453.04418199999998</c:v>
                </c:pt>
                <c:pt idx="9139">
                  <c:v>-453.72509500000001</c:v>
                </c:pt>
                <c:pt idx="9140">
                  <c:v>-453.96549299999998</c:v>
                </c:pt>
                <c:pt idx="9141">
                  <c:v>-455.487506</c:v>
                </c:pt>
                <c:pt idx="9142">
                  <c:v>-454.92673400000001</c:v>
                </c:pt>
                <c:pt idx="9143">
                  <c:v>-453.845236</c:v>
                </c:pt>
                <c:pt idx="9144">
                  <c:v>-455.487506</c:v>
                </c:pt>
                <c:pt idx="9145">
                  <c:v>-456.72919200000001</c:v>
                </c:pt>
                <c:pt idx="9146">
                  <c:v>-454.48621800000001</c:v>
                </c:pt>
                <c:pt idx="9147">
                  <c:v>-456.88949600000001</c:v>
                </c:pt>
                <c:pt idx="9148">
                  <c:v>-452.72380700000002</c:v>
                </c:pt>
                <c:pt idx="9149">
                  <c:v>-454.165727</c:v>
                </c:pt>
                <c:pt idx="9150">
                  <c:v>-457.73059699999999</c:v>
                </c:pt>
                <c:pt idx="9151">
                  <c:v>-452.8039</c:v>
                </c:pt>
                <c:pt idx="9152">
                  <c:v>-455.92813799999999</c:v>
                </c:pt>
                <c:pt idx="9153">
                  <c:v>-451.72240199999999</c:v>
                </c:pt>
                <c:pt idx="9154">
                  <c:v>-453.32462600000002</c:v>
                </c:pt>
                <c:pt idx="9155">
                  <c:v>-456.60905200000002</c:v>
                </c:pt>
                <c:pt idx="9156">
                  <c:v>-452.08282400000002</c:v>
                </c:pt>
                <c:pt idx="9157">
                  <c:v>-454.48621800000001</c:v>
                </c:pt>
                <c:pt idx="9158">
                  <c:v>-451.24172299999998</c:v>
                </c:pt>
                <c:pt idx="9159">
                  <c:v>-455.32731899999999</c:v>
                </c:pt>
                <c:pt idx="9160">
                  <c:v>-456.088326</c:v>
                </c:pt>
                <c:pt idx="9161">
                  <c:v>-452.52345600000001</c:v>
                </c:pt>
                <c:pt idx="9162">
                  <c:v>-455.487506</c:v>
                </c:pt>
                <c:pt idx="9163">
                  <c:v>-452.00272999999999</c:v>
                </c:pt>
                <c:pt idx="9164">
                  <c:v>-453.96549299999998</c:v>
                </c:pt>
                <c:pt idx="9165">
                  <c:v>-455.367366</c:v>
                </c:pt>
                <c:pt idx="9166">
                  <c:v>-454.24582099999998</c:v>
                </c:pt>
                <c:pt idx="9167">
                  <c:v>-455.207178</c:v>
                </c:pt>
                <c:pt idx="9168">
                  <c:v>-452.52345600000001</c:v>
                </c:pt>
                <c:pt idx="9169">
                  <c:v>-454.24582099999998</c:v>
                </c:pt>
                <c:pt idx="9170">
                  <c:v>-458.37146300000001</c:v>
                </c:pt>
                <c:pt idx="9171">
                  <c:v>-453.64500099999998</c:v>
                </c:pt>
                <c:pt idx="9172">
                  <c:v>-455.32731899999999</c:v>
                </c:pt>
                <c:pt idx="9173">
                  <c:v>-455.207178</c:v>
                </c:pt>
                <c:pt idx="9174">
                  <c:v>-455.207178</c:v>
                </c:pt>
                <c:pt idx="9175">
                  <c:v>-457.81069100000002</c:v>
                </c:pt>
                <c:pt idx="9176">
                  <c:v>-453.68504799999999</c:v>
                </c:pt>
                <c:pt idx="9177">
                  <c:v>-457.009637</c:v>
                </c:pt>
                <c:pt idx="9178">
                  <c:v>-455.72790400000002</c:v>
                </c:pt>
                <c:pt idx="9179">
                  <c:v>-455.08703800000001</c:v>
                </c:pt>
                <c:pt idx="9180">
                  <c:v>-455.807998</c:v>
                </c:pt>
                <c:pt idx="9181">
                  <c:v>-458.25132300000001</c:v>
                </c:pt>
                <c:pt idx="9182">
                  <c:v>-459.33282100000002</c:v>
                </c:pt>
                <c:pt idx="9183">
                  <c:v>-457.009637</c:v>
                </c:pt>
                <c:pt idx="9184">
                  <c:v>-460.97509200000002</c:v>
                </c:pt>
                <c:pt idx="9185">
                  <c:v>-456.04827899999998</c:v>
                </c:pt>
                <c:pt idx="9186">
                  <c:v>-458.73200100000003</c:v>
                </c:pt>
                <c:pt idx="9187">
                  <c:v>-460.97509200000002</c:v>
                </c:pt>
                <c:pt idx="9188">
                  <c:v>-455.72790400000002</c:v>
                </c:pt>
                <c:pt idx="9189">
                  <c:v>-458.37146300000001</c:v>
                </c:pt>
                <c:pt idx="9190">
                  <c:v>-455.44745999999998</c:v>
                </c:pt>
                <c:pt idx="9191">
                  <c:v>-458.531767</c:v>
                </c:pt>
                <c:pt idx="9192">
                  <c:v>-459.57310200000001</c:v>
                </c:pt>
                <c:pt idx="9193">
                  <c:v>-455.92813799999999</c:v>
                </c:pt>
                <c:pt idx="9194">
                  <c:v>-456.92954300000002</c:v>
                </c:pt>
                <c:pt idx="9195">
                  <c:v>-455.32731899999999</c:v>
                </c:pt>
                <c:pt idx="9196">
                  <c:v>-456.44886400000001</c:v>
                </c:pt>
                <c:pt idx="9197">
                  <c:v>-458.85214200000001</c:v>
                </c:pt>
                <c:pt idx="9198">
                  <c:v>-453.64500099999998</c:v>
                </c:pt>
                <c:pt idx="9199">
                  <c:v>-456.44886400000001</c:v>
                </c:pt>
                <c:pt idx="9200">
                  <c:v>-453.32462600000002</c:v>
                </c:pt>
                <c:pt idx="9201">
                  <c:v>-454.24582099999998</c:v>
                </c:pt>
                <c:pt idx="9202">
                  <c:v>-456.569005</c:v>
                </c:pt>
                <c:pt idx="9203">
                  <c:v>-453.56490700000001</c:v>
                </c:pt>
                <c:pt idx="9204">
                  <c:v>-455.16713099999998</c:v>
                </c:pt>
                <c:pt idx="9205">
                  <c:v>-452.32322199999999</c:v>
                </c:pt>
                <c:pt idx="9206">
                  <c:v>-452.72380700000002</c:v>
                </c:pt>
                <c:pt idx="9207">
                  <c:v>-454.165727</c:v>
                </c:pt>
                <c:pt idx="9208">
                  <c:v>-449.43926499999998</c:v>
                </c:pt>
                <c:pt idx="9209">
                  <c:v>-453.64500099999998</c:v>
                </c:pt>
                <c:pt idx="9210">
                  <c:v>-452.16303399999998</c:v>
                </c:pt>
                <c:pt idx="9211">
                  <c:v>-452.48340899999999</c:v>
                </c:pt>
                <c:pt idx="9212">
                  <c:v>-453.40472</c:v>
                </c:pt>
                <c:pt idx="9213">
                  <c:v>-451.48200400000002</c:v>
                </c:pt>
                <c:pt idx="9214">
                  <c:v>-454.12567999999999</c:v>
                </c:pt>
                <c:pt idx="9215">
                  <c:v>-454.005539</c:v>
                </c:pt>
                <c:pt idx="9216">
                  <c:v>-451.08153600000003</c:v>
                </c:pt>
                <c:pt idx="9217">
                  <c:v>-455.64780999999999</c:v>
                </c:pt>
                <c:pt idx="9218">
                  <c:v>-452.36326800000001</c:v>
                </c:pt>
                <c:pt idx="9219">
                  <c:v>-455.08703800000001</c:v>
                </c:pt>
                <c:pt idx="9220">
                  <c:v>-454.12567999999999</c:v>
                </c:pt>
                <c:pt idx="9221">
                  <c:v>-452.92404099999999</c:v>
                </c:pt>
                <c:pt idx="9222">
                  <c:v>-455.28727199999997</c:v>
                </c:pt>
                <c:pt idx="9223">
                  <c:v>-453.28446300000002</c:v>
                </c:pt>
                <c:pt idx="9224">
                  <c:v>-455.16713099999998</c:v>
                </c:pt>
                <c:pt idx="9225">
                  <c:v>-453.64500099999998</c:v>
                </c:pt>
                <c:pt idx="9226">
                  <c:v>-453.845236</c:v>
                </c:pt>
                <c:pt idx="9227">
                  <c:v>-454.96678100000003</c:v>
                </c:pt>
                <c:pt idx="9228">
                  <c:v>-452.36326800000001</c:v>
                </c:pt>
                <c:pt idx="9229">
                  <c:v>-453.845236</c:v>
                </c:pt>
                <c:pt idx="9230">
                  <c:v>-454.56631199999998</c:v>
                </c:pt>
                <c:pt idx="9231">
                  <c:v>-452.72380700000002</c:v>
                </c:pt>
                <c:pt idx="9232">
                  <c:v>-454.48621800000001</c:v>
                </c:pt>
                <c:pt idx="9233">
                  <c:v>-451.52205099999998</c:v>
                </c:pt>
                <c:pt idx="9234">
                  <c:v>-455.28727199999997</c:v>
                </c:pt>
                <c:pt idx="9235">
                  <c:v>-454.64640600000001</c:v>
                </c:pt>
                <c:pt idx="9236">
                  <c:v>-451.40191099999998</c:v>
                </c:pt>
                <c:pt idx="9237">
                  <c:v>-453.40472</c:v>
                </c:pt>
                <c:pt idx="9238">
                  <c:v>-451.20167600000002</c:v>
                </c:pt>
                <c:pt idx="9239">
                  <c:v>-452.8039</c:v>
                </c:pt>
                <c:pt idx="9240">
                  <c:v>-454.08563299999997</c:v>
                </c:pt>
                <c:pt idx="9241">
                  <c:v>-452.643597</c:v>
                </c:pt>
                <c:pt idx="9242">
                  <c:v>-453.96549299999998</c:v>
                </c:pt>
                <c:pt idx="9243">
                  <c:v>-452.16303399999998</c:v>
                </c:pt>
                <c:pt idx="9244">
                  <c:v>-452.56350300000003</c:v>
                </c:pt>
                <c:pt idx="9245">
                  <c:v>-454.92673400000001</c:v>
                </c:pt>
                <c:pt idx="9246">
                  <c:v>-452.24312800000001</c:v>
                </c:pt>
                <c:pt idx="9247">
                  <c:v>-455.28727199999997</c:v>
                </c:pt>
                <c:pt idx="9248">
                  <c:v>-452.24312800000001</c:v>
                </c:pt>
                <c:pt idx="9249">
                  <c:v>-451.68235499999997</c:v>
                </c:pt>
                <c:pt idx="9250">
                  <c:v>-453.40472</c:v>
                </c:pt>
                <c:pt idx="9251">
                  <c:v>-452.52345600000001</c:v>
                </c:pt>
                <c:pt idx="9252">
                  <c:v>-452.643597</c:v>
                </c:pt>
                <c:pt idx="9253">
                  <c:v>-454.72649999999999</c:v>
                </c:pt>
                <c:pt idx="9254">
                  <c:v>-452.84394700000001</c:v>
                </c:pt>
                <c:pt idx="9255">
                  <c:v>-454.08563299999997</c:v>
                </c:pt>
                <c:pt idx="9256">
                  <c:v>-451.16163</c:v>
                </c:pt>
                <c:pt idx="9257">
                  <c:v>-454.36596100000003</c:v>
                </c:pt>
                <c:pt idx="9258">
                  <c:v>-452.72380700000002</c:v>
                </c:pt>
                <c:pt idx="9259">
                  <c:v>-451.68235499999997</c:v>
                </c:pt>
                <c:pt idx="9260">
                  <c:v>-450.92123199999997</c:v>
                </c:pt>
                <c:pt idx="9261">
                  <c:v>-451.762449</c:v>
                </c:pt>
                <c:pt idx="9262">
                  <c:v>-454.165727</c:v>
                </c:pt>
                <c:pt idx="9263">
                  <c:v>-453.16432200000003</c:v>
                </c:pt>
                <c:pt idx="9264">
                  <c:v>-451.20167600000002</c:v>
                </c:pt>
                <c:pt idx="9265">
                  <c:v>-452.643597</c:v>
                </c:pt>
                <c:pt idx="9266">
                  <c:v>-451.24172299999998</c:v>
                </c:pt>
                <c:pt idx="9267">
                  <c:v>-452.84394700000001</c:v>
                </c:pt>
                <c:pt idx="9268">
                  <c:v>-450.40050600000001</c:v>
                </c:pt>
                <c:pt idx="9269">
                  <c:v>-453.72509500000001</c:v>
                </c:pt>
                <c:pt idx="9270">
                  <c:v>-452.60354999999998</c:v>
                </c:pt>
                <c:pt idx="9271">
                  <c:v>-452.042777</c:v>
                </c:pt>
                <c:pt idx="9272">
                  <c:v>-454.80659300000002</c:v>
                </c:pt>
                <c:pt idx="9273">
                  <c:v>-454.24582099999998</c:v>
                </c:pt>
                <c:pt idx="9274">
                  <c:v>-452.08282400000002</c:v>
                </c:pt>
                <c:pt idx="9275">
                  <c:v>-453.96549299999998</c:v>
                </c:pt>
                <c:pt idx="9276">
                  <c:v>-453.244416</c:v>
                </c:pt>
                <c:pt idx="9277">
                  <c:v>-453.08422899999999</c:v>
                </c:pt>
                <c:pt idx="9278">
                  <c:v>-452.48340899999999</c:v>
                </c:pt>
                <c:pt idx="9279">
                  <c:v>-452.48340899999999</c:v>
                </c:pt>
                <c:pt idx="9280">
                  <c:v>-451.68235499999997</c:v>
                </c:pt>
                <c:pt idx="9281">
                  <c:v>-452.28317500000003</c:v>
                </c:pt>
                <c:pt idx="9282">
                  <c:v>-453.36467299999998</c:v>
                </c:pt>
                <c:pt idx="9283">
                  <c:v>-450.240319</c:v>
                </c:pt>
                <c:pt idx="9284">
                  <c:v>-452.16303399999998</c:v>
                </c:pt>
                <c:pt idx="9285">
                  <c:v>-449.47931199999999</c:v>
                </c:pt>
                <c:pt idx="9286">
                  <c:v>-456.16842000000003</c:v>
                </c:pt>
                <c:pt idx="9287">
                  <c:v>-455.32731899999999</c:v>
                </c:pt>
                <c:pt idx="9288">
                  <c:v>-456.088326</c:v>
                </c:pt>
                <c:pt idx="9289">
                  <c:v>-454.76654600000001</c:v>
                </c:pt>
                <c:pt idx="9290">
                  <c:v>-456.569005</c:v>
                </c:pt>
                <c:pt idx="9291">
                  <c:v>-456.84944899999999</c:v>
                </c:pt>
                <c:pt idx="9292">
                  <c:v>-456.60905200000002</c:v>
                </c:pt>
                <c:pt idx="9293">
                  <c:v>-460.57450699999998</c:v>
                </c:pt>
                <c:pt idx="9294">
                  <c:v>-464.62005599999998</c:v>
                </c:pt>
                <c:pt idx="9295">
                  <c:v>-461.25542000000002</c:v>
                </c:pt>
                <c:pt idx="9296">
                  <c:v>-455.52755300000001</c:v>
                </c:pt>
                <c:pt idx="9297">
                  <c:v>-452.56350300000003</c:v>
                </c:pt>
                <c:pt idx="9298">
                  <c:v>-451.12158299999999</c:v>
                </c:pt>
                <c:pt idx="9299">
                  <c:v>-450.40050600000001</c:v>
                </c:pt>
                <c:pt idx="9300">
                  <c:v>-449.55940500000003</c:v>
                </c:pt>
                <c:pt idx="9301">
                  <c:v>-449.87989700000003</c:v>
                </c:pt>
                <c:pt idx="9302">
                  <c:v>-449.59945199999999</c:v>
                </c:pt>
                <c:pt idx="9303">
                  <c:v>-448.47790700000002</c:v>
                </c:pt>
                <c:pt idx="9304">
                  <c:v>-448.87849199999999</c:v>
                </c:pt>
                <c:pt idx="9305">
                  <c:v>-449.55940500000003</c:v>
                </c:pt>
                <c:pt idx="9306">
                  <c:v>-449.15881999999999</c:v>
                </c:pt>
                <c:pt idx="9307">
                  <c:v>-451.48200400000002</c:v>
                </c:pt>
                <c:pt idx="9308">
                  <c:v>-448.63809500000002</c:v>
                </c:pt>
                <c:pt idx="9309">
                  <c:v>-452.28317500000003</c:v>
                </c:pt>
                <c:pt idx="9310">
                  <c:v>-451.28176999999999</c:v>
                </c:pt>
                <c:pt idx="9311">
                  <c:v>-448.758352</c:v>
                </c:pt>
                <c:pt idx="9312">
                  <c:v>-452.24312800000001</c:v>
                </c:pt>
                <c:pt idx="9313">
                  <c:v>-451.48200400000002</c:v>
                </c:pt>
                <c:pt idx="9314">
                  <c:v>-452.203081</c:v>
                </c:pt>
                <c:pt idx="9315">
                  <c:v>-451.64230800000001</c:v>
                </c:pt>
                <c:pt idx="9316">
                  <c:v>-449.87989700000003</c:v>
                </c:pt>
                <c:pt idx="9317">
                  <c:v>-454.36596100000003</c:v>
                </c:pt>
                <c:pt idx="9318">
                  <c:v>-451.28176999999999</c:v>
                </c:pt>
                <c:pt idx="9319">
                  <c:v>-452.32322199999999</c:v>
                </c:pt>
                <c:pt idx="9320">
                  <c:v>-452.32322199999999</c:v>
                </c:pt>
                <c:pt idx="9321">
                  <c:v>-452.643597</c:v>
                </c:pt>
                <c:pt idx="9322">
                  <c:v>-452.042777</c:v>
                </c:pt>
                <c:pt idx="9323">
                  <c:v>-449.87989700000003</c:v>
                </c:pt>
                <c:pt idx="9324">
                  <c:v>-450.52076299999999</c:v>
                </c:pt>
                <c:pt idx="9325">
                  <c:v>-452.643597</c:v>
                </c:pt>
                <c:pt idx="9326">
                  <c:v>-450.96127899999999</c:v>
                </c:pt>
                <c:pt idx="9327">
                  <c:v>-452.44336199999998</c:v>
                </c:pt>
                <c:pt idx="9328">
                  <c:v>-451.72240199999999</c:v>
                </c:pt>
                <c:pt idx="9329">
                  <c:v>-449.03868</c:v>
                </c:pt>
                <c:pt idx="9330">
                  <c:v>-451.88258999999999</c:v>
                </c:pt>
                <c:pt idx="9331">
                  <c:v>-449.83985000000001</c:v>
                </c:pt>
                <c:pt idx="9332">
                  <c:v>-452.8039</c:v>
                </c:pt>
                <c:pt idx="9333">
                  <c:v>-453.40472</c:v>
                </c:pt>
                <c:pt idx="9334">
                  <c:v>-449.639499</c:v>
                </c:pt>
                <c:pt idx="9335">
                  <c:v>-452.08282400000002</c:v>
                </c:pt>
                <c:pt idx="9336">
                  <c:v>-452.56350300000003</c:v>
                </c:pt>
                <c:pt idx="9337">
                  <c:v>-452.84394700000001</c:v>
                </c:pt>
                <c:pt idx="9338">
                  <c:v>-451.28176999999999</c:v>
                </c:pt>
                <c:pt idx="9339">
                  <c:v>-448.95858600000003</c:v>
                </c:pt>
                <c:pt idx="9340">
                  <c:v>-454.08563299999997</c:v>
                </c:pt>
                <c:pt idx="9341">
                  <c:v>-450.28036600000001</c:v>
                </c:pt>
                <c:pt idx="9342">
                  <c:v>-451.88258999999999</c:v>
                </c:pt>
                <c:pt idx="9343">
                  <c:v>-451.64230800000001</c:v>
                </c:pt>
                <c:pt idx="9344">
                  <c:v>-449.59945199999999</c:v>
                </c:pt>
                <c:pt idx="9345">
                  <c:v>-452.08282400000002</c:v>
                </c:pt>
                <c:pt idx="9346">
                  <c:v>-450.92123199999997</c:v>
                </c:pt>
                <c:pt idx="9347">
                  <c:v>-452.203081</c:v>
                </c:pt>
                <c:pt idx="9348">
                  <c:v>-451.441958</c:v>
                </c:pt>
                <c:pt idx="9349">
                  <c:v>-449.51935900000001</c:v>
                </c:pt>
                <c:pt idx="9350">
                  <c:v>-450.841138</c:v>
                </c:pt>
                <c:pt idx="9351">
                  <c:v>-451.28176999999999</c:v>
                </c:pt>
                <c:pt idx="9352">
                  <c:v>-450.56081</c:v>
                </c:pt>
                <c:pt idx="9353">
                  <c:v>-451.68235499999997</c:v>
                </c:pt>
                <c:pt idx="9354">
                  <c:v>-448.43786</c:v>
                </c:pt>
                <c:pt idx="9355">
                  <c:v>-451.64230800000001</c:v>
                </c:pt>
                <c:pt idx="9356">
                  <c:v>-449.79968700000001</c:v>
                </c:pt>
                <c:pt idx="9357">
                  <c:v>-451.52205099999998</c:v>
                </c:pt>
                <c:pt idx="9358">
                  <c:v>-453.12427500000001</c:v>
                </c:pt>
                <c:pt idx="9359">
                  <c:v>-448.39781299999999</c:v>
                </c:pt>
                <c:pt idx="9360">
                  <c:v>-450.72099800000001</c:v>
                </c:pt>
                <c:pt idx="9361">
                  <c:v>-450.04008399999998</c:v>
                </c:pt>
                <c:pt idx="9362">
                  <c:v>-449.19886700000001</c:v>
                </c:pt>
                <c:pt idx="9363">
                  <c:v>-452.203081</c:v>
                </c:pt>
                <c:pt idx="9364">
                  <c:v>-451.16163</c:v>
                </c:pt>
                <c:pt idx="9365">
                  <c:v>-453.56490700000001</c:v>
                </c:pt>
                <c:pt idx="9366">
                  <c:v>-451.16163</c:v>
                </c:pt>
                <c:pt idx="9367">
                  <c:v>-444.15203000000002</c:v>
                </c:pt>
                <c:pt idx="9368">
                  <c:v>-449.71959299999997</c:v>
                </c:pt>
                <c:pt idx="9369">
                  <c:v>-446.31491</c:v>
                </c:pt>
                <c:pt idx="9370">
                  <c:v>-445.95448900000002</c:v>
                </c:pt>
                <c:pt idx="9371">
                  <c:v>-444.15203000000002</c:v>
                </c:pt>
                <c:pt idx="9372">
                  <c:v>-445.07322499999998</c:v>
                </c:pt>
                <c:pt idx="9373">
                  <c:v>-445.55390299999999</c:v>
                </c:pt>
                <c:pt idx="9374">
                  <c:v>-444.87299000000002</c:v>
                </c:pt>
                <c:pt idx="9375">
                  <c:v>-445.15331800000001</c:v>
                </c:pt>
                <c:pt idx="9376">
                  <c:v>-443.631304</c:v>
                </c:pt>
                <c:pt idx="9377">
                  <c:v>-445.39371599999998</c:v>
                </c:pt>
                <c:pt idx="9378">
                  <c:v>-445.23352899999998</c:v>
                </c:pt>
                <c:pt idx="9379">
                  <c:v>-444.63270899999998</c:v>
                </c:pt>
                <c:pt idx="9380">
                  <c:v>-445.07322499999998</c:v>
                </c:pt>
                <c:pt idx="9381">
                  <c:v>-446.19477000000001</c:v>
                </c:pt>
                <c:pt idx="9382">
                  <c:v>-444.59254600000003</c:v>
                </c:pt>
                <c:pt idx="9383">
                  <c:v>-446.19477000000001</c:v>
                </c:pt>
                <c:pt idx="9384">
                  <c:v>-446.19477000000001</c:v>
                </c:pt>
                <c:pt idx="9385">
                  <c:v>-446.43516699999998</c:v>
                </c:pt>
                <c:pt idx="9386">
                  <c:v>-445.27357499999999</c:v>
                </c:pt>
                <c:pt idx="9387">
                  <c:v>-444.59254600000003</c:v>
                </c:pt>
                <c:pt idx="9388">
                  <c:v>-446.15472299999999</c:v>
                </c:pt>
                <c:pt idx="9389">
                  <c:v>-446.19477000000001</c:v>
                </c:pt>
                <c:pt idx="9390">
                  <c:v>-447.51666599999999</c:v>
                </c:pt>
                <c:pt idx="9391">
                  <c:v>-446.07462900000002</c:v>
                </c:pt>
                <c:pt idx="9392">
                  <c:v>-445.19336499999997</c:v>
                </c:pt>
                <c:pt idx="9393">
                  <c:v>-448.67825800000003</c:v>
                </c:pt>
                <c:pt idx="9394">
                  <c:v>-445.19336499999997</c:v>
                </c:pt>
                <c:pt idx="9395">
                  <c:v>-447.79699399999998</c:v>
                </c:pt>
                <c:pt idx="9396">
                  <c:v>-446.635402</c:v>
                </c:pt>
                <c:pt idx="9397">
                  <c:v>-445.95448900000002</c:v>
                </c:pt>
                <c:pt idx="9398">
                  <c:v>-447.236221</c:v>
                </c:pt>
                <c:pt idx="9399">
                  <c:v>-446.635402</c:v>
                </c:pt>
                <c:pt idx="9400">
                  <c:v>-445.79430100000002</c:v>
                </c:pt>
                <c:pt idx="9401">
                  <c:v>-445.79430100000002</c:v>
                </c:pt>
                <c:pt idx="9402">
                  <c:v>-445.433763</c:v>
                </c:pt>
                <c:pt idx="9403">
                  <c:v>-446.91573</c:v>
                </c:pt>
                <c:pt idx="9404">
                  <c:v>-446.87568299999998</c:v>
                </c:pt>
                <c:pt idx="9405">
                  <c:v>-444.95308399999999</c:v>
                </c:pt>
                <c:pt idx="9406">
                  <c:v>-448.79839800000002</c:v>
                </c:pt>
                <c:pt idx="9407">
                  <c:v>-446.31491</c:v>
                </c:pt>
                <c:pt idx="9408">
                  <c:v>-447.91713499999997</c:v>
                </c:pt>
                <c:pt idx="9409">
                  <c:v>-447.15612800000002</c:v>
                </c:pt>
                <c:pt idx="9410">
                  <c:v>-444.232124</c:v>
                </c:pt>
                <c:pt idx="9411">
                  <c:v>-446.15472299999999</c:v>
                </c:pt>
                <c:pt idx="9412">
                  <c:v>-446.27486399999998</c:v>
                </c:pt>
                <c:pt idx="9413">
                  <c:v>-445.87439499999999</c:v>
                </c:pt>
                <c:pt idx="9414">
                  <c:v>-445.95448900000002</c:v>
                </c:pt>
                <c:pt idx="9415">
                  <c:v>-445.39371599999998</c:v>
                </c:pt>
                <c:pt idx="9416">
                  <c:v>-445.63399700000002</c:v>
                </c:pt>
                <c:pt idx="9417">
                  <c:v>-445.433763</c:v>
                </c:pt>
                <c:pt idx="9418">
                  <c:v>-447.43645600000002</c:v>
                </c:pt>
                <c:pt idx="9419">
                  <c:v>-446.31491</c:v>
                </c:pt>
                <c:pt idx="9420">
                  <c:v>-445.19336499999997</c:v>
                </c:pt>
                <c:pt idx="9421">
                  <c:v>-446.23481700000002</c:v>
                </c:pt>
                <c:pt idx="9422">
                  <c:v>-445.75413800000001</c:v>
                </c:pt>
                <c:pt idx="9423">
                  <c:v>-447.63680599999998</c:v>
                </c:pt>
                <c:pt idx="9424">
                  <c:v>-446.034582</c:v>
                </c:pt>
                <c:pt idx="9425">
                  <c:v>-447.07603399999999</c:v>
                </c:pt>
                <c:pt idx="9426">
                  <c:v>-447.236221</c:v>
                </c:pt>
                <c:pt idx="9427">
                  <c:v>-446.27486399999998</c:v>
                </c:pt>
                <c:pt idx="9428">
                  <c:v>-447.79699399999998</c:v>
                </c:pt>
                <c:pt idx="9429">
                  <c:v>-447.39640900000001</c:v>
                </c:pt>
                <c:pt idx="9430">
                  <c:v>-445.19336499999997</c:v>
                </c:pt>
                <c:pt idx="9431">
                  <c:v>-445.113271</c:v>
                </c:pt>
                <c:pt idx="9432">
                  <c:v>-446.635402</c:v>
                </c:pt>
                <c:pt idx="9433">
                  <c:v>-446.35495700000001</c:v>
                </c:pt>
                <c:pt idx="9434">
                  <c:v>-445.95448900000002</c:v>
                </c:pt>
                <c:pt idx="9435">
                  <c:v>-443.55121100000002</c:v>
                </c:pt>
                <c:pt idx="9436">
                  <c:v>-445.79430100000002</c:v>
                </c:pt>
                <c:pt idx="9437">
                  <c:v>-443.71139799999997</c:v>
                </c:pt>
                <c:pt idx="9438">
                  <c:v>-446.635402</c:v>
                </c:pt>
                <c:pt idx="9439">
                  <c:v>-445.95448900000002</c:v>
                </c:pt>
                <c:pt idx="9440">
                  <c:v>-444.87299000000002</c:v>
                </c:pt>
                <c:pt idx="9441">
                  <c:v>-445.433763</c:v>
                </c:pt>
                <c:pt idx="9442">
                  <c:v>-445.433763</c:v>
                </c:pt>
                <c:pt idx="9443">
                  <c:v>-445.23352899999998</c:v>
                </c:pt>
                <c:pt idx="9444">
                  <c:v>-445.79430100000002</c:v>
                </c:pt>
                <c:pt idx="9445">
                  <c:v>-443.79149200000001</c:v>
                </c:pt>
                <c:pt idx="9446">
                  <c:v>-445.27357499999999</c:v>
                </c:pt>
                <c:pt idx="9447">
                  <c:v>-443.51116400000001</c:v>
                </c:pt>
                <c:pt idx="9448">
                  <c:v>-445.07322499999998</c:v>
                </c:pt>
                <c:pt idx="9449">
                  <c:v>-446.91573</c:v>
                </c:pt>
                <c:pt idx="9450">
                  <c:v>-445.15331800000001</c:v>
                </c:pt>
                <c:pt idx="9451">
                  <c:v>-445.39371599999998</c:v>
                </c:pt>
                <c:pt idx="9452">
                  <c:v>-445.19336499999997</c:v>
                </c:pt>
                <c:pt idx="9453">
                  <c:v>-444.27217100000001</c:v>
                </c:pt>
                <c:pt idx="9454">
                  <c:v>-445.99453499999998</c:v>
                </c:pt>
                <c:pt idx="9455">
                  <c:v>-444.31221799999997</c:v>
                </c:pt>
                <c:pt idx="9456">
                  <c:v>-446.47521399999999</c:v>
                </c:pt>
                <c:pt idx="9457">
                  <c:v>-444.79289699999998</c:v>
                </c:pt>
                <c:pt idx="9458">
                  <c:v>-444.15203000000002</c:v>
                </c:pt>
                <c:pt idx="9459">
                  <c:v>-443.19067200000001</c:v>
                </c:pt>
                <c:pt idx="9460">
                  <c:v>-444.11198300000001</c:v>
                </c:pt>
                <c:pt idx="9461">
                  <c:v>-445.99453499999998</c:v>
                </c:pt>
                <c:pt idx="9462">
                  <c:v>-445.433763</c:v>
                </c:pt>
                <c:pt idx="9463">
                  <c:v>-444.832943</c:v>
                </c:pt>
                <c:pt idx="9464">
                  <c:v>-445.39371599999998</c:v>
                </c:pt>
                <c:pt idx="9465">
                  <c:v>-444.55249900000001</c:v>
                </c:pt>
                <c:pt idx="9466">
                  <c:v>-443.83153900000002</c:v>
                </c:pt>
                <c:pt idx="9467">
                  <c:v>-444.31221799999997</c:v>
                </c:pt>
                <c:pt idx="9468">
                  <c:v>-443.79149200000001</c:v>
                </c:pt>
                <c:pt idx="9469">
                  <c:v>-445.39371599999998</c:v>
                </c:pt>
                <c:pt idx="9470">
                  <c:v>-444.39231100000001</c:v>
                </c:pt>
                <c:pt idx="9471">
                  <c:v>-446.034582</c:v>
                </c:pt>
                <c:pt idx="9472">
                  <c:v>-444.03177299999999</c:v>
                </c:pt>
                <c:pt idx="9473">
                  <c:v>-444.31221799999997</c:v>
                </c:pt>
                <c:pt idx="9474">
                  <c:v>-453.72509500000001</c:v>
                </c:pt>
                <c:pt idx="9475">
                  <c:v>-457.97099500000002</c:v>
                </c:pt>
                <c:pt idx="9476">
                  <c:v>-456.04827899999998</c:v>
                </c:pt>
                <c:pt idx="9477">
                  <c:v>-452.60354999999998</c:v>
                </c:pt>
                <c:pt idx="9478">
                  <c:v>-451.24172299999998</c:v>
                </c:pt>
                <c:pt idx="9479">
                  <c:v>-447.43645600000002</c:v>
                </c:pt>
                <c:pt idx="9480">
                  <c:v>-449.23891400000002</c:v>
                </c:pt>
                <c:pt idx="9481">
                  <c:v>-449.79968700000001</c:v>
                </c:pt>
                <c:pt idx="9482">
                  <c:v>-449.55940500000003</c:v>
                </c:pt>
                <c:pt idx="9483">
                  <c:v>-448.99863299999998</c:v>
                </c:pt>
                <c:pt idx="9484">
                  <c:v>-445.07322499999998</c:v>
                </c:pt>
                <c:pt idx="9485">
                  <c:v>-446.55530800000003</c:v>
                </c:pt>
                <c:pt idx="9486">
                  <c:v>-443.71139799999997</c:v>
                </c:pt>
                <c:pt idx="9487">
                  <c:v>-444.27217100000001</c:v>
                </c:pt>
                <c:pt idx="9488">
                  <c:v>-443.87158599999998</c:v>
                </c:pt>
                <c:pt idx="9489">
                  <c:v>-445.07322499999998</c:v>
                </c:pt>
                <c:pt idx="9490">
                  <c:v>-443.83153900000002</c:v>
                </c:pt>
                <c:pt idx="9491">
                  <c:v>-444.03177299999999</c:v>
                </c:pt>
                <c:pt idx="9492">
                  <c:v>-445.433763</c:v>
                </c:pt>
                <c:pt idx="9493">
                  <c:v>-444.232124</c:v>
                </c:pt>
                <c:pt idx="9494">
                  <c:v>-444.832943</c:v>
                </c:pt>
                <c:pt idx="9495">
                  <c:v>-445.99453499999998</c:v>
                </c:pt>
                <c:pt idx="9496">
                  <c:v>-444.71280300000001</c:v>
                </c:pt>
                <c:pt idx="9497">
                  <c:v>-447.11608100000001</c:v>
                </c:pt>
                <c:pt idx="9498">
                  <c:v>-444.43235800000002</c:v>
                </c:pt>
                <c:pt idx="9499">
                  <c:v>-446.07462900000002</c:v>
                </c:pt>
                <c:pt idx="9500">
                  <c:v>-445.19336499999997</c:v>
                </c:pt>
                <c:pt idx="9501">
                  <c:v>-445.47381000000001</c:v>
                </c:pt>
                <c:pt idx="9502">
                  <c:v>-446.034582</c:v>
                </c:pt>
                <c:pt idx="9503">
                  <c:v>-444.27217100000001</c:v>
                </c:pt>
                <c:pt idx="9504">
                  <c:v>-446.635402</c:v>
                </c:pt>
                <c:pt idx="9505">
                  <c:v>-445.23352899999998</c:v>
                </c:pt>
                <c:pt idx="9506">
                  <c:v>-444.11198300000001</c:v>
                </c:pt>
                <c:pt idx="9507">
                  <c:v>-444.39231100000001</c:v>
                </c:pt>
                <c:pt idx="9508">
                  <c:v>-443.79149200000001</c:v>
                </c:pt>
                <c:pt idx="9509">
                  <c:v>-445.35366900000002</c:v>
                </c:pt>
                <c:pt idx="9510">
                  <c:v>-445.113271</c:v>
                </c:pt>
                <c:pt idx="9511">
                  <c:v>-443.55121100000002</c:v>
                </c:pt>
                <c:pt idx="9512">
                  <c:v>-445.79430100000002</c:v>
                </c:pt>
                <c:pt idx="9513">
                  <c:v>-444.15203000000002</c:v>
                </c:pt>
                <c:pt idx="9514">
                  <c:v>-444.55249900000001</c:v>
                </c:pt>
                <c:pt idx="9515">
                  <c:v>-443.79149200000001</c:v>
                </c:pt>
                <c:pt idx="9516">
                  <c:v>-446.034582</c:v>
                </c:pt>
                <c:pt idx="9517">
                  <c:v>-444.95308399999999</c:v>
                </c:pt>
                <c:pt idx="9518">
                  <c:v>-443.59125799999998</c:v>
                </c:pt>
                <c:pt idx="9519">
                  <c:v>-445.95448900000002</c:v>
                </c:pt>
                <c:pt idx="9520">
                  <c:v>-444.11198300000001</c:v>
                </c:pt>
                <c:pt idx="9521">
                  <c:v>-443.99172600000003</c:v>
                </c:pt>
                <c:pt idx="9522">
                  <c:v>-443.87158599999998</c:v>
                </c:pt>
                <c:pt idx="9523">
                  <c:v>-445.113271</c:v>
                </c:pt>
                <c:pt idx="9524">
                  <c:v>-444.11198300000001</c:v>
                </c:pt>
                <c:pt idx="9525">
                  <c:v>-444.11198300000001</c:v>
                </c:pt>
                <c:pt idx="9526">
                  <c:v>-443.79149200000001</c:v>
                </c:pt>
                <c:pt idx="9527">
                  <c:v>-443.87158599999998</c:v>
                </c:pt>
                <c:pt idx="9528">
                  <c:v>-442.62990000000002</c:v>
                </c:pt>
                <c:pt idx="9529">
                  <c:v>-441.94898699999999</c:v>
                </c:pt>
                <c:pt idx="9530">
                  <c:v>-444.99313100000001</c:v>
                </c:pt>
                <c:pt idx="9531">
                  <c:v>-444.27217100000001</c:v>
                </c:pt>
                <c:pt idx="9532">
                  <c:v>-446.23481700000002</c:v>
                </c:pt>
                <c:pt idx="9533">
                  <c:v>-445.433763</c:v>
                </c:pt>
                <c:pt idx="9534">
                  <c:v>-442.870181</c:v>
                </c:pt>
                <c:pt idx="9535">
                  <c:v>-444.03177299999999</c:v>
                </c:pt>
                <c:pt idx="9536">
                  <c:v>-443.15062599999999</c:v>
                </c:pt>
                <c:pt idx="9537">
                  <c:v>-444.67275599999999</c:v>
                </c:pt>
                <c:pt idx="9538">
                  <c:v>-444.07193599999999</c:v>
                </c:pt>
                <c:pt idx="9539">
                  <c:v>-442.14922100000001</c:v>
                </c:pt>
                <c:pt idx="9540">
                  <c:v>-443.79149200000001</c:v>
                </c:pt>
                <c:pt idx="9541">
                  <c:v>-444.67275599999999</c:v>
                </c:pt>
                <c:pt idx="9542">
                  <c:v>-445.47381000000001</c:v>
                </c:pt>
                <c:pt idx="9543">
                  <c:v>-444.07193599999999</c:v>
                </c:pt>
                <c:pt idx="9544">
                  <c:v>-442.50975899999997</c:v>
                </c:pt>
                <c:pt idx="9545">
                  <c:v>-444.11198300000001</c:v>
                </c:pt>
                <c:pt idx="9546">
                  <c:v>-442.99043799999998</c:v>
                </c:pt>
                <c:pt idx="9547">
                  <c:v>-443.71139799999997</c:v>
                </c:pt>
                <c:pt idx="9548">
                  <c:v>-444.232124</c:v>
                </c:pt>
                <c:pt idx="9549">
                  <c:v>-442.34957200000002</c:v>
                </c:pt>
                <c:pt idx="9550">
                  <c:v>-444.63270899999998</c:v>
                </c:pt>
                <c:pt idx="9551">
                  <c:v>-442.99043799999998</c:v>
                </c:pt>
                <c:pt idx="9552">
                  <c:v>-442.870181</c:v>
                </c:pt>
                <c:pt idx="9553">
                  <c:v>-442.38961899999998</c:v>
                </c:pt>
                <c:pt idx="9554">
                  <c:v>-441.668542</c:v>
                </c:pt>
                <c:pt idx="9555">
                  <c:v>-443.75144499999999</c:v>
                </c:pt>
                <c:pt idx="9556">
                  <c:v>-442.50975899999997</c:v>
                </c:pt>
                <c:pt idx="9557">
                  <c:v>-442.95039100000002</c:v>
                </c:pt>
                <c:pt idx="9558">
                  <c:v>-444.63270899999998</c:v>
                </c:pt>
                <c:pt idx="9559">
                  <c:v>-441.10776900000002</c:v>
                </c:pt>
                <c:pt idx="9560">
                  <c:v>-444.832943</c:v>
                </c:pt>
                <c:pt idx="9561">
                  <c:v>-442.66994699999998</c:v>
                </c:pt>
                <c:pt idx="9562">
                  <c:v>-440.50695000000002</c:v>
                </c:pt>
                <c:pt idx="9563">
                  <c:v>-444.87299000000002</c:v>
                </c:pt>
                <c:pt idx="9564">
                  <c:v>-440.70730099999997</c:v>
                </c:pt>
                <c:pt idx="9565">
                  <c:v>-444.232124</c:v>
                </c:pt>
                <c:pt idx="9566">
                  <c:v>-441.86889300000001</c:v>
                </c:pt>
                <c:pt idx="9567">
                  <c:v>-439.62580200000002</c:v>
                </c:pt>
                <c:pt idx="9568">
                  <c:v>-442.34957200000002</c:v>
                </c:pt>
                <c:pt idx="9569">
                  <c:v>-441.067723</c:v>
                </c:pt>
                <c:pt idx="9570">
                  <c:v>-443.99172600000003</c:v>
                </c:pt>
                <c:pt idx="9571">
                  <c:v>-441.668542</c:v>
                </c:pt>
                <c:pt idx="9572">
                  <c:v>-441.42826100000002</c:v>
                </c:pt>
                <c:pt idx="9573">
                  <c:v>-442.99043799999998</c:v>
                </c:pt>
                <c:pt idx="9574">
                  <c:v>-441.14781599999998</c:v>
                </c:pt>
                <c:pt idx="9575">
                  <c:v>-441.54840100000001</c:v>
                </c:pt>
                <c:pt idx="9576">
                  <c:v>-443.51116400000001</c:v>
                </c:pt>
                <c:pt idx="9577">
                  <c:v>-439.90613100000002</c:v>
                </c:pt>
                <c:pt idx="9578">
                  <c:v>-442.95039100000002</c:v>
                </c:pt>
                <c:pt idx="9579">
                  <c:v>-441.14781599999998</c:v>
                </c:pt>
                <c:pt idx="9580">
                  <c:v>-441.30811999999997</c:v>
                </c:pt>
                <c:pt idx="9581">
                  <c:v>-441.828846</c:v>
                </c:pt>
                <c:pt idx="9582">
                  <c:v>-440.627207</c:v>
                </c:pt>
                <c:pt idx="9583">
                  <c:v>-443.07053200000001</c:v>
                </c:pt>
                <c:pt idx="9584">
                  <c:v>-441.90893999999997</c:v>
                </c:pt>
                <c:pt idx="9585">
                  <c:v>-442.54980599999999</c:v>
                </c:pt>
                <c:pt idx="9586">
                  <c:v>-442.46971200000002</c:v>
                </c:pt>
                <c:pt idx="9587">
                  <c:v>-439.265264</c:v>
                </c:pt>
                <c:pt idx="9588">
                  <c:v>-442.870181</c:v>
                </c:pt>
                <c:pt idx="9589">
                  <c:v>-441.58844800000003</c:v>
                </c:pt>
                <c:pt idx="9590">
                  <c:v>-442.99043799999998</c:v>
                </c:pt>
                <c:pt idx="9591">
                  <c:v>-442.95039100000002</c:v>
                </c:pt>
                <c:pt idx="9592">
                  <c:v>-441.58844800000003</c:v>
                </c:pt>
                <c:pt idx="9593">
                  <c:v>-441.70858900000002</c:v>
                </c:pt>
                <c:pt idx="9594">
                  <c:v>-441.228027</c:v>
                </c:pt>
                <c:pt idx="9595">
                  <c:v>-441.388214</c:v>
                </c:pt>
                <c:pt idx="9596">
                  <c:v>-441.86889300000001</c:v>
                </c:pt>
                <c:pt idx="9597">
                  <c:v>-439.14512400000001</c:v>
                </c:pt>
                <c:pt idx="9598">
                  <c:v>-442.109174</c:v>
                </c:pt>
                <c:pt idx="9599">
                  <c:v>-440.30671599999999</c:v>
                </c:pt>
                <c:pt idx="9600">
                  <c:v>-439.94617699999998</c:v>
                </c:pt>
                <c:pt idx="9601">
                  <c:v>-442.18926800000003</c:v>
                </c:pt>
                <c:pt idx="9602">
                  <c:v>-439.66584899999998</c:v>
                </c:pt>
                <c:pt idx="9603">
                  <c:v>-441.50835499999999</c:v>
                </c:pt>
                <c:pt idx="9604">
                  <c:v>-440.86748799999998</c:v>
                </c:pt>
                <c:pt idx="9605">
                  <c:v>-440.34676300000001</c:v>
                </c:pt>
                <c:pt idx="9606">
                  <c:v>-442.109174</c:v>
                </c:pt>
                <c:pt idx="9607">
                  <c:v>-439.46561500000001</c:v>
                </c:pt>
                <c:pt idx="9608">
                  <c:v>-442.22931499999999</c:v>
                </c:pt>
                <c:pt idx="9609">
                  <c:v>-440.82744100000002</c:v>
                </c:pt>
                <c:pt idx="9610">
                  <c:v>-438.063625</c:v>
                </c:pt>
                <c:pt idx="9611">
                  <c:v>-442.95039100000002</c:v>
                </c:pt>
                <c:pt idx="9612">
                  <c:v>-439.90613100000002</c:v>
                </c:pt>
                <c:pt idx="9613">
                  <c:v>-441.62849499999999</c:v>
                </c:pt>
                <c:pt idx="9614">
                  <c:v>-440.58715999999998</c:v>
                </c:pt>
                <c:pt idx="9615">
                  <c:v>-438.42416300000002</c:v>
                </c:pt>
                <c:pt idx="9616">
                  <c:v>-440.30671599999999</c:v>
                </c:pt>
                <c:pt idx="9617">
                  <c:v>-440.74734799999999</c:v>
                </c:pt>
                <c:pt idx="9618">
                  <c:v>-442.95039100000002</c:v>
                </c:pt>
                <c:pt idx="9619">
                  <c:v>-439.265264</c:v>
                </c:pt>
                <c:pt idx="9620">
                  <c:v>-438.384117</c:v>
                </c:pt>
                <c:pt idx="9621">
                  <c:v>-443.631304</c:v>
                </c:pt>
                <c:pt idx="9622">
                  <c:v>-440.26666899999998</c:v>
                </c:pt>
                <c:pt idx="9623">
                  <c:v>-440.50695000000002</c:v>
                </c:pt>
                <c:pt idx="9624">
                  <c:v>-439.66584899999998</c:v>
                </c:pt>
                <c:pt idx="9625">
                  <c:v>-439.62580200000002</c:v>
                </c:pt>
                <c:pt idx="9626">
                  <c:v>-441.34816699999999</c:v>
                </c:pt>
                <c:pt idx="9627">
                  <c:v>-441.50835499999999</c:v>
                </c:pt>
                <c:pt idx="9628">
                  <c:v>-441.50835499999999</c:v>
                </c:pt>
                <c:pt idx="9629">
                  <c:v>-439.425568</c:v>
                </c:pt>
                <c:pt idx="9630">
                  <c:v>-439.46561500000001</c:v>
                </c:pt>
                <c:pt idx="9631">
                  <c:v>-442.109174</c:v>
                </c:pt>
                <c:pt idx="9632">
                  <c:v>-439.46561500000001</c:v>
                </c:pt>
                <c:pt idx="9633">
                  <c:v>-439.74594300000001</c:v>
                </c:pt>
                <c:pt idx="9634">
                  <c:v>-441.42826100000002</c:v>
                </c:pt>
                <c:pt idx="9635">
                  <c:v>-441.02767599999999</c:v>
                </c:pt>
                <c:pt idx="9636">
                  <c:v>-441.34816699999999</c:v>
                </c:pt>
                <c:pt idx="9637">
                  <c:v>-440.907535</c:v>
                </c:pt>
                <c:pt idx="9638">
                  <c:v>-440.74734799999999</c:v>
                </c:pt>
                <c:pt idx="9639">
                  <c:v>-441.828846</c:v>
                </c:pt>
                <c:pt idx="9640">
                  <c:v>-441.26807300000002</c:v>
                </c:pt>
                <c:pt idx="9641">
                  <c:v>-441.90893999999997</c:v>
                </c:pt>
                <c:pt idx="9642">
                  <c:v>-441.78879899999998</c:v>
                </c:pt>
                <c:pt idx="9643">
                  <c:v>-437.783297</c:v>
                </c:pt>
                <c:pt idx="9644">
                  <c:v>-441.30811999999997</c:v>
                </c:pt>
                <c:pt idx="9645">
                  <c:v>-441.50835499999999</c:v>
                </c:pt>
                <c:pt idx="9646">
                  <c:v>-441.62849499999999</c:v>
                </c:pt>
                <c:pt idx="9647">
                  <c:v>-440.82744100000002</c:v>
                </c:pt>
                <c:pt idx="9648">
                  <c:v>-438.34406999999999</c:v>
                </c:pt>
                <c:pt idx="9649">
                  <c:v>-443.631304</c:v>
                </c:pt>
                <c:pt idx="9650">
                  <c:v>-441.828846</c:v>
                </c:pt>
                <c:pt idx="9651">
                  <c:v>-440.58715999999998</c:v>
                </c:pt>
                <c:pt idx="9652">
                  <c:v>-440.30671599999999</c:v>
                </c:pt>
                <c:pt idx="9653">
                  <c:v>-439.94617699999998</c:v>
                </c:pt>
                <c:pt idx="9654">
                  <c:v>-442.66994699999998</c:v>
                </c:pt>
                <c:pt idx="9655">
                  <c:v>-439.54570899999999</c:v>
                </c:pt>
                <c:pt idx="9656">
                  <c:v>-440.14652799999999</c:v>
                </c:pt>
                <c:pt idx="9657">
                  <c:v>-432.89653099999998</c:v>
                </c:pt>
                <c:pt idx="9658">
                  <c:v>-429.09138000000002</c:v>
                </c:pt>
                <c:pt idx="9659">
                  <c:v>-428.61070100000001</c:v>
                </c:pt>
                <c:pt idx="9660">
                  <c:v>-423.52370100000002</c:v>
                </c:pt>
                <c:pt idx="9661">
                  <c:v>-418.076279</c:v>
                </c:pt>
                <c:pt idx="9662">
                  <c:v>-419.03751999999997</c:v>
                </c:pt>
                <c:pt idx="9663">
                  <c:v>-420.55964999999998</c:v>
                </c:pt>
                <c:pt idx="9664">
                  <c:v>-418.63705099999999</c:v>
                </c:pt>
                <c:pt idx="9665">
                  <c:v>-415.15227499999997</c:v>
                </c:pt>
                <c:pt idx="9666">
                  <c:v>-415.71304800000001</c:v>
                </c:pt>
                <c:pt idx="9667">
                  <c:v>-416.67428899999999</c:v>
                </c:pt>
                <c:pt idx="9668">
                  <c:v>-415.11211200000002</c:v>
                </c:pt>
                <c:pt idx="9669">
                  <c:v>-417.475459</c:v>
                </c:pt>
                <c:pt idx="9670">
                  <c:v>-415.75309399999998</c:v>
                </c:pt>
                <c:pt idx="9671">
                  <c:v>-414.67159600000002</c:v>
                </c:pt>
                <c:pt idx="9672">
                  <c:v>-417.87592799999999</c:v>
                </c:pt>
                <c:pt idx="9673">
                  <c:v>-416.99477999999999</c:v>
                </c:pt>
                <c:pt idx="9674">
                  <c:v>-420.27920599999999</c:v>
                </c:pt>
                <c:pt idx="9675">
                  <c:v>-419.47815200000002</c:v>
                </c:pt>
                <c:pt idx="9676">
                  <c:v>-416.95473299999998</c:v>
                </c:pt>
                <c:pt idx="9677">
                  <c:v>-418.63705099999999</c:v>
                </c:pt>
                <c:pt idx="9678">
                  <c:v>-420.35941600000001</c:v>
                </c:pt>
                <c:pt idx="9679">
                  <c:v>-419.95883099999998</c:v>
                </c:pt>
                <c:pt idx="9680">
                  <c:v>-419.718433</c:v>
                </c:pt>
                <c:pt idx="9681">
                  <c:v>-420.67979100000002</c:v>
                </c:pt>
                <c:pt idx="9682">
                  <c:v>-423.00297499999999</c:v>
                </c:pt>
                <c:pt idx="9683">
                  <c:v>-421.12042300000002</c:v>
                </c:pt>
                <c:pt idx="9684">
                  <c:v>-421.72124200000002</c:v>
                </c:pt>
                <c:pt idx="9685">
                  <c:v>-422.562343</c:v>
                </c:pt>
                <c:pt idx="9686">
                  <c:v>-421.52100799999999</c:v>
                </c:pt>
                <c:pt idx="9687">
                  <c:v>-423.80414500000001</c:v>
                </c:pt>
                <c:pt idx="9688">
                  <c:v>-423.924286</c:v>
                </c:pt>
                <c:pt idx="9689">
                  <c:v>-423.323466</c:v>
                </c:pt>
                <c:pt idx="9690">
                  <c:v>-424.84548000000001</c:v>
                </c:pt>
                <c:pt idx="9691">
                  <c:v>-422.282015</c:v>
                </c:pt>
                <c:pt idx="9692">
                  <c:v>-423.88423899999998</c:v>
                </c:pt>
                <c:pt idx="9693">
                  <c:v>-423.80414500000001</c:v>
                </c:pt>
                <c:pt idx="9694">
                  <c:v>-423.88423899999998</c:v>
                </c:pt>
                <c:pt idx="9695">
                  <c:v>-424.04442699999998</c:v>
                </c:pt>
                <c:pt idx="9696">
                  <c:v>-420.79993200000001</c:v>
                </c:pt>
                <c:pt idx="9697">
                  <c:v>-423.68388800000002</c:v>
                </c:pt>
                <c:pt idx="9698">
                  <c:v>-423.56374799999998</c:v>
                </c:pt>
                <c:pt idx="9699">
                  <c:v>-421.88143000000002</c:v>
                </c:pt>
                <c:pt idx="9700">
                  <c:v>-423.64384100000001</c:v>
                </c:pt>
                <c:pt idx="9701">
                  <c:v>-422.00157000000002</c:v>
                </c:pt>
                <c:pt idx="9702">
                  <c:v>-423.20320900000002</c:v>
                </c:pt>
                <c:pt idx="9703">
                  <c:v>-422.76269400000001</c:v>
                </c:pt>
                <c:pt idx="9704">
                  <c:v>-423.04302200000001</c:v>
                </c:pt>
                <c:pt idx="9705">
                  <c:v>-423.88423899999998</c:v>
                </c:pt>
                <c:pt idx="9706">
                  <c:v>-421.12042300000002</c:v>
                </c:pt>
                <c:pt idx="9707">
                  <c:v>-421.88143000000002</c:v>
                </c:pt>
                <c:pt idx="9708">
                  <c:v>-422.76269400000001</c:v>
                </c:pt>
                <c:pt idx="9709">
                  <c:v>-421.76128899999998</c:v>
                </c:pt>
                <c:pt idx="9710">
                  <c:v>-422.48224900000002</c:v>
                </c:pt>
                <c:pt idx="9711">
                  <c:v>-420.83997799999997</c:v>
                </c:pt>
                <c:pt idx="9712">
                  <c:v>-419.718433</c:v>
                </c:pt>
                <c:pt idx="9713">
                  <c:v>-420.39946300000003</c:v>
                </c:pt>
                <c:pt idx="9714">
                  <c:v>-418.87733200000002</c:v>
                </c:pt>
                <c:pt idx="9715">
                  <c:v>-419.51819899999998</c:v>
                </c:pt>
                <c:pt idx="9716">
                  <c:v>-419.23787099999998</c:v>
                </c:pt>
                <c:pt idx="9717">
                  <c:v>-419.23787099999998</c:v>
                </c:pt>
                <c:pt idx="9718">
                  <c:v>-420.03892500000001</c:v>
                </c:pt>
                <c:pt idx="9719">
                  <c:v>-419.23787099999998</c:v>
                </c:pt>
                <c:pt idx="9720">
                  <c:v>-421.60110200000003</c:v>
                </c:pt>
                <c:pt idx="9721">
                  <c:v>-420.92018899999999</c:v>
                </c:pt>
                <c:pt idx="9722">
                  <c:v>-418.356607</c:v>
                </c:pt>
                <c:pt idx="9723">
                  <c:v>-418.03623199999998</c:v>
                </c:pt>
                <c:pt idx="9724">
                  <c:v>-417.19501500000001</c:v>
                </c:pt>
                <c:pt idx="9725">
                  <c:v>-420.79993200000001</c:v>
                </c:pt>
                <c:pt idx="9726">
                  <c:v>-420.479557</c:v>
                </c:pt>
                <c:pt idx="9727">
                  <c:v>-420.39946300000003</c:v>
                </c:pt>
                <c:pt idx="9728">
                  <c:v>-420.59969699999999</c:v>
                </c:pt>
                <c:pt idx="9729">
                  <c:v>-418.19641899999999</c:v>
                </c:pt>
                <c:pt idx="9730">
                  <c:v>-418.99747300000001</c:v>
                </c:pt>
                <c:pt idx="9731">
                  <c:v>-419.31796400000002</c:v>
                </c:pt>
                <c:pt idx="9732">
                  <c:v>-418.83728600000001</c:v>
                </c:pt>
                <c:pt idx="9733">
                  <c:v>-421.92147699999998</c:v>
                </c:pt>
                <c:pt idx="9734">
                  <c:v>-423.24337300000002</c:v>
                </c:pt>
                <c:pt idx="9735">
                  <c:v>-422.48224900000002</c:v>
                </c:pt>
                <c:pt idx="9736">
                  <c:v>-420.96023500000001</c:v>
                </c:pt>
                <c:pt idx="9737">
                  <c:v>-422.40215599999999</c:v>
                </c:pt>
                <c:pt idx="9738">
                  <c:v>-419.39805799999999</c:v>
                </c:pt>
                <c:pt idx="9739">
                  <c:v>-423.64384100000001</c:v>
                </c:pt>
                <c:pt idx="9740">
                  <c:v>-423.64384100000001</c:v>
                </c:pt>
                <c:pt idx="9741">
                  <c:v>-424.60519900000003</c:v>
                </c:pt>
                <c:pt idx="9742">
                  <c:v>-425.96702599999998</c:v>
                </c:pt>
                <c:pt idx="9743">
                  <c:v>-422.96292799999998</c:v>
                </c:pt>
                <c:pt idx="9744">
                  <c:v>-426.24747000000002</c:v>
                </c:pt>
                <c:pt idx="9745">
                  <c:v>-423.56374799999998</c:v>
                </c:pt>
                <c:pt idx="9746">
                  <c:v>-423.28341999999998</c:v>
                </c:pt>
                <c:pt idx="9747">
                  <c:v>-424.404965</c:v>
                </c:pt>
                <c:pt idx="9748">
                  <c:v>-424.64524599999999</c:v>
                </c:pt>
                <c:pt idx="9749">
                  <c:v>-423.763982</c:v>
                </c:pt>
                <c:pt idx="9750">
                  <c:v>-424.32475499999998</c:v>
                </c:pt>
                <c:pt idx="9751">
                  <c:v>-423.40356000000003</c:v>
                </c:pt>
                <c:pt idx="9752">
                  <c:v>-425.286112</c:v>
                </c:pt>
                <c:pt idx="9753">
                  <c:v>-424.04442699999998</c:v>
                </c:pt>
                <c:pt idx="9754">
                  <c:v>-423.88423899999998</c:v>
                </c:pt>
                <c:pt idx="9755">
                  <c:v>-427.40906200000001</c:v>
                </c:pt>
                <c:pt idx="9756">
                  <c:v>-424.04442699999998</c:v>
                </c:pt>
                <c:pt idx="9757">
                  <c:v>-423.80414500000001</c:v>
                </c:pt>
                <c:pt idx="9758">
                  <c:v>-423.483654</c:v>
                </c:pt>
                <c:pt idx="9759">
                  <c:v>-424.96573699999999</c:v>
                </c:pt>
                <c:pt idx="9760">
                  <c:v>-426.24747000000002</c:v>
                </c:pt>
                <c:pt idx="9761">
                  <c:v>-424.84548000000001</c:v>
                </c:pt>
                <c:pt idx="9762">
                  <c:v>-426.36761100000001</c:v>
                </c:pt>
                <c:pt idx="9763">
                  <c:v>-426.52779800000002</c:v>
                </c:pt>
                <c:pt idx="9764">
                  <c:v>-426.52779800000002</c:v>
                </c:pt>
                <c:pt idx="9765">
                  <c:v>-427.68939</c:v>
                </c:pt>
                <c:pt idx="9766">
                  <c:v>-426.00707199999999</c:v>
                </c:pt>
                <c:pt idx="9767">
                  <c:v>-427.72943700000002</c:v>
                </c:pt>
                <c:pt idx="9768">
                  <c:v>-427.849694</c:v>
                </c:pt>
                <c:pt idx="9769">
                  <c:v>-426.487751</c:v>
                </c:pt>
                <c:pt idx="9770">
                  <c:v>-426.96843000000001</c:v>
                </c:pt>
                <c:pt idx="9771">
                  <c:v>-425.726744</c:v>
                </c:pt>
                <c:pt idx="9772">
                  <c:v>-427.96983499999999</c:v>
                </c:pt>
                <c:pt idx="9773">
                  <c:v>-423.96433300000001</c:v>
                </c:pt>
                <c:pt idx="9774">
                  <c:v>-425.32615900000002</c:v>
                </c:pt>
                <c:pt idx="9775">
                  <c:v>-426.36761100000001</c:v>
                </c:pt>
                <c:pt idx="9776">
                  <c:v>-427.16866499999998</c:v>
                </c:pt>
                <c:pt idx="9777">
                  <c:v>-428.130022</c:v>
                </c:pt>
                <c:pt idx="9778">
                  <c:v>-428.33025700000002</c:v>
                </c:pt>
                <c:pt idx="9779">
                  <c:v>-429.331661</c:v>
                </c:pt>
                <c:pt idx="9780">
                  <c:v>-426.08716600000002</c:v>
                </c:pt>
                <c:pt idx="9781">
                  <c:v>-430.252972</c:v>
                </c:pt>
                <c:pt idx="9782">
                  <c:v>-429.41175500000003</c:v>
                </c:pt>
                <c:pt idx="9783">
                  <c:v>-429.53189600000002</c:v>
                </c:pt>
                <c:pt idx="9784">
                  <c:v>-430.092668</c:v>
                </c:pt>
                <c:pt idx="9785">
                  <c:v>-430.73353500000002</c:v>
                </c:pt>
                <c:pt idx="9786">
                  <c:v>-431.13412</c:v>
                </c:pt>
                <c:pt idx="9787">
                  <c:v>-429.77229299999999</c:v>
                </c:pt>
                <c:pt idx="9788">
                  <c:v>-430.89383800000002</c:v>
                </c:pt>
                <c:pt idx="9789">
                  <c:v>-432.05543</c:v>
                </c:pt>
                <c:pt idx="9790">
                  <c:v>-432.61620299999998</c:v>
                </c:pt>
                <c:pt idx="9791">
                  <c:v>-432.85648400000002</c:v>
                </c:pt>
                <c:pt idx="9792">
                  <c:v>-432.89653099999998</c:v>
                </c:pt>
                <c:pt idx="9793">
                  <c:v>-432.49606199999999</c:v>
                </c:pt>
                <c:pt idx="9794">
                  <c:v>-432.37580500000001</c:v>
                </c:pt>
                <c:pt idx="9795">
                  <c:v>-434.739036</c:v>
                </c:pt>
                <c:pt idx="9796">
                  <c:v>-433.697701</c:v>
                </c:pt>
                <c:pt idx="9797">
                  <c:v>-434.49875500000002</c:v>
                </c:pt>
                <c:pt idx="9798">
                  <c:v>-433.537398</c:v>
                </c:pt>
                <c:pt idx="9799">
                  <c:v>-435.21971500000001</c:v>
                </c:pt>
                <c:pt idx="9800">
                  <c:v>-436.14102600000001</c:v>
                </c:pt>
                <c:pt idx="9801">
                  <c:v>-432.41585199999997</c:v>
                </c:pt>
                <c:pt idx="9802">
                  <c:v>-432.41585199999997</c:v>
                </c:pt>
                <c:pt idx="9803">
                  <c:v>-433.697701</c:v>
                </c:pt>
                <c:pt idx="9804">
                  <c:v>-432.936578</c:v>
                </c:pt>
                <c:pt idx="9805">
                  <c:v>-435.90062899999998</c:v>
                </c:pt>
                <c:pt idx="9806">
                  <c:v>-429.932481</c:v>
                </c:pt>
                <c:pt idx="9807">
                  <c:v>-433.89793600000002</c:v>
                </c:pt>
                <c:pt idx="9808">
                  <c:v>-438.58435100000003</c:v>
                </c:pt>
                <c:pt idx="9809">
                  <c:v>-433.697701</c:v>
                </c:pt>
                <c:pt idx="9810">
                  <c:v>-436.861986</c:v>
                </c:pt>
                <c:pt idx="9811">
                  <c:v>-436.90203300000002</c:v>
                </c:pt>
                <c:pt idx="9812">
                  <c:v>-435.940675</c:v>
                </c:pt>
                <c:pt idx="9813">
                  <c:v>-437.42275899999999</c:v>
                </c:pt>
                <c:pt idx="9814">
                  <c:v>-438.82463200000001</c:v>
                </c:pt>
                <c:pt idx="9815">
                  <c:v>-439.94617699999998</c:v>
                </c:pt>
                <c:pt idx="9816">
                  <c:v>-437.70320299999997</c:v>
                </c:pt>
                <c:pt idx="9817">
                  <c:v>-436.74184600000001</c:v>
                </c:pt>
                <c:pt idx="9818">
                  <c:v>-438.02357799999999</c:v>
                </c:pt>
                <c:pt idx="9819">
                  <c:v>-439.38540499999999</c:v>
                </c:pt>
                <c:pt idx="9820">
                  <c:v>-439.18517000000003</c:v>
                </c:pt>
                <c:pt idx="9821">
                  <c:v>-440.74734799999999</c:v>
                </c:pt>
                <c:pt idx="9822">
                  <c:v>-437.06222100000002</c:v>
                </c:pt>
                <c:pt idx="9823">
                  <c:v>-438.664445</c:v>
                </c:pt>
                <c:pt idx="9824">
                  <c:v>-437.54289999999997</c:v>
                </c:pt>
                <c:pt idx="9825">
                  <c:v>-439.46561500000001</c:v>
                </c:pt>
                <c:pt idx="9826">
                  <c:v>-439.90613100000002</c:v>
                </c:pt>
                <c:pt idx="9827">
                  <c:v>-440.26666899999998</c:v>
                </c:pt>
                <c:pt idx="9828">
                  <c:v>-440.14652799999999</c:v>
                </c:pt>
                <c:pt idx="9829">
                  <c:v>-440.82744100000002</c:v>
                </c:pt>
                <c:pt idx="9830">
                  <c:v>-439.74594300000001</c:v>
                </c:pt>
                <c:pt idx="9831">
                  <c:v>-443.55121100000002</c:v>
                </c:pt>
                <c:pt idx="9832">
                  <c:v>-441.94898699999999</c:v>
                </c:pt>
                <c:pt idx="9833">
                  <c:v>-443.27076599999998</c:v>
                </c:pt>
                <c:pt idx="9834">
                  <c:v>-440.74734799999999</c:v>
                </c:pt>
                <c:pt idx="9835">
                  <c:v>-441.067723</c:v>
                </c:pt>
                <c:pt idx="9836">
                  <c:v>-441.58844800000003</c:v>
                </c:pt>
                <c:pt idx="9837">
                  <c:v>-440.14652799999999</c:v>
                </c:pt>
                <c:pt idx="9838">
                  <c:v>-440.70730099999997</c:v>
                </c:pt>
                <c:pt idx="9839">
                  <c:v>-440.466903</c:v>
                </c:pt>
                <c:pt idx="9840">
                  <c:v>-440.186575</c:v>
                </c:pt>
                <c:pt idx="9841">
                  <c:v>-439.62580200000002</c:v>
                </c:pt>
                <c:pt idx="9842">
                  <c:v>-440.30671599999999</c:v>
                </c:pt>
                <c:pt idx="9843">
                  <c:v>-441.30811999999997</c:v>
                </c:pt>
                <c:pt idx="9844">
                  <c:v>-441.42826100000002</c:v>
                </c:pt>
                <c:pt idx="9845">
                  <c:v>-441.34816699999999</c:v>
                </c:pt>
                <c:pt idx="9846">
                  <c:v>-442.50975899999997</c:v>
                </c:pt>
                <c:pt idx="9847">
                  <c:v>-439.425568</c:v>
                </c:pt>
                <c:pt idx="9848">
                  <c:v>-442.429665</c:v>
                </c:pt>
                <c:pt idx="9849">
                  <c:v>-443.71139799999997</c:v>
                </c:pt>
                <c:pt idx="9850">
                  <c:v>-443.19067200000001</c:v>
                </c:pt>
                <c:pt idx="9851">
                  <c:v>-442.109174</c:v>
                </c:pt>
                <c:pt idx="9852">
                  <c:v>-441.98903300000001</c:v>
                </c:pt>
                <c:pt idx="9853">
                  <c:v>-439.74594300000001</c:v>
                </c:pt>
                <c:pt idx="9854">
                  <c:v>-439.46561500000001</c:v>
                </c:pt>
                <c:pt idx="9855">
                  <c:v>-439.866084</c:v>
                </c:pt>
                <c:pt idx="9856">
                  <c:v>-439.34535799999998</c:v>
                </c:pt>
                <c:pt idx="9857">
                  <c:v>-439.94617699999998</c:v>
                </c:pt>
                <c:pt idx="9858">
                  <c:v>-438.58435100000003</c:v>
                </c:pt>
                <c:pt idx="9859">
                  <c:v>-439.705896</c:v>
                </c:pt>
                <c:pt idx="9860">
                  <c:v>-438.664445</c:v>
                </c:pt>
                <c:pt idx="9861">
                  <c:v>-440.30671599999999</c:v>
                </c:pt>
                <c:pt idx="9862">
                  <c:v>-438.26397600000001</c:v>
                </c:pt>
                <c:pt idx="9863">
                  <c:v>-438.62439799999999</c:v>
                </c:pt>
                <c:pt idx="9864">
                  <c:v>-435.29980899999998</c:v>
                </c:pt>
                <c:pt idx="9865">
                  <c:v>-435.78048799999999</c:v>
                </c:pt>
                <c:pt idx="9866">
                  <c:v>-435.339856</c:v>
                </c:pt>
                <c:pt idx="9867">
                  <c:v>-438.26397600000001</c:v>
                </c:pt>
                <c:pt idx="9868">
                  <c:v>-438.10367200000002</c:v>
                </c:pt>
                <c:pt idx="9869">
                  <c:v>-439.50566199999997</c:v>
                </c:pt>
                <c:pt idx="9870">
                  <c:v>-436.46140100000002</c:v>
                </c:pt>
                <c:pt idx="9871">
                  <c:v>-438.26397600000001</c:v>
                </c:pt>
                <c:pt idx="9872">
                  <c:v>-439.66584899999998</c:v>
                </c:pt>
                <c:pt idx="9873">
                  <c:v>-437.90343799999999</c:v>
                </c:pt>
                <c:pt idx="9874">
                  <c:v>-440.30671599999999</c:v>
                </c:pt>
                <c:pt idx="9875">
                  <c:v>-441.228027</c:v>
                </c:pt>
                <c:pt idx="9876">
                  <c:v>-441.70858900000002</c:v>
                </c:pt>
                <c:pt idx="9877">
                  <c:v>-444.31221799999997</c:v>
                </c:pt>
                <c:pt idx="9878">
                  <c:v>-443.83153900000002</c:v>
                </c:pt>
                <c:pt idx="9879">
                  <c:v>-444.232124</c:v>
                </c:pt>
                <c:pt idx="9880">
                  <c:v>-444.55249900000001</c:v>
                </c:pt>
                <c:pt idx="9881">
                  <c:v>-444.35226499999999</c:v>
                </c:pt>
                <c:pt idx="9882">
                  <c:v>-445.113271</c:v>
                </c:pt>
                <c:pt idx="9883">
                  <c:v>-441.668542</c:v>
                </c:pt>
                <c:pt idx="9884">
                  <c:v>-442.46971200000002</c:v>
                </c:pt>
                <c:pt idx="9885">
                  <c:v>-442.429665</c:v>
                </c:pt>
                <c:pt idx="9886">
                  <c:v>-441.828846</c:v>
                </c:pt>
                <c:pt idx="9887">
                  <c:v>-442.62990000000002</c:v>
                </c:pt>
                <c:pt idx="9888">
                  <c:v>-441.50835499999999</c:v>
                </c:pt>
                <c:pt idx="9889">
                  <c:v>-441.50835499999999</c:v>
                </c:pt>
                <c:pt idx="9890">
                  <c:v>-440.86748799999998</c:v>
                </c:pt>
                <c:pt idx="9891">
                  <c:v>-439.78599000000003</c:v>
                </c:pt>
                <c:pt idx="9892">
                  <c:v>-436.42135400000001</c:v>
                </c:pt>
                <c:pt idx="9893">
                  <c:v>-439.66584899999998</c:v>
                </c:pt>
                <c:pt idx="9894">
                  <c:v>-441.34816699999999</c:v>
                </c:pt>
                <c:pt idx="9895">
                  <c:v>-440.42685599999999</c:v>
                </c:pt>
                <c:pt idx="9896">
                  <c:v>-437.14243099999999</c:v>
                </c:pt>
                <c:pt idx="9897">
                  <c:v>-438.34406999999999</c:v>
                </c:pt>
                <c:pt idx="9898">
                  <c:v>-437.42275899999999</c:v>
                </c:pt>
                <c:pt idx="9899">
                  <c:v>-441.42826100000002</c:v>
                </c:pt>
                <c:pt idx="9900">
                  <c:v>-439.265264</c:v>
                </c:pt>
                <c:pt idx="9901">
                  <c:v>-440.82744100000002</c:v>
                </c:pt>
                <c:pt idx="9902">
                  <c:v>-441.10776900000002</c:v>
                </c:pt>
                <c:pt idx="9903">
                  <c:v>-440.50695000000002</c:v>
                </c:pt>
                <c:pt idx="9904">
                  <c:v>-438.504257</c:v>
                </c:pt>
                <c:pt idx="9905">
                  <c:v>-431.97533700000002</c:v>
                </c:pt>
                <c:pt idx="9906">
                  <c:v>-435.980839</c:v>
                </c:pt>
                <c:pt idx="9907">
                  <c:v>-439.38540499999999</c:v>
                </c:pt>
                <c:pt idx="9908">
                  <c:v>-439.705896</c:v>
                </c:pt>
                <c:pt idx="9909">
                  <c:v>-439.705896</c:v>
                </c:pt>
                <c:pt idx="9910">
                  <c:v>-440.30671599999999</c:v>
                </c:pt>
                <c:pt idx="9911">
                  <c:v>-440.026388</c:v>
                </c:pt>
                <c:pt idx="9912">
                  <c:v>-439.78599000000003</c:v>
                </c:pt>
                <c:pt idx="9913">
                  <c:v>-439.74594300000001</c:v>
                </c:pt>
                <c:pt idx="9914">
                  <c:v>-439.66584899999998</c:v>
                </c:pt>
                <c:pt idx="9915">
                  <c:v>-439.90613100000002</c:v>
                </c:pt>
                <c:pt idx="9916">
                  <c:v>-440.54699699999998</c:v>
                </c:pt>
                <c:pt idx="9917">
                  <c:v>-441.14781599999998</c:v>
                </c:pt>
                <c:pt idx="9918">
                  <c:v>-440.466903</c:v>
                </c:pt>
                <c:pt idx="9919">
                  <c:v>-440.627207</c:v>
                </c:pt>
                <c:pt idx="9920">
                  <c:v>-440.627207</c:v>
                </c:pt>
                <c:pt idx="9921">
                  <c:v>-440.54699699999998</c:v>
                </c:pt>
                <c:pt idx="9922">
                  <c:v>-441.98903300000001</c:v>
                </c:pt>
                <c:pt idx="9923">
                  <c:v>-442.38961899999998</c:v>
                </c:pt>
                <c:pt idx="9924">
                  <c:v>-440.907535</c:v>
                </c:pt>
                <c:pt idx="9925">
                  <c:v>-440.186575</c:v>
                </c:pt>
                <c:pt idx="9926">
                  <c:v>-439.90613100000002</c:v>
                </c:pt>
                <c:pt idx="9927">
                  <c:v>-439.98622399999999</c:v>
                </c:pt>
                <c:pt idx="9928">
                  <c:v>-439.866084</c:v>
                </c:pt>
                <c:pt idx="9929">
                  <c:v>-438.42416300000002</c:v>
                </c:pt>
                <c:pt idx="9930">
                  <c:v>-440.86748799999998</c:v>
                </c:pt>
                <c:pt idx="9931">
                  <c:v>-440.34676300000001</c:v>
                </c:pt>
                <c:pt idx="9932">
                  <c:v>-439.78599000000003</c:v>
                </c:pt>
                <c:pt idx="9933">
                  <c:v>-440.907535</c:v>
                </c:pt>
                <c:pt idx="9934">
                  <c:v>-439.38540499999999</c:v>
                </c:pt>
                <c:pt idx="9935">
                  <c:v>-440.186575</c:v>
                </c:pt>
                <c:pt idx="9936">
                  <c:v>-439.74594300000001</c:v>
                </c:pt>
                <c:pt idx="9937">
                  <c:v>-439.98622399999999</c:v>
                </c:pt>
                <c:pt idx="9938">
                  <c:v>-439.22521699999999</c:v>
                </c:pt>
                <c:pt idx="9939">
                  <c:v>-439.46561500000001</c:v>
                </c:pt>
                <c:pt idx="9940">
                  <c:v>-438.14371899999998</c:v>
                </c:pt>
                <c:pt idx="9941">
                  <c:v>-438.62439799999999</c:v>
                </c:pt>
                <c:pt idx="9942">
                  <c:v>-439.10507699999999</c:v>
                </c:pt>
                <c:pt idx="9943">
                  <c:v>-438.14371899999998</c:v>
                </c:pt>
                <c:pt idx="9944">
                  <c:v>-438.70449200000002</c:v>
                </c:pt>
                <c:pt idx="9945">
                  <c:v>-436.66175199999998</c:v>
                </c:pt>
                <c:pt idx="9946">
                  <c:v>-434.97943400000003</c:v>
                </c:pt>
                <c:pt idx="9947">
                  <c:v>-436.62170500000002</c:v>
                </c:pt>
                <c:pt idx="9948">
                  <c:v>-433.33716299999998</c:v>
                </c:pt>
                <c:pt idx="9949">
                  <c:v>-433.697701</c:v>
                </c:pt>
                <c:pt idx="9950">
                  <c:v>-434.05812300000002</c:v>
                </c:pt>
                <c:pt idx="9951">
                  <c:v>-431.49465800000002</c:v>
                </c:pt>
                <c:pt idx="9952">
                  <c:v>-432.936578</c:v>
                </c:pt>
                <c:pt idx="9953">
                  <c:v>-431.33447000000001</c:v>
                </c:pt>
                <c:pt idx="9954">
                  <c:v>-431.17416700000001</c:v>
                </c:pt>
                <c:pt idx="9955">
                  <c:v>-429.97252800000001</c:v>
                </c:pt>
                <c:pt idx="9956">
                  <c:v>-430.73353500000002</c:v>
                </c:pt>
                <c:pt idx="9957">
                  <c:v>-433.13692900000001</c:v>
                </c:pt>
                <c:pt idx="9958">
                  <c:v>-431.05402600000002</c:v>
                </c:pt>
                <c:pt idx="9959">
                  <c:v>-432.89653099999998</c:v>
                </c:pt>
                <c:pt idx="9960">
                  <c:v>-431.13412</c:v>
                </c:pt>
                <c:pt idx="9961">
                  <c:v>-432.85648400000002</c:v>
                </c:pt>
                <c:pt idx="9962">
                  <c:v>-430.252972</c:v>
                </c:pt>
                <c:pt idx="9963">
                  <c:v>-434.01807600000001</c:v>
                </c:pt>
                <c:pt idx="9964">
                  <c:v>-432.77639099999999</c:v>
                </c:pt>
                <c:pt idx="9965">
                  <c:v>-433.05683499999998</c:v>
                </c:pt>
                <c:pt idx="9966">
                  <c:v>-432.61620299999998</c:v>
                </c:pt>
                <c:pt idx="9967">
                  <c:v>-430.97393199999999</c:v>
                </c:pt>
                <c:pt idx="9968">
                  <c:v>-433.77779500000003</c:v>
                </c:pt>
                <c:pt idx="9969">
                  <c:v>-433.77779500000003</c:v>
                </c:pt>
                <c:pt idx="9970">
                  <c:v>-430.05262099999999</c:v>
                </c:pt>
                <c:pt idx="9971">
                  <c:v>-432.57615600000003</c:v>
                </c:pt>
                <c:pt idx="9972">
                  <c:v>-430.93388499999998</c:v>
                </c:pt>
                <c:pt idx="9973">
                  <c:v>-431.734939</c:v>
                </c:pt>
                <c:pt idx="9974">
                  <c:v>-433.37720999999999</c:v>
                </c:pt>
                <c:pt idx="9975">
                  <c:v>-432.37580500000001</c:v>
                </c:pt>
                <c:pt idx="9976">
                  <c:v>-432.49606199999999</c:v>
                </c:pt>
                <c:pt idx="9977">
                  <c:v>-430.05262099999999</c:v>
                </c:pt>
                <c:pt idx="9978">
                  <c:v>-431.61479800000001</c:v>
                </c:pt>
                <c:pt idx="9979">
                  <c:v>-430.5333</c:v>
                </c:pt>
                <c:pt idx="9980">
                  <c:v>-433.21702299999998</c:v>
                </c:pt>
                <c:pt idx="9981">
                  <c:v>-434.53880199999998</c:v>
                </c:pt>
                <c:pt idx="9982">
                  <c:v>-429.97252800000001</c:v>
                </c:pt>
                <c:pt idx="9983">
                  <c:v>-432.41585199999997</c:v>
                </c:pt>
                <c:pt idx="9984">
                  <c:v>-431.41456399999998</c:v>
                </c:pt>
                <c:pt idx="9985">
                  <c:v>-432.65625</c:v>
                </c:pt>
                <c:pt idx="9986">
                  <c:v>-434.77908300000001</c:v>
                </c:pt>
                <c:pt idx="9987">
                  <c:v>-431.89524299999999</c:v>
                </c:pt>
                <c:pt idx="9988">
                  <c:v>-433.45730400000002</c:v>
                </c:pt>
                <c:pt idx="9989">
                  <c:v>-431.77498600000001</c:v>
                </c:pt>
                <c:pt idx="9990">
                  <c:v>-432.21561800000001</c:v>
                </c:pt>
                <c:pt idx="9991">
                  <c:v>-433.05683499999998</c:v>
                </c:pt>
                <c:pt idx="9992">
                  <c:v>-433.857889</c:v>
                </c:pt>
                <c:pt idx="9993">
                  <c:v>-433.21702299999998</c:v>
                </c:pt>
                <c:pt idx="9994">
                  <c:v>-432.69629700000002</c:v>
                </c:pt>
                <c:pt idx="9995">
                  <c:v>-434.458708</c:v>
                </c:pt>
                <c:pt idx="9996">
                  <c:v>-433.857889</c:v>
                </c:pt>
                <c:pt idx="9997">
                  <c:v>-432.01538399999998</c:v>
                </c:pt>
                <c:pt idx="9998">
                  <c:v>-432.53610900000001</c:v>
                </c:pt>
                <c:pt idx="9999">
                  <c:v>-432.37580500000001</c:v>
                </c:pt>
                <c:pt idx="10000">
                  <c:v>-434.77908300000001</c:v>
                </c:pt>
                <c:pt idx="10001">
                  <c:v>-433.33716299999998</c:v>
                </c:pt>
                <c:pt idx="10002">
                  <c:v>-432.81643700000001</c:v>
                </c:pt>
                <c:pt idx="10003">
                  <c:v>-431.97533700000002</c:v>
                </c:pt>
                <c:pt idx="10004">
                  <c:v>-433.17697600000002</c:v>
                </c:pt>
                <c:pt idx="10005">
                  <c:v>-433.93798299999997</c:v>
                </c:pt>
                <c:pt idx="10006">
                  <c:v>-432.61620299999998</c:v>
                </c:pt>
                <c:pt idx="10007">
                  <c:v>-433.13692900000001</c:v>
                </c:pt>
                <c:pt idx="10008">
                  <c:v>-434.458708</c:v>
                </c:pt>
                <c:pt idx="10009">
                  <c:v>-432.936578</c:v>
                </c:pt>
                <c:pt idx="10010">
                  <c:v>-433.41725700000001</c:v>
                </c:pt>
                <c:pt idx="10011">
                  <c:v>-434.77908300000001</c:v>
                </c:pt>
                <c:pt idx="10012">
                  <c:v>-434.458708</c:v>
                </c:pt>
                <c:pt idx="10013">
                  <c:v>-432.81643700000001</c:v>
                </c:pt>
                <c:pt idx="10014">
                  <c:v>-433.61749099999997</c:v>
                </c:pt>
                <c:pt idx="10015">
                  <c:v>-432.81643700000001</c:v>
                </c:pt>
                <c:pt idx="10016">
                  <c:v>-434.05812300000002</c:v>
                </c:pt>
                <c:pt idx="10017">
                  <c:v>-434.61889600000001</c:v>
                </c:pt>
                <c:pt idx="10018">
                  <c:v>-430.17287800000003</c:v>
                </c:pt>
                <c:pt idx="10019">
                  <c:v>-430.61339400000003</c:v>
                </c:pt>
                <c:pt idx="10020">
                  <c:v>-431.05402600000002</c:v>
                </c:pt>
                <c:pt idx="10021">
                  <c:v>-430.13271500000002</c:v>
                </c:pt>
                <c:pt idx="10022">
                  <c:v>-431.81503300000003</c:v>
                </c:pt>
                <c:pt idx="10023">
                  <c:v>-434.41866199999998</c:v>
                </c:pt>
                <c:pt idx="10024">
                  <c:v>-432.69629700000002</c:v>
                </c:pt>
                <c:pt idx="10025">
                  <c:v>-432.53610900000001</c:v>
                </c:pt>
                <c:pt idx="10026">
                  <c:v>-433.77779500000003</c:v>
                </c:pt>
                <c:pt idx="10027">
                  <c:v>-432.69629700000002</c:v>
                </c:pt>
                <c:pt idx="10028">
                  <c:v>-433.05683499999998</c:v>
                </c:pt>
                <c:pt idx="10029">
                  <c:v>-432.09547700000002</c:v>
                </c:pt>
                <c:pt idx="10030">
                  <c:v>-433.61749099999997</c:v>
                </c:pt>
                <c:pt idx="10031">
                  <c:v>-433.73774800000001</c:v>
                </c:pt>
                <c:pt idx="10032">
                  <c:v>-432.85648400000002</c:v>
                </c:pt>
                <c:pt idx="10033">
                  <c:v>-433.97802999999999</c:v>
                </c:pt>
                <c:pt idx="10034">
                  <c:v>-434.53880199999998</c:v>
                </c:pt>
                <c:pt idx="10035">
                  <c:v>-434.01807600000001</c:v>
                </c:pt>
                <c:pt idx="10036">
                  <c:v>-436.42135400000001</c:v>
                </c:pt>
                <c:pt idx="10037">
                  <c:v>-432.37580500000001</c:v>
                </c:pt>
                <c:pt idx="10038">
                  <c:v>-434.97943400000003</c:v>
                </c:pt>
                <c:pt idx="10039">
                  <c:v>-436.54161099999999</c:v>
                </c:pt>
                <c:pt idx="10040">
                  <c:v>-435.86058200000002</c:v>
                </c:pt>
                <c:pt idx="10041">
                  <c:v>-438.82463200000001</c:v>
                </c:pt>
                <c:pt idx="10042">
                  <c:v>-436.861986</c:v>
                </c:pt>
                <c:pt idx="10043">
                  <c:v>-437.34266500000001</c:v>
                </c:pt>
                <c:pt idx="10044">
                  <c:v>-437.58294599999999</c:v>
                </c:pt>
                <c:pt idx="10045">
                  <c:v>-436.98212699999999</c:v>
                </c:pt>
                <c:pt idx="10046">
                  <c:v>-437.302618</c:v>
                </c:pt>
                <c:pt idx="10047">
                  <c:v>-437.42275899999999</c:v>
                </c:pt>
                <c:pt idx="10048">
                  <c:v>-437.302618</c:v>
                </c:pt>
                <c:pt idx="10049">
                  <c:v>-437.182478</c:v>
                </c:pt>
                <c:pt idx="10050">
                  <c:v>-437.82334400000002</c:v>
                </c:pt>
                <c:pt idx="10051">
                  <c:v>-438.664445</c:v>
                </c:pt>
                <c:pt idx="10052">
                  <c:v>-438.42416300000002</c:v>
                </c:pt>
                <c:pt idx="10053">
                  <c:v>-438.34406999999999</c:v>
                </c:pt>
                <c:pt idx="10054">
                  <c:v>-440.14652799999999</c:v>
                </c:pt>
                <c:pt idx="10055">
                  <c:v>-438.063625</c:v>
                </c:pt>
                <c:pt idx="10056">
                  <c:v>-439.18517000000003</c:v>
                </c:pt>
                <c:pt idx="10057">
                  <c:v>-438.063625</c:v>
                </c:pt>
                <c:pt idx="10058">
                  <c:v>-438.30402299999997</c:v>
                </c:pt>
                <c:pt idx="10059">
                  <c:v>-439.265264</c:v>
                </c:pt>
                <c:pt idx="10060">
                  <c:v>-438.30402299999997</c:v>
                </c:pt>
                <c:pt idx="10061">
                  <c:v>-439.866084</c:v>
                </c:pt>
                <c:pt idx="10062">
                  <c:v>-439.265264</c:v>
                </c:pt>
                <c:pt idx="10063">
                  <c:v>-437.02217400000001</c:v>
                </c:pt>
                <c:pt idx="10064">
                  <c:v>-437.302618</c:v>
                </c:pt>
                <c:pt idx="10065">
                  <c:v>-438.54430400000001</c:v>
                </c:pt>
                <c:pt idx="10066">
                  <c:v>-440.627207</c:v>
                </c:pt>
                <c:pt idx="10067">
                  <c:v>-439.74594300000001</c:v>
                </c:pt>
                <c:pt idx="10068">
                  <c:v>-439.98622399999999</c:v>
                </c:pt>
                <c:pt idx="10069">
                  <c:v>-439.265264</c:v>
                </c:pt>
                <c:pt idx="10070">
                  <c:v>-440.466903</c:v>
                </c:pt>
                <c:pt idx="10071">
                  <c:v>-440.466903</c:v>
                </c:pt>
                <c:pt idx="10072">
                  <c:v>-441.14781599999998</c:v>
                </c:pt>
                <c:pt idx="10073">
                  <c:v>-439.50566199999997</c:v>
                </c:pt>
                <c:pt idx="10074">
                  <c:v>-439.38540499999999</c:v>
                </c:pt>
                <c:pt idx="10075">
                  <c:v>-440.627207</c:v>
                </c:pt>
                <c:pt idx="10076">
                  <c:v>-439.425568</c:v>
                </c:pt>
                <c:pt idx="10077">
                  <c:v>-439.425568</c:v>
                </c:pt>
                <c:pt idx="10078">
                  <c:v>-439.66584899999998</c:v>
                </c:pt>
                <c:pt idx="10079">
                  <c:v>-439.94617699999998</c:v>
                </c:pt>
                <c:pt idx="10080">
                  <c:v>-439.34535799999998</c:v>
                </c:pt>
                <c:pt idx="10081">
                  <c:v>-440.907535</c:v>
                </c:pt>
                <c:pt idx="10082">
                  <c:v>-440.186575</c:v>
                </c:pt>
                <c:pt idx="10083">
                  <c:v>-439.425568</c:v>
                </c:pt>
                <c:pt idx="10084">
                  <c:v>-439.34535799999998</c:v>
                </c:pt>
                <c:pt idx="10085">
                  <c:v>-440.06643400000002</c:v>
                </c:pt>
                <c:pt idx="10086">
                  <c:v>-440.34676300000001</c:v>
                </c:pt>
                <c:pt idx="10087">
                  <c:v>-441.42826100000002</c:v>
                </c:pt>
                <c:pt idx="10088">
                  <c:v>-439.38540499999999</c:v>
                </c:pt>
                <c:pt idx="10089">
                  <c:v>-439.62580200000002</c:v>
                </c:pt>
                <c:pt idx="10090">
                  <c:v>-439.62580200000002</c:v>
                </c:pt>
                <c:pt idx="10091">
                  <c:v>-440.06643400000002</c:v>
                </c:pt>
                <c:pt idx="10092">
                  <c:v>-440.30671599999999</c:v>
                </c:pt>
                <c:pt idx="10093">
                  <c:v>-439.46561500000001</c:v>
                </c:pt>
                <c:pt idx="10094">
                  <c:v>-440.30671599999999</c:v>
                </c:pt>
                <c:pt idx="10095">
                  <c:v>-439.705896</c:v>
                </c:pt>
                <c:pt idx="10096">
                  <c:v>-438.384117</c:v>
                </c:pt>
                <c:pt idx="10097">
                  <c:v>-441.388214</c:v>
                </c:pt>
                <c:pt idx="10098">
                  <c:v>-441.388214</c:v>
                </c:pt>
                <c:pt idx="10099">
                  <c:v>-441.62849499999999</c:v>
                </c:pt>
                <c:pt idx="10100">
                  <c:v>-440.86748799999998</c:v>
                </c:pt>
                <c:pt idx="10101">
                  <c:v>-440.58715999999998</c:v>
                </c:pt>
                <c:pt idx="10102">
                  <c:v>-440.14652799999999</c:v>
                </c:pt>
                <c:pt idx="10103">
                  <c:v>-439.705896</c:v>
                </c:pt>
                <c:pt idx="10104">
                  <c:v>-440.50695000000002</c:v>
                </c:pt>
                <c:pt idx="10105">
                  <c:v>-440.907535</c:v>
                </c:pt>
                <c:pt idx="10106">
                  <c:v>-441.228027</c:v>
                </c:pt>
                <c:pt idx="10107">
                  <c:v>-441.26807300000002</c:v>
                </c:pt>
                <c:pt idx="10108">
                  <c:v>-439.98622399999999</c:v>
                </c:pt>
                <c:pt idx="10109">
                  <c:v>-439.425568</c:v>
                </c:pt>
                <c:pt idx="10110">
                  <c:v>-440.42685599999999</c:v>
                </c:pt>
                <c:pt idx="10111">
                  <c:v>-439.94617699999998</c:v>
                </c:pt>
                <c:pt idx="10112">
                  <c:v>-435.42006600000002</c:v>
                </c:pt>
                <c:pt idx="10113">
                  <c:v>-433.33716299999998</c:v>
                </c:pt>
                <c:pt idx="10114">
                  <c:v>-436.94207999999998</c:v>
                </c:pt>
                <c:pt idx="10115">
                  <c:v>-438.10367200000002</c:v>
                </c:pt>
                <c:pt idx="10116">
                  <c:v>-435.54020700000001</c:v>
                </c:pt>
                <c:pt idx="10117">
                  <c:v>-438.063625</c:v>
                </c:pt>
                <c:pt idx="10118">
                  <c:v>-437.462806</c:v>
                </c:pt>
                <c:pt idx="10119">
                  <c:v>-438.90484199999997</c:v>
                </c:pt>
                <c:pt idx="10120">
                  <c:v>-439.78599000000003</c:v>
                </c:pt>
                <c:pt idx="10121">
                  <c:v>-438.664445</c:v>
                </c:pt>
                <c:pt idx="10122">
                  <c:v>-438.54430400000001</c:v>
                </c:pt>
                <c:pt idx="10123">
                  <c:v>-436.78189300000003</c:v>
                </c:pt>
                <c:pt idx="10124">
                  <c:v>-437.50285300000002</c:v>
                </c:pt>
                <c:pt idx="10125">
                  <c:v>-439.705896</c:v>
                </c:pt>
                <c:pt idx="10126">
                  <c:v>-436.94207999999998</c:v>
                </c:pt>
                <c:pt idx="10127">
                  <c:v>-436.861986</c:v>
                </c:pt>
                <c:pt idx="10128">
                  <c:v>-438.26397600000001</c:v>
                </c:pt>
                <c:pt idx="10129">
                  <c:v>-437.302618</c:v>
                </c:pt>
                <c:pt idx="10130">
                  <c:v>-437.74324999999999</c:v>
                </c:pt>
                <c:pt idx="10131">
                  <c:v>-437.42275899999999</c:v>
                </c:pt>
                <c:pt idx="10132">
                  <c:v>-437.70320299999997</c:v>
                </c:pt>
                <c:pt idx="10133">
                  <c:v>-438.30402299999997</c:v>
                </c:pt>
                <c:pt idx="10134">
                  <c:v>-437.14243099999999</c:v>
                </c:pt>
                <c:pt idx="10135">
                  <c:v>-438.14371899999998</c:v>
                </c:pt>
                <c:pt idx="10136">
                  <c:v>-438.384117</c:v>
                </c:pt>
                <c:pt idx="10137">
                  <c:v>-439.14512400000001</c:v>
                </c:pt>
                <c:pt idx="10138">
                  <c:v>-439.50566199999997</c:v>
                </c:pt>
                <c:pt idx="10139">
                  <c:v>-437.22252500000002</c:v>
                </c:pt>
                <c:pt idx="10140">
                  <c:v>-438.384117</c:v>
                </c:pt>
                <c:pt idx="10141">
                  <c:v>-438.90484199999997</c:v>
                </c:pt>
                <c:pt idx="10142">
                  <c:v>-438.78458499999999</c:v>
                </c:pt>
                <c:pt idx="10143">
                  <c:v>-438.58435100000003</c:v>
                </c:pt>
                <c:pt idx="10144">
                  <c:v>-436.06093199999998</c:v>
                </c:pt>
                <c:pt idx="10145">
                  <c:v>-438.42416300000002</c:v>
                </c:pt>
                <c:pt idx="10146">
                  <c:v>-438.10367200000002</c:v>
                </c:pt>
                <c:pt idx="10147">
                  <c:v>-439.46561500000001</c:v>
                </c:pt>
                <c:pt idx="10148">
                  <c:v>-440.26666899999998</c:v>
                </c:pt>
                <c:pt idx="10149">
                  <c:v>-437.06222100000002</c:v>
                </c:pt>
                <c:pt idx="10150">
                  <c:v>-439.98622399999999</c:v>
                </c:pt>
                <c:pt idx="10151">
                  <c:v>-437.42275899999999</c:v>
                </c:pt>
                <c:pt idx="10152">
                  <c:v>-436.06093199999998</c:v>
                </c:pt>
                <c:pt idx="10153">
                  <c:v>-439.62580200000002</c:v>
                </c:pt>
                <c:pt idx="10154">
                  <c:v>-438.984936</c:v>
                </c:pt>
                <c:pt idx="10155">
                  <c:v>-440.26666899999998</c:v>
                </c:pt>
                <c:pt idx="10156">
                  <c:v>-438.14371899999998</c:v>
                </c:pt>
                <c:pt idx="10157">
                  <c:v>-438.30402299999997</c:v>
                </c:pt>
                <c:pt idx="10158">
                  <c:v>-440.14652799999999</c:v>
                </c:pt>
                <c:pt idx="10159">
                  <c:v>-438.62439799999999</c:v>
                </c:pt>
                <c:pt idx="10160">
                  <c:v>-440.30671599999999</c:v>
                </c:pt>
                <c:pt idx="10161">
                  <c:v>-439.74594300000001</c:v>
                </c:pt>
                <c:pt idx="10162">
                  <c:v>-437.82334400000002</c:v>
                </c:pt>
                <c:pt idx="10163">
                  <c:v>-441.067723</c:v>
                </c:pt>
                <c:pt idx="10164">
                  <c:v>-441.54840100000001</c:v>
                </c:pt>
                <c:pt idx="10165">
                  <c:v>-439.866084</c:v>
                </c:pt>
                <c:pt idx="10166">
                  <c:v>-439.66584899999998</c:v>
                </c:pt>
                <c:pt idx="10167">
                  <c:v>-439.78599000000003</c:v>
                </c:pt>
                <c:pt idx="10168">
                  <c:v>-439.38540499999999</c:v>
                </c:pt>
                <c:pt idx="10169">
                  <c:v>-441.02767599999999</c:v>
                </c:pt>
                <c:pt idx="10170">
                  <c:v>-442.99043799999998</c:v>
                </c:pt>
                <c:pt idx="10171">
                  <c:v>-439.90613100000002</c:v>
                </c:pt>
                <c:pt idx="10172">
                  <c:v>-442.54980599999999</c:v>
                </c:pt>
                <c:pt idx="10173">
                  <c:v>-442.14922100000001</c:v>
                </c:pt>
                <c:pt idx="10174">
                  <c:v>-443.030485</c:v>
                </c:pt>
                <c:pt idx="10175">
                  <c:v>-442.99043799999998</c:v>
                </c:pt>
                <c:pt idx="10176">
                  <c:v>-441.98903300000001</c:v>
                </c:pt>
                <c:pt idx="10177">
                  <c:v>-440.907535</c:v>
                </c:pt>
                <c:pt idx="10178">
                  <c:v>-439.10507699999999</c:v>
                </c:pt>
                <c:pt idx="10179">
                  <c:v>-439.866084</c:v>
                </c:pt>
                <c:pt idx="10180">
                  <c:v>-438.82463200000001</c:v>
                </c:pt>
                <c:pt idx="10181">
                  <c:v>-439.38540499999999</c:v>
                </c:pt>
                <c:pt idx="10182">
                  <c:v>-437.783297</c:v>
                </c:pt>
                <c:pt idx="10183">
                  <c:v>-438.26397600000001</c:v>
                </c:pt>
                <c:pt idx="10184">
                  <c:v>-438.10367200000002</c:v>
                </c:pt>
                <c:pt idx="10185">
                  <c:v>-436.06093199999998</c:v>
                </c:pt>
                <c:pt idx="10186">
                  <c:v>-438.78458499999999</c:v>
                </c:pt>
                <c:pt idx="10187">
                  <c:v>-438.30402299999997</c:v>
                </c:pt>
                <c:pt idx="10188">
                  <c:v>-437.82334400000002</c:v>
                </c:pt>
                <c:pt idx="10189">
                  <c:v>-438.10367200000002</c:v>
                </c:pt>
                <c:pt idx="10190">
                  <c:v>-438.30402299999997</c:v>
                </c:pt>
                <c:pt idx="10191">
                  <c:v>-441.42826100000002</c:v>
                </c:pt>
                <c:pt idx="10192">
                  <c:v>-438.14371899999998</c:v>
                </c:pt>
                <c:pt idx="10193">
                  <c:v>-439.265264</c:v>
                </c:pt>
                <c:pt idx="10194">
                  <c:v>-437.98353200000003</c:v>
                </c:pt>
                <c:pt idx="10195">
                  <c:v>-441.14781599999998</c:v>
                </c:pt>
                <c:pt idx="10196">
                  <c:v>-439.705896</c:v>
                </c:pt>
                <c:pt idx="10197">
                  <c:v>-440.30671599999999</c:v>
                </c:pt>
                <c:pt idx="10198">
                  <c:v>-439.94617699999998</c:v>
                </c:pt>
                <c:pt idx="10199">
                  <c:v>-440.50695000000002</c:v>
                </c:pt>
                <c:pt idx="10200">
                  <c:v>-439.66584899999998</c:v>
                </c:pt>
                <c:pt idx="10201">
                  <c:v>-439.705896</c:v>
                </c:pt>
                <c:pt idx="10202">
                  <c:v>-439.34535799999998</c:v>
                </c:pt>
                <c:pt idx="10203">
                  <c:v>-439.46561500000001</c:v>
                </c:pt>
                <c:pt idx="10204">
                  <c:v>-440.26666899999998</c:v>
                </c:pt>
                <c:pt idx="10205">
                  <c:v>-437.98353200000003</c:v>
                </c:pt>
                <c:pt idx="10206">
                  <c:v>-439.14512400000001</c:v>
                </c:pt>
                <c:pt idx="10207">
                  <c:v>-437.98353200000003</c:v>
                </c:pt>
                <c:pt idx="10208">
                  <c:v>-437.82334400000002</c:v>
                </c:pt>
                <c:pt idx="10209">
                  <c:v>-439.22521699999999</c:v>
                </c:pt>
                <c:pt idx="10210">
                  <c:v>-437.90343799999999</c:v>
                </c:pt>
                <c:pt idx="10211">
                  <c:v>-440.42685599999999</c:v>
                </c:pt>
                <c:pt idx="10212">
                  <c:v>-438.063625</c:v>
                </c:pt>
                <c:pt idx="10213">
                  <c:v>-439.425568</c:v>
                </c:pt>
                <c:pt idx="10214">
                  <c:v>-440.026388</c:v>
                </c:pt>
                <c:pt idx="10215">
                  <c:v>-438.504257</c:v>
                </c:pt>
                <c:pt idx="10216">
                  <c:v>-439.98622399999999</c:v>
                </c:pt>
                <c:pt idx="10217">
                  <c:v>-436.90203300000002</c:v>
                </c:pt>
                <c:pt idx="10218">
                  <c:v>-438.78458499999999</c:v>
                </c:pt>
                <c:pt idx="10219">
                  <c:v>-439.22521699999999</c:v>
                </c:pt>
                <c:pt idx="10220">
                  <c:v>-438.10367200000002</c:v>
                </c:pt>
                <c:pt idx="10221">
                  <c:v>-439.10507699999999</c:v>
                </c:pt>
                <c:pt idx="10222">
                  <c:v>-437.50285300000002</c:v>
                </c:pt>
                <c:pt idx="10223">
                  <c:v>-439.54570899999999</c:v>
                </c:pt>
                <c:pt idx="10224">
                  <c:v>-438.62439799999999</c:v>
                </c:pt>
                <c:pt idx="10225">
                  <c:v>-438.78458499999999</c:v>
                </c:pt>
                <c:pt idx="10226">
                  <c:v>-438.10367200000002</c:v>
                </c:pt>
                <c:pt idx="10227">
                  <c:v>-436.78189300000003</c:v>
                </c:pt>
                <c:pt idx="10228">
                  <c:v>-437.54289999999997</c:v>
                </c:pt>
                <c:pt idx="10229">
                  <c:v>-438.94488899999999</c:v>
                </c:pt>
                <c:pt idx="10230">
                  <c:v>-437.70320299999997</c:v>
                </c:pt>
                <c:pt idx="10231">
                  <c:v>-438.984936</c:v>
                </c:pt>
                <c:pt idx="10232">
                  <c:v>-438.58435100000003</c:v>
                </c:pt>
                <c:pt idx="10233">
                  <c:v>-435.86058200000002</c:v>
                </c:pt>
                <c:pt idx="10234">
                  <c:v>-436.94207999999998</c:v>
                </c:pt>
                <c:pt idx="10235">
                  <c:v>-434.17826400000001</c:v>
                </c:pt>
                <c:pt idx="10236">
                  <c:v>-435.660347</c:v>
                </c:pt>
                <c:pt idx="10237">
                  <c:v>-435.50015999999999</c:v>
                </c:pt>
                <c:pt idx="10238">
                  <c:v>-435.62029999999999</c:v>
                </c:pt>
                <c:pt idx="10239">
                  <c:v>-436.06093199999998</c:v>
                </c:pt>
                <c:pt idx="10240">
                  <c:v>-435.660347</c:v>
                </c:pt>
                <c:pt idx="10241">
                  <c:v>-433.45730400000002</c:v>
                </c:pt>
                <c:pt idx="10242">
                  <c:v>-431.61479800000001</c:v>
                </c:pt>
                <c:pt idx="10243">
                  <c:v>-432.13552399999998</c:v>
                </c:pt>
                <c:pt idx="10244">
                  <c:v>-433.73774800000001</c:v>
                </c:pt>
                <c:pt idx="10245">
                  <c:v>-433.41725700000001</c:v>
                </c:pt>
                <c:pt idx="10246">
                  <c:v>-433.65765499999998</c:v>
                </c:pt>
                <c:pt idx="10247">
                  <c:v>-434.61889600000001</c:v>
                </c:pt>
                <c:pt idx="10248">
                  <c:v>-432.936578</c:v>
                </c:pt>
                <c:pt idx="10249">
                  <c:v>-433.09688199999999</c:v>
                </c:pt>
                <c:pt idx="10250">
                  <c:v>-434.01807600000001</c:v>
                </c:pt>
                <c:pt idx="10251">
                  <c:v>-433.77779500000003</c:v>
                </c:pt>
                <c:pt idx="10252">
                  <c:v>-432.97662500000001</c:v>
                </c:pt>
                <c:pt idx="10253">
                  <c:v>-433.33716299999998</c:v>
                </c:pt>
                <c:pt idx="10254">
                  <c:v>-434.57884899999999</c:v>
                </c:pt>
                <c:pt idx="10255">
                  <c:v>-435.380019</c:v>
                </c:pt>
                <c:pt idx="10256">
                  <c:v>-433.05683499999998</c:v>
                </c:pt>
                <c:pt idx="10257">
                  <c:v>-434.29852099999999</c:v>
                </c:pt>
                <c:pt idx="10258">
                  <c:v>-435.82053500000001</c:v>
                </c:pt>
                <c:pt idx="10259">
                  <c:v>-435.78048799999999</c:v>
                </c:pt>
                <c:pt idx="10260">
                  <c:v>-436.70179899999999</c:v>
                </c:pt>
                <c:pt idx="10261">
                  <c:v>-436.22111999999998</c:v>
                </c:pt>
                <c:pt idx="10262">
                  <c:v>-437.98353200000003</c:v>
                </c:pt>
                <c:pt idx="10263">
                  <c:v>-435.980839</c:v>
                </c:pt>
                <c:pt idx="10264">
                  <c:v>-436.74184600000001</c:v>
                </c:pt>
                <c:pt idx="10265">
                  <c:v>-437.54289999999997</c:v>
                </c:pt>
                <c:pt idx="10266">
                  <c:v>-436.14102600000001</c:v>
                </c:pt>
                <c:pt idx="10267">
                  <c:v>-438.504257</c:v>
                </c:pt>
                <c:pt idx="10268">
                  <c:v>-434.85929399999998</c:v>
                </c:pt>
                <c:pt idx="10269">
                  <c:v>-435.50015999999999</c:v>
                </c:pt>
                <c:pt idx="10270">
                  <c:v>-434.138217</c:v>
                </c:pt>
                <c:pt idx="10271">
                  <c:v>-435.940675</c:v>
                </c:pt>
                <c:pt idx="10272">
                  <c:v>-435.70039400000002</c:v>
                </c:pt>
                <c:pt idx="10273">
                  <c:v>-437.02217400000001</c:v>
                </c:pt>
                <c:pt idx="10274">
                  <c:v>-435.09957500000002</c:v>
                </c:pt>
                <c:pt idx="10275">
                  <c:v>-435.09957500000002</c:v>
                </c:pt>
                <c:pt idx="10276">
                  <c:v>-436.74184600000001</c:v>
                </c:pt>
                <c:pt idx="10277">
                  <c:v>-435.90062899999998</c:v>
                </c:pt>
                <c:pt idx="10278">
                  <c:v>-434.49875500000002</c:v>
                </c:pt>
                <c:pt idx="10279">
                  <c:v>-434.41866199999998</c:v>
                </c:pt>
                <c:pt idx="10280">
                  <c:v>-433.45730400000002</c:v>
                </c:pt>
                <c:pt idx="10281">
                  <c:v>-433.41725700000001</c:v>
                </c:pt>
                <c:pt idx="10282">
                  <c:v>-432.49606199999999</c:v>
                </c:pt>
                <c:pt idx="10283">
                  <c:v>-433.257069</c:v>
                </c:pt>
                <c:pt idx="10284">
                  <c:v>-431.89524299999999</c:v>
                </c:pt>
                <c:pt idx="10285">
                  <c:v>-432.335759</c:v>
                </c:pt>
                <c:pt idx="10286">
                  <c:v>-431.33447000000001</c:v>
                </c:pt>
                <c:pt idx="10287">
                  <c:v>-434.01807600000001</c:v>
                </c:pt>
                <c:pt idx="10288">
                  <c:v>-431.05402600000002</c:v>
                </c:pt>
                <c:pt idx="10289">
                  <c:v>-431.05402600000002</c:v>
                </c:pt>
                <c:pt idx="10290">
                  <c:v>-432.335759</c:v>
                </c:pt>
                <c:pt idx="10291">
                  <c:v>-433.37720999999999</c:v>
                </c:pt>
                <c:pt idx="10292">
                  <c:v>-433.09688199999999</c:v>
                </c:pt>
                <c:pt idx="10293">
                  <c:v>-431.53470499999997</c:v>
                </c:pt>
                <c:pt idx="10294">
                  <c:v>-431.53470499999997</c:v>
                </c:pt>
                <c:pt idx="10295">
                  <c:v>-433.33716299999998</c:v>
                </c:pt>
                <c:pt idx="10296">
                  <c:v>-430.05262099999999</c:v>
                </c:pt>
                <c:pt idx="10297">
                  <c:v>-430.77369800000002</c:v>
                </c:pt>
                <c:pt idx="10298">
                  <c:v>-431.41456399999998</c:v>
                </c:pt>
                <c:pt idx="10299">
                  <c:v>-430.61339400000003</c:v>
                </c:pt>
                <c:pt idx="10300">
                  <c:v>-431.01397900000001</c:v>
                </c:pt>
                <c:pt idx="10301">
                  <c:v>-429.09138000000002</c:v>
                </c:pt>
                <c:pt idx="10302">
                  <c:v>-429.37170800000001</c:v>
                </c:pt>
                <c:pt idx="10303">
                  <c:v>-430.092668</c:v>
                </c:pt>
                <c:pt idx="10304">
                  <c:v>-429.81234000000001</c:v>
                </c:pt>
                <c:pt idx="10305">
                  <c:v>-432.25566500000002</c:v>
                </c:pt>
                <c:pt idx="10306">
                  <c:v>-429.61210599999998</c:v>
                </c:pt>
                <c:pt idx="10307">
                  <c:v>-429.57194199999998</c:v>
                </c:pt>
                <c:pt idx="10308">
                  <c:v>-430.252972</c:v>
                </c:pt>
                <c:pt idx="10309">
                  <c:v>-428.41034999999999</c:v>
                </c:pt>
                <c:pt idx="10310">
                  <c:v>-428.730842</c:v>
                </c:pt>
                <c:pt idx="10311">
                  <c:v>-429.41175500000003</c:v>
                </c:pt>
                <c:pt idx="10312">
                  <c:v>-431.85507999999999</c:v>
                </c:pt>
                <c:pt idx="10313">
                  <c:v>-431.25425999999999</c:v>
                </c:pt>
                <c:pt idx="10314">
                  <c:v>-434.89934</c:v>
                </c:pt>
                <c:pt idx="10315">
                  <c:v>-436.100979</c:v>
                </c:pt>
                <c:pt idx="10316">
                  <c:v>-437.74324999999999</c:v>
                </c:pt>
                <c:pt idx="10317">
                  <c:v>-436.46140100000002</c:v>
                </c:pt>
                <c:pt idx="10318">
                  <c:v>-435.980839</c:v>
                </c:pt>
                <c:pt idx="10319">
                  <c:v>-434.89934</c:v>
                </c:pt>
                <c:pt idx="10320">
                  <c:v>-432.89653099999998</c:v>
                </c:pt>
                <c:pt idx="10321">
                  <c:v>-429.57194199999998</c:v>
                </c:pt>
                <c:pt idx="10322">
                  <c:v>-428.53060699999997</c:v>
                </c:pt>
                <c:pt idx="10323">
                  <c:v>-427.40906200000001</c:v>
                </c:pt>
                <c:pt idx="10324">
                  <c:v>-425.44630000000001</c:v>
                </c:pt>
                <c:pt idx="10325">
                  <c:v>-425.125925</c:v>
                </c:pt>
                <c:pt idx="10326">
                  <c:v>-426.00707199999999</c:v>
                </c:pt>
                <c:pt idx="10327">
                  <c:v>-425.68669699999998</c:v>
                </c:pt>
                <c:pt idx="10328">
                  <c:v>-427.04852399999999</c:v>
                </c:pt>
                <c:pt idx="10329">
                  <c:v>-426.40765800000003</c:v>
                </c:pt>
                <c:pt idx="10330">
                  <c:v>-427.36901499999999</c:v>
                </c:pt>
                <c:pt idx="10331">
                  <c:v>-424.404965</c:v>
                </c:pt>
                <c:pt idx="10332">
                  <c:v>-423.763982</c:v>
                </c:pt>
                <c:pt idx="10333">
                  <c:v>-424.44501200000002</c:v>
                </c:pt>
                <c:pt idx="10334">
                  <c:v>-422.72264699999999</c:v>
                </c:pt>
                <c:pt idx="10335">
                  <c:v>-423.80414500000001</c:v>
                </c:pt>
                <c:pt idx="10336">
                  <c:v>-424.96573699999999</c:v>
                </c:pt>
                <c:pt idx="10337">
                  <c:v>-423.84419200000002</c:v>
                </c:pt>
                <c:pt idx="10338">
                  <c:v>-423.763982</c:v>
                </c:pt>
                <c:pt idx="10339">
                  <c:v>-423.323466</c:v>
                </c:pt>
                <c:pt idx="10340">
                  <c:v>-423.40356000000003</c:v>
                </c:pt>
                <c:pt idx="10341">
                  <c:v>-424.24466100000001</c:v>
                </c:pt>
                <c:pt idx="10342">
                  <c:v>-423.68388800000002</c:v>
                </c:pt>
                <c:pt idx="10343">
                  <c:v>-423.96433300000001</c:v>
                </c:pt>
                <c:pt idx="10344">
                  <c:v>-423.52370100000002</c:v>
                </c:pt>
                <c:pt idx="10345">
                  <c:v>-423.68388800000002</c:v>
                </c:pt>
                <c:pt idx="10346">
                  <c:v>-424.20461399999999</c:v>
                </c:pt>
                <c:pt idx="10347">
                  <c:v>-424.32475499999998</c:v>
                </c:pt>
                <c:pt idx="10348">
                  <c:v>-424.084473</c:v>
                </c:pt>
                <c:pt idx="10349">
                  <c:v>-423.84419200000002</c:v>
                </c:pt>
                <c:pt idx="10350">
                  <c:v>-424.404965</c:v>
                </c:pt>
                <c:pt idx="10351">
                  <c:v>-424.32475499999998</c:v>
                </c:pt>
                <c:pt idx="10352">
                  <c:v>-424.48505899999998</c:v>
                </c:pt>
                <c:pt idx="10353">
                  <c:v>-424.084473</c:v>
                </c:pt>
                <c:pt idx="10354">
                  <c:v>-423.483654</c:v>
                </c:pt>
                <c:pt idx="10355">
                  <c:v>-424.685293</c:v>
                </c:pt>
                <c:pt idx="10356">
                  <c:v>-424.16456699999998</c:v>
                </c:pt>
                <c:pt idx="10357">
                  <c:v>-422.68259999999998</c:v>
                </c:pt>
                <c:pt idx="10358">
                  <c:v>-423.56374799999998</c:v>
                </c:pt>
                <c:pt idx="10359">
                  <c:v>-422.72264699999999</c:v>
                </c:pt>
                <c:pt idx="10360">
                  <c:v>-423.60379499999999</c:v>
                </c:pt>
                <c:pt idx="10361">
                  <c:v>-424.48505899999998</c:v>
                </c:pt>
                <c:pt idx="10362">
                  <c:v>-423.763982</c:v>
                </c:pt>
                <c:pt idx="10363">
                  <c:v>-424.32475499999998</c:v>
                </c:pt>
                <c:pt idx="10364">
                  <c:v>-424.04442699999998</c:v>
                </c:pt>
                <c:pt idx="10365">
                  <c:v>-423.80414500000001</c:v>
                </c:pt>
                <c:pt idx="10366">
                  <c:v>-423.52370100000002</c:v>
                </c:pt>
                <c:pt idx="10367">
                  <c:v>-423.763982</c:v>
                </c:pt>
                <c:pt idx="10368">
                  <c:v>-424.084473</c:v>
                </c:pt>
                <c:pt idx="10369">
                  <c:v>-422.282015</c:v>
                </c:pt>
                <c:pt idx="10370">
                  <c:v>-423.36351300000001</c:v>
                </c:pt>
                <c:pt idx="10371">
                  <c:v>-423.64384100000001</c:v>
                </c:pt>
                <c:pt idx="10372">
                  <c:v>-421.64114899999998</c:v>
                </c:pt>
                <c:pt idx="10373">
                  <c:v>-422.84278799999998</c:v>
                </c:pt>
                <c:pt idx="10374">
                  <c:v>-422.96292799999998</c:v>
                </c:pt>
                <c:pt idx="10375">
                  <c:v>-423.64384100000001</c:v>
                </c:pt>
                <c:pt idx="10376">
                  <c:v>-424.24466100000001</c:v>
                </c:pt>
                <c:pt idx="10377">
                  <c:v>-421.32065699999998</c:v>
                </c:pt>
                <c:pt idx="10378">
                  <c:v>-421.60110200000003</c:v>
                </c:pt>
                <c:pt idx="10379">
                  <c:v>-423.20320900000002</c:v>
                </c:pt>
                <c:pt idx="10380">
                  <c:v>-420.759885</c:v>
                </c:pt>
                <c:pt idx="10381">
                  <c:v>-421.44079799999997</c:v>
                </c:pt>
                <c:pt idx="10382">
                  <c:v>-420.59969699999999</c:v>
                </c:pt>
                <c:pt idx="10383">
                  <c:v>-421.52100799999999</c:v>
                </c:pt>
                <c:pt idx="10384">
                  <c:v>-422.68259999999998</c:v>
                </c:pt>
                <c:pt idx="10385">
                  <c:v>-421.52100799999999</c:v>
                </c:pt>
                <c:pt idx="10386">
                  <c:v>-420.88002499999999</c:v>
                </c:pt>
                <c:pt idx="10387">
                  <c:v>-419.277918</c:v>
                </c:pt>
                <c:pt idx="10388">
                  <c:v>-420.88002499999999</c:v>
                </c:pt>
                <c:pt idx="10389">
                  <c:v>-422.68259999999998</c:v>
                </c:pt>
                <c:pt idx="10390">
                  <c:v>-420.27920599999999</c:v>
                </c:pt>
                <c:pt idx="10391">
                  <c:v>-421.40075100000001</c:v>
                </c:pt>
                <c:pt idx="10392">
                  <c:v>-418.076279</c:v>
                </c:pt>
                <c:pt idx="10393">
                  <c:v>-419.39805799999999</c:v>
                </c:pt>
                <c:pt idx="10394">
                  <c:v>-418.356607</c:v>
                </c:pt>
                <c:pt idx="10395">
                  <c:v>-419.67838599999999</c:v>
                </c:pt>
                <c:pt idx="10396">
                  <c:v>-420.59969699999999</c:v>
                </c:pt>
                <c:pt idx="10397">
                  <c:v>-421.360704</c:v>
                </c:pt>
                <c:pt idx="10398">
                  <c:v>-420.59969699999999</c:v>
                </c:pt>
                <c:pt idx="10399">
                  <c:v>-420.07897100000002</c:v>
                </c:pt>
                <c:pt idx="10400">
                  <c:v>-418.957426</c:v>
                </c:pt>
                <c:pt idx="10401">
                  <c:v>-419.878737</c:v>
                </c:pt>
                <c:pt idx="10402">
                  <c:v>-419.558246</c:v>
                </c:pt>
                <c:pt idx="10403">
                  <c:v>-417.59559999999999</c:v>
                </c:pt>
                <c:pt idx="10404">
                  <c:v>-419.19782400000003</c:v>
                </c:pt>
                <c:pt idx="10405">
                  <c:v>-416.03342300000003</c:v>
                </c:pt>
                <c:pt idx="10406">
                  <c:v>-417.07487400000002</c:v>
                </c:pt>
                <c:pt idx="10407">
                  <c:v>-418.516794</c:v>
                </c:pt>
                <c:pt idx="10408">
                  <c:v>-418.39665400000001</c:v>
                </c:pt>
                <c:pt idx="10409">
                  <c:v>-418.957426</c:v>
                </c:pt>
                <c:pt idx="10410">
                  <c:v>-418.47674699999999</c:v>
                </c:pt>
                <c:pt idx="10411">
                  <c:v>-414.311058</c:v>
                </c:pt>
                <c:pt idx="10412">
                  <c:v>-416.15356300000002</c:v>
                </c:pt>
                <c:pt idx="10413">
                  <c:v>-416.554148</c:v>
                </c:pt>
                <c:pt idx="10414">
                  <c:v>-416.554148</c:v>
                </c:pt>
                <c:pt idx="10415">
                  <c:v>-418.076279</c:v>
                </c:pt>
                <c:pt idx="10416">
                  <c:v>-417.23506200000003</c:v>
                </c:pt>
                <c:pt idx="10417">
                  <c:v>-417.315155</c:v>
                </c:pt>
                <c:pt idx="10418">
                  <c:v>-418.71714500000002</c:v>
                </c:pt>
                <c:pt idx="10419">
                  <c:v>-417.35520200000002</c:v>
                </c:pt>
                <c:pt idx="10420">
                  <c:v>-416.113516</c:v>
                </c:pt>
                <c:pt idx="10421">
                  <c:v>-417.19501500000001</c:v>
                </c:pt>
                <c:pt idx="10422">
                  <c:v>-416.39396099999999</c:v>
                </c:pt>
                <c:pt idx="10423">
                  <c:v>-414.87182999999999</c:v>
                </c:pt>
                <c:pt idx="10424">
                  <c:v>-417.915975</c:v>
                </c:pt>
                <c:pt idx="10425">
                  <c:v>-417.63564700000001</c:v>
                </c:pt>
                <c:pt idx="10426">
                  <c:v>-417.475459</c:v>
                </c:pt>
                <c:pt idx="10427">
                  <c:v>-415.03201799999999</c:v>
                </c:pt>
                <c:pt idx="10428">
                  <c:v>-416.554148</c:v>
                </c:pt>
                <c:pt idx="10429">
                  <c:v>-415.83318800000001</c:v>
                </c:pt>
                <c:pt idx="10430">
                  <c:v>-414.83178400000003</c:v>
                </c:pt>
                <c:pt idx="10431">
                  <c:v>-414.03073000000001</c:v>
                </c:pt>
                <c:pt idx="10432">
                  <c:v>-414.11082399999998</c:v>
                </c:pt>
                <c:pt idx="10433">
                  <c:v>-411.74759299999999</c:v>
                </c:pt>
                <c:pt idx="10434">
                  <c:v>-414.51129200000003</c:v>
                </c:pt>
                <c:pt idx="10435">
                  <c:v>-414.87182999999999</c:v>
                </c:pt>
                <c:pt idx="10436">
                  <c:v>-412.38845900000001</c:v>
                </c:pt>
                <c:pt idx="10437">
                  <c:v>-413.18951299999998</c:v>
                </c:pt>
                <c:pt idx="10438">
                  <c:v>-414.87182999999999</c:v>
                </c:pt>
                <c:pt idx="10439">
                  <c:v>-413.83037899999999</c:v>
                </c:pt>
                <c:pt idx="10440">
                  <c:v>-413.51000399999998</c:v>
                </c:pt>
                <c:pt idx="10441">
                  <c:v>-414.35110500000002</c:v>
                </c:pt>
                <c:pt idx="10442">
                  <c:v>-411.587289</c:v>
                </c:pt>
                <c:pt idx="10443">
                  <c:v>-413.83037899999999</c:v>
                </c:pt>
                <c:pt idx="10444">
                  <c:v>-412.70883400000002</c:v>
                </c:pt>
                <c:pt idx="10445">
                  <c:v>-413.26960600000001</c:v>
                </c:pt>
                <c:pt idx="10446">
                  <c:v>-413.710238</c:v>
                </c:pt>
                <c:pt idx="10447">
                  <c:v>-413.14946600000002</c:v>
                </c:pt>
                <c:pt idx="10448">
                  <c:v>-412.86913800000002</c:v>
                </c:pt>
                <c:pt idx="10449">
                  <c:v>-414.07077700000002</c:v>
                </c:pt>
                <c:pt idx="10450">
                  <c:v>-414.63154900000001</c:v>
                </c:pt>
                <c:pt idx="10451">
                  <c:v>-415.03201799999999</c:v>
                </c:pt>
                <c:pt idx="10452">
                  <c:v>-412.70883400000002</c:v>
                </c:pt>
                <c:pt idx="10453">
                  <c:v>-414.11082399999998</c:v>
                </c:pt>
                <c:pt idx="10454">
                  <c:v>-414.47124500000001</c:v>
                </c:pt>
                <c:pt idx="10455">
                  <c:v>-413.99068299999999</c:v>
                </c:pt>
                <c:pt idx="10456">
                  <c:v>-414.311058</c:v>
                </c:pt>
                <c:pt idx="10457">
                  <c:v>-415.47264999999999</c:v>
                </c:pt>
                <c:pt idx="10458">
                  <c:v>-413.95051999999998</c:v>
                </c:pt>
                <c:pt idx="10459">
                  <c:v>-414.75169</c:v>
                </c:pt>
                <c:pt idx="10460">
                  <c:v>-413.87042600000001</c:v>
                </c:pt>
                <c:pt idx="10461">
                  <c:v>-413.18951299999998</c:v>
                </c:pt>
                <c:pt idx="10462">
                  <c:v>-415.19232199999999</c:v>
                </c:pt>
                <c:pt idx="10463">
                  <c:v>-412.62873999999999</c:v>
                </c:pt>
                <c:pt idx="10464">
                  <c:v>-414.39115199999998</c:v>
                </c:pt>
                <c:pt idx="10465">
                  <c:v>-412.90918499999998</c:v>
                </c:pt>
                <c:pt idx="10466">
                  <c:v>-412.508599</c:v>
                </c:pt>
                <c:pt idx="10467">
                  <c:v>-414.23096399999997</c:v>
                </c:pt>
                <c:pt idx="10468">
                  <c:v>-413.02932499999997</c:v>
                </c:pt>
                <c:pt idx="10469">
                  <c:v>-412.46855299999999</c:v>
                </c:pt>
                <c:pt idx="10470">
                  <c:v>-411.66749900000002</c:v>
                </c:pt>
                <c:pt idx="10471">
                  <c:v>-412.62873999999999</c:v>
                </c:pt>
                <c:pt idx="10472">
                  <c:v>-413.14946600000002</c:v>
                </c:pt>
                <c:pt idx="10473">
                  <c:v>-412.949231</c:v>
                </c:pt>
                <c:pt idx="10474">
                  <c:v>-413.59009800000001</c:v>
                </c:pt>
                <c:pt idx="10475">
                  <c:v>-413.26960600000001</c:v>
                </c:pt>
                <c:pt idx="10476">
                  <c:v>-414.03073000000001</c:v>
                </c:pt>
                <c:pt idx="10477">
                  <c:v>-414.311058</c:v>
                </c:pt>
                <c:pt idx="10478">
                  <c:v>-413.67019199999999</c:v>
                </c:pt>
                <c:pt idx="10479">
                  <c:v>-413.710238</c:v>
                </c:pt>
                <c:pt idx="10480">
                  <c:v>-412.949231</c:v>
                </c:pt>
                <c:pt idx="10481">
                  <c:v>-412.949231</c:v>
                </c:pt>
                <c:pt idx="10482">
                  <c:v>-413.18951299999998</c:v>
                </c:pt>
                <c:pt idx="10483">
                  <c:v>-413.99068299999999</c:v>
                </c:pt>
                <c:pt idx="10484">
                  <c:v>-411.78763900000001</c:v>
                </c:pt>
                <c:pt idx="10485">
                  <c:v>-411.38705399999998</c:v>
                </c:pt>
                <c:pt idx="10486">
                  <c:v>-414.19091700000001</c:v>
                </c:pt>
                <c:pt idx="10487">
                  <c:v>-414.23096399999997</c:v>
                </c:pt>
                <c:pt idx="10488">
                  <c:v>-411.18682000000001</c:v>
                </c:pt>
                <c:pt idx="10489">
                  <c:v>-413.51000399999998</c:v>
                </c:pt>
                <c:pt idx="10490">
                  <c:v>-412.06796700000001</c:v>
                </c:pt>
                <c:pt idx="10491">
                  <c:v>-412.86913800000002</c:v>
                </c:pt>
                <c:pt idx="10492">
                  <c:v>-412.90918499999998</c:v>
                </c:pt>
                <c:pt idx="10493">
                  <c:v>-414.27101099999999</c:v>
                </c:pt>
                <c:pt idx="10494">
                  <c:v>-415.71304800000001</c:v>
                </c:pt>
                <c:pt idx="10495">
                  <c:v>-414.11082399999998</c:v>
                </c:pt>
                <c:pt idx="10496">
                  <c:v>-413.14946600000002</c:v>
                </c:pt>
                <c:pt idx="10497">
                  <c:v>-413.26960600000001</c:v>
                </c:pt>
                <c:pt idx="10498">
                  <c:v>-414.23096399999997</c:v>
                </c:pt>
                <c:pt idx="10499">
                  <c:v>-414.47124500000001</c:v>
                </c:pt>
                <c:pt idx="10500">
                  <c:v>-411.74759299999999</c:v>
                </c:pt>
                <c:pt idx="10501">
                  <c:v>-414.03073000000001</c:v>
                </c:pt>
                <c:pt idx="10502">
                  <c:v>-413.75028500000002</c:v>
                </c:pt>
                <c:pt idx="10503">
                  <c:v>-413.95051999999998</c:v>
                </c:pt>
                <c:pt idx="10504">
                  <c:v>-413.14946600000002</c:v>
                </c:pt>
                <c:pt idx="10505">
                  <c:v>-411.34700700000002</c:v>
                </c:pt>
                <c:pt idx="10506">
                  <c:v>-413.710238</c:v>
                </c:pt>
                <c:pt idx="10507">
                  <c:v>-411.86773299999999</c:v>
                </c:pt>
                <c:pt idx="10508">
                  <c:v>-412.82909100000001</c:v>
                </c:pt>
                <c:pt idx="10509">
                  <c:v>-413.87042600000001</c:v>
                </c:pt>
                <c:pt idx="10510">
                  <c:v>-412.86913800000002</c:v>
                </c:pt>
                <c:pt idx="10511">
                  <c:v>-414.23096399999997</c:v>
                </c:pt>
                <c:pt idx="10512">
                  <c:v>-415.11211200000002</c:v>
                </c:pt>
                <c:pt idx="10513">
                  <c:v>-414.35110500000002</c:v>
                </c:pt>
                <c:pt idx="10514">
                  <c:v>-416.43400800000001</c:v>
                </c:pt>
                <c:pt idx="10515">
                  <c:v>-414.63154900000001</c:v>
                </c:pt>
                <c:pt idx="10516">
                  <c:v>-415.11211200000002</c:v>
                </c:pt>
                <c:pt idx="10517">
                  <c:v>-414.47124500000001</c:v>
                </c:pt>
                <c:pt idx="10518">
                  <c:v>-414.39115199999998</c:v>
                </c:pt>
                <c:pt idx="10519">
                  <c:v>-415.11211200000002</c:v>
                </c:pt>
                <c:pt idx="10520">
                  <c:v>-414.79173700000001</c:v>
                </c:pt>
                <c:pt idx="10521">
                  <c:v>-414.75169</c:v>
                </c:pt>
                <c:pt idx="10522">
                  <c:v>-414.63154900000001</c:v>
                </c:pt>
                <c:pt idx="10523">
                  <c:v>-416.554148</c:v>
                </c:pt>
                <c:pt idx="10524">
                  <c:v>-413.83037899999999</c:v>
                </c:pt>
                <c:pt idx="10525">
                  <c:v>-414.83178400000003</c:v>
                </c:pt>
                <c:pt idx="10526">
                  <c:v>-413.75028500000002</c:v>
                </c:pt>
                <c:pt idx="10527">
                  <c:v>-415.63283699999999</c:v>
                </c:pt>
                <c:pt idx="10528">
                  <c:v>-415.47264999999999</c:v>
                </c:pt>
                <c:pt idx="10529">
                  <c:v>-413.87042600000001</c:v>
                </c:pt>
                <c:pt idx="10530">
                  <c:v>-414.79173700000001</c:v>
                </c:pt>
                <c:pt idx="10531">
                  <c:v>-414.39115199999998</c:v>
                </c:pt>
                <c:pt idx="10532">
                  <c:v>-411.54724199999998</c:v>
                </c:pt>
                <c:pt idx="10533">
                  <c:v>-412.348412</c:v>
                </c:pt>
                <c:pt idx="10534">
                  <c:v>-411.46714800000001</c:v>
                </c:pt>
                <c:pt idx="10535">
                  <c:v>-413.710238</c:v>
                </c:pt>
                <c:pt idx="10536">
                  <c:v>-412.82909100000001</c:v>
                </c:pt>
                <c:pt idx="10537">
                  <c:v>-411.02651600000002</c:v>
                </c:pt>
                <c:pt idx="10538">
                  <c:v>-410.94642199999998</c:v>
                </c:pt>
                <c:pt idx="10539">
                  <c:v>-410.54595399999999</c:v>
                </c:pt>
                <c:pt idx="10540">
                  <c:v>-409.86492399999997</c:v>
                </c:pt>
                <c:pt idx="10541">
                  <c:v>-410.78623499999998</c:v>
                </c:pt>
                <c:pt idx="10542">
                  <c:v>-410.94642199999998</c:v>
                </c:pt>
                <c:pt idx="10543">
                  <c:v>-411.90778</c:v>
                </c:pt>
                <c:pt idx="10544">
                  <c:v>-410.42569700000001</c:v>
                </c:pt>
                <c:pt idx="10545">
                  <c:v>-411.38705399999998</c:v>
                </c:pt>
                <c:pt idx="10546">
                  <c:v>-411.82768600000003</c:v>
                </c:pt>
                <c:pt idx="10547">
                  <c:v>-411.18682000000001</c:v>
                </c:pt>
                <c:pt idx="10548">
                  <c:v>-411.02651600000002</c:v>
                </c:pt>
                <c:pt idx="10549">
                  <c:v>-410.82628199999999</c:v>
                </c:pt>
                <c:pt idx="10550">
                  <c:v>-411.94782700000002</c:v>
                </c:pt>
                <c:pt idx="10551">
                  <c:v>-411.78763900000001</c:v>
                </c:pt>
                <c:pt idx="10552">
                  <c:v>-409.14396399999998</c:v>
                </c:pt>
                <c:pt idx="10553">
                  <c:v>-410.14536800000002</c:v>
                </c:pt>
                <c:pt idx="10554">
                  <c:v>-410.30555600000002</c:v>
                </c:pt>
                <c:pt idx="10555">
                  <c:v>-411.86773299999999</c:v>
                </c:pt>
                <c:pt idx="10556">
                  <c:v>-410.82628199999999</c:v>
                </c:pt>
                <c:pt idx="10557">
                  <c:v>-411.50719500000002</c:v>
                </c:pt>
                <c:pt idx="10558">
                  <c:v>-411.50719500000002</c:v>
                </c:pt>
                <c:pt idx="10559">
                  <c:v>-411.78763900000001</c:v>
                </c:pt>
                <c:pt idx="10560">
                  <c:v>-410.46574299999997</c:v>
                </c:pt>
                <c:pt idx="10561">
                  <c:v>-410.78623499999998</c:v>
                </c:pt>
                <c:pt idx="10562">
                  <c:v>-410.50590699999998</c:v>
                </c:pt>
                <c:pt idx="10563">
                  <c:v>-411.78763900000001</c:v>
                </c:pt>
                <c:pt idx="10564">
                  <c:v>-411.50719500000002</c:v>
                </c:pt>
                <c:pt idx="10565">
                  <c:v>-411.82768600000003</c:v>
                </c:pt>
                <c:pt idx="10566">
                  <c:v>-411.78763900000001</c:v>
                </c:pt>
                <c:pt idx="10567">
                  <c:v>-410.58600000000001</c:v>
                </c:pt>
                <c:pt idx="10568">
                  <c:v>-410.46574299999997</c:v>
                </c:pt>
                <c:pt idx="10569">
                  <c:v>-411.34700700000002</c:v>
                </c:pt>
                <c:pt idx="10570">
                  <c:v>-412.70883400000002</c:v>
                </c:pt>
                <c:pt idx="10571">
                  <c:v>-412.90918499999998</c:v>
                </c:pt>
                <c:pt idx="10572">
                  <c:v>-410.74618800000002</c:v>
                </c:pt>
                <c:pt idx="10573">
                  <c:v>-412.188108</c:v>
                </c:pt>
                <c:pt idx="10574">
                  <c:v>-411.50719500000002</c:v>
                </c:pt>
                <c:pt idx="10575">
                  <c:v>-410.78623499999998</c:v>
                </c:pt>
                <c:pt idx="10576">
                  <c:v>-410.54595399999999</c:v>
                </c:pt>
                <c:pt idx="10577">
                  <c:v>-411.90778</c:v>
                </c:pt>
                <c:pt idx="10578">
                  <c:v>-411.26691399999999</c:v>
                </c:pt>
                <c:pt idx="10579">
                  <c:v>-411.46714800000001</c:v>
                </c:pt>
                <c:pt idx="10580">
                  <c:v>-411.46714800000001</c:v>
                </c:pt>
                <c:pt idx="10581">
                  <c:v>-410.66609399999999</c:v>
                </c:pt>
                <c:pt idx="10582">
                  <c:v>-411.02651600000002</c:v>
                </c:pt>
                <c:pt idx="10583">
                  <c:v>-411.54724199999998</c:v>
                </c:pt>
                <c:pt idx="10584">
                  <c:v>-411.54724199999998</c:v>
                </c:pt>
                <c:pt idx="10585">
                  <c:v>-412.14806099999998</c:v>
                </c:pt>
                <c:pt idx="10586">
                  <c:v>-411.66749900000002</c:v>
                </c:pt>
                <c:pt idx="10587">
                  <c:v>-412.30836499999998</c:v>
                </c:pt>
                <c:pt idx="10588">
                  <c:v>-409.58459599999998</c:v>
                </c:pt>
                <c:pt idx="10589">
                  <c:v>-409.66469000000001</c:v>
                </c:pt>
                <c:pt idx="10590">
                  <c:v>-410.86632900000001</c:v>
                </c:pt>
                <c:pt idx="10591">
                  <c:v>-410.86632900000001</c:v>
                </c:pt>
                <c:pt idx="10592">
                  <c:v>-411.66749900000002</c:v>
                </c:pt>
                <c:pt idx="10593">
                  <c:v>-410.986469</c:v>
                </c:pt>
                <c:pt idx="10594">
                  <c:v>-411.50719500000002</c:v>
                </c:pt>
                <c:pt idx="10595">
                  <c:v>-411.78763900000001</c:v>
                </c:pt>
                <c:pt idx="10596">
                  <c:v>-410.86632900000001</c:v>
                </c:pt>
                <c:pt idx="10597">
                  <c:v>-411.587289</c:v>
                </c:pt>
                <c:pt idx="10598">
                  <c:v>-414.59150199999999</c:v>
                </c:pt>
                <c:pt idx="10599">
                  <c:v>-412.86913800000002</c:v>
                </c:pt>
                <c:pt idx="10600">
                  <c:v>-413.95051999999998</c:v>
                </c:pt>
                <c:pt idx="10601">
                  <c:v>-413.99068299999999</c:v>
                </c:pt>
                <c:pt idx="10602">
                  <c:v>-414.35110500000002</c:v>
                </c:pt>
                <c:pt idx="10603">
                  <c:v>-413.710238</c:v>
                </c:pt>
                <c:pt idx="10604">
                  <c:v>-413.26960600000001</c:v>
                </c:pt>
                <c:pt idx="10605">
                  <c:v>-413.83037899999999</c:v>
                </c:pt>
                <c:pt idx="10606">
                  <c:v>-411.26691399999999</c:v>
                </c:pt>
                <c:pt idx="10607">
                  <c:v>-411.94782700000002</c:v>
                </c:pt>
                <c:pt idx="10608">
                  <c:v>-410.78623499999998</c:v>
                </c:pt>
                <c:pt idx="10609">
                  <c:v>-410.50590699999998</c:v>
                </c:pt>
                <c:pt idx="10610">
                  <c:v>-410.105322</c:v>
                </c:pt>
                <c:pt idx="10611">
                  <c:v>-409.42440800000003</c:v>
                </c:pt>
                <c:pt idx="10612">
                  <c:v>-410.86632900000001</c:v>
                </c:pt>
                <c:pt idx="10613">
                  <c:v>-409.42440800000003</c:v>
                </c:pt>
                <c:pt idx="10614">
                  <c:v>-409.86492399999997</c:v>
                </c:pt>
                <c:pt idx="10615">
                  <c:v>-409.66469000000001</c:v>
                </c:pt>
                <c:pt idx="10616">
                  <c:v>-409.46445499999999</c:v>
                </c:pt>
                <c:pt idx="10617">
                  <c:v>-410.105322</c:v>
                </c:pt>
                <c:pt idx="10618">
                  <c:v>-410.54595399999999</c:v>
                </c:pt>
                <c:pt idx="10619">
                  <c:v>-410.78623499999998</c:v>
                </c:pt>
                <c:pt idx="10620">
                  <c:v>-410.02522800000003</c:v>
                </c:pt>
                <c:pt idx="10621">
                  <c:v>-409.38436100000001</c:v>
                </c:pt>
                <c:pt idx="10622">
                  <c:v>-409.46445499999999</c:v>
                </c:pt>
                <c:pt idx="10623">
                  <c:v>-408.66328499999997</c:v>
                </c:pt>
                <c:pt idx="10624">
                  <c:v>-409.06387000000001</c:v>
                </c:pt>
                <c:pt idx="10625">
                  <c:v>-410.02522800000003</c:v>
                </c:pt>
                <c:pt idx="10626">
                  <c:v>-408.86363599999999</c:v>
                </c:pt>
                <c:pt idx="10627">
                  <c:v>-409.22405800000001</c:v>
                </c:pt>
                <c:pt idx="10628">
                  <c:v>-405.258602</c:v>
                </c:pt>
                <c:pt idx="10629">
                  <c:v>-408.22276900000003</c:v>
                </c:pt>
                <c:pt idx="10630">
                  <c:v>-409.62464299999999</c:v>
                </c:pt>
                <c:pt idx="10631">
                  <c:v>-408.38295699999998</c:v>
                </c:pt>
                <c:pt idx="10632">
                  <c:v>-408.903683</c:v>
                </c:pt>
                <c:pt idx="10633">
                  <c:v>-408.38295699999998</c:v>
                </c:pt>
                <c:pt idx="10634">
                  <c:v>-407.54174</c:v>
                </c:pt>
                <c:pt idx="10635">
                  <c:v>-408.46305100000001</c:v>
                </c:pt>
                <c:pt idx="10636">
                  <c:v>-407.702044</c:v>
                </c:pt>
                <c:pt idx="10637">
                  <c:v>-407.14127100000002</c:v>
                </c:pt>
                <c:pt idx="10638">
                  <c:v>-408.54314399999998</c:v>
                </c:pt>
                <c:pt idx="10639">
                  <c:v>-408.46305100000001</c:v>
                </c:pt>
                <c:pt idx="10640">
                  <c:v>-409.58459599999998</c:v>
                </c:pt>
                <c:pt idx="10641">
                  <c:v>-408.66328499999997</c:v>
                </c:pt>
                <c:pt idx="10642">
                  <c:v>-407.78213699999998</c:v>
                </c:pt>
                <c:pt idx="10643">
                  <c:v>-408.38295699999998</c:v>
                </c:pt>
                <c:pt idx="10644">
                  <c:v>-407.66199699999999</c:v>
                </c:pt>
                <c:pt idx="10645">
                  <c:v>-408.54314399999998</c:v>
                </c:pt>
                <c:pt idx="10646">
                  <c:v>-409.86492399999997</c:v>
                </c:pt>
                <c:pt idx="10647">
                  <c:v>-407.54174</c:v>
                </c:pt>
                <c:pt idx="10648">
                  <c:v>-408.10251199999999</c:v>
                </c:pt>
                <c:pt idx="10649">
                  <c:v>-407.702044</c:v>
                </c:pt>
                <c:pt idx="10650">
                  <c:v>-408.743379</c:v>
                </c:pt>
                <c:pt idx="10651">
                  <c:v>-405.53904699999998</c:v>
                </c:pt>
                <c:pt idx="10652">
                  <c:v>-407.30145900000002</c:v>
                </c:pt>
                <c:pt idx="10653">
                  <c:v>-407.54174</c:v>
                </c:pt>
                <c:pt idx="10654">
                  <c:v>-407.14127100000002</c:v>
                </c:pt>
                <c:pt idx="10655">
                  <c:v>-409.74478299999998</c:v>
                </c:pt>
                <c:pt idx="10656">
                  <c:v>-408.02241900000001</c:v>
                </c:pt>
                <c:pt idx="10657">
                  <c:v>-407.54174</c:v>
                </c:pt>
                <c:pt idx="10658">
                  <c:v>-408.302863</c:v>
                </c:pt>
                <c:pt idx="10659">
                  <c:v>-406.21996000000001</c:v>
                </c:pt>
                <c:pt idx="10660">
                  <c:v>-408.38295699999998</c:v>
                </c:pt>
                <c:pt idx="10661">
                  <c:v>-408.02241900000001</c:v>
                </c:pt>
                <c:pt idx="10662">
                  <c:v>-407.46164599999997</c:v>
                </c:pt>
                <c:pt idx="10663">
                  <c:v>-407.42159900000001</c:v>
                </c:pt>
                <c:pt idx="10664">
                  <c:v>-407.26141200000001</c:v>
                </c:pt>
                <c:pt idx="10665">
                  <c:v>-408.34291000000002</c:v>
                </c:pt>
                <c:pt idx="10666">
                  <c:v>-408.22276900000003</c:v>
                </c:pt>
                <c:pt idx="10667">
                  <c:v>-408.18272300000001</c:v>
                </c:pt>
                <c:pt idx="10668">
                  <c:v>-409.06387000000001</c:v>
                </c:pt>
                <c:pt idx="10669">
                  <c:v>-408.46305100000001</c:v>
                </c:pt>
                <c:pt idx="10670">
                  <c:v>-408.34291000000002</c:v>
                </c:pt>
                <c:pt idx="10671">
                  <c:v>-408.302863</c:v>
                </c:pt>
                <c:pt idx="10672">
                  <c:v>-410.38565</c:v>
                </c:pt>
                <c:pt idx="10673">
                  <c:v>-409.38436100000001</c:v>
                </c:pt>
                <c:pt idx="10674">
                  <c:v>-409.46445499999999</c:v>
                </c:pt>
                <c:pt idx="10675">
                  <c:v>-408.34291000000002</c:v>
                </c:pt>
                <c:pt idx="10676">
                  <c:v>-409.66469000000001</c:v>
                </c:pt>
                <c:pt idx="10677">
                  <c:v>-409.14396399999998</c:v>
                </c:pt>
                <c:pt idx="10678">
                  <c:v>-409.46445499999999</c:v>
                </c:pt>
                <c:pt idx="10679">
                  <c:v>-410.54595399999999</c:v>
                </c:pt>
                <c:pt idx="10680">
                  <c:v>-409.90497099999999</c:v>
                </c:pt>
                <c:pt idx="10681">
                  <c:v>-409.98518100000001</c:v>
                </c:pt>
                <c:pt idx="10682">
                  <c:v>-409.90497099999999</c:v>
                </c:pt>
                <c:pt idx="10683">
                  <c:v>-411.26691399999999</c:v>
                </c:pt>
                <c:pt idx="10684">
                  <c:v>-411.46714800000001</c:v>
                </c:pt>
                <c:pt idx="10685">
                  <c:v>-409.74478299999998</c:v>
                </c:pt>
                <c:pt idx="10686">
                  <c:v>-410.78623499999998</c:v>
                </c:pt>
                <c:pt idx="10687">
                  <c:v>-409.98518100000001</c:v>
                </c:pt>
                <c:pt idx="10688">
                  <c:v>-409.34431499999999</c:v>
                </c:pt>
                <c:pt idx="10689">
                  <c:v>-411.02651600000002</c:v>
                </c:pt>
                <c:pt idx="10690">
                  <c:v>-409.70473600000003</c:v>
                </c:pt>
                <c:pt idx="10691">
                  <c:v>-410.66609399999999</c:v>
                </c:pt>
                <c:pt idx="10692">
                  <c:v>-409.34431499999999</c:v>
                </c:pt>
                <c:pt idx="10693">
                  <c:v>-410.22546199999999</c:v>
                </c:pt>
                <c:pt idx="10694">
                  <c:v>-409.504502</c:v>
                </c:pt>
                <c:pt idx="10695">
                  <c:v>-409.504502</c:v>
                </c:pt>
                <c:pt idx="10696">
                  <c:v>-409.70473600000003</c:v>
                </c:pt>
                <c:pt idx="10697">
                  <c:v>-409.504502</c:v>
                </c:pt>
                <c:pt idx="10698">
                  <c:v>-409.74478299999998</c:v>
                </c:pt>
                <c:pt idx="10699">
                  <c:v>-409.42440800000003</c:v>
                </c:pt>
                <c:pt idx="10700">
                  <c:v>-410.105322</c:v>
                </c:pt>
                <c:pt idx="10701">
                  <c:v>-409.70473600000003</c:v>
                </c:pt>
                <c:pt idx="10702">
                  <c:v>-409.58459599999998</c:v>
                </c:pt>
                <c:pt idx="10703">
                  <c:v>-411.18682000000001</c:v>
                </c:pt>
                <c:pt idx="10704">
                  <c:v>-409.504502</c:v>
                </c:pt>
                <c:pt idx="10705">
                  <c:v>-410.14536800000002</c:v>
                </c:pt>
                <c:pt idx="10706">
                  <c:v>-409.86492399999997</c:v>
                </c:pt>
                <c:pt idx="10707">
                  <c:v>-409.82487700000001</c:v>
                </c:pt>
                <c:pt idx="10708">
                  <c:v>-409.46445499999999</c:v>
                </c:pt>
                <c:pt idx="10709">
                  <c:v>-409.62464299999999</c:v>
                </c:pt>
                <c:pt idx="10710">
                  <c:v>-409.58459599999998</c:v>
                </c:pt>
                <c:pt idx="10711">
                  <c:v>-412.348412</c:v>
                </c:pt>
                <c:pt idx="10712">
                  <c:v>-410.706141</c:v>
                </c:pt>
                <c:pt idx="10713">
                  <c:v>-410.78623499999998</c:v>
                </c:pt>
                <c:pt idx="10714">
                  <c:v>-412.46855299999999</c:v>
                </c:pt>
                <c:pt idx="10715">
                  <c:v>-411.62733500000002</c:v>
                </c:pt>
                <c:pt idx="10716">
                  <c:v>-412.10801400000003</c:v>
                </c:pt>
                <c:pt idx="10717">
                  <c:v>-411.86773299999999</c:v>
                </c:pt>
                <c:pt idx="10718">
                  <c:v>-410.78623499999998</c:v>
                </c:pt>
                <c:pt idx="10719">
                  <c:v>-411.54724199999998</c:v>
                </c:pt>
                <c:pt idx="10720">
                  <c:v>-411.02651600000002</c:v>
                </c:pt>
                <c:pt idx="10721">
                  <c:v>-413.26960600000001</c:v>
                </c:pt>
                <c:pt idx="10722">
                  <c:v>-411.26691399999999</c:v>
                </c:pt>
                <c:pt idx="10723">
                  <c:v>-411.306961</c:v>
                </c:pt>
                <c:pt idx="10724">
                  <c:v>-411.86773299999999</c:v>
                </c:pt>
                <c:pt idx="10725">
                  <c:v>-412.10801400000003</c:v>
                </c:pt>
                <c:pt idx="10726">
                  <c:v>-411.54724199999998</c:v>
                </c:pt>
                <c:pt idx="10727">
                  <c:v>-412.82909100000001</c:v>
                </c:pt>
                <c:pt idx="10728">
                  <c:v>-411.02651600000002</c:v>
                </c:pt>
                <c:pt idx="10729">
                  <c:v>-411.46714800000001</c:v>
                </c:pt>
                <c:pt idx="10730">
                  <c:v>-411.90778</c:v>
                </c:pt>
                <c:pt idx="10731">
                  <c:v>-413.14946600000002</c:v>
                </c:pt>
                <c:pt idx="10732">
                  <c:v>-413.46995700000002</c:v>
                </c:pt>
                <c:pt idx="10733">
                  <c:v>-413.42991000000001</c:v>
                </c:pt>
                <c:pt idx="10734">
                  <c:v>-412.62873999999999</c:v>
                </c:pt>
                <c:pt idx="10735">
                  <c:v>-414.23096399999997</c:v>
                </c:pt>
                <c:pt idx="10736">
                  <c:v>-414.35110500000002</c:v>
                </c:pt>
                <c:pt idx="10737">
                  <c:v>-414.07077700000002</c:v>
                </c:pt>
                <c:pt idx="10738">
                  <c:v>-413.109419</c:v>
                </c:pt>
                <c:pt idx="10739">
                  <c:v>-414.23096399999997</c:v>
                </c:pt>
                <c:pt idx="10740">
                  <c:v>-413.109419</c:v>
                </c:pt>
                <c:pt idx="10741">
                  <c:v>-415.03201799999999</c:v>
                </c:pt>
                <c:pt idx="10742">
                  <c:v>-412.82909100000001</c:v>
                </c:pt>
                <c:pt idx="10743">
                  <c:v>-413.26960600000001</c:v>
                </c:pt>
                <c:pt idx="10744">
                  <c:v>-414.63154900000001</c:v>
                </c:pt>
                <c:pt idx="10745">
                  <c:v>-414.35110500000002</c:v>
                </c:pt>
                <c:pt idx="10746">
                  <c:v>-413.46995700000002</c:v>
                </c:pt>
                <c:pt idx="10747">
                  <c:v>-413.42991000000001</c:v>
                </c:pt>
                <c:pt idx="10748">
                  <c:v>-412.70883400000002</c:v>
                </c:pt>
                <c:pt idx="10749">
                  <c:v>-414.51129200000003</c:v>
                </c:pt>
                <c:pt idx="10750">
                  <c:v>-413.38986299999999</c:v>
                </c:pt>
                <c:pt idx="10751">
                  <c:v>-412.38845900000001</c:v>
                </c:pt>
                <c:pt idx="10752">
                  <c:v>-412.949231</c:v>
                </c:pt>
                <c:pt idx="10753">
                  <c:v>-412.62873999999999</c:v>
                </c:pt>
                <c:pt idx="10754">
                  <c:v>-413.14946600000002</c:v>
                </c:pt>
                <c:pt idx="10755">
                  <c:v>-413.95051999999998</c:v>
                </c:pt>
                <c:pt idx="10756">
                  <c:v>-412.98927800000001</c:v>
                </c:pt>
                <c:pt idx="10757">
                  <c:v>-413.14946600000002</c:v>
                </c:pt>
                <c:pt idx="10758">
                  <c:v>-412.90918499999998</c:v>
                </c:pt>
                <c:pt idx="10759">
                  <c:v>-413.18951299999998</c:v>
                </c:pt>
                <c:pt idx="10760">
                  <c:v>-414.07077700000002</c:v>
                </c:pt>
                <c:pt idx="10761">
                  <c:v>-413.30965300000003</c:v>
                </c:pt>
                <c:pt idx="10762">
                  <c:v>-412.82909100000001</c:v>
                </c:pt>
                <c:pt idx="10763">
                  <c:v>-410.50590699999998</c:v>
                </c:pt>
                <c:pt idx="10764">
                  <c:v>-413.02932499999997</c:v>
                </c:pt>
                <c:pt idx="10765">
                  <c:v>-412.14806099999998</c:v>
                </c:pt>
                <c:pt idx="10766">
                  <c:v>-410.66609399999999</c:v>
                </c:pt>
                <c:pt idx="10767">
                  <c:v>-411.26691399999999</c:v>
                </c:pt>
                <c:pt idx="10768">
                  <c:v>-412.30836499999998</c:v>
                </c:pt>
                <c:pt idx="10769">
                  <c:v>-411.66749900000002</c:v>
                </c:pt>
                <c:pt idx="10770">
                  <c:v>-409.38436100000001</c:v>
                </c:pt>
                <c:pt idx="10771">
                  <c:v>-410.58600000000001</c:v>
                </c:pt>
                <c:pt idx="10772">
                  <c:v>-411.78763900000001</c:v>
                </c:pt>
                <c:pt idx="10773">
                  <c:v>-412.14806099999998</c:v>
                </c:pt>
                <c:pt idx="10774">
                  <c:v>-412.70883400000002</c:v>
                </c:pt>
                <c:pt idx="10775">
                  <c:v>-413.83037899999999</c:v>
                </c:pt>
                <c:pt idx="10776">
                  <c:v>-411.587289</c:v>
                </c:pt>
                <c:pt idx="10777">
                  <c:v>-412.42850600000003</c:v>
                </c:pt>
                <c:pt idx="10778">
                  <c:v>-413.22955999999999</c:v>
                </c:pt>
                <c:pt idx="10779">
                  <c:v>-412.70883400000002</c:v>
                </c:pt>
                <c:pt idx="10780">
                  <c:v>-413.14946600000002</c:v>
                </c:pt>
                <c:pt idx="10781">
                  <c:v>-406.62054499999999</c:v>
                </c:pt>
                <c:pt idx="10782">
                  <c:v>-411.62733500000002</c:v>
                </c:pt>
                <c:pt idx="10783">
                  <c:v>-413.109419</c:v>
                </c:pt>
                <c:pt idx="10784">
                  <c:v>-413.67019199999999</c:v>
                </c:pt>
                <c:pt idx="10785">
                  <c:v>-414.19091700000001</c:v>
                </c:pt>
                <c:pt idx="10786">
                  <c:v>-413.38986299999999</c:v>
                </c:pt>
                <c:pt idx="10787">
                  <c:v>-414.63154900000001</c:v>
                </c:pt>
                <c:pt idx="10788">
                  <c:v>-414.19091700000001</c:v>
                </c:pt>
                <c:pt idx="10789">
                  <c:v>-413.30965300000003</c:v>
                </c:pt>
                <c:pt idx="10790">
                  <c:v>-414.23096399999997</c:v>
                </c:pt>
                <c:pt idx="10791">
                  <c:v>-413.95051999999998</c:v>
                </c:pt>
                <c:pt idx="10792">
                  <c:v>-414.07077700000002</c:v>
                </c:pt>
                <c:pt idx="10793">
                  <c:v>-414.39115199999998</c:v>
                </c:pt>
                <c:pt idx="10794">
                  <c:v>-413.59009800000001</c:v>
                </c:pt>
                <c:pt idx="10795">
                  <c:v>-414.51129200000003</c:v>
                </c:pt>
                <c:pt idx="10796">
                  <c:v>-414.03073000000001</c:v>
                </c:pt>
                <c:pt idx="10797">
                  <c:v>-412.14806099999998</c:v>
                </c:pt>
                <c:pt idx="10798">
                  <c:v>-412.02792099999999</c:v>
                </c:pt>
                <c:pt idx="10799">
                  <c:v>-410.706141</c:v>
                </c:pt>
                <c:pt idx="10800">
                  <c:v>-410.706141</c:v>
                </c:pt>
                <c:pt idx="10801">
                  <c:v>-412.348412</c:v>
                </c:pt>
                <c:pt idx="10802">
                  <c:v>-409.14396399999998</c:v>
                </c:pt>
                <c:pt idx="10803">
                  <c:v>-409.42440800000003</c:v>
                </c:pt>
                <c:pt idx="10804">
                  <c:v>-410.14536800000002</c:v>
                </c:pt>
                <c:pt idx="10805">
                  <c:v>-410.50590699999998</c:v>
                </c:pt>
                <c:pt idx="10806">
                  <c:v>-411.78763900000001</c:v>
                </c:pt>
                <c:pt idx="10807">
                  <c:v>-409.34431499999999</c:v>
                </c:pt>
                <c:pt idx="10808">
                  <c:v>-409.22405800000001</c:v>
                </c:pt>
                <c:pt idx="10809">
                  <c:v>-409.66469000000001</c:v>
                </c:pt>
                <c:pt idx="10810">
                  <c:v>-409.30415099999999</c:v>
                </c:pt>
                <c:pt idx="10811">
                  <c:v>-411.50719500000002</c:v>
                </c:pt>
                <c:pt idx="10812">
                  <c:v>-412.58869299999998</c:v>
                </c:pt>
                <c:pt idx="10813">
                  <c:v>-411.90778</c:v>
                </c:pt>
                <c:pt idx="10814">
                  <c:v>-411.34700700000002</c:v>
                </c:pt>
                <c:pt idx="10815">
                  <c:v>-413.75028500000002</c:v>
                </c:pt>
                <c:pt idx="10816">
                  <c:v>-414.311058</c:v>
                </c:pt>
                <c:pt idx="10817">
                  <c:v>-419.15766100000002</c:v>
                </c:pt>
                <c:pt idx="10818">
                  <c:v>-423.84419200000002</c:v>
                </c:pt>
                <c:pt idx="10819">
                  <c:v>-428.41034999999999</c:v>
                </c:pt>
                <c:pt idx="10820">
                  <c:v>-431.41456399999998</c:v>
                </c:pt>
                <c:pt idx="10821">
                  <c:v>-433.33716299999998</c:v>
                </c:pt>
                <c:pt idx="10822">
                  <c:v>-435.54020700000001</c:v>
                </c:pt>
                <c:pt idx="10823">
                  <c:v>-436.861986</c:v>
                </c:pt>
                <c:pt idx="10824">
                  <c:v>-439.10507699999999</c:v>
                </c:pt>
                <c:pt idx="10825">
                  <c:v>-439.74594300000001</c:v>
                </c:pt>
                <c:pt idx="10826">
                  <c:v>-440.627207</c:v>
                </c:pt>
                <c:pt idx="10827">
                  <c:v>-440.98762900000003</c:v>
                </c:pt>
                <c:pt idx="10828">
                  <c:v>-437.90343799999999</c:v>
                </c:pt>
                <c:pt idx="10829">
                  <c:v>-438.70449200000002</c:v>
                </c:pt>
                <c:pt idx="10830">
                  <c:v>-438.34406999999999</c:v>
                </c:pt>
                <c:pt idx="10831">
                  <c:v>-440.06643400000002</c:v>
                </c:pt>
                <c:pt idx="10832">
                  <c:v>-440.026388</c:v>
                </c:pt>
                <c:pt idx="10833">
                  <c:v>-439.866084</c:v>
                </c:pt>
                <c:pt idx="10834">
                  <c:v>-439.425568</c:v>
                </c:pt>
                <c:pt idx="10835">
                  <c:v>-438.664445</c:v>
                </c:pt>
                <c:pt idx="10836">
                  <c:v>-438.34406999999999</c:v>
                </c:pt>
                <c:pt idx="10837">
                  <c:v>-439.705896</c:v>
                </c:pt>
                <c:pt idx="10838">
                  <c:v>-439.46561500000001</c:v>
                </c:pt>
                <c:pt idx="10839">
                  <c:v>-438.94488899999999</c:v>
                </c:pt>
                <c:pt idx="10840">
                  <c:v>-439.90613100000002</c:v>
                </c:pt>
                <c:pt idx="10841">
                  <c:v>-439.90613100000002</c:v>
                </c:pt>
                <c:pt idx="10842">
                  <c:v>-440.30671599999999</c:v>
                </c:pt>
                <c:pt idx="10843">
                  <c:v>-440.54699699999998</c:v>
                </c:pt>
                <c:pt idx="10844">
                  <c:v>-439.34535799999998</c:v>
                </c:pt>
                <c:pt idx="10845">
                  <c:v>-439.705896</c:v>
                </c:pt>
                <c:pt idx="10846">
                  <c:v>-435.13962199999997</c:v>
                </c:pt>
                <c:pt idx="10847">
                  <c:v>-439.54570899999999</c:v>
                </c:pt>
                <c:pt idx="10848">
                  <c:v>-440.30671599999999</c:v>
                </c:pt>
                <c:pt idx="10849">
                  <c:v>-440.26666899999998</c:v>
                </c:pt>
                <c:pt idx="10850">
                  <c:v>-441.067723</c:v>
                </c:pt>
                <c:pt idx="10851">
                  <c:v>-439.74594300000001</c:v>
                </c:pt>
                <c:pt idx="10852">
                  <c:v>-439.66584899999998</c:v>
                </c:pt>
                <c:pt idx="10853">
                  <c:v>-439.866084</c:v>
                </c:pt>
                <c:pt idx="10854">
                  <c:v>-441.388214</c:v>
                </c:pt>
                <c:pt idx="10855">
                  <c:v>-440.82744100000002</c:v>
                </c:pt>
                <c:pt idx="10856">
                  <c:v>-440.50695000000002</c:v>
                </c:pt>
                <c:pt idx="10857">
                  <c:v>-441.228027</c:v>
                </c:pt>
                <c:pt idx="10858">
                  <c:v>-440.58715999999998</c:v>
                </c:pt>
                <c:pt idx="10859">
                  <c:v>-441.62849499999999</c:v>
                </c:pt>
                <c:pt idx="10860">
                  <c:v>-443.91163299999999</c:v>
                </c:pt>
                <c:pt idx="10861">
                  <c:v>-444.63270899999998</c:v>
                </c:pt>
                <c:pt idx="10862">
                  <c:v>-444.11198300000001</c:v>
                </c:pt>
                <c:pt idx="10863">
                  <c:v>-444.63270899999998</c:v>
                </c:pt>
                <c:pt idx="10864">
                  <c:v>-445.23352899999998</c:v>
                </c:pt>
                <c:pt idx="10865">
                  <c:v>-445.15331800000001</c:v>
                </c:pt>
                <c:pt idx="10866">
                  <c:v>-444.91303699999997</c:v>
                </c:pt>
                <c:pt idx="10867">
                  <c:v>-446.034582</c:v>
                </c:pt>
                <c:pt idx="10868">
                  <c:v>-446.55530800000003</c:v>
                </c:pt>
                <c:pt idx="10869">
                  <c:v>-446.635402</c:v>
                </c:pt>
                <c:pt idx="10870">
                  <c:v>-447.15612800000002</c:v>
                </c:pt>
                <c:pt idx="10871">
                  <c:v>-447.39640900000001</c:v>
                </c:pt>
                <c:pt idx="10872">
                  <c:v>-447.27626800000002</c:v>
                </c:pt>
                <c:pt idx="10873">
                  <c:v>-446.55530800000003</c:v>
                </c:pt>
                <c:pt idx="10874">
                  <c:v>-448.19757900000002</c:v>
                </c:pt>
                <c:pt idx="10875">
                  <c:v>-448.23762599999998</c:v>
                </c:pt>
                <c:pt idx="10876">
                  <c:v>-448.63809500000002</c:v>
                </c:pt>
                <c:pt idx="10877">
                  <c:v>-448.71830499999999</c:v>
                </c:pt>
                <c:pt idx="10878">
                  <c:v>-448.91853900000001</c:v>
                </c:pt>
                <c:pt idx="10879">
                  <c:v>-449.07872700000001</c:v>
                </c:pt>
                <c:pt idx="10880">
                  <c:v>-449.359171</c:v>
                </c:pt>
                <c:pt idx="10881">
                  <c:v>-448.87849199999999</c:v>
                </c:pt>
                <c:pt idx="10882">
                  <c:v>-449.43926499999998</c:v>
                </c:pt>
                <c:pt idx="10883">
                  <c:v>-449.47931199999999</c:v>
                </c:pt>
                <c:pt idx="10884">
                  <c:v>-449.59945199999999</c:v>
                </c:pt>
                <c:pt idx="10885">
                  <c:v>-450.00003700000002</c:v>
                </c:pt>
                <c:pt idx="10886">
                  <c:v>-451.88258999999999</c:v>
                </c:pt>
                <c:pt idx="10887">
                  <c:v>-451.64230800000001</c:v>
                </c:pt>
                <c:pt idx="10888">
                  <c:v>-451.52205099999998</c:v>
                </c:pt>
                <c:pt idx="10889">
                  <c:v>-453.92544600000002</c:v>
                </c:pt>
                <c:pt idx="10890">
                  <c:v>-453.88539900000001</c:v>
                </c:pt>
                <c:pt idx="10891">
                  <c:v>-454.20577400000002</c:v>
                </c:pt>
                <c:pt idx="10892">
                  <c:v>-454.56631199999998</c:v>
                </c:pt>
                <c:pt idx="10893">
                  <c:v>-452.84394700000001</c:v>
                </c:pt>
                <c:pt idx="10894">
                  <c:v>-453.92544600000002</c:v>
                </c:pt>
                <c:pt idx="10895">
                  <c:v>-453.845236</c:v>
                </c:pt>
                <c:pt idx="10896">
                  <c:v>-455.28727199999997</c:v>
                </c:pt>
                <c:pt idx="10897">
                  <c:v>-456.00823200000002</c:v>
                </c:pt>
                <c:pt idx="10898">
                  <c:v>-453.72509500000001</c:v>
                </c:pt>
                <c:pt idx="10899">
                  <c:v>-456.52895799999999</c:v>
                </c:pt>
                <c:pt idx="10900">
                  <c:v>-455.72790400000002</c:v>
                </c:pt>
                <c:pt idx="10901">
                  <c:v>-457.97099500000002</c:v>
                </c:pt>
                <c:pt idx="10902">
                  <c:v>-458.25132300000001</c:v>
                </c:pt>
                <c:pt idx="10903">
                  <c:v>-456.12837300000001</c:v>
                </c:pt>
                <c:pt idx="10904">
                  <c:v>-458.29136899999997</c:v>
                </c:pt>
                <c:pt idx="10905">
                  <c:v>-458.33141599999999</c:v>
                </c:pt>
                <c:pt idx="10906">
                  <c:v>-457.73059699999999</c:v>
                </c:pt>
                <c:pt idx="10907">
                  <c:v>-460.29417899999999</c:v>
                </c:pt>
                <c:pt idx="10908">
                  <c:v>-458.812095</c:v>
                </c:pt>
                <c:pt idx="10909">
                  <c:v>-462.53715299999999</c:v>
                </c:pt>
                <c:pt idx="10910">
                  <c:v>-459.17263300000002</c:v>
                </c:pt>
                <c:pt idx="10911">
                  <c:v>-461.73609900000002</c:v>
                </c:pt>
                <c:pt idx="10912">
                  <c:v>-464.33972799999998</c:v>
                </c:pt>
                <c:pt idx="10913">
                  <c:v>-460.77474100000001</c:v>
                </c:pt>
                <c:pt idx="10914">
                  <c:v>-463.939142</c:v>
                </c:pt>
                <c:pt idx="10915">
                  <c:v>-463.29827599999999</c:v>
                </c:pt>
                <c:pt idx="10916">
                  <c:v>-464.86033700000002</c:v>
                </c:pt>
                <c:pt idx="10917">
                  <c:v>-463.73890799999998</c:v>
                </c:pt>
                <c:pt idx="10918">
                  <c:v>-463.09792499999998</c:v>
                </c:pt>
                <c:pt idx="10919">
                  <c:v>-464.219471</c:v>
                </c:pt>
                <c:pt idx="10920">
                  <c:v>-464.58000900000002</c:v>
                </c:pt>
                <c:pt idx="10921">
                  <c:v>-466.30237299999999</c:v>
                </c:pt>
                <c:pt idx="10922">
                  <c:v>-467.10342700000001</c:v>
                </c:pt>
                <c:pt idx="10923">
                  <c:v>-465.30096900000001</c:v>
                </c:pt>
                <c:pt idx="10924">
                  <c:v>-467.10342700000001</c:v>
                </c:pt>
                <c:pt idx="10925">
                  <c:v>-468.42532299999999</c:v>
                </c:pt>
                <c:pt idx="10926">
                  <c:v>-468.30506600000001</c:v>
                </c:pt>
                <c:pt idx="10927">
                  <c:v>-468.66560399999997</c:v>
                </c:pt>
                <c:pt idx="10928">
                  <c:v>-469.30647099999999</c:v>
                </c:pt>
                <c:pt idx="10929">
                  <c:v>-467.90459800000002</c:v>
                </c:pt>
                <c:pt idx="10930">
                  <c:v>-468.30506600000001</c:v>
                </c:pt>
                <c:pt idx="10931">
                  <c:v>-469.74710299999998</c:v>
                </c:pt>
                <c:pt idx="10932">
                  <c:v>-471.06888199999997</c:v>
                </c:pt>
                <c:pt idx="10933">
                  <c:v>-467.18363699999998</c:v>
                </c:pt>
                <c:pt idx="10934">
                  <c:v>-469.66700900000001</c:v>
                </c:pt>
                <c:pt idx="10935">
                  <c:v>-469.78715</c:v>
                </c:pt>
                <c:pt idx="10936">
                  <c:v>-469.98738400000002</c:v>
                </c:pt>
                <c:pt idx="10937">
                  <c:v>-470.26782900000001</c:v>
                </c:pt>
                <c:pt idx="10938">
                  <c:v>-470.548157</c:v>
                </c:pt>
                <c:pt idx="10939">
                  <c:v>-469.18633</c:v>
                </c:pt>
                <c:pt idx="10940">
                  <c:v>-470.90869500000002</c:v>
                </c:pt>
                <c:pt idx="10941">
                  <c:v>-469.22637700000001</c:v>
                </c:pt>
                <c:pt idx="10942">
                  <c:v>-467.94464399999998</c:v>
                </c:pt>
                <c:pt idx="10943">
                  <c:v>-468.90588600000001</c:v>
                </c:pt>
                <c:pt idx="10944">
                  <c:v>-470.548157</c:v>
                </c:pt>
                <c:pt idx="10945">
                  <c:v>-469.26642399999997</c:v>
                </c:pt>
                <c:pt idx="10946">
                  <c:v>-470.18773499999998</c:v>
                </c:pt>
                <c:pt idx="10947">
                  <c:v>-470.18773499999998</c:v>
                </c:pt>
                <c:pt idx="10948">
                  <c:v>-468.98609599999997</c:v>
                </c:pt>
                <c:pt idx="10949">
                  <c:v>-469.78715</c:v>
                </c:pt>
                <c:pt idx="10950">
                  <c:v>-471.26923299999999</c:v>
                </c:pt>
                <c:pt idx="10951">
                  <c:v>-469.466658</c:v>
                </c:pt>
                <c:pt idx="10952">
                  <c:v>-467.74429400000002</c:v>
                </c:pt>
                <c:pt idx="10953">
                  <c:v>-470.58820400000002</c:v>
                </c:pt>
                <c:pt idx="10954">
                  <c:v>-470.86864800000001</c:v>
                </c:pt>
                <c:pt idx="10955">
                  <c:v>-469.30647099999999</c:v>
                </c:pt>
                <c:pt idx="10956">
                  <c:v>-469.90728999999999</c:v>
                </c:pt>
                <c:pt idx="10957">
                  <c:v>-470.78855399999998</c:v>
                </c:pt>
                <c:pt idx="10958">
                  <c:v>-468.54546399999998</c:v>
                </c:pt>
                <c:pt idx="10959">
                  <c:v>-470.22778199999999</c:v>
                </c:pt>
                <c:pt idx="10960">
                  <c:v>-472.27052099999997</c:v>
                </c:pt>
                <c:pt idx="10961">
                  <c:v>-470.62824999999998</c:v>
                </c:pt>
                <c:pt idx="10962">
                  <c:v>-472.27052099999997</c:v>
                </c:pt>
                <c:pt idx="10963">
                  <c:v>-470.34792199999998</c:v>
                </c:pt>
                <c:pt idx="10964">
                  <c:v>-469.54686800000002</c:v>
                </c:pt>
                <c:pt idx="10965">
                  <c:v>-467.383872</c:v>
                </c:pt>
                <c:pt idx="10966">
                  <c:v>-469.90728999999999</c:v>
                </c:pt>
                <c:pt idx="10967">
                  <c:v>-470.62824999999998</c:v>
                </c:pt>
                <c:pt idx="10968">
                  <c:v>-469.22637700000001</c:v>
                </c:pt>
                <c:pt idx="10969">
                  <c:v>-469.78715</c:v>
                </c:pt>
                <c:pt idx="10970">
                  <c:v>-469.90728999999999</c:v>
                </c:pt>
                <c:pt idx="10971">
                  <c:v>-469.98738400000002</c:v>
                </c:pt>
                <c:pt idx="10972">
                  <c:v>-469.22637700000001</c:v>
                </c:pt>
                <c:pt idx="10973">
                  <c:v>-469.26642399999997</c:v>
                </c:pt>
                <c:pt idx="10974">
                  <c:v>-470.62824999999998</c:v>
                </c:pt>
                <c:pt idx="10975">
                  <c:v>-470.46806299999997</c:v>
                </c:pt>
                <c:pt idx="10976">
                  <c:v>-470.62824999999998</c:v>
                </c:pt>
                <c:pt idx="10977">
                  <c:v>-470.107641</c:v>
                </c:pt>
                <c:pt idx="10978">
                  <c:v>-470.82860099999999</c:v>
                </c:pt>
                <c:pt idx="10979">
                  <c:v>-468.42532299999999</c:v>
                </c:pt>
                <c:pt idx="10980">
                  <c:v>-471.06888199999997</c:v>
                </c:pt>
                <c:pt idx="10981">
                  <c:v>-469.42661099999998</c:v>
                </c:pt>
                <c:pt idx="10982">
                  <c:v>-469.54686800000002</c:v>
                </c:pt>
                <c:pt idx="10983">
                  <c:v>-471.148976</c:v>
                </c:pt>
                <c:pt idx="10984">
                  <c:v>-470.18773499999998</c:v>
                </c:pt>
                <c:pt idx="10985">
                  <c:v>-469.30647099999999</c:v>
                </c:pt>
                <c:pt idx="10986">
                  <c:v>-469.90728999999999</c:v>
                </c:pt>
                <c:pt idx="10987">
                  <c:v>-469.18633</c:v>
                </c:pt>
                <c:pt idx="10988">
                  <c:v>-469.466658</c:v>
                </c:pt>
                <c:pt idx="10989">
                  <c:v>-468.94604900000002</c:v>
                </c:pt>
                <c:pt idx="10990">
                  <c:v>-471.02883600000001</c:v>
                </c:pt>
                <c:pt idx="10991">
                  <c:v>-468.66560399999997</c:v>
                </c:pt>
                <c:pt idx="10992">
                  <c:v>-469.90728999999999</c:v>
                </c:pt>
                <c:pt idx="10993">
                  <c:v>-469.42661099999998</c:v>
                </c:pt>
                <c:pt idx="10994">
                  <c:v>-465.98188199999998</c:v>
                </c:pt>
                <c:pt idx="10995">
                  <c:v>-466.14218599999998</c:v>
                </c:pt>
                <c:pt idx="10996">
                  <c:v>-466.94324</c:v>
                </c:pt>
                <c:pt idx="10997">
                  <c:v>-466.021929</c:v>
                </c:pt>
                <c:pt idx="10998">
                  <c:v>-470.02743099999998</c:v>
                </c:pt>
                <c:pt idx="10999">
                  <c:v>-463.81900200000001</c:v>
                </c:pt>
                <c:pt idx="11000">
                  <c:v>-466.98328700000002</c:v>
                </c:pt>
                <c:pt idx="11001">
                  <c:v>-466.66291200000001</c:v>
                </c:pt>
                <c:pt idx="11002">
                  <c:v>-466.70295900000002</c:v>
                </c:pt>
                <c:pt idx="11003">
                  <c:v>-464.05928299999999</c:v>
                </c:pt>
                <c:pt idx="11004">
                  <c:v>-466.82309900000001</c:v>
                </c:pt>
                <c:pt idx="11005">
                  <c:v>-465.90178800000001</c:v>
                </c:pt>
                <c:pt idx="11006">
                  <c:v>-463.37837000000002</c:v>
                </c:pt>
                <c:pt idx="11007">
                  <c:v>-462.61736300000001</c:v>
                </c:pt>
                <c:pt idx="11008">
                  <c:v>-466.66291200000001</c:v>
                </c:pt>
                <c:pt idx="11009">
                  <c:v>-465.54136599999998</c:v>
                </c:pt>
                <c:pt idx="11010">
                  <c:v>-463.939142</c:v>
                </c:pt>
                <c:pt idx="11011">
                  <c:v>-465.581413</c:v>
                </c:pt>
                <c:pt idx="11012">
                  <c:v>-463.49851000000001</c:v>
                </c:pt>
                <c:pt idx="11013">
                  <c:v>-463.25822899999997</c:v>
                </c:pt>
                <c:pt idx="11014">
                  <c:v>-462.61736300000001</c:v>
                </c:pt>
                <c:pt idx="11015">
                  <c:v>-465.46127300000001</c:v>
                </c:pt>
                <c:pt idx="11016">
                  <c:v>-463.69874499999997</c:v>
                </c:pt>
                <c:pt idx="11017">
                  <c:v>-462.69745699999999</c:v>
                </c:pt>
                <c:pt idx="11018">
                  <c:v>-463.37837000000002</c:v>
                </c:pt>
                <c:pt idx="11019">
                  <c:v>-462.17673100000002</c:v>
                </c:pt>
                <c:pt idx="11020">
                  <c:v>-462.45705900000002</c:v>
                </c:pt>
                <c:pt idx="11021">
                  <c:v>-462.97778499999998</c:v>
                </c:pt>
                <c:pt idx="11022">
                  <c:v>-461.01513899999998</c:v>
                </c:pt>
                <c:pt idx="11023">
                  <c:v>-461.61595799999998</c:v>
                </c:pt>
                <c:pt idx="11024">
                  <c:v>-460.21396900000002</c:v>
                </c:pt>
                <c:pt idx="11025">
                  <c:v>-460.13387499999999</c:v>
                </c:pt>
                <c:pt idx="11026">
                  <c:v>-458.45155699999998</c:v>
                </c:pt>
                <c:pt idx="11027">
                  <c:v>-459.61314900000002</c:v>
                </c:pt>
                <c:pt idx="11028">
                  <c:v>-459.33282100000002</c:v>
                </c:pt>
                <c:pt idx="11029">
                  <c:v>-458.17122899999998</c:v>
                </c:pt>
                <c:pt idx="11030">
                  <c:v>-458.29136899999997</c:v>
                </c:pt>
                <c:pt idx="11031">
                  <c:v>-457.73059699999999</c:v>
                </c:pt>
                <c:pt idx="11032">
                  <c:v>-458.29136899999997</c:v>
                </c:pt>
                <c:pt idx="11033">
                  <c:v>-457.24991799999998</c:v>
                </c:pt>
                <c:pt idx="11034">
                  <c:v>-457.770644</c:v>
                </c:pt>
                <c:pt idx="11035">
                  <c:v>-458.491604</c:v>
                </c:pt>
                <c:pt idx="11036">
                  <c:v>-458.65190799999999</c:v>
                </c:pt>
                <c:pt idx="11037">
                  <c:v>-458.37146300000001</c:v>
                </c:pt>
                <c:pt idx="11038">
                  <c:v>-458.85214200000001</c:v>
                </c:pt>
                <c:pt idx="11039">
                  <c:v>-457.289965</c:v>
                </c:pt>
                <c:pt idx="11040">
                  <c:v>-456.64909899999998</c:v>
                </c:pt>
                <c:pt idx="11041">
                  <c:v>-456.28867700000001</c:v>
                </c:pt>
                <c:pt idx="11042">
                  <c:v>-456.00823200000002</c:v>
                </c:pt>
                <c:pt idx="11043">
                  <c:v>-457.08973099999997</c:v>
                </c:pt>
                <c:pt idx="11044">
                  <c:v>-455.72790400000002</c:v>
                </c:pt>
                <c:pt idx="11045">
                  <c:v>-455.807998</c:v>
                </c:pt>
                <c:pt idx="11046">
                  <c:v>-456.00823200000002</c:v>
                </c:pt>
                <c:pt idx="11047">
                  <c:v>-456.72919200000001</c:v>
                </c:pt>
                <c:pt idx="11048">
                  <c:v>-456.92954300000002</c:v>
                </c:pt>
                <c:pt idx="11049">
                  <c:v>-457.24991799999998</c:v>
                </c:pt>
                <c:pt idx="11050">
                  <c:v>-459.412915</c:v>
                </c:pt>
                <c:pt idx="11051">
                  <c:v>-459.09253999999999</c:v>
                </c:pt>
                <c:pt idx="11052">
                  <c:v>-459.412915</c:v>
                </c:pt>
                <c:pt idx="11053">
                  <c:v>-457.65050300000001</c:v>
                </c:pt>
                <c:pt idx="11054">
                  <c:v>-458.531767</c:v>
                </c:pt>
                <c:pt idx="11055">
                  <c:v>-462.25682499999999</c:v>
                </c:pt>
                <c:pt idx="11056">
                  <c:v>-459.57310200000001</c:v>
                </c:pt>
                <c:pt idx="11057">
                  <c:v>-458.89218899999997</c:v>
                </c:pt>
                <c:pt idx="11058">
                  <c:v>-462.29687100000001</c:v>
                </c:pt>
                <c:pt idx="11059">
                  <c:v>-460.935045</c:v>
                </c:pt>
                <c:pt idx="11060">
                  <c:v>-462.05659000000003</c:v>
                </c:pt>
                <c:pt idx="11061">
                  <c:v>-464.17942399999998</c:v>
                </c:pt>
                <c:pt idx="11062">
                  <c:v>-462.89769100000001</c:v>
                </c:pt>
                <c:pt idx="11063">
                  <c:v>-463.37837000000002</c:v>
                </c:pt>
                <c:pt idx="11064">
                  <c:v>-463.13808899999998</c:v>
                </c:pt>
                <c:pt idx="11065">
                  <c:v>-463.21818200000001</c:v>
                </c:pt>
                <c:pt idx="11066">
                  <c:v>-462.85764399999999</c:v>
                </c:pt>
                <c:pt idx="11067">
                  <c:v>-464.379774</c:v>
                </c:pt>
                <c:pt idx="11068">
                  <c:v>-463.73890799999998</c:v>
                </c:pt>
                <c:pt idx="11069">
                  <c:v>-463.97918900000002</c:v>
                </c:pt>
                <c:pt idx="11070">
                  <c:v>-463.81900200000001</c:v>
                </c:pt>
                <c:pt idx="11071">
                  <c:v>-462.93773800000002</c:v>
                </c:pt>
                <c:pt idx="11072">
                  <c:v>-465.26092199999999</c:v>
                </c:pt>
                <c:pt idx="11073">
                  <c:v>-468.06478499999997</c:v>
                </c:pt>
                <c:pt idx="11074">
                  <c:v>-468.06478499999997</c:v>
                </c:pt>
                <c:pt idx="11075">
                  <c:v>-467.90459800000002</c:v>
                </c:pt>
                <c:pt idx="11076">
                  <c:v>-469.466658</c:v>
                </c:pt>
                <c:pt idx="11077">
                  <c:v>-468.265019</c:v>
                </c:pt>
                <c:pt idx="11078">
                  <c:v>-467.74429400000002</c:v>
                </c:pt>
                <c:pt idx="11079">
                  <c:v>-469.14628299999998</c:v>
                </c:pt>
                <c:pt idx="11080">
                  <c:v>-465.10073399999999</c:v>
                </c:pt>
                <c:pt idx="11081">
                  <c:v>-469.506822</c:v>
                </c:pt>
                <c:pt idx="11082">
                  <c:v>-468.38527599999998</c:v>
                </c:pt>
                <c:pt idx="11083">
                  <c:v>-470.90869500000002</c:v>
                </c:pt>
                <c:pt idx="11084">
                  <c:v>-468.62555800000001</c:v>
                </c:pt>
                <c:pt idx="11085">
                  <c:v>-466.82309900000001</c:v>
                </c:pt>
                <c:pt idx="11086">
                  <c:v>-470.58820400000002</c:v>
                </c:pt>
                <c:pt idx="11087">
                  <c:v>-469.22637700000001</c:v>
                </c:pt>
                <c:pt idx="11088">
                  <c:v>-469.38656500000002</c:v>
                </c:pt>
                <c:pt idx="11089">
                  <c:v>-469.42661099999998</c:v>
                </c:pt>
                <c:pt idx="11090">
                  <c:v>-468.90588600000001</c:v>
                </c:pt>
                <c:pt idx="11091">
                  <c:v>-469.58691499999998</c:v>
                </c:pt>
                <c:pt idx="11092">
                  <c:v>-470.58820400000002</c:v>
                </c:pt>
                <c:pt idx="11093">
                  <c:v>-467.62415299999998</c:v>
                </c:pt>
                <c:pt idx="11094">
                  <c:v>-469.18633</c:v>
                </c:pt>
                <c:pt idx="11095">
                  <c:v>-469.466658</c:v>
                </c:pt>
                <c:pt idx="11096">
                  <c:v>-470.58820400000002</c:v>
                </c:pt>
                <c:pt idx="11097">
                  <c:v>-470.387969</c:v>
                </c:pt>
                <c:pt idx="11098">
                  <c:v>-470.94874199999998</c:v>
                </c:pt>
                <c:pt idx="11099">
                  <c:v>-468.02473800000001</c:v>
                </c:pt>
                <c:pt idx="11100">
                  <c:v>-466.783052</c:v>
                </c:pt>
                <c:pt idx="11101">
                  <c:v>-467.82450399999999</c:v>
                </c:pt>
                <c:pt idx="11102">
                  <c:v>-469.82719700000001</c:v>
                </c:pt>
                <c:pt idx="11103">
                  <c:v>-468.745698</c:v>
                </c:pt>
                <c:pt idx="11104">
                  <c:v>-470.06747799999999</c:v>
                </c:pt>
                <c:pt idx="11105">
                  <c:v>-470.30787500000002</c:v>
                </c:pt>
                <c:pt idx="11106">
                  <c:v>-469.78715</c:v>
                </c:pt>
                <c:pt idx="11107">
                  <c:v>-468.86583899999999</c:v>
                </c:pt>
                <c:pt idx="11108">
                  <c:v>-470.26782900000001</c:v>
                </c:pt>
                <c:pt idx="11109">
                  <c:v>-471.18902300000002</c:v>
                </c:pt>
                <c:pt idx="11110">
                  <c:v>-470.26782900000001</c:v>
                </c:pt>
                <c:pt idx="11111">
                  <c:v>-470.46806299999997</c:v>
                </c:pt>
                <c:pt idx="11112">
                  <c:v>-469.82719700000001</c:v>
                </c:pt>
                <c:pt idx="11113">
                  <c:v>-468.18492600000002</c:v>
                </c:pt>
                <c:pt idx="11114">
                  <c:v>-469.42661099999998</c:v>
                </c:pt>
                <c:pt idx="11115">
                  <c:v>-466.98328700000002</c:v>
                </c:pt>
                <c:pt idx="11116">
                  <c:v>-467.78445699999997</c:v>
                </c:pt>
                <c:pt idx="11117">
                  <c:v>-470.30787500000002</c:v>
                </c:pt>
                <c:pt idx="11118">
                  <c:v>-469.38656500000002</c:v>
                </c:pt>
                <c:pt idx="11119">
                  <c:v>-469.78715</c:v>
                </c:pt>
                <c:pt idx="11120">
                  <c:v>-469.14628299999998</c:v>
                </c:pt>
                <c:pt idx="11121">
                  <c:v>-469.22637700000001</c:v>
                </c:pt>
                <c:pt idx="11122">
                  <c:v>-468.98609599999997</c:v>
                </c:pt>
                <c:pt idx="11123">
                  <c:v>-469.54686800000002</c:v>
                </c:pt>
                <c:pt idx="11124">
                  <c:v>-470.02743099999998</c:v>
                </c:pt>
                <c:pt idx="11125">
                  <c:v>-467.46396600000003</c:v>
                </c:pt>
                <c:pt idx="11126">
                  <c:v>-469.22637700000001</c:v>
                </c:pt>
                <c:pt idx="11127">
                  <c:v>-470.18773499999998</c:v>
                </c:pt>
                <c:pt idx="11128">
                  <c:v>-466.182233</c:v>
                </c:pt>
                <c:pt idx="11129">
                  <c:v>-465.90178800000001</c:v>
                </c:pt>
                <c:pt idx="11130">
                  <c:v>-463.017832</c:v>
                </c:pt>
                <c:pt idx="11131">
                  <c:v>-465.86174099999999</c:v>
                </c:pt>
                <c:pt idx="11132">
                  <c:v>-466.46256099999999</c:v>
                </c:pt>
                <c:pt idx="11133">
                  <c:v>-465.62146000000001</c:v>
                </c:pt>
                <c:pt idx="11134">
                  <c:v>-465.741601</c:v>
                </c:pt>
                <c:pt idx="11135">
                  <c:v>-464.49991499999999</c:v>
                </c:pt>
                <c:pt idx="11136">
                  <c:v>-464.539962</c:v>
                </c:pt>
                <c:pt idx="11137">
                  <c:v>-466.30237299999999</c:v>
                </c:pt>
                <c:pt idx="11138">
                  <c:v>-465.38106299999998</c:v>
                </c:pt>
                <c:pt idx="11139">
                  <c:v>-465.94183500000003</c:v>
                </c:pt>
                <c:pt idx="11140">
                  <c:v>-464.17942399999998</c:v>
                </c:pt>
                <c:pt idx="11141">
                  <c:v>-469.58691499999998</c:v>
                </c:pt>
                <c:pt idx="11142">
                  <c:v>-472.59101299999998</c:v>
                </c:pt>
                <c:pt idx="11143">
                  <c:v>-473.83269899999999</c:v>
                </c:pt>
                <c:pt idx="11144">
                  <c:v>-474.87414999999999</c:v>
                </c:pt>
                <c:pt idx="11145">
                  <c:v>-475.03433699999999</c:v>
                </c:pt>
                <c:pt idx="11146">
                  <c:v>-475.15447799999998</c:v>
                </c:pt>
                <c:pt idx="11147">
                  <c:v>-474.43351799999999</c:v>
                </c:pt>
                <c:pt idx="11148">
                  <c:v>-475.11443100000002</c:v>
                </c:pt>
                <c:pt idx="11149">
                  <c:v>-475.23457200000001</c:v>
                </c:pt>
                <c:pt idx="11150">
                  <c:v>-474.87414999999999</c:v>
                </c:pt>
                <c:pt idx="11151">
                  <c:v>-475.75529799999998</c:v>
                </c:pt>
                <c:pt idx="11152">
                  <c:v>-475.795344</c:v>
                </c:pt>
                <c:pt idx="11153">
                  <c:v>-474.47356500000001</c:v>
                </c:pt>
                <c:pt idx="11154">
                  <c:v>-474.03293300000001</c:v>
                </c:pt>
                <c:pt idx="11155">
                  <c:v>-475.11443100000002</c:v>
                </c:pt>
                <c:pt idx="11156">
                  <c:v>-474.55365899999998</c:v>
                </c:pt>
                <c:pt idx="11157">
                  <c:v>-474.11302699999999</c:v>
                </c:pt>
                <c:pt idx="11158">
                  <c:v>-474.27333099999998</c:v>
                </c:pt>
                <c:pt idx="11159">
                  <c:v>-474.71396299999998</c:v>
                </c:pt>
                <c:pt idx="11160">
                  <c:v>-474.47356500000001</c:v>
                </c:pt>
                <c:pt idx="11161">
                  <c:v>-474.07297999999997</c:v>
                </c:pt>
                <c:pt idx="11162">
                  <c:v>-474.19323700000001</c:v>
                </c:pt>
                <c:pt idx="11163">
                  <c:v>-474.35342400000002</c:v>
                </c:pt>
                <c:pt idx="11164">
                  <c:v>-474.43351799999999</c:v>
                </c:pt>
                <c:pt idx="11165">
                  <c:v>-475.03433699999999</c:v>
                </c:pt>
                <c:pt idx="11166">
                  <c:v>-473.27192600000001</c:v>
                </c:pt>
                <c:pt idx="11167">
                  <c:v>-473.35201999999998</c:v>
                </c:pt>
                <c:pt idx="11168">
                  <c:v>-473.111738</c:v>
                </c:pt>
                <c:pt idx="11169">
                  <c:v>-471.95014600000002</c:v>
                </c:pt>
                <c:pt idx="11170">
                  <c:v>-472.39077800000001</c:v>
                </c:pt>
                <c:pt idx="11171">
                  <c:v>-471.38937399999998</c:v>
                </c:pt>
                <c:pt idx="11172">
                  <c:v>-472.03023999999999</c:v>
                </c:pt>
                <c:pt idx="11173">
                  <c:v>-473.07169199999998</c:v>
                </c:pt>
                <c:pt idx="11174">
                  <c:v>-471.95014600000002</c:v>
                </c:pt>
                <c:pt idx="11175">
                  <c:v>-472.190428</c:v>
                </c:pt>
                <c:pt idx="11176">
                  <c:v>-472.11033400000002</c:v>
                </c:pt>
                <c:pt idx="11177">
                  <c:v>-471.34932700000002</c:v>
                </c:pt>
                <c:pt idx="11178">
                  <c:v>-472.67110600000001</c:v>
                </c:pt>
                <c:pt idx="11179">
                  <c:v>-470.90869500000002</c:v>
                </c:pt>
                <c:pt idx="11180">
                  <c:v>-472.27052099999997</c:v>
                </c:pt>
                <c:pt idx="11181">
                  <c:v>-470.94874199999998</c:v>
                </c:pt>
                <c:pt idx="11182">
                  <c:v>-471.30928</c:v>
                </c:pt>
                <c:pt idx="11183">
                  <c:v>-470.26782900000001</c:v>
                </c:pt>
                <c:pt idx="11184">
                  <c:v>-469.38656500000002</c:v>
                </c:pt>
                <c:pt idx="11185">
                  <c:v>-467.94464399999998</c:v>
                </c:pt>
                <c:pt idx="11186">
                  <c:v>-469.38656500000002</c:v>
                </c:pt>
                <c:pt idx="11187">
                  <c:v>-468.94604900000002</c:v>
                </c:pt>
                <c:pt idx="11188">
                  <c:v>-469.466658</c:v>
                </c:pt>
                <c:pt idx="11189">
                  <c:v>-470.06747799999999</c:v>
                </c:pt>
                <c:pt idx="11190">
                  <c:v>-469.74710299999998</c:v>
                </c:pt>
                <c:pt idx="11191">
                  <c:v>-470.30787500000002</c:v>
                </c:pt>
                <c:pt idx="11192">
                  <c:v>-471.34932700000002</c:v>
                </c:pt>
                <c:pt idx="11193">
                  <c:v>-469.82719700000001</c:v>
                </c:pt>
                <c:pt idx="11194">
                  <c:v>-470.06747799999999</c:v>
                </c:pt>
                <c:pt idx="11195">
                  <c:v>-468.144879</c:v>
                </c:pt>
                <c:pt idx="11196">
                  <c:v>-469.26642399999997</c:v>
                </c:pt>
                <c:pt idx="11197">
                  <c:v>-468.38527599999998</c:v>
                </c:pt>
                <c:pt idx="11198">
                  <c:v>-471.02883600000001</c:v>
                </c:pt>
                <c:pt idx="11199">
                  <c:v>-469.22637700000001</c:v>
                </c:pt>
                <c:pt idx="11200">
                  <c:v>-468.90588600000001</c:v>
                </c:pt>
                <c:pt idx="11201">
                  <c:v>-468.46537000000001</c:v>
                </c:pt>
                <c:pt idx="11202">
                  <c:v>-468.18492600000002</c:v>
                </c:pt>
                <c:pt idx="11203">
                  <c:v>-467.78445699999997</c:v>
                </c:pt>
                <c:pt idx="11204">
                  <c:v>-468.30506600000001</c:v>
                </c:pt>
                <c:pt idx="11205">
                  <c:v>-468.46537000000001</c:v>
                </c:pt>
                <c:pt idx="11206">
                  <c:v>-466.90319299999999</c:v>
                </c:pt>
                <c:pt idx="11207">
                  <c:v>-467.62415299999998</c:v>
                </c:pt>
                <c:pt idx="11208">
                  <c:v>-465.421109</c:v>
                </c:pt>
                <c:pt idx="11209">
                  <c:v>-466.98328700000002</c:v>
                </c:pt>
                <c:pt idx="11210">
                  <c:v>-464.49991499999999</c:v>
                </c:pt>
                <c:pt idx="11211">
                  <c:v>-465.86174099999999</c:v>
                </c:pt>
                <c:pt idx="11212">
                  <c:v>-463.97918900000002</c:v>
                </c:pt>
                <c:pt idx="11213">
                  <c:v>-463.41841699999998</c:v>
                </c:pt>
                <c:pt idx="11214">
                  <c:v>-463.37837000000002</c:v>
                </c:pt>
                <c:pt idx="11215">
                  <c:v>-465.82169499999998</c:v>
                </c:pt>
                <c:pt idx="11216">
                  <c:v>-463.45846399999999</c:v>
                </c:pt>
                <c:pt idx="11217">
                  <c:v>-463.29827599999999</c:v>
                </c:pt>
                <c:pt idx="11218">
                  <c:v>-464.539962</c:v>
                </c:pt>
                <c:pt idx="11219">
                  <c:v>-462.09663699999999</c:v>
                </c:pt>
                <c:pt idx="11220">
                  <c:v>-464.49991499999999</c:v>
                </c:pt>
                <c:pt idx="11221">
                  <c:v>-462.136684</c:v>
                </c:pt>
                <c:pt idx="11222">
                  <c:v>-462.93773800000002</c:v>
                </c:pt>
                <c:pt idx="11223">
                  <c:v>-462.65741000000003</c:v>
                </c:pt>
                <c:pt idx="11224">
                  <c:v>-462.29687100000001</c:v>
                </c:pt>
                <c:pt idx="11225">
                  <c:v>-465.62146000000001</c:v>
                </c:pt>
                <c:pt idx="11226">
                  <c:v>-462.93773800000002</c:v>
                </c:pt>
                <c:pt idx="11227">
                  <c:v>-462.29687100000001</c:v>
                </c:pt>
                <c:pt idx="11228">
                  <c:v>-462.97778499999998</c:v>
                </c:pt>
                <c:pt idx="11229">
                  <c:v>-459.93364000000003</c:v>
                </c:pt>
                <c:pt idx="11230">
                  <c:v>-457.41022199999998</c:v>
                </c:pt>
                <c:pt idx="11231">
                  <c:v>-458.37146300000001</c:v>
                </c:pt>
                <c:pt idx="11232">
                  <c:v>-458.65190799999999</c:v>
                </c:pt>
                <c:pt idx="11233">
                  <c:v>-461.25542000000002</c:v>
                </c:pt>
                <c:pt idx="11234">
                  <c:v>-461.77614599999998</c:v>
                </c:pt>
                <c:pt idx="11235">
                  <c:v>-463.49851000000001</c:v>
                </c:pt>
                <c:pt idx="11236">
                  <c:v>-461.17532599999998</c:v>
                </c:pt>
                <c:pt idx="11237">
                  <c:v>-461.01513899999998</c:v>
                </c:pt>
                <c:pt idx="11238">
                  <c:v>-458.85214200000001</c:v>
                </c:pt>
                <c:pt idx="11239">
                  <c:v>-460.29417899999999</c:v>
                </c:pt>
                <c:pt idx="11240">
                  <c:v>-460.69464699999997</c:v>
                </c:pt>
                <c:pt idx="11241">
                  <c:v>-459.53305499999999</c:v>
                </c:pt>
                <c:pt idx="11242">
                  <c:v>-460.21396900000002</c:v>
                </c:pt>
                <c:pt idx="11243">
                  <c:v>-459.37286799999998</c:v>
                </c:pt>
                <c:pt idx="11244">
                  <c:v>-457.770644</c:v>
                </c:pt>
                <c:pt idx="11245">
                  <c:v>-458.491604</c:v>
                </c:pt>
                <c:pt idx="11246">
                  <c:v>-461.01513899999998</c:v>
                </c:pt>
                <c:pt idx="11247">
                  <c:v>-463.017832</c:v>
                </c:pt>
                <c:pt idx="11248">
                  <c:v>-461.45577100000003</c:v>
                </c:pt>
                <c:pt idx="11249">
                  <c:v>-460.013734</c:v>
                </c:pt>
                <c:pt idx="11250">
                  <c:v>-459.17263300000002</c:v>
                </c:pt>
                <c:pt idx="11251">
                  <c:v>-458.25132300000001</c:v>
                </c:pt>
                <c:pt idx="11252">
                  <c:v>-456.88949600000001</c:v>
                </c:pt>
                <c:pt idx="11253">
                  <c:v>-457.73059699999999</c:v>
                </c:pt>
                <c:pt idx="11254">
                  <c:v>-455.76795099999998</c:v>
                </c:pt>
                <c:pt idx="11255">
                  <c:v>-456.408817</c:v>
                </c:pt>
                <c:pt idx="11256">
                  <c:v>-453.88539900000001</c:v>
                </c:pt>
                <c:pt idx="11257">
                  <c:v>-455.60764699999999</c:v>
                </c:pt>
                <c:pt idx="11258">
                  <c:v>-455.24722500000001</c:v>
                </c:pt>
                <c:pt idx="11259">
                  <c:v>-453.88539900000001</c:v>
                </c:pt>
                <c:pt idx="11260">
                  <c:v>-453.80518899999998</c:v>
                </c:pt>
                <c:pt idx="11261">
                  <c:v>-453.68504799999999</c:v>
                </c:pt>
                <c:pt idx="11262">
                  <c:v>-453.88539900000001</c:v>
                </c:pt>
                <c:pt idx="11263">
                  <c:v>-453.44476700000001</c:v>
                </c:pt>
                <c:pt idx="11264">
                  <c:v>-454.005539</c:v>
                </c:pt>
                <c:pt idx="11265">
                  <c:v>-453.80518899999998</c:v>
                </c:pt>
                <c:pt idx="11266">
                  <c:v>-453.88539900000001</c:v>
                </c:pt>
                <c:pt idx="11267">
                  <c:v>-453.16432200000003</c:v>
                </c:pt>
                <c:pt idx="11268">
                  <c:v>-453.244416</c:v>
                </c:pt>
                <c:pt idx="11269">
                  <c:v>-455.24722500000001</c:v>
                </c:pt>
                <c:pt idx="11270">
                  <c:v>-454.24582099999998</c:v>
                </c:pt>
                <c:pt idx="11271">
                  <c:v>-453.68504799999999</c:v>
                </c:pt>
                <c:pt idx="11272">
                  <c:v>-453.88539900000001</c:v>
                </c:pt>
                <c:pt idx="11273">
                  <c:v>-453.80518899999998</c:v>
                </c:pt>
                <c:pt idx="11274">
                  <c:v>-454.165727</c:v>
                </c:pt>
                <c:pt idx="11275">
                  <c:v>-453.92544600000002</c:v>
                </c:pt>
                <c:pt idx="11276">
                  <c:v>-454.08563299999997</c:v>
                </c:pt>
                <c:pt idx="11277">
                  <c:v>-453.28446300000002</c:v>
                </c:pt>
                <c:pt idx="11278">
                  <c:v>-454.12567999999999</c:v>
                </c:pt>
                <c:pt idx="11279">
                  <c:v>-453.28446300000002</c:v>
                </c:pt>
                <c:pt idx="11280">
                  <c:v>-453.12427500000001</c:v>
                </c:pt>
                <c:pt idx="11281">
                  <c:v>-450.88118500000002</c:v>
                </c:pt>
                <c:pt idx="11282">
                  <c:v>-451.52205099999998</c:v>
                </c:pt>
                <c:pt idx="11283">
                  <c:v>-451.48200400000002</c:v>
                </c:pt>
                <c:pt idx="11284">
                  <c:v>-450.64090399999998</c:v>
                </c:pt>
                <c:pt idx="11285">
                  <c:v>-449.43926499999998</c:v>
                </c:pt>
                <c:pt idx="11286">
                  <c:v>-451.40191099999998</c:v>
                </c:pt>
                <c:pt idx="11287">
                  <c:v>-449.07872700000001</c:v>
                </c:pt>
                <c:pt idx="11288">
                  <c:v>-449.71959299999997</c:v>
                </c:pt>
                <c:pt idx="11289">
                  <c:v>-450.16022500000003</c:v>
                </c:pt>
                <c:pt idx="11290">
                  <c:v>-449.55940500000003</c:v>
                </c:pt>
                <c:pt idx="11291">
                  <c:v>-449.03868</c:v>
                </c:pt>
                <c:pt idx="11292">
                  <c:v>-451.40191099999998</c:v>
                </c:pt>
                <c:pt idx="11293">
                  <c:v>-451.16163</c:v>
                </c:pt>
                <c:pt idx="11294">
                  <c:v>-448.23762599999998</c:v>
                </c:pt>
                <c:pt idx="11295">
                  <c:v>-450.44066900000001</c:v>
                </c:pt>
                <c:pt idx="11296">
                  <c:v>-448.35776600000003</c:v>
                </c:pt>
                <c:pt idx="11297">
                  <c:v>-448.67825800000003</c:v>
                </c:pt>
                <c:pt idx="11298">
                  <c:v>-449.15881999999999</c:v>
                </c:pt>
                <c:pt idx="11299">
                  <c:v>-449.19886700000001</c:v>
                </c:pt>
                <c:pt idx="11300">
                  <c:v>-450.12017800000001</c:v>
                </c:pt>
                <c:pt idx="11301">
                  <c:v>-449.15881999999999</c:v>
                </c:pt>
                <c:pt idx="11302">
                  <c:v>-448.23762599999998</c:v>
                </c:pt>
                <c:pt idx="11303">
                  <c:v>-449.19886700000001</c:v>
                </c:pt>
                <c:pt idx="11304">
                  <c:v>-447.71690000000001</c:v>
                </c:pt>
                <c:pt idx="11305">
                  <c:v>-447.95718099999999</c:v>
                </c:pt>
                <c:pt idx="11306">
                  <c:v>-447.556713</c:v>
                </c:pt>
                <c:pt idx="11307">
                  <c:v>-448.07732199999998</c:v>
                </c:pt>
                <c:pt idx="11308">
                  <c:v>-447.31631499999997</c:v>
                </c:pt>
                <c:pt idx="11309">
                  <c:v>-446.43516699999998</c:v>
                </c:pt>
                <c:pt idx="11310">
                  <c:v>-446.35495700000001</c:v>
                </c:pt>
                <c:pt idx="11311">
                  <c:v>-447.63680599999998</c:v>
                </c:pt>
                <c:pt idx="11312">
                  <c:v>-447.556713</c:v>
                </c:pt>
                <c:pt idx="11313">
                  <c:v>-447.07603399999999</c:v>
                </c:pt>
                <c:pt idx="11314">
                  <c:v>-446.19477000000001</c:v>
                </c:pt>
                <c:pt idx="11315">
                  <c:v>-445.47381000000001</c:v>
                </c:pt>
                <c:pt idx="11316">
                  <c:v>-446.15472299999999</c:v>
                </c:pt>
                <c:pt idx="11317">
                  <c:v>-445.23352899999998</c:v>
                </c:pt>
                <c:pt idx="11318">
                  <c:v>-445.27357499999999</c:v>
                </c:pt>
                <c:pt idx="11319">
                  <c:v>-444.87299000000002</c:v>
                </c:pt>
                <c:pt idx="11320">
                  <c:v>-443.91163299999999</c:v>
                </c:pt>
                <c:pt idx="11321">
                  <c:v>-444.832943</c:v>
                </c:pt>
                <c:pt idx="11322">
                  <c:v>-444.03177299999999</c:v>
                </c:pt>
                <c:pt idx="11323">
                  <c:v>-445.19336499999997</c:v>
                </c:pt>
                <c:pt idx="11324">
                  <c:v>-443.91163299999999</c:v>
                </c:pt>
                <c:pt idx="11325">
                  <c:v>-444.11198300000001</c:v>
                </c:pt>
                <c:pt idx="11326">
                  <c:v>-444.95308399999999</c:v>
                </c:pt>
                <c:pt idx="11327">
                  <c:v>-446.83563600000002</c:v>
                </c:pt>
                <c:pt idx="11328">
                  <c:v>-445.113271</c:v>
                </c:pt>
                <c:pt idx="11329">
                  <c:v>-445.113271</c:v>
                </c:pt>
                <c:pt idx="11330">
                  <c:v>-445.39371599999998</c:v>
                </c:pt>
                <c:pt idx="11331">
                  <c:v>-444.59254600000003</c:v>
                </c:pt>
                <c:pt idx="11332">
                  <c:v>-444.15203000000002</c:v>
                </c:pt>
                <c:pt idx="11333">
                  <c:v>-444.03177299999999</c:v>
                </c:pt>
                <c:pt idx="11334">
                  <c:v>-444.71280300000001</c:v>
                </c:pt>
                <c:pt idx="11335">
                  <c:v>-444.27217100000001</c:v>
                </c:pt>
                <c:pt idx="11336">
                  <c:v>-444.55249900000001</c:v>
                </c:pt>
                <c:pt idx="11337">
                  <c:v>-444.71280300000001</c:v>
                </c:pt>
                <c:pt idx="11338">
                  <c:v>-445.67404399999998</c:v>
                </c:pt>
                <c:pt idx="11339">
                  <c:v>-444.27217100000001</c:v>
                </c:pt>
                <c:pt idx="11340">
                  <c:v>-444.43235800000002</c:v>
                </c:pt>
                <c:pt idx="11341">
                  <c:v>-444.59254600000003</c:v>
                </c:pt>
                <c:pt idx="11342">
                  <c:v>-444.35226499999999</c:v>
                </c:pt>
                <c:pt idx="11343">
                  <c:v>-443.87158599999998</c:v>
                </c:pt>
                <c:pt idx="11344">
                  <c:v>-443.91163299999999</c:v>
                </c:pt>
                <c:pt idx="11345">
                  <c:v>-442.38961899999998</c:v>
                </c:pt>
                <c:pt idx="11346">
                  <c:v>-443.87158599999998</c:v>
                </c:pt>
                <c:pt idx="11347">
                  <c:v>-444.15203000000002</c:v>
                </c:pt>
                <c:pt idx="11348">
                  <c:v>-441.98903300000001</c:v>
                </c:pt>
                <c:pt idx="11349">
                  <c:v>-442.269362</c:v>
                </c:pt>
                <c:pt idx="11350">
                  <c:v>-441.78879899999998</c:v>
                </c:pt>
                <c:pt idx="11351">
                  <c:v>-443.15062599999999</c:v>
                </c:pt>
                <c:pt idx="11352">
                  <c:v>-443.23071900000002</c:v>
                </c:pt>
                <c:pt idx="11353">
                  <c:v>-442.22931499999999</c:v>
                </c:pt>
                <c:pt idx="11354">
                  <c:v>-440.06643400000002</c:v>
                </c:pt>
                <c:pt idx="11355">
                  <c:v>-442.109174</c:v>
                </c:pt>
                <c:pt idx="11356">
                  <c:v>-442.95039100000002</c:v>
                </c:pt>
                <c:pt idx="11357">
                  <c:v>-441.30811999999997</c:v>
                </c:pt>
                <c:pt idx="11358">
                  <c:v>-440.186575</c:v>
                </c:pt>
                <c:pt idx="11359">
                  <c:v>-440.98762900000003</c:v>
                </c:pt>
                <c:pt idx="11360">
                  <c:v>-441.14781599999998</c:v>
                </c:pt>
                <c:pt idx="11361">
                  <c:v>-440.907535</c:v>
                </c:pt>
                <c:pt idx="11362">
                  <c:v>-440.14652799999999</c:v>
                </c:pt>
                <c:pt idx="11363">
                  <c:v>-441.42826100000002</c:v>
                </c:pt>
                <c:pt idx="11364">
                  <c:v>-440.466903</c:v>
                </c:pt>
                <c:pt idx="11365">
                  <c:v>-440.34676300000001</c:v>
                </c:pt>
                <c:pt idx="11366">
                  <c:v>-440.06643400000002</c:v>
                </c:pt>
                <c:pt idx="11367">
                  <c:v>-440.58715999999998</c:v>
                </c:pt>
                <c:pt idx="11368">
                  <c:v>-440.26666899999998</c:v>
                </c:pt>
                <c:pt idx="11369">
                  <c:v>-440.026388</c:v>
                </c:pt>
                <c:pt idx="11370">
                  <c:v>-439.62580200000002</c:v>
                </c:pt>
                <c:pt idx="11371">
                  <c:v>-439.46561500000001</c:v>
                </c:pt>
                <c:pt idx="11372">
                  <c:v>-440.98762900000003</c:v>
                </c:pt>
                <c:pt idx="11373">
                  <c:v>-439.18517000000003</c:v>
                </c:pt>
                <c:pt idx="11374">
                  <c:v>-438.384117</c:v>
                </c:pt>
                <c:pt idx="11375">
                  <c:v>-439.18517000000003</c:v>
                </c:pt>
                <c:pt idx="11376">
                  <c:v>-439.866084</c:v>
                </c:pt>
                <c:pt idx="11377">
                  <c:v>-440.54699699999998</c:v>
                </c:pt>
                <c:pt idx="11378">
                  <c:v>-439.265264</c:v>
                </c:pt>
                <c:pt idx="11379">
                  <c:v>-439.34535799999998</c:v>
                </c:pt>
                <c:pt idx="11380">
                  <c:v>-435.54020700000001</c:v>
                </c:pt>
                <c:pt idx="11381">
                  <c:v>-439.18517000000003</c:v>
                </c:pt>
                <c:pt idx="11382">
                  <c:v>-437.98353200000003</c:v>
                </c:pt>
                <c:pt idx="11383">
                  <c:v>-439.705896</c:v>
                </c:pt>
                <c:pt idx="11384">
                  <c:v>-438.30402299999997</c:v>
                </c:pt>
                <c:pt idx="11385">
                  <c:v>-435.82053500000001</c:v>
                </c:pt>
                <c:pt idx="11386">
                  <c:v>-438.42416300000002</c:v>
                </c:pt>
                <c:pt idx="11387">
                  <c:v>-438.384117</c:v>
                </c:pt>
                <c:pt idx="11388">
                  <c:v>-438.14371899999998</c:v>
                </c:pt>
                <c:pt idx="11389">
                  <c:v>-438.664445</c:v>
                </c:pt>
                <c:pt idx="11390">
                  <c:v>-437.82334400000002</c:v>
                </c:pt>
                <c:pt idx="11391">
                  <c:v>-438.10367200000002</c:v>
                </c:pt>
                <c:pt idx="11392">
                  <c:v>-435.54020700000001</c:v>
                </c:pt>
                <c:pt idx="11393">
                  <c:v>-435.50015999999999</c:v>
                </c:pt>
                <c:pt idx="11394">
                  <c:v>-437.98353200000003</c:v>
                </c:pt>
                <c:pt idx="11395">
                  <c:v>-437.22252500000002</c:v>
                </c:pt>
                <c:pt idx="11396">
                  <c:v>-438.02357799999999</c:v>
                </c:pt>
                <c:pt idx="11397">
                  <c:v>-436.861986</c:v>
                </c:pt>
                <c:pt idx="11398">
                  <c:v>-438.10367200000002</c:v>
                </c:pt>
                <c:pt idx="11399">
                  <c:v>-439.66584899999998</c:v>
                </c:pt>
                <c:pt idx="11400">
                  <c:v>-439.425568</c:v>
                </c:pt>
                <c:pt idx="11401">
                  <c:v>-439.50566199999997</c:v>
                </c:pt>
                <c:pt idx="11402">
                  <c:v>-439.425568</c:v>
                </c:pt>
                <c:pt idx="11403">
                  <c:v>-438.02357799999999</c:v>
                </c:pt>
                <c:pt idx="11404">
                  <c:v>-440.14652799999999</c:v>
                </c:pt>
                <c:pt idx="11405">
                  <c:v>-440.54699699999998</c:v>
                </c:pt>
                <c:pt idx="11406">
                  <c:v>-441.02767599999999</c:v>
                </c:pt>
                <c:pt idx="11407">
                  <c:v>-440.54699699999998</c:v>
                </c:pt>
                <c:pt idx="11408">
                  <c:v>-441.54840100000001</c:v>
                </c:pt>
                <c:pt idx="11409">
                  <c:v>-441.668542</c:v>
                </c:pt>
                <c:pt idx="11410">
                  <c:v>-443.27076599999998</c:v>
                </c:pt>
                <c:pt idx="11411">
                  <c:v>-441.54840100000001</c:v>
                </c:pt>
                <c:pt idx="11412">
                  <c:v>-442.46971200000002</c:v>
                </c:pt>
                <c:pt idx="11413">
                  <c:v>-441.70858900000002</c:v>
                </c:pt>
                <c:pt idx="11414">
                  <c:v>-444.512452</c:v>
                </c:pt>
                <c:pt idx="11415">
                  <c:v>-442.79008700000003</c:v>
                </c:pt>
                <c:pt idx="11416">
                  <c:v>-442.870181</c:v>
                </c:pt>
                <c:pt idx="11417">
                  <c:v>-443.23071900000002</c:v>
                </c:pt>
                <c:pt idx="11418">
                  <c:v>-443.631304</c:v>
                </c:pt>
                <c:pt idx="11419">
                  <c:v>-442.79008700000003</c:v>
                </c:pt>
                <c:pt idx="11420">
                  <c:v>-441.58844800000003</c:v>
                </c:pt>
                <c:pt idx="11421">
                  <c:v>-440.74734799999999</c:v>
                </c:pt>
                <c:pt idx="11422">
                  <c:v>-440.42685599999999</c:v>
                </c:pt>
                <c:pt idx="11423">
                  <c:v>-441.067723</c:v>
                </c:pt>
                <c:pt idx="11424">
                  <c:v>-439.66584899999998</c:v>
                </c:pt>
                <c:pt idx="11425">
                  <c:v>-440.907535</c:v>
                </c:pt>
                <c:pt idx="11426">
                  <c:v>-439.38540499999999</c:v>
                </c:pt>
                <c:pt idx="11427">
                  <c:v>-438.58435100000003</c:v>
                </c:pt>
                <c:pt idx="11428">
                  <c:v>-440.70730099999997</c:v>
                </c:pt>
                <c:pt idx="11429">
                  <c:v>-440.74734799999999</c:v>
                </c:pt>
                <c:pt idx="11430">
                  <c:v>-440.58715999999998</c:v>
                </c:pt>
                <c:pt idx="11431">
                  <c:v>-439.90613100000002</c:v>
                </c:pt>
                <c:pt idx="11432">
                  <c:v>-438.78458499999999</c:v>
                </c:pt>
                <c:pt idx="11433">
                  <c:v>-438.984936</c:v>
                </c:pt>
                <c:pt idx="11434">
                  <c:v>-437.98353200000003</c:v>
                </c:pt>
                <c:pt idx="11435">
                  <c:v>-438.54430400000001</c:v>
                </c:pt>
                <c:pt idx="11436">
                  <c:v>-435.50015999999999</c:v>
                </c:pt>
                <c:pt idx="11437">
                  <c:v>-435.62029999999999</c:v>
                </c:pt>
                <c:pt idx="11438">
                  <c:v>-437.58294599999999</c:v>
                </c:pt>
                <c:pt idx="11439">
                  <c:v>-437.14243099999999</c:v>
                </c:pt>
                <c:pt idx="11440">
                  <c:v>-436.78189300000003</c:v>
                </c:pt>
                <c:pt idx="11441">
                  <c:v>-436.06093199999998</c:v>
                </c:pt>
                <c:pt idx="11442">
                  <c:v>-437.02217400000001</c:v>
                </c:pt>
                <c:pt idx="11443">
                  <c:v>-434.29852099999999</c:v>
                </c:pt>
                <c:pt idx="11444">
                  <c:v>-436.100979</c:v>
                </c:pt>
                <c:pt idx="11445">
                  <c:v>-434.97943400000003</c:v>
                </c:pt>
                <c:pt idx="11446">
                  <c:v>-433.65765499999998</c:v>
                </c:pt>
                <c:pt idx="11447">
                  <c:v>-436.46140100000002</c:v>
                </c:pt>
                <c:pt idx="11448">
                  <c:v>-433.45730400000002</c:v>
                </c:pt>
                <c:pt idx="11449">
                  <c:v>-432.85648400000002</c:v>
                </c:pt>
                <c:pt idx="11450">
                  <c:v>-436.34126099999997</c:v>
                </c:pt>
                <c:pt idx="11451">
                  <c:v>-433.61749099999997</c:v>
                </c:pt>
                <c:pt idx="11452">
                  <c:v>-433.41725700000001</c:v>
                </c:pt>
                <c:pt idx="11453">
                  <c:v>-433.45730400000002</c:v>
                </c:pt>
                <c:pt idx="11454">
                  <c:v>-434.77908300000001</c:v>
                </c:pt>
                <c:pt idx="11455">
                  <c:v>-432.41585199999997</c:v>
                </c:pt>
                <c:pt idx="11456">
                  <c:v>-433.65765499999998</c:v>
                </c:pt>
                <c:pt idx="11457">
                  <c:v>-434.05812300000002</c:v>
                </c:pt>
                <c:pt idx="11458">
                  <c:v>-435.059528</c:v>
                </c:pt>
                <c:pt idx="11459">
                  <c:v>-432.936578</c:v>
                </c:pt>
                <c:pt idx="11460">
                  <c:v>-432.49606199999999</c:v>
                </c:pt>
                <c:pt idx="11461">
                  <c:v>-432.69629700000002</c:v>
                </c:pt>
                <c:pt idx="11462">
                  <c:v>-432.37580500000001</c:v>
                </c:pt>
                <c:pt idx="11463">
                  <c:v>-432.85648400000002</c:v>
                </c:pt>
                <c:pt idx="11464">
                  <c:v>-434.17826400000001</c:v>
                </c:pt>
                <c:pt idx="11465">
                  <c:v>-432.89653099999998</c:v>
                </c:pt>
                <c:pt idx="11466">
                  <c:v>-432.77639099999999</c:v>
                </c:pt>
                <c:pt idx="11467">
                  <c:v>-431.97533700000002</c:v>
                </c:pt>
                <c:pt idx="11468">
                  <c:v>-430.853792</c:v>
                </c:pt>
                <c:pt idx="11469">
                  <c:v>-430.97393199999999</c:v>
                </c:pt>
                <c:pt idx="11470">
                  <c:v>-430.77369800000002</c:v>
                </c:pt>
                <c:pt idx="11471">
                  <c:v>-429.61210599999998</c:v>
                </c:pt>
                <c:pt idx="11472">
                  <c:v>-429.89243399999998</c:v>
                </c:pt>
                <c:pt idx="11473">
                  <c:v>-428.130022</c:v>
                </c:pt>
                <c:pt idx="11474">
                  <c:v>-427.24875800000001</c:v>
                </c:pt>
                <c:pt idx="11475">
                  <c:v>-427.92978799999997</c:v>
                </c:pt>
                <c:pt idx="11476">
                  <c:v>-428.33025700000002</c:v>
                </c:pt>
                <c:pt idx="11477">
                  <c:v>-428.85098199999999</c:v>
                </c:pt>
                <c:pt idx="11478">
                  <c:v>-429.01128599999998</c:v>
                </c:pt>
                <c:pt idx="11479">
                  <c:v>-427.48915599999998</c:v>
                </c:pt>
                <c:pt idx="11480">
                  <c:v>-428.891029</c:v>
                </c:pt>
                <c:pt idx="11481">
                  <c:v>-429.652153</c:v>
                </c:pt>
                <c:pt idx="11482">
                  <c:v>-428.130022</c:v>
                </c:pt>
                <c:pt idx="11483">
                  <c:v>-429.051333</c:v>
                </c:pt>
                <c:pt idx="11484">
                  <c:v>-427.32896799999997</c:v>
                </c:pt>
                <c:pt idx="11485">
                  <c:v>-426.84829000000002</c:v>
                </c:pt>
                <c:pt idx="11486">
                  <c:v>-428.450514</c:v>
                </c:pt>
                <c:pt idx="11487">
                  <c:v>-427.529203</c:v>
                </c:pt>
                <c:pt idx="11488">
                  <c:v>-425.68669699999998</c:v>
                </c:pt>
                <c:pt idx="11489">
                  <c:v>-425.76679100000001</c:v>
                </c:pt>
                <c:pt idx="11490">
                  <c:v>-426.40765800000003</c:v>
                </c:pt>
                <c:pt idx="11491">
                  <c:v>-426.20742300000001</c:v>
                </c:pt>
                <c:pt idx="11492">
                  <c:v>-426.52779800000002</c:v>
                </c:pt>
                <c:pt idx="11493">
                  <c:v>-425.96702599999998</c:v>
                </c:pt>
                <c:pt idx="11494">
                  <c:v>-426.28751699999998</c:v>
                </c:pt>
                <c:pt idx="11495">
                  <c:v>-425.00578400000001</c:v>
                </c:pt>
                <c:pt idx="11496">
                  <c:v>-423.64384100000001</c:v>
                </c:pt>
                <c:pt idx="11497">
                  <c:v>-423.88423899999998</c:v>
                </c:pt>
                <c:pt idx="11498">
                  <c:v>-426.04711900000001</c:v>
                </c:pt>
                <c:pt idx="11499">
                  <c:v>-423.763982</c:v>
                </c:pt>
                <c:pt idx="11500">
                  <c:v>-424.084473</c:v>
                </c:pt>
                <c:pt idx="11501">
                  <c:v>-423.24337300000002</c:v>
                </c:pt>
                <c:pt idx="11502">
                  <c:v>-423.56374799999998</c:v>
                </c:pt>
                <c:pt idx="11503">
                  <c:v>-423.28341999999998</c:v>
                </c:pt>
                <c:pt idx="11504">
                  <c:v>-424.404965</c:v>
                </c:pt>
                <c:pt idx="11505">
                  <c:v>-423.64384100000001</c:v>
                </c:pt>
                <c:pt idx="11506">
                  <c:v>-423.96433300000001</c:v>
                </c:pt>
                <c:pt idx="11507">
                  <c:v>-423.84419200000002</c:v>
                </c:pt>
                <c:pt idx="11508">
                  <c:v>-423.64384100000001</c:v>
                </c:pt>
                <c:pt idx="11509">
                  <c:v>-423.52370100000002</c:v>
                </c:pt>
                <c:pt idx="11510">
                  <c:v>-423.763982</c:v>
                </c:pt>
                <c:pt idx="11511">
                  <c:v>-423.80414500000001</c:v>
                </c:pt>
                <c:pt idx="11512">
                  <c:v>-423.28341999999998</c:v>
                </c:pt>
                <c:pt idx="11513">
                  <c:v>-423.84419200000002</c:v>
                </c:pt>
                <c:pt idx="11514">
                  <c:v>-424.20461399999999</c:v>
                </c:pt>
                <c:pt idx="11515">
                  <c:v>-423.40356000000003</c:v>
                </c:pt>
                <c:pt idx="11516">
                  <c:v>-424.525105</c:v>
                </c:pt>
                <c:pt idx="11517">
                  <c:v>-423.483654</c:v>
                </c:pt>
                <c:pt idx="11518">
                  <c:v>-423.52370100000002</c:v>
                </c:pt>
                <c:pt idx="11519">
                  <c:v>-424.16456699999998</c:v>
                </c:pt>
                <c:pt idx="11520">
                  <c:v>-422.76269400000001</c:v>
                </c:pt>
                <c:pt idx="11521">
                  <c:v>-424.16456699999998</c:v>
                </c:pt>
                <c:pt idx="11522">
                  <c:v>-424.20461399999999</c:v>
                </c:pt>
                <c:pt idx="11523">
                  <c:v>-424.16456699999998</c:v>
                </c:pt>
                <c:pt idx="11524">
                  <c:v>-425.16597200000001</c:v>
                </c:pt>
                <c:pt idx="11525">
                  <c:v>-424.72534000000002</c:v>
                </c:pt>
                <c:pt idx="11526">
                  <c:v>-424.084473</c:v>
                </c:pt>
                <c:pt idx="11527">
                  <c:v>-423.84419200000002</c:v>
                </c:pt>
                <c:pt idx="11528">
                  <c:v>-423.08306900000002</c:v>
                </c:pt>
                <c:pt idx="11529">
                  <c:v>-422.84278799999998</c:v>
                </c:pt>
                <c:pt idx="11530">
                  <c:v>-421.72124200000002</c:v>
                </c:pt>
                <c:pt idx="11531">
                  <c:v>-423.64384100000001</c:v>
                </c:pt>
                <c:pt idx="11532">
                  <c:v>-422.20192100000003</c:v>
                </c:pt>
                <c:pt idx="11533">
                  <c:v>-423.52370100000002</c:v>
                </c:pt>
                <c:pt idx="11534">
                  <c:v>-423.84419200000002</c:v>
                </c:pt>
                <c:pt idx="11535">
                  <c:v>-421.961524</c:v>
                </c:pt>
                <c:pt idx="11536">
                  <c:v>-423.924286</c:v>
                </c:pt>
                <c:pt idx="11537">
                  <c:v>-422.76269400000001</c:v>
                </c:pt>
                <c:pt idx="11538">
                  <c:v>-422.84278799999998</c:v>
                </c:pt>
                <c:pt idx="11539">
                  <c:v>-422.76269400000001</c:v>
                </c:pt>
                <c:pt idx="11540">
                  <c:v>-421.48084499999999</c:v>
                </c:pt>
                <c:pt idx="11541">
                  <c:v>-421.88143000000002</c:v>
                </c:pt>
                <c:pt idx="11542">
                  <c:v>-422.121827</c:v>
                </c:pt>
                <c:pt idx="11543">
                  <c:v>-422.52229599999998</c:v>
                </c:pt>
                <c:pt idx="11544">
                  <c:v>-421.88143000000002</c:v>
                </c:pt>
                <c:pt idx="11545">
                  <c:v>-421.32065699999998</c:v>
                </c:pt>
                <c:pt idx="11546">
                  <c:v>-422.60239000000001</c:v>
                </c:pt>
                <c:pt idx="11547">
                  <c:v>-422.04161699999997</c:v>
                </c:pt>
                <c:pt idx="11548">
                  <c:v>-422.282015</c:v>
                </c:pt>
                <c:pt idx="11549">
                  <c:v>-421.64114899999998</c:v>
                </c:pt>
                <c:pt idx="11550">
                  <c:v>-421.40075100000001</c:v>
                </c:pt>
                <c:pt idx="11551">
                  <c:v>-421.44079799999997</c:v>
                </c:pt>
                <c:pt idx="11552">
                  <c:v>-421.72124200000002</c:v>
                </c:pt>
                <c:pt idx="11553">
                  <c:v>-421.48084499999999</c:v>
                </c:pt>
                <c:pt idx="11554">
                  <c:v>-420.51960300000002</c:v>
                </c:pt>
                <c:pt idx="11555">
                  <c:v>-425.606604</c:v>
                </c:pt>
                <c:pt idx="11556">
                  <c:v>-427.16866499999998</c:v>
                </c:pt>
                <c:pt idx="11557">
                  <c:v>-425.80683800000003</c:v>
                </c:pt>
                <c:pt idx="11558">
                  <c:v>-424.88552700000002</c:v>
                </c:pt>
                <c:pt idx="11559">
                  <c:v>-423.08306900000002</c:v>
                </c:pt>
                <c:pt idx="11560">
                  <c:v>-424.084473</c:v>
                </c:pt>
                <c:pt idx="11561">
                  <c:v>-423.763982</c:v>
                </c:pt>
                <c:pt idx="11562">
                  <c:v>-423.12311599999998</c:v>
                </c:pt>
                <c:pt idx="11563">
                  <c:v>-423.64384100000001</c:v>
                </c:pt>
                <c:pt idx="11564">
                  <c:v>-423.84419200000002</c:v>
                </c:pt>
                <c:pt idx="11565">
                  <c:v>-421.88143000000002</c:v>
                </c:pt>
                <c:pt idx="11566">
                  <c:v>-420.51960300000002</c:v>
                </c:pt>
                <c:pt idx="11567">
                  <c:v>-422.121827</c:v>
                </c:pt>
                <c:pt idx="11568">
                  <c:v>-421.360704</c:v>
                </c:pt>
                <c:pt idx="11569">
                  <c:v>-422.72264699999999</c:v>
                </c:pt>
                <c:pt idx="11570">
                  <c:v>-422.52229599999998</c:v>
                </c:pt>
                <c:pt idx="11571">
                  <c:v>-421.44079799999997</c:v>
                </c:pt>
                <c:pt idx="11572">
                  <c:v>-420.63974400000001</c:v>
                </c:pt>
                <c:pt idx="11573">
                  <c:v>-420.59969699999999</c:v>
                </c:pt>
                <c:pt idx="11574">
                  <c:v>-421.04032899999999</c:v>
                </c:pt>
                <c:pt idx="11575">
                  <c:v>-421.40075100000001</c:v>
                </c:pt>
                <c:pt idx="11576">
                  <c:v>-421.72124200000002</c:v>
                </c:pt>
                <c:pt idx="11577">
                  <c:v>-422.68259999999998</c:v>
                </c:pt>
                <c:pt idx="11578">
                  <c:v>-421.44079799999997</c:v>
                </c:pt>
                <c:pt idx="11579">
                  <c:v>-420.92018899999999</c:v>
                </c:pt>
                <c:pt idx="11580">
                  <c:v>-421.16046999999998</c:v>
                </c:pt>
                <c:pt idx="11581">
                  <c:v>-421.72124200000002</c:v>
                </c:pt>
                <c:pt idx="11582">
                  <c:v>-421.72124200000002</c:v>
                </c:pt>
                <c:pt idx="11583">
                  <c:v>-422.52229599999998</c:v>
                </c:pt>
                <c:pt idx="11584">
                  <c:v>-420.92018899999999</c:v>
                </c:pt>
                <c:pt idx="11585">
                  <c:v>-422.68259999999998</c:v>
                </c:pt>
                <c:pt idx="11586">
                  <c:v>-421.52100799999999</c:v>
                </c:pt>
                <c:pt idx="11587">
                  <c:v>-421.360704</c:v>
                </c:pt>
                <c:pt idx="11588">
                  <c:v>-422.76269400000001</c:v>
                </c:pt>
                <c:pt idx="11589">
                  <c:v>-423.323466</c:v>
                </c:pt>
                <c:pt idx="11590">
                  <c:v>-421.40075100000001</c:v>
                </c:pt>
                <c:pt idx="11591">
                  <c:v>-423.88423899999998</c:v>
                </c:pt>
                <c:pt idx="11592">
                  <c:v>-423.36351300000001</c:v>
                </c:pt>
                <c:pt idx="11593">
                  <c:v>-422.32206200000002</c:v>
                </c:pt>
                <c:pt idx="11594">
                  <c:v>-423.68388800000002</c:v>
                </c:pt>
                <c:pt idx="11595">
                  <c:v>-422.52229599999998</c:v>
                </c:pt>
                <c:pt idx="11596">
                  <c:v>-422.40215599999999</c:v>
                </c:pt>
                <c:pt idx="11597">
                  <c:v>-422.76269400000001</c:v>
                </c:pt>
                <c:pt idx="11598">
                  <c:v>-423.64384100000001</c:v>
                </c:pt>
                <c:pt idx="11599">
                  <c:v>-423.20320900000002</c:v>
                </c:pt>
                <c:pt idx="11600">
                  <c:v>-422.60239000000001</c:v>
                </c:pt>
                <c:pt idx="11601">
                  <c:v>-423.04302200000001</c:v>
                </c:pt>
                <c:pt idx="11602">
                  <c:v>-423.36351300000001</c:v>
                </c:pt>
                <c:pt idx="11603">
                  <c:v>-423.96433300000001</c:v>
                </c:pt>
                <c:pt idx="11604">
                  <c:v>-422.84278799999998</c:v>
                </c:pt>
                <c:pt idx="11605">
                  <c:v>-422.76269400000001</c:v>
                </c:pt>
                <c:pt idx="11606">
                  <c:v>-422.32206200000002</c:v>
                </c:pt>
                <c:pt idx="11607">
                  <c:v>-422.76269400000001</c:v>
                </c:pt>
                <c:pt idx="11608">
                  <c:v>-422.84278799999998</c:v>
                </c:pt>
                <c:pt idx="11609">
                  <c:v>-423.00297499999999</c:v>
                </c:pt>
                <c:pt idx="11610">
                  <c:v>-422.32206200000002</c:v>
                </c:pt>
                <c:pt idx="11611">
                  <c:v>-423.84419200000002</c:v>
                </c:pt>
                <c:pt idx="11612">
                  <c:v>-424.84548000000001</c:v>
                </c:pt>
                <c:pt idx="11613">
                  <c:v>-425.04583100000002</c:v>
                </c:pt>
                <c:pt idx="11614">
                  <c:v>-423.483654</c:v>
                </c:pt>
                <c:pt idx="11615">
                  <c:v>-424.04442699999998</c:v>
                </c:pt>
                <c:pt idx="11616">
                  <c:v>-423.04302200000001</c:v>
                </c:pt>
                <c:pt idx="11617">
                  <c:v>-423.24337300000002</c:v>
                </c:pt>
                <c:pt idx="11618">
                  <c:v>-424.20461399999999</c:v>
                </c:pt>
                <c:pt idx="11619">
                  <c:v>-424.44501200000002</c:v>
                </c:pt>
                <c:pt idx="11620">
                  <c:v>-423.40356000000003</c:v>
                </c:pt>
                <c:pt idx="11621">
                  <c:v>-423.80414500000001</c:v>
                </c:pt>
                <c:pt idx="11622">
                  <c:v>-424.404965</c:v>
                </c:pt>
                <c:pt idx="11623">
                  <c:v>-424.084473</c:v>
                </c:pt>
                <c:pt idx="11624">
                  <c:v>-424.88552700000002</c:v>
                </c:pt>
                <c:pt idx="11625">
                  <c:v>-423.84419200000002</c:v>
                </c:pt>
                <c:pt idx="11626">
                  <c:v>-424.76538699999998</c:v>
                </c:pt>
                <c:pt idx="11627">
                  <c:v>-424.60519900000003</c:v>
                </c:pt>
                <c:pt idx="11628">
                  <c:v>-423.36351300000001</c:v>
                </c:pt>
                <c:pt idx="11629">
                  <c:v>-424.525105</c:v>
                </c:pt>
                <c:pt idx="11630">
                  <c:v>-424.16456699999998</c:v>
                </c:pt>
                <c:pt idx="11631">
                  <c:v>-423.56374799999998</c:v>
                </c:pt>
                <c:pt idx="11632">
                  <c:v>-423.80414500000001</c:v>
                </c:pt>
                <c:pt idx="11633">
                  <c:v>-423.763982</c:v>
                </c:pt>
                <c:pt idx="11634">
                  <c:v>-423.96433300000001</c:v>
                </c:pt>
                <c:pt idx="11635">
                  <c:v>-424.525105</c:v>
                </c:pt>
                <c:pt idx="11636">
                  <c:v>-424.76538699999998</c:v>
                </c:pt>
                <c:pt idx="11637">
                  <c:v>-425.04583100000002</c:v>
                </c:pt>
                <c:pt idx="11638">
                  <c:v>-423.36351300000001</c:v>
                </c:pt>
                <c:pt idx="11639">
                  <c:v>-424.96573699999999</c:v>
                </c:pt>
                <c:pt idx="11640">
                  <c:v>-424.76538699999998</c:v>
                </c:pt>
                <c:pt idx="11641">
                  <c:v>-424.525105</c:v>
                </c:pt>
                <c:pt idx="11642">
                  <c:v>-427.04852399999999</c:v>
                </c:pt>
                <c:pt idx="11643">
                  <c:v>-426.12732899999997</c:v>
                </c:pt>
                <c:pt idx="11644">
                  <c:v>-426.04711900000001</c:v>
                </c:pt>
                <c:pt idx="11645">
                  <c:v>-426.36761100000001</c:v>
                </c:pt>
                <c:pt idx="11646">
                  <c:v>-426.76819599999999</c:v>
                </c:pt>
                <c:pt idx="11647">
                  <c:v>-425.48634700000002</c:v>
                </c:pt>
                <c:pt idx="11648">
                  <c:v>-426.76819599999999</c:v>
                </c:pt>
                <c:pt idx="11649">
                  <c:v>-426.84829000000002</c:v>
                </c:pt>
                <c:pt idx="11650">
                  <c:v>-426.28751699999998</c:v>
                </c:pt>
                <c:pt idx="11651">
                  <c:v>-426.20742300000001</c:v>
                </c:pt>
                <c:pt idx="11652">
                  <c:v>-426.52779800000002</c:v>
                </c:pt>
                <c:pt idx="11653">
                  <c:v>-426.24747000000002</c:v>
                </c:pt>
                <c:pt idx="11654">
                  <c:v>-428.61070100000001</c:v>
                </c:pt>
                <c:pt idx="11655">
                  <c:v>-427.849694</c:v>
                </c:pt>
                <c:pt idx="11656">
                  <c:v>-427.48915599999998</c:v>
                </c:pt>
                <c:pt idx="11657">
                  <c:v>-426.808243</c:v>
                </c:pt>
                <c:pt idx="11658">
                  <c:v>-428.49056100000001</c:v>
                </c:pt>
                <c:pt idx="11659">
                  <c:v>-427.72943700000002</c:v>
                </c:pt>
                <c:pt idx="11660">
                  <c:v>-427.088571</c:v>
                </c:pt>
                <c:pt idx="11661">
                  <c:v>-428.17006900000001</c:v>
                </c:pt>
                <c:pt idx="11662">
                  <c:v>-428.61070100000001</c:v>
                </c:pt>
                <c:pt idx="11663">
                  <c:v>-428.21011600000003</c:v>
                </c:pt>
                <c:pt idx="11664">
                  <c:v>-428.81093499999997</c:v>
                </c:pt>
                <c:pt idx="11665">
                  <c:v>-428.17006900000001</c:v>
                </c:pt>
                <c:pt idx="11666">
                  <c:v>-429.652153</c:v>
                </c:pt>
                <c:pt idx="11667">
                  <c:v>-428.81093499999997</c:v>
                </c:pt>
                <c:pt idx="11668">
                  <c:v>-428.49056100000001</c:v>
                </c:pt>
                <c:pt idx="11669">
                  <c:v>-429.09138000000002</c:v>
                </c:pt>
                <c:pt idx="11670">
                  <c:v>-428.53060699999997</c:v>
                </c:pt>
                <c:pt idx="11671">
                  <c:v>-428.97112299999998</c:v>
                </c:pt>
                <c:pt idx="11672">
                  <c:v>-429.652153</c:v>
                </c:pt>
                <c:pt idx="11673">
                  <c:v>-429.81234000000001</c:v>
                </c:pt>
                <c:pt idx="11674">
                  <c:v>-429.69219900000002</c:v>
                </c:pt>
                <c:pt idx="11675">
                  <c:v>-429.77229299999999</c:v>
                </c:pt>
                <c:pt idx="11676">
                  <c:v>-429.652153</c:v>
                </c:pt>
                <c:pt idx="11677">
                  <c:v>-430.252972</c:v>
                </c:pt>
                <c:pt idx="11678">
                  <c:v>-429.13142699999997</c:v>
                </c:pt>
                <c:pt idx="11679">
                  <c:v>-431.05402600000002</c:v>
                </c:pt>
                <c:pt idx="11680">
                  <c:v>-429.69219900000002</c:v>
                </c:pt>
                <c:pt idx="11681">
                  <c:v>-429.69219900000002</c:v>
                </c:pt>
                <c:pt idx="11682">
                  <c:v>-430.93388499999998</c:v>
                </c:pt>
                <c:pt idx="11683">
                  <c:v>-431.41456399999998</c:v>
                </c:pt>
                <c:pt idx="11684">
                  <c:v>-430.5333</c:v>
                </c:pt>
                <c:pt idx="11685">
                  <c:v>-431.49465800000002</c:v>
                </c:pt>
                <c:pt idx="11686">
                  <c:v>-432.01538399999998</c:v>
                </c:pt>
                <c:pt idx="11687">
                  <c:v>-431.61479800000001</c:v>
                </c:pt>
                <c:pt idx="11688">
                  <c:v>-431.17416700000001</c:v>
                </c:pt>
                <c:pt idx="11689">
                  <c:v>-430.5333</c:v>
                </c:pt>
                <c:pt idx="11690">
                  <c:v>-430.252972</c:v>
                </c:pt>
                <c:pt idx="11691">
                  <c:v>-431.33447000000001</c:v>
                </c:pt>
                <c:pt idx="11692">
                  <c:v>-430.61339400000003</c:v>
                </c:pt>
                <c:pt idx="11693">
                  <c:v>-431.25425999999999</c:v>
                </c:pt>
                <c:pt idx="11694">
                  <c:v>-430.853792</c:v>
                </c:pt>
                <c:pt idx="11695">
                  <c:v>-430.33306599999997</c:v>
                </c:pt>
                <c:pt idx="11696">
                  <c:v>-431.41456399999998</c:v>
                </c:pt>
                <c:pt idx="11697">
                  <c:v>-430.89383800000002</c:v>
                </c:pt>
                <c:pt idx="11698">
                  <c:v>-432.21561800000001</c:v>
                </c:pt>
                <c:pt idx="11699">
                  <c:v>-433.09688199999999</c:v>
                </c:pt>
                <c:pt idx="11700">
                  <c:v>-432.85648400000002</c:v>
                </c:pt>
                <c:pt idx="11701">
                  <c:v>-432.13552399999998</c:v>
                </c:pt>
                <c:pt idx="11702">
                  <c:v>-434.41866199999998</c:v>
                </c:pt>
                <c:pt idx="11703">
                  <c:v>-433.37720999999999</c:v>
                </c:pt>
                <c:pt idx="11704">
                  <c:v>-431.25425999999999</c:v>
                </c:pt>
                <c:pt idx="11705">
                  <c:v>-432.01538399999998</c:v>
                </c:pt>
                <c:pt idx="11706">
                  <c:v>-432.25566500000002</c:v>
                </c:pt>
                <c:pt idx="11707">
                  <c:v>-433.13692900000001</c:v>
                </c:pt>
                <c:pt idx="11708">
                  <c:v>-433.61749099999997</c:v>
                </c:pt>
                <c:pt idx="11709">
                  <c:v>-435.21971500000001</c:v>
                </c:pt>
                <c:pt idx="11710">
                  <c:v>-434.458708</c:v>
                </c:pt>
                <c:pt idx="11711">
                  <c:v>-434.77908300000001</c:v>
                </c:pt>
                <c:pt idx="11712">
                  <c:v>-435.54020700000001</c:v>
                </c:pt>
                <c:pt idx="11713">
                  <c:v>-432.09547700000002</c:v>
                </c:pt>
                <c:pt idx="11714">
                  <c:v>-436.100979</c:v>
                </c:pt>
                <c:pt idx="11715">
                  <c:v>-432.97662500000001</c:v>
                </c:pt>
                <c:pt idx="11716">
                  <c:v>-435.980839</c:v>
                </c:pt>
                <c:pt idx="11717">
                  <c:v>-436.54161099999999</c:v>
                </c:pt>
                <c:pt idx="11718">
                  <c:v>-437.42275899999999</c:v>
                </c:pt>
                <c:pt idx="11719">
                  <c:v>-438.26397600000001</c:v>
                </c:pt>
                <c:pt idx="11720">
                  <c:v>-438.78458499999999</c:v>
                </c:pt>
                <c:pt idx="11721">
                  <c:v>-438.063625</c:v>
                </c:pt>
                <c:pt idx="11722">
                  <c:v>-438.70449200000002</c:v>
                </c:pt>
                <c:pt idx="11723">
                  <c:v>-439.14512400000001</c:v>
                </c:pt>
                <c:pt idx="11724">
                  <c:v>-440.186575</c:v>
                </c:pt>
                <c:pt idx="11725">
                  <c:v>-439.705896</c:v>
                </c:pt>
                <c:pt idx="11726">
                  <c:v>-440.42685599999999</c:v>
                </c:pt>
                <c:pt idx="11727">
                  <c:v>-439.866084</c:v>
                </c:pt>
                <c:pt idx="11728">
                  <c:v>-439.50566199999997</c:v>
                </c:pt>
                <c:pt idx="11729">
                  <c:v>-438.02357799999999</c:v>
                </c:pt>
                <c:pt idx="11730">
                  <c:v>-439.62580200000002</c:v>
                </c:pt>
                <c:pt idx="11731">
                  <c:v>-439.98622399999999</c:v>
                </c:pt>
                <c:pt idx="11732">
                  <c:v>-440.86748799999998</c:v>
                </c:pt>
                <c:pt idx="11733">
                  <c:v>-439.66584899999998</c:v>
                </c:pt>
                <c:pt idx="11734">
                  <c:v>-439.705896</c:v>
                </c:pt>
                <c:pt idx="11735">
                  <c:v>-439.66584899999998</c:v>
                </c:pt>
                <c:pt idx="11736">
                  <c:v>-441.10776900000002</c:v>
                </c:pt>
                <c:pt idx="11737">
                  <c:v>-442.50975899999997</c:v>
                </c:pt>
                <c:pt idx="11738">
                  <c:v>-441.30811999999997</c:v>
                </c:pt>
                <c:pt idx="11739">
                  <c:v>-441.58844800000003</c:v>
                </c:pt>
                <c:pt idx="11740">
                  <c:v>-441.90893999999997</c:v>
                </c:pt>
                <c:pt idx="11741">
                  <c:v>-443.47111699999999</c:v>
                </c:pt>
                <c:pt idx="11742">
                  <c:v>-443.47111699999999</c:v>
                </c:pt>
                <c:pt idx="11743">
                  <c:v>-443.79149200000001</c:v>
                </c:pt>
                <c:pt idx="11744">
                  <c:v>-443.07053200000001</c:v>
                </c:pt>
                <c:pt idx="11745">
                  <c:v>-442.79008700000003</c:v>
                </c:pt>
                <c:pt idx="11746">
                  <c:v>-444.39231100000001</c:v>
                </c:pt>
                <c:pt idx="11747">
                  <c:v>-444.43235800000002</c:v>
                </c:pt>
                <c:pt idx="11748">
                  <c:v>-444.67275599999999</c:v>
                </c:pt>
                <c:pt idx="11749">
                  <c:v>-445.55390299999999</c:v>
                </c:pt>
                <c:pt idx="11750">
                  <c:v>-444.87299000000002</c:v>
                </c:pt>
                <c:pt idx="11751">
                  <c:v>-443.87158599999998</c:v>
                </c:pt>
                <c:pt idx="11752">
                  <c:v>-445.39371599999998</c:v>
                </c:pt>
                <c:pt idx="11753">
                  <c:v>-444.35226499999999</c:v>
                </c:pt>
                <c:pt idx="11754">
                  <c:v>-444.95308399999999</c:v>
                </c:pt>
                <c:pt idx="11755">
                  <c:v>-443.51116400000001</c:v>
                </c:pt>
                <c:pt idx="11756">
                  <c:v>-444.832943</c:v>
                </c:pt>
                <c:pt idx="11757">
                  <c:v>-446.19477000000001</c:v>
                </c:pt>
                <c:pt idx="11758">
                  <c:v>-446.55530800000003</c:v>
                </c:pt>
                <c:pt idx="11759">
                  <c:v>-447.35636199999999</c:v>
                </c:pt>
                <c:pt idx="11760">
                  <c:v>-446.47521399999999</c:v>
                </c:pt>
                <c:pt idx="11761">
                  <c:v>-447.43645600000002</c:v>
                </c:pt>
                <c:pt idx="11762">
                  <c:v>-445.95448900000002</c:v>
                </c:pt>
                <c:pt idx="11763">
                  <c:v>-445.99453499999998</c:v>
                </c:pt>
                <c:pt idx="11764">
                  <c:v>-445.79430100000002</c:v>
                </c:pt>
                <c:pt idx="11765">
                  <c:v>-446.07462900000002</c:v>
                </c:pt>
                <c:pt idx="11766">
                  <c:v>-448.43786</c:v>
                </c:pt>
                <c:pt idx="11767">
                  <c:v>-447.35636199999999</c:v>
                </c:pt>
                <c:pt idx="11768">
                  <c:v>-447.837041</c:v>
                </c:pt>
                <c:pt idx="11769">
                  <c:v>-447.31631499999997</c:v>
                </c:pt>
                <c:pt idx="11770">
                  <c:v>-447.99722800000001</c:v>
                </c:pt>
                <c:pt idx="11771">
                  <c:v>-447.556713</c:v>
                </c:pt>
                <c:pt idx="11772">
                  <c:v>-447.35636199999999</c:v>
                </c:pt>
                <c:pt idx="11773">
                  <c:v>-447.63680599999998</c:v>
                </c:pt>
                <c:pt idx="11774">
                  <c:v>-448.67825800000003</c:v>
                </c:pt>
                <c:pt idx="11775">
                  <c:v>-448.23762599999998</c:v>
                </c:pt>
                <c:pt idx="11776">
                  <c:v>-449.79968700000001</c:v>
                </c:pt>
                <c:pt idx="11777">
                  <c:v>-449.23891400000002</c:v>
                </c:pt>
                <c:pt idx="11778">
                  <c:v>-450.56081</c:v>
                </c:pt>
                <c:pt idx="11779">
                  <c:v>-450.240319</c:v>
                </c:pt>
                <c:pt idx="11780">
                  <c:v>-449.43926499999998</c:v>
                </c:pt>
                <c:pt idx="11781">
                  <c:v>-449.87989700000003</c:v>
                </c:pt>
                <c:pt idx="11782">
                  <c:v>-448.758352</c:v>
                </c:pt>
                <c:pt idx="11783">
                  <c:v>-449.359171</c:v>
                </c:pt>
                <c:pt idx="11784">
                  <c:v>-449.31912399999999</c:v>
                </c:pt>
                <c:pt idx="11785">
                  <c:v>-449.15881999999999</c:v>
                </c:pt>
                <c:pt idx="11786">
                  <c:v>-449.639499</c:v>
                </c:pt>
                <c:pt idx="11787">
                  <c:v>-448.71830499999999</c:v>
                </c:pt>
                <c:pt idx="11788">
                  <c:v>-448.63809500000002</c:v>
                </c:pt>
                <c:pt idx="11789">
                  <c:v>-448.67825800000003</c:v>
                </c:pt>
                <c:pt idx="11790">
                  <c:v>-448.79839800000002</c:v>
                </c:pt>
                <c:pt idx="11791">
                  <c:v>-449.55940500000003</c:v>
                </c:pt>
                <c:pt idx="11792">
                  <c:v>-450.36045899999999</c:v>
                </c:pt>
                <c:pt idx="11793">
                  <c:v>-450.44066900000001</c:v>
                </c:pt>
                <c:pt idx="11794">
                  <c:v>-448.47790700000002</c:v>
                </c:pt>
                <c:pt idx="11795">
                  <c:v>-449.59945199999999</c:v>
                </c:pt>
                <c:pt idx="11796">
                  <c:v>-449.79968700000001</c:v>
                </c:pt>
                <c:pt idx="11797">
                  <c:v>-451.88258999999999</c:v>
                </c:pt>
                <c:pt idx="11798">
                  <c:v>-450.68095099999999</c:v>
                </c:pt>
                <c:pt idx="11799">
                  <c:v>-451.441958</c:v>
                </c:pt>
                <c:pt idx="11800">
                  <c:v>-452.36326800000001</c:v>
                </c:pt>
                <c:pt idx="11801">
                  <c:v>-451.96268300000003</c:v>
                </c:pt>
                <c:pt idx="11802">
                  <c:v>-451.20167600000002</c:v>
                </c:pt>
                <c:pt idx="11803">
                  <c:v>-452.203081</c:v>
                </c:pt>
                <c:pt idx="11804">
                  <c:v>-451.92263600000001</c:v>
                </c:pt>
                <c:pt idx="11805">
                  <c:v>-453.845236</c:v>
                </c:pt>
                <c:pt idx="11806">
                  <c:v>-455.08703800000001</c:v>
                </c:pt>
                <c:pt idx="11807">
                  <c:v>-454.88668699999999</c:v>
                </c:pt>
                <c:pt idx="11808">
                  <c:v>-453.72509500000001</c:v>
                </c:pt>
                <c:pt idx="11809">
                  <c:v>-454.28586799999999</c:v>
                </c:pt>
                <c:pt idx="11810">
                  <c:v>-454.20577400000002</c:v>
                </c:pt>
                <c:pt idx="11811">
                  <c:v>-454.76654600000001</c:v>
                </c:pt>
                <c:pt idx="11812">
                  <c:v>-453.92544600000002</c:v>
                </c:pt>
                <c:pt idx="11813">
                  <c:v>-454.92673400000001</c:v>
                </c:pt>
                <c:pt idx="11814">
                  <c:v>-454.40600799999999</c:v>
                </c:pt>
                <c:pt idx="11815">
                  <c:v>-453.32462600000002</c:v>
                </c:pt>
                <c:pt idx="11816">
                  <c:v>-454.28586799999999</c:v>
                </c:pt>
                <c:pt idx="11817">
                  <c:v>-453.92544600000002</c:v>
                </c:pt>
                <c:pt idx="11818">
                  <c:v>-454.165727</c:v>
                </c:pt>
                <c:pt idx="11819">
                  <c:v>-454.005539</c:v>
                </c:pt>
                <c:pt idx="11820">
                  <c:v>-454.165727</c:v>
                </c:pt>
                <c:pt idx="11821">
                  <c:v>-456.00823200000002</c:v>
                </c:pt>
                <c:pt idx="11822">
                  <c:v>-454.56631199999998</c:v>
                </c:pt>
                <c:pt idx="11823">
                  <c:v>-455.32731899999999</c:v>
                </c:pt>
                <c:pt idx="11824">
                  <c:v>-454.446055</c:v>
                </c:pt>
                <c:pt idx="11825">
                  <c:v>-454.64640600000001</c:v>
                </c:pt>
                <c:pt idx="11826">
                  <c:v>-454.76654600000001</c:v>
                </c:pt>
                <c:pt idx="11827">
                  <c:v>-456.408817</c:v>
                </c:pt>
                <c:pt idx="11828">
                  <c:v>-455.76795099999998</c:v>
                </c:pt>
                <c:pt idx="11829">
                  <c:v>-456.00823200000002</c:v>
                </c:pt>
                <c:pt idx="11830">
                  <c:v>-455.367366</c:v>
                </c:pt>
                <c:pt idx="11831">
                  <c:v>-456.32872400000002</c:v>
                </c:pt>
                <c:pt idx="11832">
                  <c:v>-457.12977699999999</c:v>
                </c:pt>
                <c:pt idx="11833">
                  <c:v>-457.41022199999998</c:v>
                </c:pt>
                <c:pt idx="11834">
                  <c:v>-455.88809199999997</c:v>
                </c:pt>
                <c:pt idx="11835">
                  <c:v>-455.08703800000001</c:v>
                </c:pt>
                <c:pt idx="11836">
                  <c:v>-457.12977699999999</c:v>
                </c:pt>
                <c:pt idx="11837">
                  <c:v>-455.367366</c:v>
                </c:pt>
                <c:pt idx="11838">
                  <c:v>-457.57040899999998</c:v>
                </c:pt>
                <c:pt idx="11839">
                  <c:v>-456.689145</c:v>
                </c:pt>
                <c:pt idx="11840">
                  <c:v>-456.84944899999999</c:v>
                </c:pt>
                <c:pt idx="11841">
                  <c:v>-456.16842000000003</c:v>
                </c:pt>
                <c:pt idx="11842">
                  <c:v>-456.569005</c:v>
                </c:pt>
                <c:pt idx="11843">
                  <c:v>-456.72919200000001</c:v>
                </c:pt>
                <c:pt idx="11844">
                  <c:v>-457.57040899999998</c:v>
                </c:pt>
                <c:pt idx="11845">
                  <c:v>-455.92813799999999</c:v>
                </c:pt>
                <c:pt idx="11846">
                  <c:v>-456.689145</c:v>
                </c:pt>
                <c:pt idx="11847">
                  <c:v>-456.84944899999999</c:v>
                </c:pt>
                <c:pt idx="11848">
                  <c:v>-456.088326</c:v>
                </c:pt>
                <c:pt idx="11849">
                  <c:v>-456.64909899999998</c:v>
                </c:pt>
                <c:pt idx="11850">
                  <c:v>-458.491604</c:v>
                </c:pt>
                <c:pt idx="11851">
                  <c:v>-456.84944899999999</c:v>
                </c:pt>
                <c:pt idx="11852">
                  <c:v>-457.57040899999998</c:v>
                </c:pt>
                <c:pt idx="11853">
                  <c:v>-456.60905200000002</c:v>
                </c:pt>
                <c:pt idx="11854">
                  <c:v>-456.36876999999998</c:v>
                </c:pt>
                <c:pt idx="11855">
                  <c:v>-456.408817</c:v>
                </c:pt>
                <c:pt idx="11856">
                  <c:v>-457.20987100000002</c:v>
                </c:pt>
                <c:pt idx="11857">
                  <c:v>-458.09113500000001</c:v>
                </c:pt>
                <c:pt idx="11858">
                  <c:v>-457.65050300000001</c:v>
                </c:pt>
                <c:pt idx="11859">
                  <c:v>-458.85214200000001</c:v>
                </c:pt>
                <c:pt idx="11860">
                  <c:v>-456.36876999999998</c:v>
                </c:pt>
                <c:pt idx="11861">
                  <c:v>-458.37146300000001</c:v>
                </c:pt>
                <c:pt idx="11862">
                  <c:v>-457.289965</c:v>
                </c:pt>
                <c:pt idx="11863">
                  <c:v>-459.81349999999998</c:v>
                </c:pt>
                <c:pt idx="11864">
                  <c:v>-459.53305499999999</c:v>
                </c:pt>
                <c:pt idx="11865">
                  <c:v>-458.09113500000001</c:v>
                </c:pt>
                <c:pt idx="11866">
                  <c:v>-457.69054999999997</c:v>
                </c:pt>
                <c:pt idx="11867">
                  <c:v>-458.01104099999998</c:v>
                </c:pt>
                <c:pt idx="11868">
                  <c:v>-458.73200100000003</c:v>
                </c:pt>
                <c:pt idx="11869">
                  <c:v>-456.88949600000001</c:v>
                </c:pt>
                <c:pt idx="11870">
                  <c:v>-457.770644</c:v>
                </c:pt>
                <c:pt idx="11871">
                  <c:v>-459.37286799999998</c:v>
                </c:pt>
                <c:pt idx="11872">
                  <c:v>-457.65050300000001</c:v>
                </c:pt>
                <c:pt idx="11873">
                  <c:v>-459.412915</c:v>
                </c:pt>
                <c:pt idx="11874">
                  <c:v>-459.132587</c:v>
                </c:pt>
                <c:pt idx="11875">
                  <c:v>-458.211276</c:v>
                </c:pt>
                <c:pt idx="11876">
                  <c:v>-458.73200100000003</c:v>
                </c:pt>
                <c:pt idx="11877">
                  <c:v>-459.132587</c:v>
                </c:pt>
                <c:pt idx="11878">
                  <c:v>-457.65050300000001</c:v>
                </c:pt>
                <c:pt idx="11879">
                  <c:v>-457.65050300000001</c:v>
                </c:pt>
                <c:pt idx="11880">
                  <c:v>-457.770644</c:v>
                </c:pt>
                <c:pt idx="11881">
                  <c:v>-457.08973099999997</c:v>
                </c:pt>
                <c:pt idx="11882">
                  <c:v>-458.05108799999999</c:v>
                </c:pt>
                <c:pt idx="11883">
                  <c:v>-457.890784</c:v>
                </c:pt>
                <c:pt idx="11884">
                  <c:v>-457.45026899999999</c:v>
                </c:pt>
                <c:pt idx="11885">
                  <c:v>-457.08973099999997</c:v>
                </c:pt>
                <c:pt idx="11886">
                  <c:v>-456.64909899999998</c:v>
                </c:pt>
                <c:pt idx="11887">
                  <c:v>-457.97099500000002</c:v>
                </c:pt>
                <c:pt idx="11888">
                  <c:v>-457.08973099999997</c:v>
                </c:pt>
                <c:pt idx="11889">
                  <c:v>-457.97099500000002</c:v>
                </c:pt>
                <c:pt idx="11890">
                  <c:v>-456.72919200000001</c:v>
                </c:pt>
                <c:pt idx="11891">
                  <c:v>-458.85214200000001</c:v>
                </c:pt>
                <c:pt idx="11892">
                  <c:v>-457.20987100000002</c:v>
                </c:pt>
                <c:pt idx="11893">
                  <c:v>-457.53036300000002</c:v>
                </c:pt>
                <c:pt idx="11894">
                  <c:v>-457.73059699999999</c:v>
                </c:pt>
                <c:pt idx="11895">
                  <c:v>-457.770644</c:v>
                </c:pt>
                <c:pt idx="11896">
                  <c:v>-459.45296200000001</c:v>
                </c:pt>
                <c:pt idx="11897">
                  <c:v>-458.531767</c:v>
                </c:pt>
                <c:pt idx="11898">
                  <c:v>-458.09113500000001</c:v>
                </c:pt>
                <c:pt idx="11899">
                  <c:v>-457.65050300000001</c:v>
                </c:pt>
                <c:pt idx="11900">
                  <c:v>-459.01233000000002</c:v>
                </c:pt>
                <c:pt idx="11901">
                  <c:v>-457.65050300000001</c:v>
                </c:pt>
                <c:pt idx="11902">
                  <c:v>-459.69335899999999</c:v>
                </c:pt>
                <c:pt idx="11903">
                  <c:v>-457.97099500000002</c:v>
                </c:pt>
                <c:pt idx="11904">
                  <c:v>-457.41022199999998</c:v>
                </c:pt>
                <c:pt idx="11905">
                  <c:v>-458.57181400000002</c:v>
                </c:pt>
                <c:pt idx="11906">
                  <c:v>-458.17122899999998</c:v>
                </c:pt>
                <c:pt idx="11907">
                  <c:v>-457.770644</c:v>
                </c:pt>
                <c:pt idx="11908">
                  <c:v>-458.531767</c:v>
                </c:pt>
                <c:pt idx="11909">
                  <c:v>-458.05108799999999</c:v>
                </c:pt>
                <c:pt idx="11910">
                  <c:v>-458.73200100000003</c:v>
                </c:pt>
                <c:pt idx="11911">
                  <c:v>-458.211276</c:v>
                </c:pt>
                <c:pt idx="11912">
                  <c:v>-457.65050300000001</c:v>
                </c:pt>
                <c:pt idx="11913">
                  <c:v>-457.12977699999999</c:v>
                </c:pt>
                <c:pt idx="11914">
                  <c:v>-459.25272699999999</c:v>
                </c:pt>
                <c:pt idx="11915">
                  <c:v>-459.61314900000002</c:v>
                </c:pt>
                <c:pt idx="11916">
                  <c:v>-459.37286799999998</c:v>
                </c:pt>
                <c:pt idx="11917">
                  <c:v>-459.61314900000002</c:v>
                </c:pt>
                <c:pt idx="11918">
                  <c:v>-461.89628599999998</c:v>
                </c:pt>
                <c:pt idx="11919">
                  <c:v>-461.73609900000002</c:v>
                </c:pt>
                <c:pt idx="11920">
                  <c:v>-460.173922</c:v>
                </c:pt>
                <c:pt idx="11921">
                  <c:v>-460.49441300000001</c:v>
                </c:pt>
                <c:pt idx="11922">
                  <c:v>-463.29827599999999</c:v>
                </c:pt>
                <c:pt idx="11923">
                  <c:v>-462.05659000000003</c:v>
                </c:pt>
                <c:pt idx="11924">
                  <c:v>-463.017832</c:v>
                </c:pt>
                <c:pt idx="11925">
                  <c:v>-464.49991499999999</c:v>
                </c:pt>
                <c:pt idx="11926">
                  <c:v>-462.85764399999999</c:v>
                </c:pt>
                <c:pt idx="11927">
                  <c:v>-462.29687100000001</c:v>
                </c:pt>
                <c:pt idx="11928">
                  <c:v>-462.65741000000003</c:v>
                </c:pt>
                <c:pt idx="11929">
                  <c:v>-462.37696499999998</c:v>
                </c:pt>
                <c:pt idx="11930">
                  <c:v>-462.577316</c:v>
                </c:pt>
                <c:pt idx="11931">
                  <c:v>-465.10073399999999</c:v>
                </c:pt>
                <c:pt idx="11932">
                  <c:v>-464.29968100000002</c:v>
                </c:pt>
                <c:pt idx="11933">
                  <c:v>-465.70155399999999</c:v>
                </c:pt>
                <c:pt idx="11934">
                  <c:v>-466.46256099999999</c:v>
                </c:pt>
                <c:pt idx="11935">
                  <c:v>-466.82309900000001</c:v>
                </c:pt>
                <c:pt idx="11936">
                  <c:v>-465.62146000000001</c:v>
                </c:pt>
                <c:pt idx="11937">
                  <c:v>-466.90319299999999</c:v>
                </c:pt>
                <c:pt idx="11938">
                  <c:v>-469.22637700000001</c:v>
                </c:pt>
                <c:pt idx="11939">
                  <c:v>-466.783052</c:v>
                </c:pt>
                <c:pt idx="11940">
                  <c:v>-468.34523000000002</c:v>
                </c:pt>
                <c:pt idx="11941">
                  <c:v>-468.34523000000002</c:v>
                </c:pt>
                <c:pt idx="11942">
                  <c:v>-468.86583899999999</c:v>
                </c:pt>
                <c:pt idx="11943">
                  <c:v>-470.18773499999998</c:v>
                </c:pt>
                <c:pt idx="11944">
                  <c:v>-469.90728999999999</c:v>
                </c:pt>
                <c:pt idx="11945">
                  <c:v>-468.585511</c:v>
                </c:pt>
                <c:pt idx="11946">
                  <c:v>-467.90459800000002</c:v>
                </c:pt>
                <c:pt idx="11947">
                  <c:v>-470.30787500000002</c:v>
                </c:pt>
                <c:pt idx="11948">
                  <c:v>-470.78855399999998</c:v>
                </c:pt>
                <c:pt idx="11949">
                  <c:v>-469.74710299999998</c:v>
                </c:pt>
                <c:pt idx="11950">
                  <c:v>-470.26782900000001</c:v>
                </c:pt>
                <c:pt idx="11951">
                  <c:v>-469.82719700000001</c:v>
                </c:pt>
                <c:pt idx="11952">
                  <c:v>-469.42661099999998</c:v>
                </c:pt>
                <c:pt idx="11953">
                  <c:v>-469.10623600000002</c:v>
                </c:pt>
                <c:pt idx="11954">
                  <c:v>-469.58691499999998</c:v>
                </c:pt>
                <c:pt idx="11955">
                  <c:v>-469.22637700000001</c:v>
                </c:pt>
                <c:pt idx="11956">
                  <c:v>-469.14628299999998</c:v>
                </c:pt>
                <c:pt idx="11957">
                  <c:v>-470.107641</c:v>
                </c:pt>
                <c:pt idx="11958">
                  <c:v>-467.46396600000003</c:v>
                </c:pt>
                <c:pt idx="11959">
                  <c:v>-469.22637700000001</c:v>
                </c:pt>
                <c:pt idx="11960">
                  <c:v>-469.54686800000002</c:v>
                </c:pt>
                <c:pt idx="11961">
                  <c:v>-469.74710299999998</c:v>
                </c:pt>
                <c:pt idx="11962">
                  <c:v>-469.947337</c:v>
                </c:pt>
                <c:pt idx="11963">
                  <c:v>-468.66560399999997</c:v>
                </c:pt>
                <c:pt idx="11964">
                  <c:v>-470.22778199999999</c:v>
                </c:pt>
                <c:pt idx="11965">
                  <c:v>-469.466658</c:v>
                </c:pt>
                <c:pt idx="11966">
                  <c:v>-467.74429400000002</c:v>
                </c:pt>
                <c:pt idx="11967">
                  <c:v>-471.18902300000002</c:v>
                </c:pt>
                <c:pt idx="11968">
                  <c:v>-470.74850700000002</c:v>
                </c:pt>
                <c:pt idx="11969">
                  <c:v>-471.148976</c:v>
                </c:pt>
                <c:pt idx="11970">
                  <c:v>-470.548157</c:v>
                </c:pt>
                <c:pt idx="11971">
                  <c:v>-470.50810999999999</c:v>
                </c:pt>
                <c:pt idx="11972">
                  <c:v>-470.46806299999997</c:v>
                </c:pt>
                <c:pt idx="11973">
                  <c:v>-471.34932700000002</c:v>
                </c:pt>
                <c:pt idx="11974">
                  <c:v>-472.27052099999997</c:v>
                </c:pt>
                <c:pt idx="11975">
                  <c:v>-468.42532299999999</c:v>
                </c:pt>
                <c:pt idx="11976">
                  <c:v>-470.22778199999999</c:v>
                </c:pt>
                <c:pt idx="11977">
                  <c:v>-471.95014600000002</c:v>
                </c:pt>
                <c:pt idx="11978">
                  <c:v>-471.54956099999998</c:v>
                </c:pt>
                <c:pt idx="11979">
                  <c:v>-470.94874199999998</c:v>
                </c:pt>
                <c:pt idx="11980">
                  <c:v>-470.74850700000002</c:v>
                </c:pt>
                <c:pt idx="11981">
                  <c:v>-470.86864800000001</c:v>
                </c:pt>
                <c:pt idx="11982">
                  <c:v>-472.15038099999998</c:v>
                </c:pt>
                <c:pt idx="11983">
                  <c:v>-470.78855399999998</c:v>
                </c:pt>
                <c:pt idx="11984">
                  <c:v>-471.87005299999998</c:v>
                </c:pt>
                <c:pt idx="11985">
                  <c:v>-471.18902300000002</c:v>
                </c:pt>
                <c:pt idx="11986">
                  <c:v>-472.03023999999999</c:v>
                </c:pt>
                <c:pt idx="11987">
                  <c:v>-471.38937399999998</c:v>
                </c:pt>
                <c:pt idx="11988">
                  <c:v>-471.42942099999999</c:v>
                </c:pt>
                <c:pt idx="11989">
                  <c:v>-472.23047400000002</c:v>
                </c:pt>
                <c:pt idx="11990">
                  <c:v>-471.70974899999999</c:v>
                </c:pt>
                <c:pt idx="11991">
                  <c:v>-471.30928</c:v>
                </c:pt>
                <c:pt idx="11992">
                  <c:v>-470.02743099999998</c:v>
                </c:pt>
                <c:pt idx="11993">
                  <c:v>-470.58820400000002</c:v>
                </c:pt>
                <c:pt idx="11994">
                  <c:v>-471.46946800000001</c:v>
                </c:pt>
                <c:pt idx="11995">
                  <c:v>-471.749796</c:v>
                </c:pt>
                <c:pt idx="11996">
                  <c:v>-472.59101299999998</c:v>
                </c:pt>
                <c:pt idx="11997">
                  <c:v>-473.79265199999998</c:v>
                </c:pt>
                <c:pt idx="11998">
                  <c:v>-471.83000600000003</c:v>
                </c:pt>
                <c:pt idx="11999">
                  <c:v>-474.27333099999998</c:v>
                </c:pt>
                <c:pt idx="12000">
                  <c:v>-472.27052099999997</c:v>
                </c:pt>
                <c:pt idx="12001">
                  <c:v>-471.70974899999999</c:v>
                </c:pt>
                <c:pt idx="12002">
                  <c:v>-470.94874199999998</c:v>
                </c:pt>
                <c:pt idx="12003">
                  <c:v>-470.30787500000002</c:v>
                </c:pt>
                <c:pt idx="12004">
                  <c:v>-470.90869500000002</c:v>
                </c:pt>
                <c:pt idx="12005">
                  <c:v>-469.18633</c:v>
                </c:pt>
                <c:pt idx="12006">
                  <c:v>-470.58820400000002</c:v>
                </c:pt>
                <c:pt idx="12007">
                  <c:v>-469.14628299999998</c:v>
                </c:pt>
                <c:pt idx="12008">
                  <c:v>-469.74710299999998</c:v>
                </c:pt>
                <c:pt idx="12009">
                  <c:v>-472.03023999999999</c:v>
                </c:pt>
                <c:pt idx="12010">
                  <c:v>-476.79674899999998</c:v>
                </c:pt>
                <c:pt idx="12011">
                  <c:v>-475.47496899999999</c:v>
                </c:pt>
                <c:pt idx="12012">
                  <c:v>-475.99569500000001</c:v>
                </c:pt>
                <c:pt idx="12013">
                  <c:v>-475.83539100000002</c:v>
                </c:pt>
                <c:pt idx="12014">
                  <c:v>-473.03164500000003</c:v>
                </c:pt>
                <c:pt idx="12015">
                  <c:v>-472.15038099999998</c:v>
                </c:pt>
                <c:pt idx="12016">
                  <c:v>-471.02883600000001</c:v>
                </c:pt>
                <c:pt idx="12017">
                  <c:v>-471.46946800000001</c:v>
                </c:pt>
                <c:pt idx="12018">
                  <c:v>-469.54686800000002</c:v>
                </c:pt>
                <c:pt idx="12019">
                  <c:v>-470.22778199999999</c:v>
                </c:pt>
                <c:pt idx="12020">
                  <c:v>-470.22778199999999</c:v>
                </c:pt>
                <c:pt idx="12021">
                  <c:v>-469.42661099999998</c:v>
                </c:pt>
                <c:pt idx="12022">
                  <c:v>-469.66700900000001</c:v>
                </c:pt>
                <c:pt idx="12023">
                  <c:v>-468.90588600000001</c:v>
                </c:pt>
                <c:pt idx="12024">
                  <c:v>-469.66700900000001</c:v>
                </c:pt>
                <c:pt idx="12025">
                  <c:v>-471.06888199999997</c:v>
                </c:pt>
                <c:pt idx="12026">
                  <c:v>-470.66841399999998</c:v>
                </c:pt>
                <c:pt idx="12027">
                  <c:v>-470.26782900000001</c:v>
                </c:pt>
                <c:pt idx="12028">
                  <c:v>-467.62415299999998</c:v>
                </c:pt>
                <c:pt idx="12029">
                  <c:v>-469.466658</c:v>
                </c:pt>
                <c:pt idx="12030">
                  <c:v>-469.70705600000002</c:v>
                </c:pt>
                <c:pt idx="12031">
                  <c:v>-469.10623600000002</c:v>
                </c:pt>
                <c:pt idx="12032">
                  <c:v>-469.82719700000001</c:v>
                </c:pt>
                <c:pt idx="12033">
                  <c:v>-469.70705600000002</c:v>
                </c:pt>
                <c:pt idx="12034">
                  <c:v>-469.82719700000001</c:v>
                </c:pt>
                <c:pt idx="12035">
                  <c:v>-469.82719700000001</c:v>
                </c:pt>
                <c:pt idx="12036">
                  <c:v>-469.54686800000002</c:v>
                </c:pt>
                <c:pt idx="12037">
                  <c:v>-470.34792199999998</c:v>
                </c:pt>
                <c:pt idx="12038">
                  <c:v>-469.98738400000002</c:v>
                </c:pt>
                <c:pt idx="12039">
                  <c:v>-469.22637700000001</c:v>
                </c:pt>
                <c:pt idx="12040">
                  <c:v>-468.38527599999998</c:v>
                </c:pt>
                <c:pt idx="12041">
                  <c:v>-470.58820400000002</c:v>
                </c:pt>
                <c:pt idx="12042">
                  <c:v>-470.34792199999998</c:v>
                </c:pt>
                <c:pt idx="12043">
                  <c:v>-470.107641</c:v>
                </c:pt>
                <c:pt idx="12044">
                  <c:v>-467.94464399999998</c:v>
                </c:pt>
                <c:pt idx="12045">
                  <c:v>-469.38656500000002</c:v>
                </c:pt>
                <c:pt idx="12046">
                  <c:v>-470.26782900000001</c:v>
                </c:pt>
                <c:pt idx="12047">
                  <c:v>-470.86864800000001</c:v>
                </c:pt>
                <c:pt idx="12048">
                  <c:v>-469.78715</c:v>
                </c:pt>
                <c:pt idx="12049">
                  <c:v>-470.34792199999998</c:v>
                </c:pt>
                <c:pt idx="12050">
                  <c:v>-470.90869500000002</c:v>
                </c:pt>
                <c:pt idx="12051">
                  <c:v>-471.18902300000002</c:v>
                </c:pt>
                <c:pt idx="12052">
                  <c:v>-471.18902300000002</c:v>
                </c:pt>
                <c:pt idx="12053">
                  <c:v>-469.66700900000001</c:v>
                </c:pt>
                <c:pt idx="12054">
                  <c:v>-470.02743099999998</c:v>
                </c:pt>
                <c:pt idx="12055">
                  <c:v>-471.589608</c:v>
                </c:pt>
                <c:pt idx="12056">
                  <c:v>-472.31056799999999</c:v>
                </c:pt>
                <c:pt idx="12057">
                  <c:v>-471.42942099999999</c:v>
                </c:pt>
                <c:pt idx="12058">
                  <c:v>-471.06888199999997</c:v>
                </c:pt>
                <c:pt idx="12059">
                  <c:v>-470.548157</c:v>
                </c:pt>
                <c:pt idx="12060">
                  <c:v>-471.70974899999999</c:v>
                </c:pt>
                <c:pt idx="12061">
                  <c:v>-470.58820400000002</c:v>
                </c:pt>
                <c:pt idx="12062">
                  <c:v>-471.06888199999997</c:v>
                </c:pt>
                <c:pt idx="12063">
                  <c:v>-473.47215999999997</c:v>
                </c:pt>
                <c:pt idx="12064">
                  <c:v>-471.66970199999997</c:v>
                </c:pt>
                <c:pt idx="12065">
                  <c:v>-472.03023999999999</c:v>
                </c:pt>
                <c:pt idx="12066">
                  <c:v>-471.06888199999997</c:v>
                </c:pt>
                <c:pt idx="12067">
                  <c:v>-472.59101299999998</c:v>
                </c:pt>
                <c:pt idx="12068">
                  <c:v>-471.62965500000001</c:v>
                </c:pt>
                <c:pt idx="12069">
                  <c:v>-470.50810999999999</c:v>
                </c:pt>
                <c:pt idx="12070">
                  <c:v>-471.54956099999998</c:v>
                </c:pt>
                <c:pt idx="12071">
                  <c:v>-471.34932700000002</c:v>
                </c:pt>
                <c:pt idx="12072">
                  <c:v>-473.51220699999999</c:v>
                </c:pt>
                <c:pt idx="12073">
                  <c:v>-474.11302699999999</c:v>
                </c:pt>
                <c:pt idx="12074">
                  <c:v>-472.510919</c:v>
                </c:pt>
                <c:pt idx="12075">
                  <c:v>-472.99159800000001</c:v>
                </c:pt>
                <c:pt idx="12076">
                  <c:v>-473.91279200000002</c:v>
                </c:pt>
                <c:pt idx="12077">
                  <c:v>-474.03293300000001</c:v>
                </c:pt>
                <c:pt idx="12078">
                  <c:v>-472.83129400000001</c:v>
                </c:pt>
                <c:pt idx="12079">
                  <c:v>-472.791247</c:v>
                </c:pt>
                <c:pt idx="12080">
                  <c:v>-473.63246400000003</c:v>
                </c:pt>
                <c:pt idx="12081">
                  <c:v>-473.51220699999999</c:v>
                </c:pt>
                <c:pt idx="12082">
                  <c:v>-472.83129400000001</c:v>
                </c:pt>
                <c:pt idx="12083">
                  <c:v>-473.67251099999999</c:v>
                </c:pt>
                <c:pt idx="12084">
                  <c:v>-474.27333099999998</c:v>
                </c:pt>
                <c:pt idx="12085">
                  <c:v>-474.55365899999998</c:v>
                </c:pt>
                <c:pt idx="12086">
                  <c:v>-473.111738</c:v>
                </c:pt>
                <c:pt idx="12087">
                  <c:v>-473.27192600000001</c:v>
                </c:pt>
                <c:pt idx="12088">
                  <c:v>-473.59241700000001</c:v>
                </c:pt>
                <c:pt idx="12089">
                  <c:v>-471.83000600000003</c:v>
                </c:pt>
                <c:pt idx="12090">
                  <c:v>-473.75260500000002</c:v>
                </c:pt>
                <c:pt idx="12091">
                  <c:v>-473.75260500000002</c:v>
                </c:pt>
                <c:pt idx="12092">
                  <c:v>-473.111738</c:v>
                </c:pt>
                <c:pt idx="12093">
                  <c:v>-473.63246400000003</c:v>
                </c:pt>
                <c:pt idx="12094">
                  <c:v>-473.87274500000001</c:v>
                </c:pt>
                <c:pt idx="12095">
                  <c:v>-474.63375200000002</c:v>
                </c:pt>
                <c:pt idx="12096">
                  <c:v>-475.515016</c:v>
                </c:pt>
                <c:pt idx="12097">
                  <c:v>-474.593705</c:v>
                </c:pt>
                <c:pt idx="12098">
                  <c:v>-476.115836</c:v>
                </c:pt>
                <c:pt idx="12099">
                  <c:v>-476.03574200000003</c:v>
                </c:pt>
                <c:pt idx="12100">
                  <c:v>-474.87414999999999</c:v>
                </c:pt>
                <c:pt idx="12101">
                  <c:v>-474.914197</c:v>
                </c:pt>
                <c:pt idx="12102">
                  <c:v>-474.83410300000003</c:v>
                </c:pt>
                <c:pt idx="12103">
                  <c:v>-474.83410300000003</c:v>
                </c:pt>
                <c:pt idx="12104">
                  <c:v>-474.63375200000002</c:v>
                </c:pt>
                <c:pt idx="12105">
                  <c:v>-475.15447799999998</c:v>
                </c:pt>
                <c:pt idx="12106">
                  <c:v>-474.914197</c:v>
                </c:pt>
                <c:pt idx="12107">
                  <c:v>-475.15447799999998</c:v>
                </c:pt>
                <c:pt idx="12108">
                  <c:v>-476.59651500000001</c:v>
                </c:pt>
                <c:pt idx="12109">
                  <c:v>-476.59651500000001</c:v>
                </c:pt>
                <c:pt idx="12110">
                  <c:v>-476.87684300000001</c:v>
                </c:pt>
                <c:pt idx="12111">
                  <c:v>-477.47766200000001</c:v>
                </c:pt>
                <c:pt idx="12112">
                  <c:v>-477.83820100000003</c:v>
                </c:pt>
                <c:pt idx="12113">
                  <c:v>-478.47906699999999</c:v>
                </c:pt>
                <c:pt idx="12114">
                  <c:v>-480.68211000000002</c:v>
                </c:pt>
                <c:pt idx="12115">
                  <c:v>-478.71934800000002</c:v>
                </c:pt>
                <c:pt idx="12116">
                  <c:v>-479.80084599999998</c:v>
                </c:pt>
                <c:pt idx="12117">
                  <c:v>-478.91969899999998</c:v>
                </c:pt>
                <c:pt idx="12118">
                  <c:v>-480.72215699999998</c:v>
                </c:pt>
                <c:pt idx="12119">
                  <c:v>-479.32016800000002</c:v>
                </c:pt>
                <c:pt idx="12120">
                  <c:v>-480.762204</c:v>
                </c:pt>
                <c:pt idx="12121">
                  <c:v>-481.20283599999999</c:v>
                </c:pt>
                <c:pt idx="12122">
                  <c:v>-480.44171299999999</c:v>
                </c:pt>
                <c:pt idx="12123">
                  <c:v>-482.564663</c:v>
                </c:pt>
                <c:pt idx="12124">
                  <c:v>-480.48176000000001</c:v>
                </c:pt>
                <c:pt idx="12125">
                  <c:v>-480.48176000000001</c:v>
                </c:pt>
                <c:pt idx="12126">
                  <c:v>-482.36442799999998</c:v>
                </c:pt>
                <c:pt idx="12127">
                  <c:v>-482.20412399999998</c:v>
                </c:pt>
                <c:pt idx="12128">
                  <c:v>-483.88644199999999</c:v>
                </c:pt>
                <c:pt idx="12129">
                  <c:v>-483.20552900000001</c:v>
                </c:pt>
                <c:pt idx="12130">
                  <c:v>-483.40588000000002</c:v>
                </c:pt>
                <c:pt idx="12131">
                  <c:v>-482.80506000000003</c:v>
                </c:pt>
                <c:pt idx="12132">
                  <c:v>-483.44592699999998</c:v>
                </c:pt>
                <c:pt idx="12133">
                  <c:v>-484.20693399999999</c:v>
                </c:pt>
                <c:pt idx="12134">
                  <c:v>-482.36442799999998</c:v>
                </c:pt>
                <c:pt idx="12135">
                  <c:v>-483.485973</c:v>
                </c:pt>
                <c:pt idx="12136">
                  <c:v>-484.687612</c:v>
                </c:pt>
                <c:pt idx="12137">
                  <c:v>-484.24698000000001</c:v>
                </c:pt>
                <c:pt idx="12138">
                  <c:v>-483.44592699999998</c:v>
                </c:pt>
                <c:pt idx="12139">
                  <c:v>-485.288432</c:v>
                </c:pt>
                <c:pt idx="12140">
                  <c:v>-483.926489</c:v>
                </c:pt>
                <c:pt idx="12141">
                  <c:v>-484.72765900000002</c:v>
                </c:pt>
                <c:pt idx="12142">
                  <c:v>-484.48726199999999</c:v>
                </c:pt>
                <c:pt idx="12143">
                  <c:v>-486.89065599999998</c:v>
                </c:pt>
                <c:pt idx="12144">
                  <c:v>-485.40857199999999</c:v>
                </c:pt>
                <c:pt idx="12145">
                  <c:v>-485.56876</c:v>
                </c:pt>
                <c:pt idx="12146">
                  <c:v>-486.97075000000001</c:v>
                </c:pt>
                <c:pt idx="12147">
                  <c:v>-486.57016499999997</c:v>
                </c:pt>
                <c:pt idx="12148">
                  <c:v>-485.889251</c:v>
                </c:pt>
                <c:pt idx="12149">
                  <c:v>-486.40997700000003</c:v>
                </c:pt>
                <c:pt idx="12150">
                  <c:v>-486.08948600000002</c:v>
                </c:pt>
                <c:pt idx="12151">
                  <c:v>-486.69030500000002</c:v>
                </c:pt>
                <c:pt idx="12152">
                  <c:v>-487.57156900000001</c:v>
                </c:pt>
                <c:pt idx="12153">
                  <c:v>-488.05224800000002</c:v>
                </c:pt>
                <c:pt idx="12154">
                  <c:v>-488.21243600000003</c:v>
                </c:pt>
                <c:pt idx="12155">
                  <c:v>-486.97075000000001</c:v>
                </c:pt>
                <c:pt idx="12156">
                  <c:v>-486.36993000000001</c:v>
                </c:pt>
                <c:pt idx="12157">
                  <c:v>-487.13093700000002</c:v>
                </c:pt>
                <c:pt idx="12158">
                  <c:v>-485.76911100000001</c:v>
                </c:pt>
                <c:pt idx="12159">
                  <c:v>-486.770399</c:v>
                </c:pt>
                <c:pt idx="12160">
                  <c:v>-486.73035199999998</c:v>
                </c:pt>
                <c:pt idx="12161">
                  <c:v>-486.12953299999998</c:v>
                </c:pt>
                <c:pt idx="12162">
                  <c:v>-488.85330199999999</c:v>
                </c:pt>
                <c:pt idx="12163">
                  <c:v>-487.73175700000002</c:v>
                </c:pt>
                <c:pt idx="12164">
                  <c:v>-486.85060900000002</c:v>
                </c:pt>
                <c:pt idx="12165">
                  <c:v>-488.25248199999999</c:v>
                </c:pt>
                <c:pt idx="12166">
                  <c:v>-486.08948600000002</c:v>
                </c:pt>
                <c:pt idx="12167">
                  <c:v>-488.85330199999999</c:v>
                </c:pt>
                <c:pt idx="12168">
                  <c:v>-487.25107800000001</c:v>
                </c:pt>
                <c:pt idx="12169">
                  <c:v>-488.21243600000003</c:v>
                </c:pt>
                <c:pt idx="12170">
                  <c:v>-486.73035199999998</c:v>
                </c:pt>
                <c:pt idx="12171">
                  <c:v>-487.77180399999997</c:v>
                </c:pt>
                <c:pt idx="12172">
                  <c:v>-487.531522</c:v>
                </c:pt>
                <c:pt idx="12173">
                  <c:v>-487.531522</c:v>
                </c:pt>
                <c:pt idx="12174">
                  <c:v>-486.85060900000002</c:v>
                </c:pt>
                <c:pt idx="12175">
                  <c:v>-486.04943900000001</c:v>
                </c:pt>
                <c:pt idx="12176">
                  <c:v>-486.93070299999999</c:v>
                </c:pt>
                <c:pt idx="12177">
                  <c:v>-488.09229499999998</c:v>
                </c:pt>
                <c:pt idx="12178">
                  <c:v>-484.92789399999998</c:v>
                </c:pt>
                <c:pt idx="12179">
                  <c:v>-487.531522</c:v>
                </c:pt>
                <c:pt idx="12180">
                  <c:v>-487.69171</c:v>
                </c:pt>
                <c:pt idx="12181">
                  <c:v>-485.56876</c:v>
                </c:pt>
                <c:pt idx="12182">
                  <c:v>-486.770399</c:v>
                </c:pt>
                <c:pt idx="12183">
                  <c:v>-486.329883</c:v>
                </c:pt>
                <c:pt idx="12184">
                  <c:v>-486.73035199999998</c:v>
                </c:pt>
                <c:pt idx="12185">
                  <c:v>-488.05224800000002</c:v>
                </c:pt>
                <c:pt idx="12186">
                  <c:v>-484.92789399999998</c:v>
                </c:pt>
                <c:pt idx="12187">
                  <c:v>-486.69030500000002</c:v>
                </c:pt>
                <c:pt idx="12188">
                  <c:v>-484.40716800000001</c:v>
                </c:pt>
                <c:pt idx="12189">
                  <c:v>-485.00798700000001</c:v>
                </c:pt>
                <c:pt idx="12190">
                  <c:v>-485.64885399999997</c:v>
                </c:pt>
                <c:pt idx="12191">
                  <c:v>-484.76770599999998</c:v>
                </c:pt>
                <c:pt idx="12192">
                  <c:v>-487.01079700000003</c:v>
                </c:pt>
                <c:pt idx="12193">
                  <c:v>-485.60880700000001</c:v>
                </c:pt>
                <c:pt idx="12194">
                  <c:v>-486.97075000000001</c:v>
                </c:pt>
                <c:pt idx="12195">
                  <c:v>-484.76770599999998</c:v>
                </c:pt>
                <c:pt idx="12196">
                  <c:v>-485.80915800000002</c:v>
                </c:pt>
                <c:pt idx="12197">
                  <c:v>-486.08948600000002</c:v>
                </c:pt>
                <c:pt idx="12198">
                  <c:v>-484.60751900000002</c:v>
                </c:pt>
                <c:pt idx="12199">
                  <c:v>-483.36571600000002</c:v>
                </c:pt>
                <c:pt idx="12200">
                  <c:v>-483.32567</c:v>
                </c:pt>
                <c:pt idx="12201">
                  <c:v>-485.56876</c:v>
                </c:pt>
                <c:pt idx="12202">
                  <c:v>-483.28562299999999</c:v>
                </c:pt>
                <c:pt idx="12203">
                  <c:v>-483.08538800000002</c:v>
                </c:pt>
                <c:pt idx="12204">
                  <c:v>-483.56606699999998</c:v>
                </c:pt>
                <c:pt idx="12205">
                  <c:v>-483.165482</c:v>
                </c:pt>
                <c:pt idx="12206">
                  <c:v>-481.60330499999998</c:v>
                </c:pt>
                <c:pt idx="12207">
                  <c:v>-482.80506000000003</c:v>
                </c:pt>
                <c:pt idx="12208">
                  <c:v>-481.20283599999999</c:v>
                </c:pt>
                <c:pt idx="12209">
                  <c:v>-480.48176000000001</c:v>
                </c:pt>
                <c:pt idx="12210">
                  <c:v>-481.76360899999997</c:v>
                </c:pt>
                <c:pt idx="12211">
                  <c:v>-481.12274200000002</c:v>
                </c:pt>
                <c:pt idx="12212">
                  <c:v>-480.922392</c:v>
                </c:pt>
                <c:pt idx="12213">
                  <c:v>-479.96114999999998</c:v>
                </c:pt>
                <c:pt idx="12214">
                  <c:v>-481.32297699999998</c:v>
                </c:pt>
                <c:pt idx="12215">
                  <c:v>-481.72356200000002</c:v>
                </c:pt>
                <c:pt idx="12216">
                  <c:v>-479.20002699999998</c:v>
                </c:pt>
                <c:pt idx="12217">
                  <c:v>-479.40037799999999</c:v>
                </c:pt>
                <c:pt idx="12218">
                  <c:v>-479.84089299999999</c:v>
                </c:pt>
                <c:pt idx="12219">
                  <c:v>-478.71934800000002</c:v>
                </c:pt>
                <c:pt idx="12220">
                  <c:v>-479.20002699999998</c:v>
                </c:pt>
                <c:pt idx="12221">
                  <c:v>-480.08129100000002</c:v>
                </c:pt>
                <c:pt idx="12222">
                  <c:v>-479.24007399999999</c:v>
                </c:pt>
                <c:pt idx="12223">
                  <c:v>-477.83820100000003</c:v>
                </c:pt>
                <c:pt idx="12224">
                  <c:v>-478.15857499999998</c:v>
                </c:pt>
                <c:pt idx="12225">
                  <c:v>-477.63796600000001</c:v>
                </c:pt>
                <c:pt idx="12226">
                  <c:v>-475.795344</c:v>
                </c:pt>
                <c:pt idx="12227">
                  <c:v>-476.67660799999999</c:v>
                </c:pt>
                <c:pt idx="12228">
                  <c:v>-476.79674899999998</c:v>
                </c:pt>
                <c:pt idx="12229">
                  <c:v>-476.83679599999999</c:v>
                </c:pt>
                <c:pt idx="12230">
                  <c:v>-477.07719400000002</c:v>
                </c:pt>
                <c:pt idx="12231">
                  <c:v>-476.95693699999998</c:v>
                </c:pt>
                <c:pt idx="12232">
                  <c:v>-476.31607000000002</c:v>
                </c:pt>
                <c:pt idx="12233">
                  <c:v>-476.27602300000001</c:v>
                </c:pt>
                <c:pt idx="12234">
                  <c:v>-475.955648</c:v>
                </c:pt>
                <c:pt idx="12235">
                  <c:v>-476.27602300000001</c:v>
                </c:pt>
                <c:pt idx="12236">
                  <c:v>-476.556468</c:v>
                </c:pt>
                <c:pt idx="12237">
                  <c:v>-476.95693699999998</c:v>
                </c:pt>
                <c:pt idx="12238">
                  <c:v>-478.79955799999999</c:v>
                </c:pt>
                <c:pt idx="12239">
                  <c:v>-475.955648</c:v>
                </c:pt>
                <c:pt idx="12240">
                  <c:v>-478.519114</c:v>
                </c:pt>
                <c:pt idx="12241">
                  <c:v>-477.27742799999999</c:v>
                </c:pt>
                <c:pt idx="12242">
                  <c:v>-476.87684300000001</c:v>
                </c:pt>
                <c:pt idx="12243">
                  <c:v>-478.71934800000002</c:v>
                </c:pt>
                <c:pt idx="12244">
                  <c:v>-478.71934800000002</c:v>
                </c:pt>
                <c:pt idx="12245">
                  <c:v>-478.47906699999999</c:v>
                </c:pt>
                <c:pt idx="12246">
                  <c:v>-477.758107</c:v>
                </c:pt>
                <c:pt idx="12247">
                  <c:v>-476.83679599999999</c:v>
                </c:pt>
                <c:pt idx="12248">
                  <c:v>-480.161385</c:v>
                </c:pt>
                <c:pt idx="12249">
                  <c:v>-478.19873899999999</c:v>
                </c:pt>
                <c:pt idx="12250">
                  <c:v>-479.03983899999997</c:v>
                </c:pt>
                <c:pt idx="12251">
                  <c:v>-477.157287</c:v>
                </c:pt>
                <c:pt idx="12252">
                  <c:v>-476.95693699999998</c:v>
                </c:pt>
                <c:pt idx="12253">
                  <c:v>-478.27883300000002</c:v>
                </c:pt>
                <c:pt idx="12254">
                  <c:v>-477.39756899999998</c:v>
                </c:pt>
                <c:pt idx="12255">
                  <c:v>-476.556468</c:v>
                </c:pt>
                <c:pt idx="12256">
                  <c:v>-477.43761499999999</c:v>
                </c:pt>
                <c:pt idx="12257">
                  <c:v>-477.35752200000002</c:v>
                </c:pt>
                <c:pt idx="12258">
                  <c:v>-478.27883300000002</c:v>
                </c:pt>
                <c:pt idx="12259">
                  <c:v>-476.67660799999999</c:v>
                </c:pt>
                <c:pt idx="12260">
                  <c:v>-477.67801300000002</c:v>
                </c:pt>
                <c:pt idx="12261">
                  <c:v>-476.03574200000003</c:v>
                </c:pt>
                <c:pt idx="12262">
                  <c:v>-477.11723999999998</c:v>
                </c:pt>
                <c:pt idx="12263">
                  <c:v>-477.317475</c:v>
                </c:pt>
                <c:pt idx="12264">
                  <c:v>-477.037147</c:v>
                </c:pt>
                <c:pt idx="12265">
                  <c:v>-478.959746</c:v>
                </c:pt>
                <c:pt idx="12266">
                  <c:v>-477.95834100000002</c:v>
                </c:pt>
                <c:pt idx="12267">
                  <c:v>-477.918294</c:v>
                </c:pt>
                <c:pt idx="12268">
                  <c:v>-477.63796600000001</c:v>
                </c:pt>
                <c:pt idx="12269">
                  <c:v>-476.79674899999998</c:v>
                </c:pt>
                <c:pt idx="12270">
                  <c:v>-476.67660799999999</c:v>
                </c:pt>
                <c:pt idx="12271">
                  <c:v>-475.11443100000002</c:v>
                </c:pt>
                <c:pt idx="12272">
                  <c:v>-475.55506300000002</c:v>
                </c:pt>
                <c:pt idx="12273">
                  <c:v>-475.03433699999999</c:v>
                </c:pt>
                <c:pt idx="12274">
                  <c:v>-475.43492300000003</c:v>
                </c:pt>
                <c:pt idx="12275">
                  <c:v>-475.71525100000002</c:v>
                </c:pt>
                <c:pt idx="12276">
                  <c:v>-474.754009</c:v>
                </c:pt>
                <c:pt idx="12277">
                  <c:v>-475.91560099999998</c:v>
                </c:pt>
                <c:pt idx="12278">
                  <c:v>-474.35342400000002</c:v>
                </c:pt>
                <c:pt idx="12279">
                  <c:v>-474.83410300000003</c:v>
                </c:pt>
                <c:pt idx="12280">
                  <c:v>-474.19323700000001</c:v>
                </c:pt>
                <c:pt idx="12281">
                  <c:v>-474.39347099999998</c:v>
                </c:pt>
                <c:pt idx="12282">
                  <c:v>-475.03433699999999</c:v>
                </c:pt>
                <c:pt idx="12283">
                  <c:v>-474.67379899999997</c:v>
                </c:pt>
                <c:pt idx="12284">
                  <c:v>-474.43351799999999</c:v>
                </c:pt>
                <c:pt idx="12285">
                  <c:v>-473.95283899999998</c:v>
                </c:pt>
                <c:pt idx="12286">
                  <c:v>-474.11302699999999</c:v>
                </c:pt>
                <c:pt idx="12287">
                  <c:v>-474.19323700000001</c:v>
                </c:pt>
                <c:pt idx="12288">
                  <c:v>-475.515016</c:v>
                </c:pt>
                <c:pt idx="12289">
                  <c:v>-475.91560099999998</c:v>
                </c:pt>
                <c:pt idx="12290">
                  <c:v>-475.515016</c:v>
                </c:pt>
                <c:pt idx="12291">
                  <c:v>-474.95424400000002</c:v>
                </c:pt>
                <c:pt idx="12292">
                  <c:v>-475.47496899999999</c:v>
                </c:pt>
                <c:pt idx="12293">
                  <c:v>-474.63375200000002</c:v>
                </c:pt>
                <c:pt idx="12294">
                  <c:v>-473.87274500000001</c:v>
                </c:pt>
                <c:pt idx="12295">
                  <c:v>-474.47356500000001</c:v>
                </c:pt>
                <c:pt idx="12296">
                  <c:v>-475.15447799999998</c:v>
                </c:pt>
                <c:pt idx="12297">
                  <c:v>-475.955648</c:v>
                </c:pt>
                <c:pt idx="12298">
                  <c:v>-475.83539100000002</c:v>
                </c:pt>
                <c:pt idx="12299">
                  <c:v>-473.03164500000003</c:v>
                </c:pt>
                <c:pt idx="12300">
                  <c:v>-475.59510999999998</c:v>
                </c:pt>
                <c:pt idx="12301">
                  <c:v>-475.955648</c:v>
                </c:pt>
                <c:pt idx="12302">
                  <c:v>-475.99569500000001</c:v>
                </c:pt>
                <c:pt idx="12303">
                  <c:v>-475.75529799999998</c:v>
                </c:pt>
                <c:pt idx="12304">
                  <c:v>-474.39347099999998</c:v>
                </c:pt>
                <c:pt idx="12305">
                  <c:v>-475.31478199999998</c:v>
                </c:pt>
                <c:pt idx="12306">
                  <c:v>-474.39347099999998</c:v>
                </c:pt>
                <c:pt idx="12307">
                  <c:v>-473.55237</c:v>
                </c:pt>
                <c:pt idx="12308">
                  <c:v>-474.83410300000003</c:v>
                </c:pt>
                <c:pt idx="12309">
                  <c:v>-472.510919</c:v>
                </c:pt>
                <c:pt idx="12310">
                  <c:v>-474.07297999999997</c:v>
                </c:pt>
                <c:pt idx="12311">
                  <c:v>-475.83539100000002</c:v>
                </c:pt>
                <c:pt idx="12312">
                  <c:v>-473.95283899999998</c:v>
                </c:pt>
                <c:pt idx="12313">
                  <c:v>-474.914197</c:v>
                </c:pt>
                <c:pt idx="12314">
                  <c:v>-474.15319</c:v>
                </c:pt>
                <c:pt idx="12315">
                  <c:v>-473.91279200000002</c:v>
                </c:pt>
                <c:pt idx="12316">
                  <c:v>-473.87274500000001</c:v>
                </c:pt>
                <c:pt idx="12317">
                  <c:v>-472.59101299999998</c:v>
                </c:pt>
                <c:pt idx="12318">
                  <c:v>-474.83410300000003</c:v>
                </c:pt>
                <c:pt idx="12319">
                  <c:v>-474.07297999999997</c:v>
                </c:pt>
                <c:pt idx="12320">
                  <c:v>-473.03164500000003</c:v>
                </c:pt>
                <c:pt idx="12321">
                  <c:v>-473.392067</c:v>
                </c:pt>
                <c:pt idx="12322">
                  <c:v>-473.19183199999998</c:v>
                </c:pt>
                <c:pt idx="12323">
                  <c:v>-474.67379899999997</c:v>
                </c:pt>
                <c:pt idx="12324">
                  <c:v>-474.43351799999999</c:v>
                </c:pt>
                <c:pt idx="12325">
                  <c:v>-473.91279200000002</c:v>
                </c:pt>
                <c:pt idx="12326">
                  <c:v>-473.87274500000001</c:v>
                </c:pt>
                <c:pt idx="12327">
                  <c:v>-470.74850700000002</c:v>
                </c:pt>
                <c:pt idx="12328">
                  <c:v>-472.39077800000001</c:v>
                </c:pt>
                <c:pt idx="12329">
                  <c:v>-473.23187899999999</c:v>
                </c:pt>
                <c:pt idx="12330">
                  <c:v>-470.46806299999997</c:v>
                </c:pt>
                <c:pt idx="12331">
                  <c:v>-471.62965500000001</c:v>
                </c:pt>
                <c:pt idx="12332">
                  <c:v>-472.11033400000002</c:v>
                </c:pt>
                <c:pt idx="12333">
                  <c:v>-471.95014600000002</c:v>
                </c:pt>
                <c:pt idx="12334">
                  <c:v>-471.62965500000001</c:v>
                </c:pt>
                <c:pt idx="12335">
                  <c:v>-470.90869500000002</c:v>
                </c:pt>
                <c:pt idx="12336">
                  <c:v>-470.387969</c:v>
                </c:pt>
                <c:pt idx="12337">
                  <c:v>-471.589608</c:v>
                </c:pt>
                <c:pt idx="12338">
                  <c:v>-470.82860099999999</c:v>
                </c:pt>
                <c:pt idx="12339">
                  <c:v>-470.78855399999998</c:v>
                </c:pt>
                <c:pt idx="12340">
                  <c:v>-470.548157</c:v>
                </c:pt>
                <c:pt idx="12341">
                  <c:v>-471.26923299999999</c:v>
                </c:pt>
                <c:pt idx="12342">
                  <c:v>-472.47087199999999</c:v>
                </c:pt>
                <c:pt idx="12343">
                  <c:v>-470.34792199999998</c:v>
                </c:pt>
                <c:pt idx="12344">
                  <c:v>-470.62824999999998</c:v>
                </c:pt>
                <c:pt idx="12345">
                  <c:v>-471.34932700000002</c:v>
                </c:pt>
                <c:pt idx="12346">
                  <c:v>-469.30647099999999</c:v>
                </c:pt>
                <c:pt idx="12347">
                  <c:v>-461.85623900000002</c:v>
                </c:pt>
                <c:pt idx="12348">
                  <c:v>-468.90588600000001</c:v>
                </c:pt>
                <c:pt idx="12349">
                  <c:v>-469.18633</c:v>
                </c:pt>
                <c:pt idx="12350">
                  <c:v>-470.82860099999999</c:v>
                </c:pt>
                <c:pt idx="12351">
                  <c:v>-470.107641</c:v>
                </c:pt>
                <c:pt idx="12352">
                  <c:v>-468.30506600000001</c:v>
                </c:pt>
                <c:pt idx="12353">
                  <c:v>-471.06888199999997</c:v>
                </c:pt>
                <c:pt idx="12354">
                  <c:v>-470.34792199999998</c:v>
                </c:pt>
                <c:pt idx="12355">
                  <c:v>-470.34792199999998</c:v>
                </c:pt>
                <c:pt idx="12356">
                  <c:v>-469.78715</c:v>
                </c:pt>
                <c:pt idx="12357">
                  <c:v>-469.14628299999998</c:v>
                </c:pt>
                <c:pt idx="12358">
                  <c:v>-469.70705600000002</c:v>
                </c:pt>
                <c:pt idx="12359">
                  <c:v>-469.22637700000001</c:v>
                </c:pt>
                <c:pt idx="12360">
                  <c:v>-467.22368399999999</c:v>
                </c:pt>
                <c:pt idx="12361">
                  <c:v>-469.947337</c:v>
                </c:pt>
                <c:pt idx="12362">
                  <c:v>-470.22778199999999</c:v>
                </c:pt>
                <c:pt idx="12363">
                  <c:v>-466.82309900000001</c:v>
                </c:pt>
                <c:pt idx="12364">
                  <c:v>-467.50401199999999</c:v>
                </c:pt>
                <c:pt idx="12365">
                  <c:v>-467.46396600000003</c:v>
                </c:pt>
                <c:pt idx="12366">
                  <c:v>-466.70295900000002</c:v>
                </c:pt>
                <c:pt idx="12367">
                  <c:v>-466.82309900000001</c:v>
                </c:pt>
                <c:pt idx="12368">
                  <c:v>-466.74300499999998</c:v>
                </c:pt>
                <c:pt idx="12369">
                  <c:v>-465.90178800000001</c:v>
                </c:pt>
                <c:pt idx="12370">
                  <c:v>-467.50401199999999</c:v>
                </c:pt>
                <c:pt idx="12371">
                  <c:v>-465.30096900000001</c:v>
                </c:pt>
                <c:pt idx="12372">
                  <c:v>-466.58270199999998</c:v>
                </c:pt>
                <c:pt idx="12373">
                  <c:v>-467.02333399999998</c:v>
                </c:pt>
                <c:pt idx="12374">
                  <c:v>-468.06478499999997</c:v>
                </c:pt>
                <c:pt idx="12375">
                  <c:v>-465.140781</c:v>
                </c:pt>
                <c:pt idx="12376">
                  <c:v>-468.265019</c:v>
                </c:pt>
                <c:pt idx="12377">
                  <c:v>-467.10342700000001</c:v>
                </c:pt>
                <c:pt idx="12378">
                  <c:v>-465.30096900000001</c:v>
                </c:pt>
                <c:pt idx="12379">
                  <c:v>-466.783052</c:v>
                </c:pt>
                <c:pt idx="12380">
                  <c:v>-466.94324</c:v>
                </c:pt>
                <c:pt idx="12381">
                  <c:v>-469.14628299999998</c:v>
                </c:pt>
                <c:pt idx="12382">
                  <c:v>-469.54686800000002</c:v>
                </c:pt>
                <c:pt idx="12383">
                  <c:v>-466.98328700000002</c:v>
                </c:pt>
                <c:pt idx="12384">
                  <c:v>-465.581413</c:v>
                </c:pt>
                <c:pt idx="12385">
                  <c:v>-463.939142</c:v>
                </c:pt>
                <c:pt idx="12386">
                  <c:v>-465.06068800000003</c:v>
                </c:pt>
                <c:pt idx="12387">
                  <c:v>-462.93773800000002</c:v>
                </c:pt>
                <c:pt idx="12388">
                  <c:v>-463.45846399999999</c:v>
                </c:pt>
                <c:pt idx="12389">
                  <c:v>-464.33972799999998</c:v>
                </c:pt>
                <c:pt idx="12390">
                  <c:v>-463.89909599999999</c:v>
                </c:pt>
                <c:pt idx="12391">
                  <c:v>-461.57591100000002</c:v>
                </c:pt>
                <c:pt idx="12392">
                  <c:v>-461.49581799999999</c:v>
                </c:pt>
                <c:pt idx="12393">
                  <c:v>-461.25542000000002</c:v>
                </c:pt>
                <c:pt idx="12394">
                  <c:v>-462.29687100000001</c:v>
                </c:pt>
                <c:pt idx="12395">
                  <c:v>-461.09523300000001</c:v>
                </c:pt>
                <c:pt idx="12396">
                  <c:v>-460.69464699999997</c:v>
                </c:pt>
                <c:pt idx="12397">
                  <c:v>-461.77614599999998</c:v>
                </c:pt>
                <c:pt idx="12398">
                  <c:v>-460.49441300000001</c:v>
                </c:pt>
                <c:pt idx="12399">
                  <c:v>-462.136684</c:v>
                </c:pt>
                <c:pt idx="12400">
                  <c:v>-461.57591100000002</c:v>
                </c:pt>
                <c:pt idx="12401">
                  <c:v>-459.733406</c:v>
                </c:pt>
                <c:pt idx="12402">
                  <c:v>-461.29546699999997</c:v>
                </c:pt>
                <c:pt idx="12403">
                  <c:v>-460.97509200000002</c:v>
                </c:pt>
                <c:pt idx="12404">
                  <c:v>-462.17673100000002</c:v>
                </c:pt>
                <c:pt idx="12405">
                  <c:v>-460.53446000000002</c:v>
                </c:pt>
                <c:pt idx="12406">
                  <c:v>-460.57450699999998</c:v>
                </c:pt>
                <c:pt idx="12407">
                  <c:v>-461.375561</c:v>
                </c:pt>
                <c:pt idx="12408">
                  <c:v>-461.535865</c:v>
                </c:pt>
                <c:pt idx="12409">
                  <c:v>-461.01513899999998</c:v>
                </c:pt>
                <c:pt idx="12410">
                  <c:v>-461.09523300000001</c:v>
                </c:pt>
                <c:pt idx="12411">
                  <c:v>-459.132587</c:v>
                </c:pt>
                <c:pt idx="12412">
                  <c:v>-461.215373</c:v>
                </c:pt>
                <c:pt idx="12413">
                  <c:v>-460.53446000000002</c:v>
                </c:pt>
                <c:pt idx="12414">
                  <c:v>-460.45436599999999</c:v>
                </c:pt>
                <c:pt idx="12415">
                  <c:v>-459.53305499999999</c:v>
                </c:pt>
                <c:pt idx="12416">
                  <c:v>-458.73200100000003</c:v>
                </c:pt>
                <c:pt idx="12417">
                  <c:v>-459.05237599999998</c:v>
                </c:pt>
                <c:pt idx="12418">
                  <c:v>-458.491604</c:v>
                </c:pt>
                <c:pt idx="12419">
                  <c:v>-459.17263300000002</c:v>
                </c:pt>
                <c:pt idx="12420">
                  <c:v>-460.013734</c:v>
                </c:pt>
                <c:pt idx="12421">
                  <c:v>-460.69464699999997</c:v>
                </c:pt>
                <c:pt idx="12422">
                  <c:v>-459.37286799999998</c:v>
                </c:pt>
                <c:pt idx="12423">
                  <c:v>-460.49441300000001</c:v>
                </c:pt>
                <c:pt idx="12424">
                  <c:v>-459.89359400000001</c:v>
                </c:pt>
                <c:pt idx="12425">
                  <c:v>-458.73200100000003</c:v>
                </c:pt>
                <c:pt idx="12426">
                  <c:v>-459.97368699999998</c:v>
                </c:pt>
                <c:pt idx="12427">
                  <c:v>-458.812095</c:v>
                </c:pt>
                <c:pt idx="12428">
                  <c:v>-458.57181400000002</c:v>
                </c:pt>
                <c:pt idx="12429">
                  <c:v>-458.45155699999998</c:v>
                </c:pt>
                <c:pt idx="12430">
                  <c:v>-458.65190799999999</c:v>
                </c:pt>
                <c:pt idx="12431">
                  <c:v>-457.16982400000001</c:v>
                </c:pt>
                <c:pt idx="12432">
                  <c:v>-458.61186099999998</c:v>
                </c:pt>
                <c:pt idx="12433">
                  <c:v>-457.009637</c:v>
                </c:pt>
                <c:pt idx="12434">
                  <c:v>-457.289965</c:v>
                </c:pt>
                <c:pt idx="12435">
                  <c:v>-457.81069100000002</c:v>
                </c:pt>
                <c:pt idx="12436">
                  <c:v>-459.132587</c:v>
                </c:pt>
                <c:pt idx="12437">
                  <c:v>-457.97099500000002</c:v>
                </c:pt>
                <c:pt idx="12438">
                  <c:v>-459.93364000000003</c:v>
                </c:pt>
                <c:pt idx="12439">
                  <c:v>-457.57040899999998</c:v>
                </c:pt>
                <c:pt idx="12440">
                  <c:v>-459.01233000000002</c:v>
                </c:pt>
                <c:pt idx="12441">
                  <c:v>-457.81069100000002</c:v>
                </c:pt>
                <c:pt idx="12442">
                  <c:v>-458.65190799999999</c:v>
                </c:pt>
                <c:pt idx="12443">
                  <c:v>-457.12977699999999</c:v>
                </c:pt>
                <c:pt idx="12444">
                  <c:v>-459.01233000000002</c:v>
                </c:pt>
                <c:pt idx="12445">
                  <c:v>-459.17263300000002</c:v>
                </c:pt>
                <c:pt idx="12446">
                  <c:v>-459.45296200000001</c:v>
                </c:pt>
                <c:pt idx="12447">
                  <c:v>-458.73200100000003</c:v>
                </c:pt>
                <c:pt idx="12448">
                  <c:v>-459.57310200000001</c:v>
                </c:pt>
                <c:pt idx="12449">
                  <c:v>-459.57310200000001</c:v>
                </c:pt>
                <c:pt idx="12450">
                  <c:v>-457.16982400000001</c:v>
                </c:pt>
                <c:pt idx="12451">
                  <c:v>-456.92954300000002</c:v>
                </c:pt>
                <c:pt idx="12452">
                  <c:v>-457.73059699999999</c:v>
                </c:pt>
                <c:pt idx="12453">
                  <c:v>-458.57181400000002</c:v>
                </c:pt>
                <c:pt idx="12454">
                  <c:v>-459.01233000000002</c:v>
                </c:pt>
                <c:pt idx="12455">
                  <c:v>-456.60905200000002</c:v>
                </c:pt>
                <c:pt idx="12456">
                  <c:v>-454.76654600000001</c:v>
                </c:pt>
                <c:pt idx="12457">
                  <c:v>-453.72509500000001</c:v>
                </c:pt>
                <c:pt idx="12458">
                  <c:v>-453.72509500000001</c:v>
                </c:pt>
                <c:pt idx="12459">
                  <c:v>-452.28317500000003</c:v>
                </c:pt>
                <c:pt idx="12460">
                  <c:v>-452.84394700000001</c:v>
                </c:pt>
                <c:pt idx="12461">
                  <c:v>-451.56221499999998</c:v>
                </c:pt>
                <c:pt idx="12462">
                  <c:v>-451.441958</c:v>
                </c:pt>
                <c:pt idx="12463">
                  <c:v>-450.72099800000001</c:v>
                </c:pt>
                <c:pt idx="12464">
                  <c:v>-450.841138</c:v>
                </c:pt>
                <c:pt idx="12465">
                  <c:v>-450.08013099999999</c:v>
                </c:pt>
                <c:pt idx="12466">
                  <c:v>-450.08013099999999</c:v>
                </c:pt>
                <c:pt idx="12467">
                  <c:v>-449.47931199999999</c:v>
                </c:pt>
                <c:pt idx="12468">
                  <c:v>-449.91994399999999</c:v>
                </c:pt>
                <c:pt idx="12469">
                  <c:v>-451.12158299999999</c:v>
                </c:pt>
                <c:pt idx="12470">
                  <c:v>-452.16303399999998</c:v>
                </c:pt>
                <c:pt idx="12471">
                  <c:v>-449.91994399999999</c:v>
                </c:pt>
                <c:pt idx="12472">
                  <c:v>-450.04008399999998</c:v>
                </c:pt>
                <c:pt idx="12473">
                  <c:v>-449.91994399999999</c:v>
                </c:pt>
                <c:pt idx="12474">
                  <c:v>-450.40050600000001</c:v>
                </c:pt>
                <c:pt idx="12475">
                  <c:v>-449.19886700000001</c:v>
                </c:pt>
                <c:pt idx="12476">
                  <c:v>-452.00272999999999</c:v>
                </c:pt>
                <c:pt idx="12477">
                  <c:v>-450.56081</c:v>
                </c:pt>
                <c:pt idx="12478">
                  <c:v>-451.88258999999999</c:v>
                </c:pt>
                <c:pt idx="12479">
                  <c:v>-451.52205099999998</c:v>
                </c:pt>
                <c:pt idx="12480">
                  <c:v>-452.042777</c:v>
                </c:pt>
                <c:pt idx="12481">
                  <c:v>-451.68235499999997</c:v>
                </c:pt>
                <c:pt idx="12482">
                  <c:v>-448.99863299999998</c:v>
                </c:pt>
                <c:pt idx="12483">
                  <c:v>-451.40191099999998</c:v>
                </c:pt>
                <c:pt idx="12484">
                  <c:v>-451.68235499999997</c:v>
                </c:pt>
                <c:pt idx="12485">
                  <c:v>-451.88258999999999</c:v>
                </c:pt>
                <c:pt idx="12486">
                  <c:v>-452.92404099999999</c:v>
                </c:pt>
                <c:pt idx="12487">
                  <c:v>-451.64230800000001</c:v>
                </c:pt>
                <c:pt idx="12488">
                  <c:v>-451.96268300000003</c:v>
                </c:pt>
                <c:pt idx="12489">
                  <c:v>-453.40472</c:v>
                </c:pt>
                <c:pt idx="12490">
                  <c:v>-452.643597</c:v>
                </c:pt>
                <c:pt idx="12491">
                  <c:v>-452.60354999999998</c:v>
                </c:pt>
                <c:pt idx="12492">
                  <c:v>-452.24312800000001</c:v>
                </c:pt>
                <c:pt idx="12493">
                  <c:v>-454.28586799999999</c:v>
                </c:pt>
                <c:pt idx="12494">
                  <c:v>-453.72509500000001</c:v>
                </c:pt>
                <c:pt idx="12495">
                  <c:v>-454.36596100000003</c:v>
                </c:pt>
                <c:pt idx="12496">
                  <c:v>-454.28586799999999</c:v>
                </c:pt>
                <c:pt idx="12497">
                  <c:v>-454.76654600000001</c:v>
                </c:pt>
                <c:pt idx="12498">
                  <c:v>-453.96549299999998</c:v>
                </c:pt>
                <c:pt idx="12499">
                  <c:v>-453.32462600000002</c:v>
                </c:pt>
                <c:pt idx="12500">
                  <c:v>-454.08563299999997</c:v>
                </c:pt>
                <c:pt idx="12501">
                  <c:v>-453.64500099999998</c:v>
                </c:pt>
                <c:pt idx="12502">
                  <c:v>-454.005539</c:v>
                </c:pt>
                <c:pt idx="12503">
                  <c:v>-454.446055</c:v>
                </c:pt>
                <c:pt idx="12504">
                  <c:v>-455.367366</c:v>
                </c:pt>
                <c:pt idx="12505">
                  <c:v>-454.92673400000001</c:v>
                </c:pt>
                <c:pt idx="12506">
                  <c:v>-454.72649999999999</c:v>
                </c:pt>
                <c:pt idx="12507">
                  <c:v>-455.04699099999999</c:v>
                </c:pt>
                <c:pt idx="12508">
                  <c:v>-454.24582099999998</c:v>
                </c:pt>
                <c:pt idx="12509">
                  <c:v>-456.088326</c:v>
                </c:pt>
                <c:pt idx="12510">
                  <c:v>-456.569005</c:v>
                </c:pt>
                <c:pt idx="12511">
                  <c:v>-454.56631199999998</c:v>
                </c:pt>
                <c:pt idx="12512">
                  <c:v>-455.807998</c:v>
                </c:pt>
                <c:pt idx="12513">
                  <c:v>-456.00823200000002</c:v>
                </c:pt>
                <c:pt idx="12514">
                  <c:v>-455.28727199999997</c:v>
                </c:pt>
                <c:pt idx="12515">
                  <c:v>-455.16713099999998</c:v>
                </c:pt>
                <c:pt idx="12516">
                  <c:v>-456.689145</c:v>
                </c:pt>
                <c:pt idx="12517">
                  <c:v>-454.68645299999997</c:v>
                </c:pt>
                <c:pt idx="12518">
                  <c:v>-457.08973099999997</c:v>
                </c:pt>
                <c:pt idx="12519">
                  <c:v>-454.96678100000003</c:v>
                </c:pt>
                <c:pt idx="12520">
                  <c:v>-454.92673400000001</c:v>
                </c:pt>
                <c:pt idx="12521">
                  <c:v>-455.08703800000001</c:v>
                </c:pt>
                <c:pt idx="12522">
                  <c:v>-456.12837300000001</c:v>
                </c:pt>
                <c:pt idx="12523">
                  <c:v>-456.64909899999998</c:v>
                </c:pt>
                <c:pt idx="12524">
                  <c:v>-456.16842000000003</c:v>
                </c:pt>
                <c:pt idx="12525">
                  <c:v>-455.24722500000001</c:v>
                </c:pt>
                <c:pt idx="12526">
                  <c:v>-457.16982400000001</c:v>
                </c:pt>
                <c:pt idx="12527">
                  <c:v>-456.80940199999998</c:v>
                </c:pt>
                <c:pt idx="12528">
                  <c:v>-455.487506</c:v>
                </c:pt>
                <c:pt idx="12529">
                  <c:v>-456.16842000000003</c:v>
                </c:pt>
                <c:pt idx="12530">
                  <c:v>-455.52755300000001</c:v>
                </c:pt>
                <c:pt idx="12531">
                  <c:v>-455.56760000000003</c:v>
                </c:pt>
                <c:pt idx="12532">
                  <c:v>-456.92954300000002</c:v>
                </c:pt>
                <c:pt idx="12533">
                  <c:v>-455.92813799999999</c:v>
                </c:pt>
                <c:pt idx="12534">
                  <c:v>-455.24722500000001</c:v>
                </c:pt>
                <c:pt idx="12535">
                  <c:v>-456.408817</c:v>
                </c:pt>
                <c:pt idx="12536">
                  <c:v>-457.12977699999999</c:v>
                </c:pt>
                <c:pt idx="12537">
                  <c:v>-455.56760000000003</c:v>
                </c:pt>
                <c:pt idx="12538">
                  <c:v>-455.04699099999999</c:v>
                </c:pt>
                <c:pt idx="12539">
                  <c:v>-456.569005</c:v>
                </c:pt>
                <c:pt idx="12540">
                  <c:v>-455.76795099999998</c:v>
                </c:pt>
                <c:pt idx="12541">
                  <c:v>-455.807998</c:v>
                </c:pt>
                <c:pt idx="12542">
                  <c:v>-456.64909899999998</c:v>
                </c:pt>
                <c:pt idx="12543">
                  <c:v>-455.00682799999998</c:v>
                </c:pt>
                <c:pt idx="12544">
                  <c:v>-455.44745999999998</c:v>
                </c:pt>
                <c:pt idx="12545">
                  <c:v>-455.08703800000001</c:v>
                </c:pt>
                <c:pt idx="12546">
                  <c:v>-455.52755300000001</c:v>
                </c:pt>
                <c:pt idx="12547">
                  <c:v>-454.64640600000001</c:v>
                </c:pt>
                <c:pt idx="12548">
                  <c:v>-455.88809199999997</c:v>
                </c:pt>
                <c:pt idx="12549">
                  <c:v>-455.04699099999999</c:v>
                </c:pt>
                <c:pt idx="12550">
                  <c:v>-456.04827899999998</c:v>
                </c:pt>
                <c:pt idx="12551">
                  <c:v>-457.289965</c:v>
                </c:pt>
                <c:pt idx="12552">
                  <c:v>-455.64780999999999</c:v>
                </c:pt>
                <c:pt idx="12553">
                  <c:v>-457.08973099999997</c:v>
                </c:pt>
                <c:pt idx="12554">
                  <c:v>-455.88809199999997</c:v>
                </c:pt>
                <c:pt idx="12555">
                  <c:v>-453.44476700000001</c:v>
                </c:pt>
                <c:pt idx="12556">
                  <c:v>-452.24312800000001</c:v>
                </c:pt>
                <c:pt idx="12557">
                  <c:v>-448.51795399999997</c:v>
                </c:pt>
                <c:pt idx="12558">
                  <c:v>-449.359171</c:v>
                </c:pt>
                <c:pt idx="12559">
                  <c:v>-449.51935900000001</c:v>
                </c:pt>
                <c:pt idx="12560">
                  <c:v>-447.63680599999998</c:v>
                </c:pt>
                <c:pt idx="12561">
                  <c:v>-447.27626800000002</c:v>
                </c:pt>
                <c:pt idx="12562">
                  <c:v>-447.39640900000001</c:v>
                </c:pt>
                <c:pt idx="12563">
                  <c:v>-446.79558900000001</c:v>
                </c:pt>
                <c:pt idx="12564">
                  <c:v>-445.51385699999997</c:v>
                </c:pt>
                <c:pt idx="12565">
                  <c:v>-445.99453499999998</c:v>
                </c:pt>
                <c:pt idx="12566">
                  <c:v>-447.11608100000001</c:v>
                </c:pt>
                <c:pt idx="12567">
                  <c:v>-448.07732199999998</c:v>
                </c:pt>
                <c:pt idx="12568">
                  <c:v>-446.43516699999998</c:v>
                </c:pt>
                <c:pt idx="12569">
                  <c:v>-447.51666599999999</c:v>
                </c:pt>
                <c:pt idx="12570">
                  <c:v>-449.83985000000001</c:v>
                </c:pt>
                <c:pt idx="12571">
                  <c:v>-454.36596100000003</c:v>
                </c:pt>
                <c:pt idx="12572">
                  <c:v>-454.56631199999998</c:v>
                </c:pt>
                <c:pt idx="12573">
                  <c:v>-456.408817</c:v>
                </c:pt>
                <c:pt idx="12574">
                  <c:v>-456.92954300000002</c:v>
                </c:pt>
                <c:pt idx="12575">
                  <c:v>-457.16982400000001</c:v>
                </c:pt>
                <c:pt idx="12576">
                  <c:v>-456.80940199999998</c:v>
                </c:pt>
                <c:pt idx="12577">
                  <c:v>-455.207178</c:v>
                </c:pt>
                <c:pt idx="12578">
                  <c:v>-456.52895799999999</c:v>
                </c:pt>
                <c:pt idx="12579">
                  <c:v>-453.64500099999998</c:v>
                </c:pt>
                <c:pt idx="12580">
                  <c:v>-455.72790400000002</c:v>
                </c:pt>
                <c:pt idx="12581">
                  <c:v>-456.00823200000002</c:v>
                </c:pt>
                <c:pt idx="12582">
                  <c:v>-456.16842000000003</c:v>
                </c:pt>
                <c:pt idx="12583">
                  <c:v>-455.64780999999999</c:v>
                </c:pt>
                <c:pt idx="12584">
                  <c:v>-456.32872400000002</c:v>
                </c:pt>
                <c:pt idx="12585">
                  <c:v>-454.76654600000001</c:v>
                </c:pt>
                <c:pt idx="12586">
                  <c:v>-456.88949600000001</c:v>
                </c:pt>
                <c:pt idx="12587">
                  <c:v>-456.32872400000002</c:v>
                </c:pt>
                <c:pt idx="12588">
                  <c:v>-455.76795099999998</c:v>
                </c:pt>
                <c:pt idx="12589">
                  <c:v>-457.24991799999998</c:v>
                </c:pt>
                <c:pt idx="12590">
                  <c:v>-456.28867700000001</c:v>
                </c:pt>
                <c:pt idx="12591">
                  <c:v>-458.211276</c:v>
                </c:pt>
                <c:pt idx="12592">
                  <c:v>-457.65050300000001</c:v>
                </c:pt>
                <c:pt idx="12593">
                  <c:v>-459.61314900000002</c:v>
                </c:pt>
                <c:pt idx="12594">
                  <c:v>-457.890784</c:v>
                </c:pt>
                <c:pt idx="12595">
                  <c:v>-458.05108799999999</c:v>
                </c:pt>
                <c:pt idx="12596">
                  <c:v>-458.05108799999999</c:v>
                </c:pt>
                <c:pt idx="12597">
                  <c:v>-458.491604</c:v>
                </c:pt>
                <c:pt idx="12598">
                  <c:v>-458.93223599999999</c:v>
                </c:pt>
                <c:pt idx="12599">
                  <c:v>-457.73059699999999</c:v>
                </c:pt>
                <c:pt idx="12600">
                  <c:v>-459.25272699999999</c:v>
                </c:pt>
                <c:pt idx="12601">
                  <c:v>-459.09253999999999</c:v>
                </c:pt>
                <c:pt idx="12602">
                  <c:v>-458.33141599999999</c:v>
                </c:pt>
                <c:pt idx="12603">
                  <c:v>-458.45155699999998</c:v>
                </c:pt>
                <c:pt idx="12604">
                  <c:v>-458.61186099999998</c:v>
                </c:pt>
                <c:pt idx="12605">
                  <c:v>-458.25132300000001</c:v>
                </c:pt>
                <c:pt idx="12606">
                  <c:v>-460.013734</c:v>
                </c:pt>
                <c:pt idx="12607">
                  <c:v>-460.77474100000001</c:v>
                </c:pt>
                <c:pt idx="12608">
                  <c:v>-459.81349999999998</c:v>
                </c:pt>
                <c:pt idx="12609">
                  <c:v>-459.45296200000001</c:v>
                </c:pt>
                <c:pt idx="12610">
                  <c:v>-460.41431899999998</c:v>
                </c:pt>
                <c:pt idx="12611">
                  <c:v>-460.81478800000002</c:v>
                </c:pt>
                <c:pt idx="12612">
                  <c:v>-459.65319599999998</c:v>
                </c:pt>
                <c:pt idx="12613">
                  <c:v>-461.57591100000002</c:v>
                </c:pt>
                <c:pt idx="12614">
                  <c:v>-460.65460100000001</c:v>
                </c:pt>
                <c:pt idx="12615">
                  <c:v>-459.37286799999998</c:v>
                </c:pt>
                <c:pt idx="12616">
                  <c:v>-461.535865</c:v>
                </c:pt>
                <c:pt idx="12617">
                  <c:v>-460.69464699999997</c:v>
                </c:pt>
                <c:pt idx="12618">
                  <c:v>-461.09523300000001</c:v>
                </c:pt>
                <c:pt idx="12619">
                  <c:v>-460.53446000000002</c:v>
                </c:pt>
                <c:pt idx="12620">
                  <c:v>-462.01654300000001</c:v>
                </c:pt>
                <c:pt idx="12621">
                  <c:v>-462.25682499999999</c:v>
                </c:pt>
                <c:pt idx="12622">
                  <c:v>-462.37696499999998</c:v>
                </c:pt>
                <c:pt idx="12623">
                  <c:v>-461.73609900000002</c:v>
                </c:pt>
                <c:pt idx="12624">
                  <c:v>-462.61736300000001</c:v>
                </c:pt>
                <c:pt idx="12625">
                  <c:v>-462.417012</c:v>
                </c:pt>
                <c:pt idx="12626">
                  <c:v>-461.77614599999998</c:v>
                </c:pt>
                <c:pt idx="12627">
                  <c:v>-463.65869800000002</c:v>
                </c:pt>
                <c:pt idx="12628">
                  <c:v>-461.65600499999999</c:v>
                </c:pt>
                <c:pt idx="12629">
                  <c:v>-463.017832</c:v>
                </c:pt>
                <c:pt idx="12630">
                  <c:v>-463.37837000000002</c:v>
                </c:pt>
                <c:pt idx="12631">
                  <c:v>-462.737503</c:v>
                </c:pt>
                <c:pt idx="12632">
                  <c:v>-462.85764399999999</c:v>
                </c:pt>
                <c:pt idx="12633">
                  <c:v>-465.581413</c:v>
                </c:pt>
                <c:pt idx="12634">
                  <c:v>-463.13808899999998</c:v>
                </c:pt>
                <c:pt idx="12635">
                  <c:v>-463.65869800000002</c:v>
                </c:pt>
                <c:pt idx="12636">
                  <c:v>-465.66150699999997</c:v>
                </c:pt>
                <c:pt idx="12637">
                  <c:v>-462.89769100000001</c:v>
                </c:pt>
                <c:pt idx="12638">
                  <c:v>-465.86174099999999</c:v>
                </c:pt>
                <c:pt idx="12639">
                  <c:v>-463.25822899999997</c:v>
                </c:pt>
                <c:pt idx="12640">
                  <c:v>-464.09933000000001</c:v>
                </c:pt>
                <c:pt idx="12641">
                  <c:v>-464.539962</c:v>
                </c:pt>
                <c:pt idx="12642">
                  <c:v>-462.85764399999999</c:v>
                </c:pt>
                <c:pt idx="12643">
                  <c:v>-461.89628599999998</c:v>
                </c:pt>
                <c:pt idx="12644">
                  <c:v>-464.86033700000002</c:v>
                </c:pt>
                <c:pt idx="12645">
                  <c:v>-462.05659000000003</c:v>
                </c:pt>
                <c:pt idx="12646">
                  <c:v>-462.29687100000001</c:v>
                </c:pt>
                <c:pt idx="12647">
                  <c:v>-461.77614599999998</c:v>
                </c:pt>
                <c:pt idx="12648">
                  <c:v>-462.25682499999999</c:v>
                </c:pt>
                <c:pt idx="12649">
                  <c:v>-460.29417899999999</c:v>
                </c:pt>
                <c:pt idx="12650">
                  <c:v>-463.21818200000001</c:v>
                </c:pt>
                <c:pt idx="12651">
                  <c:v>-460.57450699999998</c:v>
                </c:pt>
                <c:pt idx="12652">
                  <c:v>-461.17532599999998</c:v>
                </c:pt>
                <c:pt idx="12653">
                  <c:v>-463.178135</c:v>
                </c:pt>
                <c:pt idx="12654">
                  <c:v>-459.97368699999998</c:v>
                </c:pt>
                <c:pt idx="12655">
                  <c:v>-462.65741000000003</c:v>
                </c:pt>
                <c:pt idx="12656">
                  <c:v>-467.86455100000001</c:v>
                </c:pt>
                <c:pt idx="12657">
                  <c:v>-471.589608</c:v>
                </c:pt>
                <c:pt idx="12658">
                  <c:v>-473.35201999999998</c:v>
                </c:pt>
                <c:pt idx="12659">
                  <c:v>-469.466658</c:v>
                </c:pt>
                <c:pt idx="12660">
                  <c:v>-463.57860399999998</c:v>
                </c:pt>
                <c:pt idx="12661">
                  <c:v>-462.25682499999999</c:v>
                </c:pt>
                <c:pt idx="12662">
                  <c:v>-460.25413200000003</c:v>
                </c:pt>
                <c:pt idx="12663">
                  <c:v>-460.65460100000001</c:v>
                </c:pt>
                <c:pt idx="12664">
                  <c:v>-459.93364000000003</c:v>
                </c:pt>
                <c:pt idx="12665">
                  <c:v>-458.93223599999999</c:v>
                </c:pt>
                <c:pt idx="12666">
                  <c:v>-460.29417899999999</c:v>
                </c:pt>
                <c:pt idx="12667">
                  <c:v>-460.45436599999999</c:v>
                </c:pt>
                <c:pt idx="12668">
                  <c:v>-464.45986799999997</c:v>
                </c:pt>
                <c:pt idx="12669">
                  <c:v>-462.93773800000002</c:v>
                </c:pt>
                <c:pt idx="12670">
                  <c:v>-465.82169499999998</c:v>
                </c:pt>
                <c:pt idx="12671">
                  <c:v>-464.539962</c:v>
                </c:pt>
                <c:pt idx="12672">
                  <c:v>-462.61736300000001</c:v>
                </c:pt>
                <c:pt idx="12673">
                  <c:v>-465.06068800000003</c:v>
                </c:pt>
                <c:pt idx="12674">
                  <c:v>-465.66150699999997</c:v>
                </c:pt>
                <c:pt idx="12675">
                  <c:v>-467.82450399999999</c:v>
                </c:pt>
                <c:pt idx="12676">
                  <c:v>-469.38656500000002</c:v>
                </c:pt>
                <c:pt idx="12677">
                  <c:v>-471.589608</c:v>
                </c:pt>
                <c:pt idx="12678">
                  <c:v>-474.03293300000001</c:v>
                </c:pt>
                <c:pt idx="12679">
                  <c:v>-475.39487600000001</c:v>
                </c:pt>
                <c:pt idx="12680">
                  <c:v>-473.91279200000002</c:v>
                </c:pt>
                <c:pt idx="12681">
                  <c:v>-471.34932700000002</c:v>
                </c:pt>
                <c:pt idx="12682">
                  <c:v>-466.54265500000002</c:v>
                </c:pt>
                <c:pt idx="12683">
                  <c:v>-464.29968100000002</c:v>
                </c:pt>
                <c:pt idx="12684">
                  <c:v>-460.13387499999999</c:v>
                </c:pt>
                <c:pt idx="12685">
                  <c:v>-458.29136899999997</c:v>
                </c:pt>
                <c:pt idx="12686">
                  <c:v>-456.44886400000001</c:v>
                </c:pt>
                <c:pt idx="12687">
                  <c:v>-454.80659300000002</c:v>
                </c:pt>
                <c:pt idx="12688">
                  <c:v>-450.72099800000001</c:v>
                </c:pt>
                <c:pt idx="12689">
                  <c:v>-450.12017800000001</c:v>
                </c:pt>
                <c:pt idx="12690">
                  <c:v>-448.27767299999999</c:v>
                </c:pt>
                <c:pt idx="12691">
                  <c:v>-447.63680599999998</c:v>
                </c:pt>
                <c:pt idx="12692">
                  <c:v>-447.67685299999999</c:v>
                </c:pt>
                <c:pt idx="12693">
                  <c:v>-444.31221799999997</c:v>
                </c:pt>
                <c:pt idx="12694">
                  <c:v>-444.11198300000001</c:v>
                </c:pt>
                <c:pt idx="12695">
                  <c:v>-444.232124</c:v>
                </c:pt>
                <c:pt idx="12696">
                  <c:v>-444.07193599999999</c:v>
                </c:pt>
                <c:pt idx="12697">
                  <c:v>-442.34957200000002</c:v>
                </c:pt>
                <c:pt idx="12698">
                  <c:v>-441.86889300000001</c:v>
                </c:pt>
                <c:pt idx="12699">
                  <c:v>-476.115836</c:v>
                </c:pt>
                <c:pt idx="12700">
                  <c:v>-475.43492300000003</c:v>
                </c:pt>
                <c:pt idx="12701">
                  <c:v>-476.03574200000003</c:v>
                </c:pt>
                <c:pt idx="12702">
                  <c:v>-475.27461899999997</c:v>
                </c:pt>
                <c:pt idx="12703">
                  <c:v>-474.71396299999998</c:v>
                </c:pt>
                <c:pt idx="12704">
                  <c:v>-474.95424400000002</c:v>
                </c:pt>
                <c:pt idx="12705">
                  <c:v>-474.55365899999998</c:v>
                </c:pt>
                <c:pt idx="12706">
                  <c:v>-475.75529799999998</c:v>
                </c:pt>
                <c:pt idx="12707">
                  <c:v>-474.39347099999998</c:v>
                </c:pt>
                <c:pt idx="12708">
                  <c:v>-476.03574200000003</c:v>
                </c:pt>
                <c:pt idx="12709">
                  <c:v>-474.87414999999999</c:v>
                </c:pt>
                <c:pt idx="12710">
                  <c:v>-475.59510999999998</c:v>
                </c:pt>
                <c:pt idx="12711">
                  <c:v>-475.39487600000001</c:v>
                </c:pt>
                <c:pt idx="12712">
                  <c:v>-473.79265199999998</c:v>
                </c:pt>
                <c:pt idx="12713">
                  <c:v>-474.43351799999999</c:v>
                </c:pt>
                <c:pt idx="12714">
                  <c:v>-474.19323700000001</c:v>
                </c:pt>
                <c:pt idx="12715">
                  <c:v>-474.83410300000003</c:v>
                </c:pt>
                <c:pt idx="12716">
                  <c:v>-474.47356500000001</c:v>
                </c:pt>
                <c:pt idx="12717">
                  <c:v>-474.39347099999998</c:v>
                </c:pt>
                <c:pt idx="12718">
                  <c:v>-474.15319</c:v>
                </c:pt>
                <c:pt idx="12719">
                  <c:v>-474.914197</c:v>
                </c:pt>
                <c:pt idx="12720">
                  <c:v>-474.87414999999999</c:v>
                </c:pt>
                <c:pt idx="12721">
                  <c:v>-475.67520400000001</c:v>
                </c:pt>
                <c:pt idx="12722">
                  <c:v>-474.67379899999997</c:v>
                </c:pt>
                <c:pt idx="12723">
                  <c:v>-474.19323700000001</c:v>
                </c:pt>
                <c:pt idx="12724">
                  <c:v>-473.55237</c:v>
                </c:pt>
                <c:pt idx="12725">
                  <c:v>-474.15319</c:v>
                </c:pt>
                <c:pt idx="12726">
                  <c:v>-474.83410300000003</c:v>
                </c:pt>
                <c:pt idx="12727">
                  <c:v>-474.95424400000002</c:v>
                </c:pt>
                <c:pt idx="12728">
                  <c:v>-473.79265199999998</c:v>
                </c:pt>
                <c:pt idx="12729">
                  <c:v>-475.67520400000001</c:v>
                </c:pt>
                <c:pt idx="12730">
                  <c:v>-475.515016</c:v>
                </c:pt>
                <c:pt idx="12731">
                  <c:v>-474.47356500000001</c:v>
                </c:pt>
                <c:pt idx="12732">
                  <c:v>-474.71396299999998</c:v>
                </c:pt>
                <c:pt idx="12733">
                  <c:v>-474.593705</c:v>
                </c:pt>
                <c:pt idx="12734">
                  <c:v>-472.55096600000002</c:v>
                </c:pt>
                <c:pt idx="12735">
                  <c:v>-474.99429099999998</c:v>
                </c:pt>
                <c:pt idx="12736">
                  <c:v>-474.754009</c:v>
                </c:pt>
                <c:pt idx="12737">
                  <c:v>-474.35342400000002</c:v>
                </c:pt>
                <c:pt idx="12738">
                  <c:v>-474.27333099999998</c:v>
                </c:pt>
                <c:pt idx="12739">
                  <c:v>-472.55096600000002</c:v>
                </c:pt>
                <c:pt idx="12740">
                  <c:v>-474.03293300000001</c:v>
                </c:pt>
                <c:pt idx="12741">
                  <c:v>-473.55237</c:v>
                </c:pt>
                <c:pt idx="12742">
                  <c:v>-472.55096600000002</c:v>
                </c:pt>
                <c:pt idx="12743">
                  <c:v>-470.94874199999998</c:v>
                </c:pt>
                <c:pt idx="12744">
                  <c:v>-473.75260500000002</c:v>
                </c:pt>
                <c:pt idx="12745">
                  <c:v>-473.07169199999998</c:v>
                </c:pt>
                <c:pt idx="12746">
                  <c:v>-472.23047400000002</c:v>
                </c:pt>
                <c:pt idx="12747">
                  <c:v>-472.31056799999999</c:v>
                </c:pt>
                <c:pt idx="12748">
                  <c:v>-471.10892899999999</c:v>
                </c:pt>
                <c:pt idx="12749">
                  <c:v>-467.82450399999999</c:v>
                </c:pt>
                <c:pt idx="12750">
                  <c:v>-469.18633</c:v>
                </c:pt>
                <c:pt idx="12751">
                  <c:v>-467.06338</c:v>
                </c:pt>
                <c:pt idx="12752">
                  <c:v>-468.38527599999998</c:v>
                </c:pt>
                <c:pt idx="12753">
                  <c:v>-468.82579199999998</c:v>
                </c:pt>
                <c:pt idx="12754">
                  <c:v>-466.30237299999999</c:v>
                </c:pt>
                <c:pt idx="12755">
                  <c:v>-465.66150699999997</c:v>
                </c:pt>
                <c:pt idx="12756">
                  <c:v>-468.745698</c:v>
                </c:pt>
                <c:pt idx="12757">
                  <c:v>-464.45986799999997</c:v>
                </c:pt>
                <c:pt idx="12758">
                  <c:v>-466.94324</c:v>
                </c:pt>
                <c:pt idx="12759">
                  <c:v>-466.70295900000002</c:v>
                </c:pt>
                <c:pt idx="12760">
                  <c:v>-466.10213900000002</c:v>
                </c:pt>
                <c:pt idx="12761">
                  <c:v>-465.741601</c:v>
                </c:pt>
                <c:pt idx="12762">
                  <c:v>-465.86174099999999</c:v>
                </c:pt>
                <c:pt idx="12763">
                  <c:v>-463.89909599999999</c:v>
                </c:pt>
                <c:pt idx="12764">
                  <c:v>-463.53855700000003</c:v>
                </c:pt>
                <c:pt idx="12765">
                  <c:v>-463.21818200000001</c:v>
                </c:pt>
                <c:pt idx="12766">
                  <c:v>-462.97778499999998</c:v>
                </c:pt>
                <c:pt idx="12767">
                  <c:v>-461.93633299999999</c:v>
                </c:pt>
                <c:pt idx="12768">
                  <c:v>-460.73469399999999</c:v>
                </c:pt>
                <c:pt idx="12769">
                  <c:v>-461.73609900000002</c:v>
                </c:pt>
                <c:pt idx="12770">
                  <c:v>-462.69745699999999</c:v>
                </c:pt>
                <c:pt idx="12771">
                  <c:v>-461.45577100000003</c:v>
                </c:pt>
                <c:pt idx="12772">
                  <c:v>-459.37286799999998</c:v>
                </c:pt>
                <c:pt idx="12773">
                  <c:v>-462.69745699999999</c:v>
                </c:pt>
                <c:pt idx="12774">
                  <c:v>-463.25822899999997</c:v>
                </c:pt>
                <c:pt idx="12775">
                  <c:v>-463.017832</c:v>
                </c:pt>
                <c:pt idx="12776">
                  <c:v>-462.01654300000001</c:v>
                </c:pt>
                <c:pt idx="12777">
                  <c:v>-461.89628599999998</c:v>
                </c:pt>
                <c:pt idx="12778">
                  <c:v>-463.49851000000001</c:v>
                </c:pt>
                <c:pt idx="12779">
                  <c:v>-462.17673100000002</c:v>
                </c:pt>
                <c:pt idx="12780">
                  <c:v>-461.45577100000003</c:v>
                </c:pt>
                <c:pt idx="12781">
                  <c:v>-461.375561</c:v>
                </c:pt>
                <c:pt idx="12782">
                  <c:v>-462.97778499999998</c:v>
                </c:pt>
                <c:pt idx="12783">
                  <c:v>-460.173922</c:v>
                </c:pt>
                <c:pt idx="12784">
                  <c:v>-459.25272699999999</c:v>
                </c:pt>
                <c:pt idx="12785">
                  <c:v>-459.53305499999999</c:v>
                </c:pt>
                <c:pt idx="12786">
                  <c:v>-458.491604</c:v>
                </c:pt>
                <c:pt idx="12787">
                  <c:v>-458.93223599999999</c:v>
                </c:pt>
                <c:pt idx="12788">
                  <c:v>-458.65190799999999</c:v>
                </c:pt>
                <c:pt idx="12789">
                  <c:v>-458.29136899999997</c:v>
                </c:pt>
                <c:pt idx="12790">
                  <c:v>-459.61314900000002</c:v>
                </c:pt>
                <c:pt idx="12791">
                  <c:v>-459.17263300000002</c:v>
                </c:pt>
                <c:pt idx="12792">
                  <c:v>-457.69054999999997</c:v>
                </c:pt>
                <c:pt idx="12793">
                  <c:v>-458.29136899999997</c:v>
                </c:pt>
                <c:pt idx="12794">
                  <c:v>-458.09113500000001</c:v>
                </c:pt>
                <c:pt idx="12795">
                  <c:v>-457.45026899999999</c:v>
                </c:pt>
                <c:pt idx="12796">
                  <c:v>-457.53036300000002</c:v>
                </c:pt>
                <c:pt idx="12797">
                  <c:v>-458.37146300000001</c:v>
                </c:pt>
                <c:pt idx="12798">
                  <c:v>-458.17122899999998</c:v>
                </c:pt>
                <c:pt idx="12799">
                  <c:v>-457.65050300000001</c:v>
                </c:pt>
                <c:pt idx="12800">
                  <c:v>-456.28867700000001</c:v>
                </c:pt>
                <c:pt idx="12801">
                  <c:v>-457.45026899999999</c:v>
                </c:pt>
                <c:pt idx="12802">
                  <c:v>-457.20987100000002</c:v>
                </c:pt>
                <c:pt idx="12803">
                  <c:v>-455.24722500000001</c:v>
                </c:pt>
                <c:pt idx="12804">
                  <c:v>-456.60905200000002</c:v>
                </c:pt>
                <c:pt idx="12805">
                  <c:v>-454.72649999999999</c:v>
                </c:pt>
                <c:pt idx="12806">
                  <c:v>-454.80659300000002</c:v>
                </c:pt>
                <c:pt idx="12807">
                  <c:v>-456.408817</c:v>
                </c:pt>
                <c:pt idx="12808">
                  <c:v>-454.92673400000001</c:v>
                </c:pt>
                <c:pt idx="12809">
                  <c:v>-456.44886400000001</c:v>
                </c:pt>
                <c:pt idx="12810">
                  <c:v>-453.72509500000001</c:v>
                </c:pt>
                <c:pt idx="12811">
                  <c:v>-456.24862999999999</c:v>
                </c:pt>
                <c:pt idx="12812">
                  <c:v>-454.80659300000002</c:v>
                </c:pt>
                <c:pt idx="12813">
                  <c:v>-456.32872400000002</c:v>
                </c:pt>
                <c:pt idx="12814">
                  <c:v>-455.28727199999997</c:v>
                </c:pt>
                <c:pt idx="12815">
                  <c:v>-453.68504799999999</c:v>
                </c:pt>
                <c:pt idx="12816">
                  <c:v>-453.80518899999998</c:v>
                </c:pt>
                <c:pt idx="12817">
                  <c:v>-453.40472</c:v>
                </c:pt>
                <c:pt idx="12818">
                  <c:v>-453.56490700000001</c:v>
                </c:pt>
                <c:pt idx="12819">
                  <c:v>-452.84394700000001</c:v>
                </c:pt>
                <c:pt idx="12820">
                  <c:v>-453.68504799999999</c:v>
                </c:pt>
                <c:pt idx="12821">
                  <c:v>-454.96678100000003</c:v>
                </c:pt>
                <c:pt idx="12822">
                  <c:v>-453.32462600000002</c:v>
                </c:pt>
                <c:pt idx="12823">
                  <c:v>-453.36467299999998</c:v>
                </c:pt>
                <c:pt idx="12824">
                  <c:v>-454.446055</c:v>
                </c:pt>
                <c:pt idx="12825">
                  <c:v>-452.92404099999999</c:v>
                </c:pt>
                <c:pt idx="12826">
                  <c:v>-453.36467299999998</c:v>
                </c:pt>
                <c:pt idx="12827">
                  <c:v>-453.72509500000001</c:v>
                </c:pt>
                <c:pt idx="12828">
                  <c:v>-452.36326800000001</c:v>
                </c:pt>
                <c:pt idx="12829">
                  <c:v>-453.64500099999998</c:v>
                </c:pt>
                <c:pt idx="12830">
                  <c:v>-455.207178</c:v>
                </c:pt>
                <c:pt idx="12831">
                  <c:v>-452.643597</c:v>
                </c:pt>
                <c:pt idx="12832">
                  <c:v>-452.88399399999997</c:v>
                </c:pt>
                <c:pt idx="12833">
                  <c:v>-453.44476700000001</c:v>
                </c:pt>
                <c:pt idx="12834">
                  <c:v>-452.60354999999998</c:v>
                </c:pt>
                <c:pt idx="12835">
                  <c:v>-453.40472</c:v>
                </c:pt>
                <c:pt idx="12836">
                  <c:v>-452.44336199999998</c:v>
                </c:pt>
                <c:pt idx="12837">
                  <c:v>-452.48340899999999</c:v>
                </c:pt>
                <c:pt idx="12838">
                  <c:v>-452.72380700000002</c:v>
                </c:pt>
                <c:pt idx="12839">
                  <c:v>-452.36326800000001</c:v>
                </c:pt>
                <c:pt idx="12840">
                  <c:v>-441.90893999999997</c:v>
                </c:pt>
                <c:pt idx="12841">
                  <c:v>-449.359171</c:v>
                </c:pt>
                <c:pt idx="12842">
                  <c:v>-448.35776600000003</c:v>
                </c:pt>
                <c:pt idx="12843">
                  <c:v>-451.20167600000002</c:v>
                </c:pt>
                <c:pt idx="12844">
                  <c:v>-446.43516699999998</c:v>
                </c:pt>
                <c:pt idx="12845">
                  <c:v>-449.47931199999999</c:v>
                </c:pt>
                <c:pt idx="12846">
                  <c:v>-448.19757900000002</c:v>
                </c:pt>
                <c:pt idx="12847">
                  <c:v>-451.001442</c:v>
                </c:pt>
                <c:pt idx="12848">
                  <c:v>-446.71549599999997</c:v>
                </c:pt>
                <c:pt idx="12849">
                  <c:v>-453.08422899999999</c:v>
                </c:pt>
                <c:pt idx="12850">
                  <c:v>-449.51935900000001</c:v>
                </c:pt>
                <c:pt idx="12851">
                  <c:v>-452.042777</c:v>
                </c:pt>
                <c:pt idx="12852">
                  <c:v>-449.03868</c:v>
                </c:pt>
                <c:pt idx="12853">
                  <c:v>-451.52205099999998</c:v>
                </c:pt>
                <c:pt idx="12854">
                  <c:v>-444.07193599999999</c:v>
                </c:pt>
                <c:pt idx="12855">
                  <c:v>-450.96127899999999</c:v>
                </c:pt>
                <c:pt idx="12856">
                  <c:v>-451.88258999999999</c:v>
                </c:pt>
                <c:pt idx="12857">
                  <c:v>-449.03868</c:v>
                </c:pt>
                <c:pt idx="12858">
                  <c:v>-452.72380700000002</c:v>
                </c:pt>
                <c:pt idx="12859">
                  <c:v>-450.88118500000002</c:v>
                </c:pt>
                <c:pt idx="12860">
                  <c:v>-454.28586799999999</c:v>
                </c:pt>
                <c:pt idx="12861">
                  <c:v>-447.67685299999999</c:v>
                </c:pt>
                <c:pt idx="12862">
                  <c:v>-450.88118500000002</c:v>
                </c:pt>
                <c:pt idx="12863">
                  <c:v>-452.84394700000001</c:v>
                </c:pt>
                <c:pt idx="12864">
                  <c:v>-451.28176999999999</c:v>
                </c:pt>
                <c:pt idx="12865">
                  <c:v>-451.12158299999999</c:v>
                </c:pt>
                <c:pt idx="12866">
                  <c:v>-445.47381000000001</c:v>
                </c:pt>
                <c:pt idx="12867">
                  <c:v>-452.643597</c:v>
                </c:pt>
                <c:pt idx="12868">
                  <c:v>-452.88399399999997</c:v>
                </c:pt>
                <c:pt idx="12869">
                  <c:v>-450.08013099999999</c:v>
                </c:pt>
                <c:pt idx="12870">
                  <c:v>-452.76385399999998</c:v>
                </c:pt>
                <c:pt idx="12871">
                  <c:v>-445.39371599999998</c:v>
                </c:pt>
                <c:pt idx="12872">
                  <c:v>-450.88118500000002</c:v>
                </c:pt>
                <c:pt idx="12873">
                  <c:v>-452.643597</c:v>
                </c:pt>
                <c:pt idx="12874">
                  <c:v>-449.47931199999999</c:v>
                </c:pt>
                <c:pt idx="12875">
                  <c:v>-452.52345600000001</c:v>
                </c:pt>
                <c:pt idx="12876">
                  <c:v>-445.47381000000001</c:v>
                </c:pt>
                <c:pt idx="12877">
                  <c:v>-451.40191099999998</c:v>
                </c:pt>
                <c:pt idx="12878">
                  <c:v>-453.80518899999998</c:v>
                </c:pt>
                <c:pt idx="12879">
                  <c:v>-450.80109099999999</c:v>
                </c:pt>
                <c:pt idx="12880">
                  <c:v>-454.24582099999998</c:v>
                </c:pt>
                <c:pt idx="12881">
                  <c:v>-441.78879899999998</c:v>
                </c:pt>
                <c:pt idx="12882">
                  <c:v>-453.96549299999998</c:v>
                </c:pt>
                <c:pt idx="12883">
                  <c:v>-453.68504799999999</c:v>
                </c:pt>
                <c:pt idx="12884">
                  <c:v>-452.042777</c:v>
                </c:pt>
                <c:pt idx="12885">
                  <c:v>-456.52895799999999</c:v>
                </c:pt>
                <c:pt idx="12886">
                  <c:v>-444.232124</c:v>
                </c:pt>
                <c:pt idx="12887">
                  <c:v>-481.40307100000001</c:v>
                </c:pt>
                <c:pt idx="12888">
                  <c:v>-479.68070599999999</c:v>
                </c:pt>
                <c:pt idx="12889">
                  <c:v>-481.12274200000002</c:v>
                </c:pt>
                <c:pt idx="12890">
                  <c:v>-480.28152499999999</c:v>
                </c:pt>
                <c:pt idx="12891">
                  <c:v>-479.07988599999999</c:v>
                </c:pt>
                <c:pt idx="12892">
                  <c:v>-479.96114999999998</c:v>
                </c:pt>
                <c:pt idx="12893">
                  <c:v>-479.32016800000002</c:v>
                </c:pt>
                <c:pt idx="12894">
                  <c:v>-479.24007399999999</c:v>
                </c:pt>
                <c:pt idx="12895">
                  <c:v>-478.39897300000001</c:v>
                </c:pt>
                <c:pt idx="12896">
                  <c:v>-478.519114</c:v>
                </c:pt>
                <c:pt idx="12897">
                  <c:v>-479.28012100000001</c:v>
                </c:pt>
                <c:pt idx="12898">
                  <c:v>-478.79955799999999</c:v>
                </c:pt>
                <c:pt idx="12899">
                  <c:v>-479.92110300000002</c:v>
                </c:pt>
                <c:pt idx="12900">
                  <c:v>-481.523211</c:v>
                </c:pt>
                <c:pt idx="12901">
                  <c:v>-480.762204</c:v>
                </c:pt>
                <c:pt idx="12902">
                  <c:v>-479.92110300000002</c:v>
                </c:pt>
                <c:pt idx="12903">
                  <c:v>-480.12133799999998</c:v>
                </c:pt>
                <c:pt idx="12904">
                  <c:v>-479.20002699999998</c:v>
                </c:pt>
                <c:pt idx="12905">
                  <c:v>-480.36161900000002</c:v>
                </c:pt>
                <c:pt idx="12906">
                  <c:v>-480.04124400000001</c:v>
                </c:pt>
                <c:pt idx="12907">
                  <c:v>-480.88234499999999</c:v>
                </c:pt>
                <c:pt idx="12908">
                  <c:v>-480.56196999999997</c:v>
                </c:pt>
                <c:pt idx="12909">
                  <c:v>-479.68070599999999</c:v>
                </c:pt>
                <c:pt idx="12910">
                  <c:v>-481.04253199999999</c:v>
                </c:pt>
                <c:pt idx="12911">
                  <c:v>-479.24007399999999</c:v>
                </c:pt>
                <c:pt idx="12912">
                  <c:v>-478.43902000000003</c:v>
                </c:pt>
                <c:pt idx="12913">
                  <c:v>-479.96114999999998</c:v>
                </c:pt>
                <c:pt idx="12914">
                  <c:v>-480.161385</c:v>
                </c:pt>
                <c:pt idx="12915">
                  <c:v>-481.00248499999998</c:v>
                </c:pt>
                <c:pt idx="12916">
                  <c:v>-481.48316399999999</c:v>
                </c:pt>
                <c:pt idx="12917">
                  <c:v>-480.96243900000002</c:v>
                </c:pt>
                <c:pt idx="12918">
                  <c:v>-481.04253199999999</c:v>
                </c:pt>
                <c:pt idx="12919">
                  <c:v>-480.12133799999998</c:v>
                </c:pt>
                <c:pt idx="12920">
                  <c:v>-481.24288300000001</c:v>
                </c:pt>
                <c:pt idx="12921">
                  <c:v>-480.72215699999998</c:v>
                </c:pt>
                <c:pt idx="12922">
                  <c:v>-480.84229800000003</c:v>
                </c:pt>
                <c:pt idx="12923">
                  <c:v>-479.64065900000003</c:v>
                </c:pt>
                <c:pt idx="12924">
                  <c:v>-480.12133799999998</c:v>
                </c:pt>
                <c:pt idx="12925">
                  <c:v>-481.963843</c:v>
                </c:pt>
                <c:pt idx="12926">
                  <c:v>-479.36033099999997</c:v>
                </c:pt>
                <c:pt idx="12927">
                  <c:v>-480.68211000000002</c:v>
                </c:pt>
                <c:pt idx="12928">
                  <c:v>-481.72356200000002</c:v>
                </c:pt>
                <c:pt idx="12929">
                  <c:v>-480.04124400000001</c:v>
                </c:pt>
                <c:pt idx="12930">
                  <c:v>-483.28562299999999</c:v>
                </c:pt>
                <c:pt idx="12931">
                  <c:v>-479.40037799999999</c:v>
                </c:pt>
                <c:pt idx="12932">
                  <c:v>-481.12274200000002</c:v>
                </c:pt>
                <c:pt idx="12933">
                  <c:v>-481.04253199999999</c:v>
                </c:pt>
                <c:pt idx="12934">
                  <c:v>-481.76360899999997</c:v>
                </c:pt>
                <c:pt idx="12935">
                  <c:v>-484.92789399999998</c:v>
                </c:pt>
                <c:pt idx="12936">
                  <c:v>-482.60470900000001</c:v>
                </c:pt>
                <c:pt idx="12937">
                  <c:v>-483.926489</c:v>
                </c:pt>
                <c:pt idx="12938">
                  <c:v>-482.564663</c:v>
                </c:pt>
                <c:pt idx="12939">
                  <c:v>-483.56606699999998</c:v>
                </c:pt>
                <c:pt idx="12940">
                  <c:v>-482.76489700000002</c:v>
                </c:pt>
                <c:pt idx="12941">
                  <c:v>-482.64475599999997</c:v>
                </c:pt>
                <c:pt idx="12942">
                  <c:v>-482.40447499999999</c:v>
                </c:pt>
                <c:pt idx="12943">
                  <c:v>-485.08808099999999</c:v>
                </c:pt>
                <c:pt idx="12944">
                  <c:v>-481.84370200000001</c:v>
                </c:pt>
                <c:pt idx="12945">
                  <c:v>-482.52461599999998</c:v>
                </c:pt>
                <c:pt idx="12946">
                  <c:v>-480.40166599999998</c:v>
                </c:pt>
                <c:pt idx="12947">
                  <c:v>-480.08129100000002</c:v>
                </c:pt>
                <c:pt idx="12948">
                  <c:v>-480.36161900000002</c:v>
                </c:pt>
                <c:pt idx="12949">
                  <c:v>-479.52051799999998</c:v>
                </c:pt>
                <c:pt idx="12950">
                  <c:v>-479.96114999999998</c:v>
                </c:pt>
                <c:pt idx="12951">
                  <c:v>-479.40037799999999</c:v>
                </c:pt>
                <c:pt idx="12952">
                  <c:v>-480.28152499999999</c:v>
                </c:pt>
                <c:pt idx="12953">
                  <c:v>-481.44311699999997</c:v>
                </c:pt>
                <c:pt idx="12954">
                  <c:v>-478.47906699999999</c:v>
                </c:pt>
                <c:pt idx="12955">
                  <c:v>-479.07988599999999</c:v>
                </c:pt>
                <c:pt idx="12956">
                  <c:v>-479.28012100000001</c:v>
                </c:pt>
                <c:pt idx="12957">
                  <c:v>-478.19873899999999</c:v>
                </c:pt>
                <c:pt idx="12958">
                  <c:v>-478.59920699999998</c:v>
                </c:pt>
                <c:pt idx="12959">
                  <c:v>-479.80084599999998</c:v>
                </c:pt>
                <c:pt idx="12960">
                  <c:v>-478.15857499999998</c:v>
                </c:pt>
                <c:pt idx="12961">
                  <c:v>-479.76080000000002</c:v>
                </c:pt>
                <c:pt idx="12962">
                  <c:v>-479.24007399999999</c:v>
                </c:pt>
                <c:pt idx="12963">
                  <c:v>-479.24007399999999</c:v>
                </c:pt>
                <c:pt idx="12964">
                  <c:v>-478.27883300000002</c:v>
                </c:pt>
                <c:pt idx="12965">
                  <c:v>-479.560565</c:v>
                </c:pt>
                <c:pt idx="12966">
                  <c:v>-479.03983899999997</c:v>
                </c:pt>
                <c:pt idx="12967">
                  <c:v>-478.39897300000001</c:v>
                </c:pt>
                <c:pt idx="12968">
                  <c:v>-479.24007399999999</c:v>
                </c:pt>
                <c:pt idx="12969">
                  <c:v>-477.19733400000001</c:v>
                </c:pt>
                <c:pt idx="12970">
                  <c:v>-479.28012100000001</c:v>
                </c:pt>
                <c:pt idx="12971">
                  <c:v>-478.75951099999997</c:v>
                </c:pt>
                <c:pt idx="12972">
                  <c:v>-478.99979300000001</c:v>
                </c:pt>
                <c:pt idx="12973">
                  <c:v>-478.75951099999997</c:v>
                </c:pt>
                <c:pt idx="12974">
                  <c:v>-478.31887899999998</c:v>
                </c:pt>
                <c:pt idx="12975">
                  <c:v>-479.68070599999999</c:v>
                </c:pt>
                <c:pt idx="12976">
                  <c:v>-478.238786</c:v>
                </c:pt>
                <c:pt idx="12977">
                  <c:v>-479.60061200000001</c:v>
                </c:pt>
                <c:pt idx="12978">
                  <c:v>-478.959746</c:v>
                </c:pt>
                <c:pt idx="12979">
                  <c:v>-478.79955799999999</c:v>
                </c:pt>
                <c:pt idx="12980">
                  <c:v>-480.44171299999999</c:v>
                </c:pt>
                <c:pt idx="12981">
                  <c:v>-480.04124400000001</c:v>
                </c:pt>
                <c:pt idx="12982">
                  <c:v>-479.84089299999999</c:v>
                </c:pt>
                <c:pt idx="12983">
                  <c:v>-478.71934800000002</c:v>
                </c:pt>
                <c:pt idx="12984">
                  <c:v>-479.20002699999998</c:v>
                </c:pt>
                <c:pt idx="12985">
                  <c:v>-478.15857499999998</c:v>
                </c:pt>
                <c:pt idx="12986">
                  <c:v>-478.59920699999998</c:v>
                </c:pt>
                <c:pt idx="12987">
                  <c:v>-479.52051799999998</c:v>
                </c:pt>
                <c:pt idx="12988">
                  <c:v>-479.03983899999997</c:v>
                </c:pt>
                <c:pt idx="12989">
                  <c:v>-480.20143200000001</c:v>
                </c:pt>
                <c:pt idx="12990">
                  <c:v>-479.119933</c:v>
                </c:pt>
                <c:pt idx="12991">
                  <c:v>-479.20002699999998</c:v>
                </c:pt>
                <c:pt idx="12992">
                  <c:v>-479.36033099999997</c:v>
                </c:pt>
                <c:pt idx="12993">
                  <c:v>-478.79955799999999</c:v>
                </c:pt>
                <c:pt idx="12994">
                  <c:v>-479.32016800000002</c:v>
                </c:pt>
                <c:pt idx="12995">
                  <c:v>-478.19873899999999</c:v>
                </c:pt>
                <c:pt idx="12996">
                  <c:v>-480.04124400000001</c:v>
                </c:pt>
                <c:pt idx="12997">
                  <c:v>-478.67930100000001</c:v>
                </c:pt>
                <c:pt idx="12998">
                  <c:v>-479.28012100000001</c:v>
                </c:pt>
                <c:pt idx="12999">
                  <c:v>-477.99838799999998</c:v>
                </c:pt>
                <c:pt idx="13000">
                  <c:v>-479.52051799999998</c:v>
                </c:pt>
                <c:pt idx="13001">
                  <c:v>-478.71934800000002</c:v>
                </c:pt>
                <c:pt idx="13002">
                  <c:v>-479.36033099999997</c:v>
                </c:pt>
                <c:pt idx="13003">
                  <c:v>-479.84089299999999</c:v>
                </c:pt>
                <c:pt idx="13004">
                  <c:v>-479.36033099999997</c:v>
                </c:pt>
                <c:pt idx="13005">
                  <c:v>-479.32016800000002</c:v>
                </c:pt>
                <c:pt idx="13006">
                  <c:v>-479.03983899999997</c:v>
                </c:pt>
                <c:pt idx="13007">
                  <c:v>-479.60061200000001</c:v>
                </c:pt>
                <c:pt idx="13008">
                  <c:v>-479.119933</c:v>
                </c:pt>
                <c:pt idx="13009">
                  <c:v>-478.75951099999997</c:v>
                </c:pt>
                <c:pt idx="13010">
                  <c:v>-479.28012100000001</c:v>
                </c:pt>
                <c:pt idx="13011">
                  <c:v>-479.80084599999998</c:v>
                </c:pt>
                <c:pt idx="13012">
                  <c:v>-480.56196999999997</c:v>
                </c:pt>
                <c:pt idx="13013">
                  <c:v>-480.161385</c:v>
                </c:pt>
                <c:pt idx="13014">
                  <c:v>-479.52051799999998</c:v>
                </c:pt>
                <c:pt idx="13015">
                  <c:v>-480.642064</c:v>
                </c:pt>
                <c:pt idx="13016">
                  <c:v>-479.68070599999999</c:v>
                </c:pt>
                <c:pt idx="13017">
                  <c:v>-479.84089299999999</c:v>
                </c:pt>
                <c:pt idx="13018">
                  <c:v>-479.48047100000002</c:v>
                </c:pt>
                <c:pt idx="13019">
                  <c:v>-479.560565</c:v>
                </c:pt>
                <c:pt idx="13020">
                  <c:v>-479.560565</c:v>
                </c:pt>
                <c:pt idx="13021">
                  <c:v>-478.43902000000003</c:v>
                </c:pt>
                <c:pt idx="13022">
                  <c:v>-479.40037799999999</c:v>
                </c:pt>
                <c:pt idx="13023">
                  <c:v>-480.68211000000002</c:v>
                </c:pt>
                <c:pt idx="13024">
                  <c:v>-481.32297699999998</c:v>
                </c:pt>
                <c:pt idx="13025">
                  <c:v>-479.560565</c:v>
                </c:pt>
                <c:pt idx="13026">
                  <c:v>-480.40166599999998</c:v>
                </c:pt>
                <c:pt idx="13027">
                  <c:v>-480.321572</c:v>
                </c:pt>
                <c:pt idx="13028">
                  <c:v>-480.88234499999999</c:v>
                </c:pt>
                <c:pt idx="13029">
                  <c:v>-482.76489700000002</c:v>
                </c:pt>
                <c:pt idx="13030">
                  <c:v>-480.20143200000001</c:v>
                </c:pt>
                <c:pt idx="13031">
                  <c:v>-482.20412399999998</c:v>
                </c:pt>
                <c:pt idx="13032">
                  <c:v>-482.08398399999999</c:v>
                </c:pt>
                <c:pt idx="13033">
                  <c:v>-481.48316399999999</c:v>
                </c:pt>
                <c:pt idx="13034">
                  <c:v>-482.885154</c:v>
                </c:pt>
                <c:pt idx="13035">
                  <c:v>-481.00248499999998</c:v>
                </c:pt>
                <c:pt idx="13036">
                  <c:v>-482.24428799999998</c:v>
                </c:pt>
                <c:pt idx="13037">
                  <c:v>-481.00248499999998</c:v>
                </c:pt>
                <c:pt idx="13038">
                  <c:v>-481.84370200000001</c:v>
                </c:pt>
                <c:pt idx="13039">
                  <c:v>-484.60751900000002</c:v>
                </c:pt>
                <c:pt idx="13040">
                  <c:v>-479.92110300000002</c:v>
                </c:pt>
                <c:pt idx="13041">
                  <c:v>-481.44311699999997</c:v>
                </c:pt>
                <c:pt idx="13042">
                  <c:v>-483.926489</c:v>
                </c:pt>
                <c:pt idx="13043">
                  <c:v>-481.04253199999999</c:v>
                </c:pt>
                <c:pt idx="13044">
                  <c:v>-484.24698000000001</c:v>
                </c:pt>
                <c:pt idx="13045">
                  <c:v>-479.76080000000002</c:v>
                </c:pt>
                <c:pt idx="13046">
                  <c:v>-480.48176000000001</c:v>
                </c:pt>
                <c:pt idx="13047">
                  <c:v>-481.24288300000001</c:v>
                </c:pt>
                <c:pt idx="13048">
                  <c:v>-482.40447499999999</c:v>
                </c:pt>
                <c:pt idx="13049">
                  <c:v>-457.12977699999999</c:v>
                </c:pt>
                <c:pt idx="13050">
                  <c:v>-472.510919</c:v>
                </c:pt>
                <c:pt idx="13051">
                  <c:v>-476.115836</c:v>
                </c:pt>
                <c:pt idx="13052">
                  <c:v>-474.27333099999998</c:v>
                </c:pt>
                <c:pt idx="13053">
                  <c:v>-469.30647099999999</c:v>
                </c:pt>
                <c:pt idx="13054">
                  <c:v>-458.812095</c:v>
                </c:pt>
                <c:pt idx="13055">
                  <c:v>-452.643597</c:v>
                </c:pt>
                <c:pt idx="13056">
                  <c:v>-460.25413200000003</c:v>
                </c:pt>
                <c:pt idx="13057">
                  <c:v>-455.487506</c:v>
                </c:pt>
                <c:pt idx="13058">
                  <c:v>-451.52205099999998</c:v>
                </c:pt>
                <c:pt idx="13059">
                  <c:v>-434.85929399999998</c:v>
                </c:pt>
                <c:pt idx="13060">
                  <c:v>-451.12158299999999</c:v>
                </c:pt>
                <c:pt idx="13061">
                  <c:v>-448.79839800000002</c:v>
                </c:pt>
                <c:pt idx="13062">
                  <c:v>-448.07732199999998</c:v>
                </c:pt>
                <c:pt idx="13063">
                  <c:v>-444.232124</c:v>
                </c:pt>
                <c:pt idx="13064">
                  <c:v>-421.48084499999999</c:v>
                </c:pt>
                <c:pt idx="13065">
                  <c:v>-444.31221799999997</c:v>
                </c:pt>
                <c:pt idx="13066">
                  <c:v>-443.99172600000003</c:v>
                </c:pt>
                <c:pt idx="13067">
                  <c:v>-442.91034400000001</c:v>
                </c:pt>
                <c:pt idx="13068">
                  <c:v>-441.94898699999999</c:v>
                </c:pt>
                <c:pt idx="13069">
                  <c:v>-414.79173700000001</c:v>
                </c:pt>
                <c:pt idx="13070">
                  <c:v>-441.86889300000001</c:v>
                </c:pt>
                <c:pt idx="13071">
                  <c:v>-440.30671599999999</c:v>
                </c:pt>
                <c:pt idx="13072">
                  <c:v>-438.58435100000003</c:v>
                </c:pt>
                <c:pt idx="13073">
                  <c:v>-436.74184600000001</c:v>
                </c:pt>
                <c:pt idx="13074">
                  <c:v>-439.66584899999998</c:v>
                </c:pt>
                <c:pt idx="13075">
                  <c:v>-438.02357799999999</c:v>
                </c:pt>
                <c:pt idx="13076">
                  <c:v>-438.384117</c:v>
                </c:pt>
                <c:pt idx="13077">
                  <c:v>-436.90203300000002</c:v>
                </c:pt>
                <c:pt idx="13078">
                  <c:v>-433.537398</c:v>
                </c:pt>
                <c:pt idx="13079">
                  <c:v>-433.89793600000002</c:v>
                </c:pt>
                <c:pt idx="13080">
                  <c:v>-433.17697600000002</c:v>
                </c:pt>
                <c:pt idx="13081">
                  <c:v>-432.61620299999998</c:v>
                </c:pt>
                <c:pt idx="13082">
                  <c:v>-434.05812300000002</c:v>
                </c:pt>
                <c:pt idx="13083">
                  <c:v>-426.68798600000002</c:v>
                </c:pt>
                <c:pt idx="13084">
                  <c:v>-433.21702299999998</c:v>
                </c:pt>
                <c:pt idx="13085">
                  <c:v>-431.21421299999997</c:v>
                </c:pt>
                <c:pt idx="13086">
                  <c:v>-429.491849</c:v>
                </c:pt>
                <c:pt idx="13087">
                  <c:v>-428.81093499999997</c:v>
                </c:pt>
                <c:pt idx="13088">
                  <c:v>-418.957426</c:v>
                </c:pt>
                <c:pt idx="13089">
                  <c:v>-428.77088900000001</c:v>
                </c:pt>
                <c:pt idx="13090">
                  <c:v>-427.76948399999998</c:v>
                </c:pt>
                <c:pt idx="13091">
                  <c:v>-428.730842</c:v>
                </c:pt>
                <c:pt idx="13092">
                  <c:v>-427.20871099999999</c:v>
                </c:pt>
                <c:pt idx="13093">
                  <c:v>-426.84829000000002</c:v>
                </c:pt>
                <c:pt idx="13094">
                  <c:v>-428.85098199999999</c:v>
                </c:pt>
                <c:pt idx="13095">
                  <c:v>-427.32896799999997</c:v>
                </c:pt>
                <c:pt idx="13096">
                  <c:v>-425.16597200000001</c:v>
                </c:pt>
                <c:pt idx="13097">
                  <c:v>-424.64524599999999</c:v>
                </c:pt>
                <c:pt idx="13098">
                  <c:v>-425.68669699999998</c:v>
                </c:pt>
                <c:pt idx="13099">
                  <c:v>-426.12732899999997</c:v>
                </c:pt>
                <c:pt idx="13100">
                  <c:v>-426.24747000000002</c:v>
                </c:pt>
                <c:pt idx="13101">
                  <c:v>-425.286112</c:v>
                </c:pt>
                <c:pt idx="13102">
                  <c:v>-422.68259999999998</c:v>
                </c:pt>
                <c:pt idx="13103">
                  <c:v>-424.364801</c:v>
                </c:pt>
                <c:pt idx="13104">
                  <c:v>-422.72264699999999</c:v>
                </c:pt>
                <c:pt idx="13105">
                  <c:v>-423.52370100000002</c:v>
                </c:pt>
                <c:pt idx="13106">
                  <c:v>-423.68388800000002</c:v>
                </c:pt>
                <c:pt idx="13107">
                  <c:v>-417.23506200000003</c:v>
                </c:pt>
                <c:pt idx="13108">
                  <c:v>-423.84419200000002</c:v>
                </c:pt>
                <c:pt idx="13109">
                  <c:v>-421.40075100000001</c:v>
                </c:pt>
                <c:pt idx="13110">
                  <c:v>-421.84138300000001</c:v>
                </c:pt>
                <c:pt idx="13111">
                  <c:v>-419.99887799999999</c:v>
                </c:pt>
                <c:pt idx="13112">
                  <c:v>-419.19782400000003</c:v>
                </c:pt>
                <c:pt idx="13113">
                  <c:v>-417.03482700000001</c:v>
                </c:pt>
                <c:pt idx="13114">
                  <c:v>-420.39946300000003</c:v>
                </c:pt>
                <c:pt idx="13115">
                  <c:v>-420.27920599999999</c:v>
                </c:pt>
                <c:pt idx="13116">
                  <c:v>-419.39805799999999</c:v>
                </c:pt>
                <c:pt idx="13117">
                  <c:v>-419.39805799999999</c:v>
                </c:pt>
                <c:pt idx="13118">
                  <c:v>-418.63705099999999</c:v>
                </c:pt>
                <c:pt idx="13119">
                  <c:v>-419.59829300000001</c:v>
                </c:pt>
                <c:pt idx="13120">
                  <c:v>-420.59969699999999</c:v>
                </c:pt>
                <c:pt idx="13121">
                  <c:v>-419.43810500000001</c:v>
                </c:pt>
                <c:pt idx="13122">
                  <c:v>-416.15356300000002</c:v>
                </c:pt>
                <c:pt idx="13123">
                  <c:v>-419.558246</c:v>
                </c:pt>
                <c:pt idx="13124">
                  <c:v>-419.39805799999999</c:v>
                </c:pt>
                <c:pt idx="13125">
                  <c:v>-418.71714500000002</c:v>
                </c:pt>
                <c:pt idx="13126">
                  <c:v>-417.915975</c:v>
                </c:pt>
                <c:pt idx="13127">
                  <c:v>-416.87464</c:v>
                </c:pt>
                <c:pt idx="13128">
                  <c:v>-418.356607</c:v>
                </c:pt>
                <c:pt idx="13129">
                  <c:v>-417.07487400000002</c:v>
                </c:pt>
                <c:pt idx="13130">
                  <c:v>-415.75309399999998</c:v>
                </c:pt>
                <c:pt idx="13131">
                  <c:v>-414.11082399999998</c:v>
                </c:pt>
                <c:pt idx="13132">
                  <c:v>-414.07077700000002</c:v>
                </c:pt>
                <c:pt idx="13133">
                  <c:v>-415.75309399999998</c:v>
                </c:pt>
                <c:pt idx="13134">
                  <c:v>-414.311058</c:v>
                </c:pt>
                <c:pt idx="13135">
                  <c:v>-414.11082399999998</c:v>
                </c:pt>
                <c:pt idx="13136">
                  <c:v>-413.109419</c:v>
                </c:pt>
                <c:pt idx="13137">
                  <c:v>-410.46574299999997</c:v>
                </c:pt>
                <c:pt idx="13138">
                  <c:v>-415.71304800000001</c:v>
                </c:pt>
                <c:pt idx="13139">
                  <c:v>-415.23236900000001</c:v>
                </c:pt>
                <c:pt idx="13140">
                  <c:v>-414.83178400000003</c:v>
                </c:pt>
                <c:pt idx="13141">
                  <c:v>-415.03201799999999</c:v>
                </c:pt>
                <c:pt idx="13142">
                  <c:v>-417.59559999999999</c:v>
                </c:pt>
                <c:pt idx="13143">
                  <c:v>-416.113516</c:v>
                </c:pt>
                <c:pt idx="13144">
                  <c:v>-416.31386700000002</c:v>
                </c:pt>
                <c:pt idx="13145">
                  <c:v>-414.95192400000002</c:v>
                </c:pt>
                <c:pt idx="13146">
                  <c:v>-415.512697</c:v>
                </c:pt>
                <c:pt idx="13147">
                  <c:v>-413.83037899999999</c:v>
                </c:pt>
                <c:pt idx="13148">
                  <c:v>-414.35110500000002</c:v>
                </c:pt>
                <c:pt idx="13149">
                  <c:v>-413.95051999999998</c:v>
                </c:pt>
                <c:pt idx="13150">
                  <c:v>-414.19091700000001</c:v>
                </c:pt>
                <c:pt idx="13151">
                  <c:v>-415.19232199999999</c:v>
                </c:pt>
                <c:pt idx="13152">
                  <c:v>-413.30965300000003</c:v>
                </c:pt>
                <c:pt idx="13153">
                  <c:v>-413.30965300000003</c:v>
                </c:pt>
                <c:pt idx="13154">
                  <c:v>-414.55145599999997</c:v>
                </c:pt>
                <c:pt idx="13155">
                  <c:v>-412.188108</c:v>
                </c:pt>
                <c:pt idx="13156">
                  <c:v>-410.50590699999998</c:v>
                </c:pt>
                <c:pt idx="13157">
                  <c:v>-410.86632900000001</c:v>
                </c:pt>
                <c:pt idx="13158">
                  <c:v>-411.46714800000001</c:v>
                </c:pt>
                <c:pt idx="13159">
                  <c:v>-409.70473600000003</c:v>
                </c:pt>
                <c:pt idx="13160">
                  <c:v>-409.34431499999999</c:v>
                </c:pt>
                <c:pt idx="13161">
                  <c:v>-411.306961</c:v>
                </c:pt>
                <c:pt idx="13162">
                  <c:v>-408.62323800000001</c:v>
                </c:pt>
                <c:pt idx="13163">
                  <c:v>-408.903683</c:v>
                </c:pt>
                <c:pt idx="13164">
                  <c:v>-407.42159900000001</c:v>
                </c:pt>
                <c:pt idx="13165">
                  <c:v>-406.21996000000001</c:v>
                </c:pt>
                <c:pt idx="13166">
                  <c:v>-406.62054499999999</c:v>
                </c:pt>
                <c:pt idx="13167">
                  <c:v>-405.258602</c:v>
                </c:pt>
                <c:pt idx="13168">
                  <c:v>-404.81808699999999</c:v>
                </c:pt>
                <c:pt idx="13169">
                  <c:v>-404.73799300000002</c:v>
                </c:pt>
                <c:pt idx="13170">
                  <c:v>-404.17722099999997</c:v>
                </c:pt>
                <c:pt idx="13171">
                  <c:v>-402.735184</c:v>
                </c:pt>
                <c:pt idx="13172">
                  <c:v>-401.73377900000003</c:v>
                </c:pt>
                <c:pt idx="13173">
                  <c:v>-402.21445799999998</c:v>
                </c:pt>
                <c:pt idx="13174">
                  <c:v>-401.09291300000001</c:v>
                </c:pt>
                <c:pt idx="13175">
                  <c:v>-400.331906</c:v>
                </c:pt>
                <c:pt idx="13176">
                  <c:v>-399.85122699999999</c:v>
                </c:pt>
                <c:pt idx="13177">
                  <c:v>-397.928628</c:v>
                </c:pt>
                <c:pt idx="13178">
                  <c:v>-398.809776</c:v>
                </c:pt>
                <c:pt idx="13179">
                  <c:v>-398.16890899999999</c:v>
                </c:pt>
                <c:pt idx="13180">
                  <c:v>-397.608137</c:v>
                </c:pt>
                <c:pt idx="13181">
                  <c:v>-397.68822999999998</c:v>
                </c:pt>
                <c:pt idx="13182">
                  <c:v>-397.16750500000001</c:v>
                </c:pt>
                <c:pt idx="13183">
                  <c:v>-396.24630999999999</c:v>
                </c:pt>
                <c:pt idx="13184">
                  <c:v>-396.08612299999999</c:v>
                </c:pt>
                <c:pt idx="13185">
                  <c:v>-395.44513999999998</c:v>
                </c:pt>
                <c:pt idx="13186">
                  <c:v>-395.36504600000001</c:v>
                </c:pt>
                <c:pt idx="13187">
                  <c:v>-394.12336099999999</c:v>
                </c:pt>
                <c:pt idx="13188">
                  <c:v>-394.08331399999997</c:v>
                </c:pt>
                <c:pt idx="13189">
                  <c:v>-394.323711</c:v>
                </c:pt>
                <c:pt idx="13190">
                  <c:v>-392.52113600000001</c:v>
                </c:pt>
                <c:pt idx="13191">
                  <c:v>-393.44244700000002</c:v>
                </c:pt>
                <c:pt idx="13192">
                  <c:v>-393.16211900000002</c:v>
                </c:pt>
                <c:pt idx="13193">
                  <c:v>-391.84022299999998</c:v>
                </c:pt>
                <c:pt idx="13194">
                  <c:v>-390.07781199999999</c:v>
                </c:pt>
                <c:pt idx="13195">
                  <c:v>-390.19795199999999</c:v>
                </c:pt>
                <c:pt idx="13196">
                  <c:v>-390.71867800000001</c:v>
                </c:pt>
                <c:pt idx="13197">
                  <c:v>-390.07781199999999</c:v>
                </c:pt>
                <c:pt idx="13198">
                  <c:v>-389.67734300000001</c:v>
                </c:pt>
                <c:pt idx="13199">
                  <c:v>-389.51703900000001</c:v>
                </c:pt>
                <c:pt idx="13200">
                  <c:v>-390.19795199999999</c:v>
                </c:pt>
                <c:pt idx="13201">
                  <c:v>-389.67734300000001</c:v>
                </c:pt>
                <c:pt idx="13202">
                  <c:v>-387.63448699999998</c:v>
                </c:pt>
                <c:pt idx="13203">
                  <c:v>-388.435541</c:v>
                </c:pt>
                <c:pt idx="13204">
                  <c:v>-386.55298900000003</c:v>
                </c:pt>
                <c:pt idx="13205">
                  <c:v>-386.71317599999998</c:v>
                </c:pt>
                <c:pt idx="13206">
                  <c:v>-386.07231000000002</c:v>
                </c:pt>
                <c:pt idx="13207">
                  <c:v>-387.35415899999998</c:v>
                </c:pt>
                <c:pt idx="13208">
                  <c:v>-385.39139599999999</c:v>
                </c:pt>
                <c:pt idx="13209">
                  <c:v>-383.98952300000002</c:v>
                </c:pt>
                <c:pt idx="13210">
                  <c:v>-384.18975799999998</c:v>
                </c:pt>
                <c:pt idx="13211">
                  <c:v>-383.949476</c:v>
                </c:pt>
                <c:pt idx="13212">
                  <c:v>-384.14971100000002</c:v>
                </c:pt>
                <c:pt idx="13213">
                  <c:v>-383.98952300000002</c:v>
                </c:pt>
                <c:pt idx="13214">
                  <c:v>-382.90802500000001</c:v>
                </c:pt>
                <c:pt idx="13215">
                  <c:v>-383.38870400000002</c:v>
                </c:pt>
                <c:pt idx="13216">
                  <c:v>-381.98671400000001</c:v>
                </c:pt>
                <c:pt idx="13217">
                  <c:v>-381.14561300000003</c:v>
                </c:pt>
                <c:pt idx="13218">
                  <c:v>-380.905216</c:v>
                </c:pt>
                <c:pt idx="13219">
                  <c:v>-379.82371699999999</c:v>
                </c:pt>
                <c:pt idx="13220">
                  <c:v>-379.62348300000002</c:v>
                </c:pt>
                <c:pt idx="13221">
                  <c:v>-380.82512200000002</c:v>
                </c:pt>
                <c:pt idx="13222">
                  <c:v>-379.78366999999997</c:v>
                </c:pt>
                <c:pt idx="13223">
                  <c:v>-379.78366999999997</c:v>
                </c:pt>
                <c:pt idx="13224">
                  <c:v>-379.46329500000002</c:v>
                </c:pt>
                <c:pt idx="13225">
                  <c:v>-379.66352999999998</c:v>
                </c:pt>
                <c:pt idx="13226">
                  <c:v>-381.18565999999998</c:v>
                </c:pt>
                <c:pt idx="13227">
                  <c:v>-378.78238199999998</c:v>
                </c:pt>
                <c:pt idx="13228">
                  <c:v>-377.42043899999999</c:v>
                </c:pt>
                <c:pt idx="13229">
                  <c:v>-378.822429</c:v>
                </c:pt>
                <c:pt idx="13230">
                  <c:v>-377.94116500000001</c:v>
                </c:pt>
                <c:pt idx="13231">
                  <c:v>-376.61938600000002</c:v>
                </c:pt>
                <c:pt idx="13232">
                  <c:v>-376.93976099999998</c:v>
                </c:pt>
                <c:pt idx="13233">
                  <c:v>-377.82102500000002</c:v>
                </c:pt>
                <c:pt idx="13234">
                  <c:v>-378.061306</c:v>
                </c:pt>
                <c:pt idx="13235">
                  <c:v>-377.50053300000002</c:v>
                </c:pt>
                <c:pt idx="13236">
                  <c:v>-378.34174999999999</c:v>
                </c:pt>
                <c:pt idx="13237">
                  <c:v>-377.66083700000001</c:v>
                </c:pt>
                <c:pt idx="13238">
                  <c:v>-377.460486</c:v>
                </c:pt>
                <c:pt idx="13239">
                  <c:v>-377.70088399999997</c:v>
                </c:pt>
                <c:pt idx="13240">
                  <c:v>-377.66083700000001</c:v>
                </c:pt>
                <c:pt idx="13241">
                  <c:v>-378.18156299999998</c:v>
                </c:pt>
                <c:pt idx="13242">
                  <c:v>-375.13730199999998</c:v>
                </c:pt>
                <c:pt idx="13243">
                  <c:v>-375.217512</c:v>
                </c:pt>
                <c:pt idx="13244">
                  <c:v>-373.05451599999998</c:v>
                </c:pt>
                <c:pt idx="13245">
                  <c:v>-368.127703</c:v>
                </c:pt>
                <c:pt idx="13246">
                  <c:v>-367.80732799999998</c:v>
                </c:pt>
                <c:pt idx="13247">
                  <c:v>-364.56283300000001</c:v>
                </c:pt>
                <c:pt idx="13248">
                  <c:v>-364.522786</c:v>
                </c:pt>
                <c:pt idx="13249">
                  <c:v>-361.03800999999999</c:v>
                </c:pt>
                <c:pt idx="13250">
                  <c:v>-359.75627700000001</c:v>
                </c:pt>
                <c:pt idx="13251">
                  <c:v>-355.91096199999998</c:v>
                </c:pt>
                <c:pt idx="13252">
                  <c:v>-356.79222600000003</c:v>
                </c:pt>
                <c:pt idx="13253">
                  <c:v>-353.06705299999999</c:v>
                </c:pt>
                <c:pt idx="13254">
                  <c:v>-354.50908900000002</c:v>
                </c:pt>
                <c:pt idx="13255">
                  <c:v>-347.89995800000003</c:v>
                </c:pt>
                <c:pt idx="13256">
                  <c:v>-350.58368100000001</c:v>
                </c:pt>
                <c:pt idx="13257">
                  <c:v>-348.140356</c:v>
                </c:pt>
                <c:pt idx="13258">
                  <c:v>-344.65557999999999</c:v>
                </c:pt>
                <c:pt idx="13259">
                  <c:v>-342.77291100000002</c:v>
                </c:pt>
                <c:pt idx="13260">
                  <c:v>-342.73286400000001</c:v>
                </c:pt>
                <c:pt idx="13261">
                  <c:v>-341.73157600000002</c:v>
                </c:pt>
                <c:pt idx="13262">
                  <c:v>-338.046449</c:v>
                </c:pt>
                <c:pt idx="13263">
                  <c:v>-340.48977400000001</c:v>
                </c:pt>
                <c:pt idx="13264">
                  <c:v>-335.92361599999998</c:v>
                </c:pt>
                <c:pt idx="13265">
                  <c:v>-336.80476299999998</c:v>
                </c:pt>
                <c:pt idx="13266">
                  <c:v>-334.36143900000002</c:v>
                </c:pt>
                <c:pt idx="13267">
                  <c:v>-333.48017499999997</c:v>
                </c:pt>
                <c:pt idx="13268">
                  <c:v>-334.20125100000001</c:v>
                </c:pt>
                <c:pt idx="13269">
                  <c:v>-330.83661599999999</c:v>
                </c:pt>
                <c:pt idx="13270">
                  <c:v>-330.95675599999998</c:v>
                </c:pt>
                <c:pt idx="13271">
                  <c:v>-328.83380599999998</c:v>
                </c:pt>
                <c:pt idx="13272">
                  <c:v>-328.91390000000001</c:v>
                </c:pt>
                <c:pt idx="13273">
                  <c:v>-328.03275200000002</c:v>
                </c:pt>
                <c:pt idx="13274">
                  <c:v>-324.90851500000002</c:v>
                </c:pt>
                <c:pt idx="13275">
                  <c:v>-323.626665</c:v>
                </c:pt>
                <c:pt idx="13276">
                  <c:v>-324.227485</c:v>
                </c:pt>
                <c:pt idx="13277">
                  <c:v>-324.34774199999998</c:v>
                </c:pt>
                <c:pt idx="13278">
                  <c:v>-322.02455800000001</c:v>
                </c:pt>
                <c:pt idx="13279">
                  <c:v>-320.622568</c:v>
                </c:pt>
                <c:pt idx="13280">
                  <c:v>-320.622568</c:v>
                </c:pt>
                <c:pt idx="13281">
                  <c:v>-319.90160800000001</c:v>
                </c:pt>
                <c:pt idx="13282">
                  <c:v>-319.26074199999999</c:v>
                </c:pt>
                <c:pt idx="13283">
                  <c:v>-318.499618</c:v>
                </c:pt>
                <c:pt idx="13284">
                  <c:v>-315.53556800000001</c:v>
                </c:pt>
                <c:pt idx="13285">
                  <c:v>-316.81741699999998</c:v>
                </c:pt>
                <c:pt idx="13286">
                  <c:v>-314.85465399999998</c:v>
                </c:pt>
                <c:pt idx="13287">
                  <c:v>-314.25383499999998</c:v>
                </c:pt>
                <c:pt idx="13288">
                  <c:v>-312.050791</c:v>
                </c:pt>
                <c:pt idx="13289">
                  <c:v>-309.52737300000001</c:v>
                </c:pt>
                <c:pt idx="13290">
                  <c:v>-311.08954999999997</c:v>
                </c:pt>
                <c:pt idx="13291">
                  <c:v>-310.28838000000002</c:v>
                </c:pt>
                <c:pt idx="13292">
                  <c:v>-309.68756000000002</c:v>
                </c:pt>
                <c:pt idx="13293">
                  <c:v>-308.60606200000001</c:v>
                </c:pt>
                <c:pt idx="13294">
                  <c:v>-309.36718500000001</c:v>
                </c:pt>
                <c:pt idx="13295">
                  <c:v>-309.52737300000001</c:v>
                </c:pt>
                <c:pt idx="13296">
                  <c:v>-307.524564</c:v>
                </c:pt>
                <c:pt idx="13297">
                  <c:v>-306.12268999999998</c:v>
                </c:pt>
                <c:pt idx="13298">
                  <c:v>-303.67936600000002</c:v>
                </c:pt>
                <c:pt idx="13299">
                  <c:v>-304.840958</c:v>
                </c:pt>
                <c:pt idx="13300">
                  <c:v>-304.88100500000002</c:v>
                </c:pt>
                <c:pt idx="13301">
                  <c:v>-305.00114500000001</c:v>
                </c:pt>
                <c:pt idx="13302">
                  <c:v>-303.79950600000001</c:v>
                </c:pt>
                <c:pt idx="13303">
                  <c:v>-303.71941299999997</c:v>
                </c:pt>
                <c:pt idx="13304">
                  <c:v>-302.39763299999998</c:v>
                </c:pt>
                <c:pt idx="13305">
                  <c:v>-303.59927199999998</c:v>
                </c:pt>
                <c:pt idx="13306">
                  <c:v>-300.79540900000001</c:v>
                </c:pt>
                <c:pt idx="13307">
                  <c:v>-298.99295000000001</c:v>
                </c:pt>
                <c:pt idx="13308">
                  <c:v>-300.19458900000001</c:v>
                </c:pt>
                <c:pt idx="13309">
                  <c:v>-301.95700099999999</c:v>
                </c:pt>
                <c:pt idx="13310">
                  <c:v>-301.03568999999999</c:v>
                </c:pt>
                <c:pt idx="13311">
                  <c:v>-299.91414500000002</c:v>
                </c:pt>
                <c:pt idx="13312">
                  <c:v>-300.15454299999999</c:v>
                </c:pt>
                <c:pt idx="13313">
                  <c:v>-300.15454299999999</c:v>
                </c:pt>
                <c:pt idx="13314">
                  <c:v>-297.87140499999998</c:v>
                </c:pt>
                <c:pt idx="13315">
                  <c:v>-297.95149900000001</c:v>
                </c:pt>
                <c:pt idx="13316">
                  <c:v>-296.66976599999998</c:v>
                </c:pt>
                <c:pt idx="13317">
                  <c:v>-297.07023500000003</c:v>
                </c:pt>
                <c:pt idx="13318">
                  <c:v>-296.38932199999999</c:v>
                </c:pt>
                <c:pt idx="13319">
                  <c:v>-295.508174</c:v>
                </c:pt>
                <c:pt idx="13320">
                  <c:v>-294.66695700000002</c:v>
                </c:pt>
                <c:pt idx="13321">
                  <c:v>-293.34517799999998</c:v>
                </c:pt>
                <c:pt idx="13322">
                  <c:v>-293.82585599999999</c:v>
                </c:pt>
                <c:pt idx="13323">
                  <c:v>-293.34517799999998</c:v>
                </c:pt>
                <c:pt idx="13324">
                  <c:v>-293.104896</c:v>
                </c:pt>
                <c:pt idx="13325">
                  <c:v>-292.063445</c:v>
                </c:pt>
                <c:pt idx="13326">
                  <c:v>-291.94330400000001</c:v>
                </c:pt>
                <c:pt idx="13327">
                  <c:v>-291.70290699999998</c:v>
                </c:pt>
                <c:pt idx="13328">
                  <c:v>-290.62140799999997</c:v>
                </c:pt>
                <c:pt idx="13329">
                  <c:v>-291.30232100000001</c:v>
                </c:pt>
                <c:pt idx="13330">
                  <c:v>-289.74026099999998</c:v>
                </c:pt>
                <c:pt idx="13331">
                  <c:v>-289.78030799999999</c:v>
                </c:pt>
                <c:pt idx="13332">
                  <c:v>-288.93909000000002</c:v>
                </c:pt>
                <c:pt idx="13333">
                  <c:v>-288.458528</c:v>
                </c:pt>
                <c:pt idx="13334">
                  <c:v>-288.77890300000001</c:v>
                </c:pt>
                <c:pt idx="13335">
                  <c:v>-287.61731099999997</c:v>
                </c:pt>
                <c:pt idx="13336">
                  <c:v>-289.059347</c:v>
                </c:pt>
                <c:pt idx="13337">
                  <c:v>-286.97644500000001</c:v>
                </c:pt>
                <c:pt idx="13338">
                  <c:v>-287.41707700000001</c:v>
                </c:pt>
                <c:pt idx="13339">
                  <c:v>-287.57726400000001</c:v>
                </c:pt>
                <c:pt idx="13340">
                  <c:v>-286.41567199999997</c:v>
                </c:pt>
                <c:pt idx="13341">
                  <c:v>-285.33417400000002</c:v>
                </c:pt>
                <c:pt idx="13342">
                  <c:v>-285.09389199999998</c:v>
                </c:pt>
                <c:pt idx="13343">
                  <c:v>-285.133939</c:v>
                </c:pt>
                <c:pt idx="13344">
                  <c:v>-284.85349500000001</c:v>
                </c:pt>
                <c:pt idx="13345">
                  <c:v>-284.89354200000002</c:v>
                </c:pt>
                <c:pt idx="13346">
                  <c:v>-284.13253500000002</c:v>
                </c:pt>
                <c:pt idx="13347">
                  <c:v>-282.93089600000002</c:v>
                </c:pt>
                <c:pt idx="13348">
                  <c:v>-283.65185600000001</c:v>
                </c:pt>
                <c:pt idx="13349">
                  <c:v>-282.890849</c:v>
                </c:pt>
                <c:pt idx="13350">
                  <c:v>-281.529022</c:v>
                </c:pt>
                <c:pt idx="13351">
                  <c:v>-280.84799299999997</c:v>
                </c:pt>
                <c:pt idx="13352">
                  <c:v>-282.00958500000002</c:v>
                </c:pt>
                <c:pt idx="13353">
                  <c:v>-280.64775800000001</c:v>
                </c:pt>
                <c:pt idx="13354">
                  <c:v>-280.16708</c:v>
                </c:pt>
                <c:pt idx="13355">
                  <c:v>-280.40747699999997</c:v>
                </c:pt>
                <c:pt idx="13356">
                  <c:v>-279.92679800000002</c:v>
                </c:pt>
                <c:pt idx="13357">
                  <c:v>-280.487571</c:v>
                </c:pt>
                <c:pt idx="13358">
                  <c:v>-280.80794600000002</c:v>
                </c:pt>
                <c:pt idx="13359">
                  <c:v>-280.64775800000001</c:v>
                </c:pt>
                <c:pt idx="13360">
                  <c:v>-279.64635399999997</c:v>
                </c:pt>
                <c:pt idx="13361">
                  <c:v>-279.726448</c:v>
                </c:pt>
                <c:pt idx="13362">
                  <c:v>-279.726448</c:v>
                </c:pt>
                <c:pt idx="13363">
                  <c:v>-279.16567500000002</c:v>
                </c:pt>
                <c:pt idx="13364">
                  <c:v>-277.04284200000001</c:v>
                </c:pt>
                <c:pt idx="13365">
                  <c:v>-277.12293499999998</c:v>
                </c:pt>
                <c:pt idx="13366">
                  <c:v>-277.28312299999999</c:v>
                </c:pt>
                <c:pt idx="13367">
                  <c:v>-278.64506599999999</c:v>
                </c:pt>
                <c:pt idx="13368">
                  <c:v>-276.28171800000001</c:v>
                </c:pt>
                <c:pt idx="13369">
                  <c:v>-275.56075800000002</c:v>
                </c:pt>
                <c:pt idx="13370">
                  <c:v>-275.040032</c:v>
                </c:pt>
                <c:pt idx="13371">
                  <c:v>-275.24038300000001</c:v>
                </c:pt>
                <c:pt idx="13372">
                  <c:v>-274.919892</c:v>
                </c:pt>
                <c:pt idx="13373">
                  <c:v>-274.83979799999997</c:v>
                </c:pt>
                <c:pt idx="13374">
                  <c:v>-274.39916599999998</c:v>
                </c:pt>
                <c:pt idx="13375">
                  <c:v>-273.397761</c:v>
                </c:pt>
                <c:pt idx="13376">
                  <c:v>-275.640852</c:v>
                </c:pt>
                <c:pt idx="13377">
                  <c:v>-274.39916599999998</c:v>
                </c:pt>
                <c:pt idx="13378">
                  <c:v>-273.19752699999998</c:v>
                </c:pt>
                <c:pt idx="13379">
                  <c:v>-271.314975</c:v>
                </c:pt>
                <c:pt idx="13380">
                  <c:v>-271.19483400000001</c:v>
                </c:pt>
                <c:pt idx="13381">
                  <c:v>-271.95584100000002</c:v>
                </c:pt>
                <c:pt idx="13382">
                  <c:v>-272.03593499999999</c:v>
                </c:pt>
                <c:pt idx="13383">
                  <c:v>-272.516614</c:v>
                </c:pt>
                <c:pt idx="13384">
                  <c:v>-270.27352300000001</c:v>
                </c:pt>
                <c:pt idx="13385">
                  <c:v>-271.27492799999999</c:v>
                </c:pt>
                <c:pt idx="13386">
                  <c:v>-270.19342999999998</c:v>
                </c:pt>
                <c:pt idx="13387">
                  <c:v>-270.47375799999998</c:v>
                </c:pt>
                <c:pt idx="13388">
                  <c:v>-270.91439000000003</c:v>
                </c:pt>
                <c:pt idx="13389">
                  <c:v>-271.91579400000001</c:v>
                </c:pt>
                <c:pt idx="13390">
                  <c:v>-270.59401500000001</c:v>
                </c:pt>
                <c:pt idx="13391">
                  <c:v>-269.47246999999999</c:v>
                </c:pt>
                <c:pt idx="13392">
                  <c:v>-268.47106500000001</c:v>
                </c:pt>
                <c:pt idx="13393">
                  <c:v>-267.87024600000001</c:v>
                </c:pt>
                <c:pt idx="13394">
                  <c:v>-266.46837199999999</c:v>
                </c:pt>
                <c:pt idx="13395">
                  <c:v>-265.14647600000001</c:v>
                </c:pt>
                <c:pt idx="13396">
                  <c:v>-266.26802099999998</c:v>
                </c:pt>
                <c:pt idx="13397">
                  <c:v>-266.06778700000001</c:v>
                </c:pt>
                <c:pt idx="13398">
                  <c:v>-265.70724899999999</c:v>
                </c:pt>
                <c:pt idx="13399">
                  <c:v>-268.19062000000002</c:v>
                </c:pt>
                <c:pt idx="13400">
                  <c:v>-266.788747</c:v>
                </c:pt>
                <c:pt idx="13401">
                  <c:v>-267.46965999999998</c:v>
                </c:pt>
                <c:pt idx="13402">
                  <c:v>-266.10783400000003</c:v>
                </c:pt>
                <c:pt idx="13403">
                  <c:v>-265.98769299999998</c:v>
                </c:pt>
                <c:pt idx="13404">
                  <c:v>-266.22797500000001</c:v>
                </c:pt>
                <c:pt idx="13405">
                  <c:v>-266.22797500000001</c:v>
                </c:pt>
                <c:pt idx="13406">
                  <c:v>-265.62715500000002</c:v>
                </c:pt>
                <c:pt idx="13407">
                  <c:v>-265.266617</c:v>
                </c:pt>
                <c:pt idx="13408">
                  <c:v>-265.42692099999999</c:v>
                </c:pt>
                <c:pt idx="13409">
                  <c:v>-263.30397099999999</c:v>
                </c:pt>
                <c:pt idx="13410">
                  <c:v>-264.42551600000002</c:v>
                </c:pt>
                <c:pt idx="13411">
                  <c:v>-264.26532900000001</c:v>
                </c:pt>
                <c:pt idx="13412">
                  <c:v>-264.58570400000002</c:v>
                </c:pt>
                <c:pt idx="13413">
                  <c:v>-263.98488400000002</c:v>
                </c:pt>
                <c:pt idx="13414">
                  <c:v>-264.665797</c:v>
                </c:pt>
                <c:pt idx="13415">
                  <c:v>-264.54565700000001</c:v>
                </c:pt>
                <c:pt idx="13416">
                  <c:v>-264.62574999999998</c:v>
                </c:pt>
                <c:pt idx="13417">
                  <c:v>-261.821887</c:v>
                </c:pt>
                <c:pt idx="13418">
                  <c:v>-262.18242600000002</c:v>
                </c:pt>
                <c:pt idx="13419">
                  <c:v>-259.49870299999998</c:v>
                </c:pt>
                <c:pt idx="13420">
                  <c:v>-261.86205100000001</c:v>
                </c:pt>
                <c:pt idx="13421">
                  <c:v>-262.10233199999999</c:v>
                </c:pt>
                <c:pt idx="13422">
                  <c:v>-262.38265999999999</c:v>
                </c:pt>
                <c:pt idx="13423">
                  <c:v>-260.58020199999999</c:v>
                </c:pt>
                <c:pt idx="13424">
                  <c:v>-260.620249</c:v>
                </c:pt>
                <c:pt idx="13425">
                  <c:v>-260.37996700000002</c:v>
                </c:pt>
                <c:pt idx="13426">
                  <c:v>-261.02083399999998</c:v>
                </c:pt>
                <c:pt idx="13427">
                  <c:v>-260.37996700000002</c:v>
                </c:pt>
                <c:pt idx="13428">
                  <c:v>-261.18102099999999</c:v>
                </c:pt>
                <c:pt idx="13429">
                  <c:v>-263.02364299999999</c:v>
                </c:pt>
                <c:pt idx="13430">
                  <c:v>-262.54296399999998</c:v>
                </c:pt>
                <c:pt idx="13431">
                  <c:v>-261.6617</c:v>
                </c:pt>
                <c:pt idx="13432">
                  <c:v>-261.34132499999998</c:v>
                </c:pt>
                <c:pt idx="13433">
                  <c:v>-261.86205100000001</c:v>
                </c:pt>
                <c:pt idx="13434">
                  <c:v>-261.54155900000001</c:v>
                </c:pt>
                <c:pt idx="13435">
                  <c:v>-260.21978000000001</c:v>
                </c:pt>
                <c:pt idx="13436">
                  <c:v>-262.14237900000001</c:v>
                </c:pt>
                <c:pt idx="13437">
                  <c:v>-260.58020199999999</c:v>
                </c:pt>
                <c:pt idx="13438">
                  <c:v>-261.94214399999998</c:v>
                </c:pt>
                <c:pt idx="13439">
                  <c:v>-260.460061</c:v>
                </c:pt>
                <c:pt idx="13440">
                  <c:v>-261.982191</c:v>
                </c:pt>
                <c:pt idx="13441">
                  <c:v>-263.10373700000002</c:v>
                </c:pt>
                <c:pt idx="13442">
                  <c:v>-259.97938199999999</c:v>
                </c:pt>
                <c:pt idx="13443">
                  <c:v>-260.25982699999997</c:v>
                </c:pt>
                <c:pt idx="13444">
                  <c:v>-260.66029500000002</c:v>
                </c:pt>
                <c:pt idx="13445">
                  <c:v>-260.54015500000003</c:v>
                </c:pt>
                <c:pt idx="13446">
                  <c:v>-260.98078700000002</c:v>
                </c:pt>
                <c:pt idx="13447">
                  <c:v>-259.45865600000002</c:v>
                </c:pt>
                <c:pt idx="13448">
                  <c:v>-259.73910100000001</c:v>
                </c:pt>
                <c:pt idx="13449">
                  <c:v>-259.77914800000002</c:v>
                </c:pt>
                <c:pt idx="13450">
                  <c:v>-259.69905399999999</c:v>
                </c:pt>
                <c:pt idx="13451">
                  <c:v>-259.61896000000002</c:v>
                </c:pt>
                <c:pt idx="13452">
                  <c:v>-257.616151</c:v>
                </c:pt>
                <c:pt idx="13453">
                  <c:v>-259.97938199999999</c:v>
                </c:pt>
                <c:pt idx="13454">
                  <c:v>-259.258422</c:v>
                </c:pt>
                <c:pt idx="13455">
                  <c:v>-258.45736799999997</c:v>
                </c:pt>
                <c:pt idx="13456">
                  <c:v>-257.81650200000001</c:v>
                </c:pt>
                <c:pt idx="13457">
                  <c:v>-257.57610399999999</c:v>
                </c:pt>
                <c:pt idx="13458">
                  <c:v>-258.89788399999998</c:v>
                </c:pt>
                <c:pt idx="13459">
                  <c:v>-258.65760299999999</c:v>
                </c:pt>
                <c:pt idx="13460">
                  <c:v>-258.57750900000002</c:v>
                </c:pt>
                <c:pt idx="13461">
                  <c:v>-257.49601100000001</c:v>
                </c:pt>
                <c:pt idx="13462">
                  <c:v>-257.53605700000003</c:v>
                </c:pt>
                <c:pt idx="13463">
                  <c:v>-256.81509699999998</c:v>
                </c:pt>
                <c:pt idx="13464">
                  <c:v>-257.65619800000002</c:v>
                </c:pt>
                <c:pt idx="13465">
                  <c:v>-254.89249799999999</c:v>
                </c:pt>
                <c:pt idx="13466">
                  <c:v>-254.77224100000001</c:v>
                </c:pt>
                <c:pt idx="13467">
                  <c:v>-256.414512</c:v>
                </c:pt>
                <c:pt idx="13468">
                  <c:v>-256.37446499999999</c:v>
                </c:pt>
                <c:pt idx="13469">
                  <c:v>-256.735004</c:v>
                </c:pt>
                <c:pt idx="13470">
                  <c:v>-254.612054</c:v>
                </c:pt>
                <c:pt idx="13471">
                  <c:v>-254.65210099999999</c:v>
                </c:pt>
                <c:pt idx="13472">
                  <c:v>-256.09413699999999</c:v>
                </c:pt>
                <c:pt idx="13473">
                  <c:v>-254.21146899999999</c:v>
                </c:pt>
                <c:pt idx="13474">
                  <c:v>-255.132779</c:v>
                </c:pt>
                <c:pt idx="13475">
                  <c:v>-254.85233500000001</c:v>
                </c:pt>
                <c:pt idx="13476">
                  <c:v>-254.57200700000001</c:v>
                </c:pt>
                <c:pt idx="13477">
                  <c:v>-254.21146899999999</c:v>
                </c:pt>
                <c:pt idx="13478">
                  <c:v>-254.812288</c:v>
                </c:pt>
                <c:pt idx="13479">
                  <c:v>-254.97259199999999</c:v>
                </c:pt>
                <c:pt idx="13480">
                  <c:v>-254.25151500000001</c:v>
                </c:pt>
                <c:pt idx="13481">
                  <c:v>-253.81100000000001</c:v>
                </c:pt>
                <c:pt idx="13482">
                  <c:v>-253.690743</c:v>
                </c:pt>
                <c:pt idx="13483">
                  <c:v>-253.81100000000001</c:v>
                </c:pt>
                <c:pt idx="13484">
                  <c:v>-252.40900999999999</c:v>
                </c:pt>
                <c:pt idx="13485">
                  <c:v>-252.92973599999999</c:v>
                </c:pt>
                <c:pt idx="13486">
                  <c:v>-254.091328</c:v>
                </c:pt>
                <c:pt idx="13487">
                  <c:v>-252.96978300000001</c:v>
                </c:pt>
                <c:pt idx="13488">
                  <c:v>-254.57200700000001</c:v>
                </c:pt>
                <c:pt idx="13489">
                  <c:v>-251.48781600000001</c:v>
                </c:pt>
                <c:pt idx="13490">
                  <c:v>-250.406317</c:v>
                </c:pt>
                <c:pt idx="13491">
                  <c:v>-253.250227</c:v>
                </c:pt>
                <c:pt idx="13492">
                  <c:v>-252.64940799999999</c:v>
                </c:pt>
                <c:pt idx="13493">
                  <c:v>-252.889689</c:v>
                </c:pt>
                <c:pt idx="13494">
                  <c:v>-251.84823800000001</c:v>
                </c:pt>
                <c:pt idx="13495">
                  <c:v>-252.60936100000001</c:v>
                </c:pt>
                <c:pt idx="13496">
                  <c:v>-250.406317</c:v>
                </c:pt>
                <c:pt idx="13497">
                  <c:v>-251.607956</c:v>
                </c:pt>
                <c:pt idx="13498">
                  <c:v>-250.927043</c:v>
                </c:pt>
                <c:pt idx="13499">
                  <c:v>-250.88699600000001</c:v>
                </c:pt>
                <c:pt idx="13500">
                  <c:v>-250.246014</c:v>
                </c:pt>
                <c:pt idx="13501">
                  <c:v>-252.60936100000001</c:v>
                </c:pt>
                <c:pt idx="13502">
                  <c:v>-251.80819099999999</c:v>
                </c:pt>
                <c:pt idx="13503">
                  <c:v>-251.16732400000001</c:v>
                </c:pt>
                <c:pt idx="13504">
                  <c:v>-250.16592</c:v>
                </c:pt>
                <c:pt idx="13505">
                  <c:v>-251.24741800000001</c:v>
                </c:pt>
                <c:pt idx="13506">
                  <c:v>-250.64659900000001</c:v>
                </c:pt>
                <c:pt idx="13507">
                  <c:v>-250.686646</c:v>
                </c:pt>
                <c:pt idx="13508">
                  <c:v>-250.64659900000001</c:v>
                </c:pt>
                <c:pt idx="13509">
                  <c:v>-250.96709000000001</c:v>
                </c:pt>
                <c:pt idx="13510">
                  <c:v>-252.60936100000001</c:v>
                </c:pt>
                <c:pt idx="13511">
                  <c:v>-253.089923</c:v>
                </c:pt>
                <c:pt idx="13512">
                  <c:v>-252.00854100000001</c:v>
                </c:pt>
                <c:pt idx="13513">
                  <c:v>-250.406317</c:v>
                </c:pt>
                <c:pt idx="13514">
                  <c:v>-250.80678599999999</c:v>
                </c:pt>
                <c:pt idx="13515">
                  <c:v>-253.690743</c:v>
                </c:pt>
                <c:pt idx="13516">
                  <c:v>-253.610649</c:v>
                </c:pt>
                <c:pt idx="13517">
                  <c:v>-254.612054</c:v>
                </c:pt>
                <c:pt idx="13518">
                  <c:v>-253.17013399999999</c:v>
                </c:pt>
                <c:pt idx="13519">
                  <c:v>-254.53196</c:v>
                </c:pt>
                <c:pt idx="13520">
                  <c:v>-254.331726</c:v>
                </c:pt>
                <c:pt idx="13521">
                  <c:v>-254.451866</c:v>
                </c:pt>
                <c:pt idx="13522">
                  <c:v>-254.49191300000001</c:v>
                </c:pt>
                <c:pt idx="13523">
                  <c:v>-251.48781600000001</c:v>
                </c:pt>
                <c:pt idx="13524">
                  <c:v>-254.73219399999999</c:v>
                </c:pt>
                <c:pt idx="13525">
                  <c:v>-251.968378</c:v>
                </c:pt>
                <c:pt idx="13526">
                  <c:v>-252.32891599999999</c:v>
                </c:pt>
                <c:pt idx="13527">
                  <c:v>-251.24741800000001</c:v>
                </c:pt>
                <c:pt idx="13528">
                  <c:v>-250.88699600000001</c:v>
                </c:pt>
                <c:pt idx="13529">
                  <c:v>-251.20737099999999</c:v>
                </c:pt>
                <c:pt idx="13530">
                  <c:v>-249.00432799999999</c:v>
                </c:pt>
                <c:pt idx="13531">
                  <c:v>-246.641097</c:v>
                </c:pt>
                <c:pt idx="13532">
                  <c:v>-246.12037100000001</c:v>
                </c:pt>
                <c:pt idx="13533">
                  <c:v>-247.80268899999999</c:v>
                </c:pt>
                <c:pt idx="13534">
                  <c:v>-247.40222</c:v>
                </c:pt>
                <c:pt idx="13535">
                  <c:v>-245.79999599999999</c:v>
                </c:pt>
                <c:pt idx="13536">
                  <c:v>-246.801401</c:v>
                </c:pt>
                <c:pt idx="13537">
                  <c:v>-245.27927</c:v>
                </c:pt>
                <c:pt idx="13538">
                  <c:v>-246.52095600000001</c:v>
                </c:pt>
                <c:pt idx="13539">
                  <c:v>-246.16041799999999</c:v>
                </c:pt>
                <c:pt idx="13540">
                  <c:v>-245.63980799999999</c:v>
                </c:pt>
                <c:pt idx="13541">
                  <c:v>-246.84144699999999</c:v>
                </c:pt>
                <c:pt idx="13542">
                  <c:v>-244.87868499999999</c:v>
                </c:pt>
                <c:pt idx="13543">
                  <c:v>-247.92282900000001</c:v>
                </c:pt>
                <c:pt idx="13544">
                  <c:v>-249.00432799999999</c:v>
                </c:pt>
                <c:pt idx="13545">
                  <c:v>-247.72259500000001</c:v>
                </c:pt>
                <c:pt idx="13546">
                  <c:v>-248.283368</c:v>
                </c:pt>
                <c:pt idx="13547">
                  <c:v>-247.00163499999999</c:v>
                </c:pt>
                <c:pt idx="13548">
                  <c:v>-250.96709000000001</c:v>
                </c:pt>
                <c:pt idx="13549">
                  <c:v>-253.65069600000001</c:v>
                </c:pt>
                <c:pt idx="13550">
                  <c:v>-252.40900999999999</c:v>
                </c:pt>
                <c:pt idx="13551">
                  <c:v>-251.04718399999999</c:v>
                </c:pt>
                <c:pt idx="13552">
                  <c:v>-252.52915100000001</c:v>
                </c:pt>
                <c:pt idx="13553">
                  <c:v>-254.812288</c:v>
                </c:pt>
                <c:pt idx="13554">
                  <c:v>-256.01392700000002</c:v>
                </c:pt>
                <c:pt idx="13555">
                  <c:v>-256.29437200000001</c:v>
                </c:pt>
                <c:pt idx="13556">
                  <c:v>-255.132779</c:v>
                </c:pt>
                <c:pt idx="13557">
                  <c:v>-255.17282599999999</c:v>
                </c:pt>
                <c:pt idx="13558">
                  <c:v>-257.85654899999997</c:v>
                </c:pt>
                <c:pt idx="13559">
                  <c:v>-259.81919499999998</c:v>
                </c:pt>
                <c:pt idx="13560">
                  <c:v>-259.49870299999998</c:v>
                </c:pt>
                <c:pt idx="13561">
                  <c:v>-255.132779</c:v>
                </c:pt>
                <c:pt idx="13562">
                  <c:v>-260.09963900000002</c:v>
                </c:pt>
                <c:pt idx="13563">
                  <c:v>-261.821887</c:v>
                </c:pt>
                <c:pt idx="13564">
                  <c:v>-262.18242600000002</c:v>
                </c:pt>
                <c:pt idx="13565">
                  <c:v>-262.46287000000001</c:v>
                </c:pt>
                <c:pt idx="13566">
                  <c:v>-259.81919499999998</c:v>
                </c:pt>
                <c:pt idx="13567">
                  <c:v>-264.986289</c:v>
                </c:pt>
                <c:pt idx="13568">
                  <c:v>-267.62996399999997</c:v>
                </c:pt>
                <c:pt idx="13569">
                  <c:v>-267.30947300000003</c:v>
                </c:pt>
                <c:pt idx="13570">
                  <c:v>-263.50420500000001</c:v>
                </c:pt>
                <c:pt idx="13571">
                  <c:v>-263.90478999999999</c:v>
                </c:pt>
                <c:pt idx="13572">
                  <c:v>-271.39506899999998</c:v>
                </c:pt>
                <c:pt idx="13573">
                  <c:v>-270.35361699999999</c:v>
                </c:pt>
                <c:pt idx="13574">
                  <c:v>-272.07598200000001</c:v>
                </c:pt>
                <c:pt idx="13575">
                  <c:v>-269.27211899999998</c:v>
                </c:pt>
                <c:pt idx="13576">
                  <c:v>-269.83289100000002</c:v>
                </c:pt>
                <c:pt idx="13577">
                  <c:v>-274.27902499999999</c:v>
                </c:pt>
                <c:pt idx="13578">
                  <c:v>-275.12012600000003</c:v>
                </c:pt>
                <c:pt idx="13579">
                  <c:v>-275.88124900000003</c:v>
                </c:pt>
                <c:pt idx="13580">
                  <c:v>-275.28043000000002</c:v>
                </c:pt>
                <c:pt idx="13581">
                  <c:v>-275.92129599999998</c:v>
                </c:pt>
                <c:pt idx="13582">
                  <c:v>-277.80384800000002</c:v>
                </c:pt>
                <c:pt idx="13583">
                  <c:v>-278.685112</c:v>
                </c:pt>
                <c:pt idx="13584">
                  <c:v>-277.40326299999998</c:v>
                </c:pt>
                <c:pt idx="13585">
                  <c:v>-275.80115599999999</c:v>
                </c:pt>
                <c:pt idx="13586">
                  <c:v>-279.76661100000001</c:v>
                </c:pt>
                <c:pt idx="13587">
                  <c:v>-281.56906900000001</c:v>
                </c:pt>
                <c:pt idx="13588">
                  <c:v>-281.64916299999999</c:v>
                </c:pt>
                <c:pt idx="13589">
                  <c:v>-278.28452700000003</c:v>
                </c:pt>
                <c:pt idx="13590">
                  <c:v>-279.56626</c:v>
                </c:pt>
                <c:pt idx="13591">
                  <c:v>-285.37421999999998</c:v>
                </c:pt>
                <c:pt idx="13592">
                  <c:v>-284.41297900000001</c:v>
                </c:pt>
                <c:pt idx="13593">
                  <c:v>-284.89354200000002</c:v>
                </c:pt>
                <c:pt idx="13594">
                  <c:v>-283.9323</c:v>
                </c:pt>
                <c:pt idx="13595">
                  <c:v>-285.414267</c:v>
                </c:pt>
                <c:pt idx="13596">
                  <c:v>-288.17808300000002</c:v>
                </c:pt>
                <c:pt idx="13597">
                  <c:v>-288.738856</c:v>
                </c:pt>
                <c:pt idx="13598">
                  <c:v>-288.85899699999999</c:v>
                </c:pt>
                <c:pt idx="13599">
                  <c:v>-288.05794300000002</c:v>
                </c:pt>
                <c:pt idx="13600">
                  <c:v>-287.41707700000001</c:v>
                </c:pt>
                <c:pt idx="13601">
                  <c:v>-289.78030799999999</c:v>
                </c:pt>
                <c:pt idx="13602">
                  <c:v>-291.18218100000001</c:v>
                </c:pt>
                <c:pt idx="13603">
                  <c:v>-289.660167</c:v>
                </c:pt>
                <c:pt idx="13604">
                  <c:v>-287.13663200000002</c:v>
                </c:pt>
                <c:pt idx="13605">
                  <c:v>-289.86040100000002</c:v>
                </c:pt>
                <c:pt idx="13606">
                  <c:v>-293.30513100000002</c:v>
                </c:pt>
                <c:pt idx="13607">
                  <c:v>-289.25958200000002</c:v>
                </c:pt>
                <c:pt idx="13608">
                  <c:v>-295.74845499999998</c:v>
                </c:pt>
                <c:pt idx="13609">
                  <c:v>-300.11449599999997</c:v>
                </c:pt>
                <c:pt idx="13610">
                  <c:v>-300.59517499999998</c:v>
                </c:pt>
                <c:pt idx="13611">
                  <c:v>-294.146231</c:v>
                </c:pt>
                <c:pt idx="13612">
                  <c:v>-299.874098</c:v>
                </c:pt>
                <c:pt idx="13613">
                  <c:v>-305.28158999999999</c:v>
                </c:pt>
                <c:pt idx="13614">
                  <c:v>-305.16133300000001</c:v>
                </c:pt>
                <c:pt idx="13615">
                  <c:v>-303.99974099999997</c:v>
                </c:pt>
                <c:pt idx="13616">
                  <c:v>-304.96109799999999</c:v>
                </c:pt>
                <c:pt idx="13617">
                  <c:v>-308.80641300000002</c:v>
                </c:pt>
                <c:pt idx="13618">
                  <c:v>-309.88791099999997</c:v>
                </c:pt>
                <c:pt idx="13619">
                  <c:v>-308.52596799999998</c:v>
                </c:pt>
                <c:pt idx="13620">
                  <c:v>-308.68627199999997</c:v>
                </c:pt>
                <c:pt idx="13621">
                  <c:v>-310.96929299999999</c:v>
                </c:pt>
                <c:pt idx="13622">
                  <c:v>-312.77186799999998</c:v>
                </c:pt>
                <c:pt idx="13623">
                  <c:v>-313.05219599999998</c:v>
                </c:pt>
                <c:pt idx="13624">
                  <c:v>-311.12959699999999</c:v>
                </c:pt>
                <c:pt idx="13625">
                  <c:v>-314.13369399999999</c:v>
                </c:pt>
                <c:pt idx="13626">
                  <c:v>-315.45547399999998</c:v>
                </c:pt>
                <c:pt idx="13627">
                  <c:v>-314.81460800000002</c:v>
                </c:pt>
                <c:pt idx="13628">
                  <c:v>-314.13369399999999</c:v>
                </c:pt>
                <c:pt idx="13629">
                  <c:v>-318.21929</c:v>
                </c:pt>
                <c:pt idx="13630">
                  <c:v>-319.38088199999999</c:v>
                </c:pt>
                <c:pt idx="13631">
                  <c:v>-317.97900900000002</c:v>
                </c:pt>
                <c:pt idx="13632">
                  <c:v>-319.74142000000001</c:v>
                </c:pt>
                <c:pt idx="13633">
                  <c:v>-320.86296599999997</c:v>
                </c:pt>
                <c:pt idx="13634">
                  <c:v>-320.94305900000001</c:v>
                </c:pt>
                <c:pt idx="13635">
                  <c:v>-321.94434799999999</c:v>
                </c:pt>
                <c:pt idx="13636">
                  <c:v>-321.223387</c:v>
                </c:pt>
                <c:pt idx="13637">
                  <c:v>-323.18615</c:v>
                </c:pt>
                <c:pt idx="13638">
                  <c:v>-325.46928700000001</c:v>
                </c:pt>
                <c:pt idx="13639">
                  <c:v>-323.947157</c:v>
                </c:pt>
                <c:pt idx="13640">
                  <c:v>-324.50792899999999</c:v>
                </c:pt>
                <c:pt idx="13641">
                  <c:v>-326.67092600000001</c:v>
                </c:pt>
                <c:pt idx="13642">
                  <c:v>-326.39048200000002</c:v>
                </c:pt>
                <c:pt idx="13643">
                  <c:v>-326.27034099999997</c:v>
                </c:pt>
                <c:pt idx="13644">
                  <c:v>-327.51202699999999</c:v>
                </c:pt>
                <c:pt idx="13645">
                  <c:v>-328.873853</c:v>
                </c:pt>
                <c:pt idx="13646">
                  <c:v>-329.71507000000003</c:v>
                </c:pt>
                <c:pt idx="13647">
                  <c:v>-329.194345</c:v>
                </c:pt>
                <c:pt idx="13648">
                  <c:v>-328.873853</c:v>
                </c:pt>
                <c:pt idx="13649">
                  <c:v>-330.43603000000002</c:v>
                </c:pt>
                <c:pt idx="13650">
                  <c:v>-330.75652200000002</c:v>
                </c:pt>
                <c:pt idx="13651">
                  <c:v>-329.474673</c:v>
                </c:pt>
                <c:pt idx="13652">
                  <c:v>-330.35593699999998</c:v>
                </c:pt>
                <c:pt idx="13653">
                  <c:v>-331.23708399999998</c:v>
                </c:pt>
                <c:pt idx="13654">
                  <c:v>-330.996803</c:v>
                </c:pt>
                <c:pt idx="13655">
                  <c:v>-329.71507000000003</c:v>
                </c:pt>
                <c:pt idx="13656">
                  <c:v>-330.75652200000002</c:v>
                </c:pt>
                <c:pt idx="13657">
                  <c:v>-331.75781000000001</c:v>
                </c:pt>
                <c:pt idx="13658">
                  <c:v>-330.67642799999999</c:v>
                </c:pt>
                <c:pt idx="13659">
                  <c:v>-329.955352</c:v>
                </c:pt>
                <c:pt idx="13660">
                  <c:v>-331.47748200000001</c:v>
                </c:pt>
                <c:pt idx="13661">
                  <c:v>-330.95675599999998</c:v>
                </c:pt>
                <c:pt idx="13662">
                  <c:v>-331.27724799999999</c:v>
                </c:pt>
                <c:pt idx="13663">
                  <c:v>-330.51612399999999</c:v>
                </c:pt>
                <c:pt idx="13664">
                  <c:v>-331.918114</c:v>
                </c:pt>
                <c:pt idx="13665">
                  <c:v>-332.55898000000002</c:v>
                </c:pt>
                <c:pt idx="13666">
                  <c:v>-332.63907399999999</c:v>
                </c:pt>
                <c:pt idx="13667">
                  <c:v>-331.75781000000001</c:v>
                </c:pt>
                <c:pt idx="13668">
                  <c:v>-331.39738799999998</c:v>
                </c:pt>
                <c:pt idx="13669">
                  <c:v>-333.560385</c:v>
                </c:pt>
                <c:pt idx="13670">
                  <c:v>-333.64047900000003</c:v>
                </c:pt>
                <c:pt idx="13671">
                  <c:v>-332.95944900000001</c:v>
                </c:pt>
                <c:pt idx="13672">
                  <c:v>-332.67912100000001</c:v>
                </c:pt>
                <c:pt idx="13673">
                  <c:v>-333.76061900000002</c:v>
                </c:pt>
                <c:pt idx="13674">
                  <c:v>-333.07970599999999</c:v>
                </c:pt>
                <c:pt idx="13675">
                  <c:v>-333.52022199999999</c:v>
                </c:pt>
                <c:pt idx="13676">
                  <c:v>-334.0009</c:v>
                </c:pt>
                <c:pt idx="13677">
                  <c:v>-334.922211</c:v>
                </c:pt>
                <c:pt idx="13678">
                  <c:v>-335.04235199999999</c:v>
                </c:pt>
                <c:pt idx="13679">
                  <c:v>-335.00230499999998</c:v>
                </c:pt>
                <c:pt idx="13680">
                  <c:v>-335.92361599999998</c:v>
                </c:pt>
                <c:pt idx="13681">
                  <c:v>-338.96776</c:v>
                </c:pt>
                <c:pt idx="13682">
                  <c:v>-339.20804099999998</c:v>
                </c:pt>
                <c:pt idx="13683">
                  <c:v>-340.329587</c:v>
                </c:pt>
                <c:pt idx="13684">
                  <c:v>-338.20675299999999</c:v>
                </c:pt>
                <c:pt idx="13685">
                  <c:v>-340.24949299999997</c:v>
                </c:pt>
                <c:pt idx="13686">
                  <c:v>-339.80886099999998</c:v>
                </c:pt>
                <c:pt idx="13687">
                  <c:v>-339.84890799999999</c:v>
                </c:pt>
                <c:pt idx="13688">
                  <c:v>-340.85031199999997</c:v>
                </c:pt>
                <c:pt idx="13689">
                  <c:v>-342.49258300000002</c:v>
                </c:pt>
                <c:pt idx="13690">
                  <c:v>-340.52993700000002</c:v>
                </c:pt>
                <c:pt idx="13691">
                  <c:v>-342.53262999999998</c:v>
                </c:pt>
                <c:pt idx="13692">
                  <c:v>-344.375135</c:v>
                </c:pt>
                <c:pt idx="13693">
                  <c:v>-345.49668100000002</c:v>
                </c:pt>
                <c:pt idx="13694">
                  <c:v>-345.81717200000003</c:v>
                </c:pt>
                <c:pt idx="13695">
                  <c:v>-343.73426899999998</c:v>
                </c:pt>
                <c:pt idx="13696">
                  <c:v>-346.25768799999997</c:v>
                </c:pt>
                <c:pt idx="13697">
                  <c:v>-346.938717</c:v>
                </c:pt>
                <c:pt idx="13698">
                  <c:v>-347.29913900000003</c:v>
                </c:pt>
                <c:pt idx="13699">
                  <c:v>-345.45663400000001</c:v>
                </c:pt>
                <c:pt idx="13700">
                  <c:v>-348.42068399999999</c:v>
                </c:pt>
                <c:pt idx="13701">
                  <c:v>-347.33918599999998</c:v>
                </c:pt>
                <c:pt idx="13702">
                  <c:v>-346.29785099999998</c:v>
                </c:pt>
                <c:pt idx="13703">
                  <c:v>-346.85850699999997</c:v>
                </c:pt>
                <c:pt idx="13704">
                  <c:v>-350.42349300000001</c:v>
                </c:pt>
                <c:pt idx="13705">
                  <c:v>-350.98426599999999</c:v>
                </c:pt>
                <c:pt idx="13706">
                  <c:v>-350.46354000000002</c:v>
                </c:pt>
                <c:pt idx="13707">
                  <c:v>-351.745273</c:v>
                </c:pt>
                <c:pt idx="13708">
                  <c:v>-348.580872</c:v>
                </c:pt>
                <c:pt idx="13709">
                  <c:v>-351.26459399999999</c:v>
                </c:pt>
                <c:pt idx="13710">
                  <c:v>-352.14585799999998</c:v>
                </c:pt>
                <c:pt idx="13711">
                  <c:v>-353.74796600000002</c:v>
                </c:pt>
                <c:pt idx="13712">
                  <c:v>-352.54632700000002</c:v>
                </c:pt>
                <c:pt idx="13713">
                  <c:v>-352.666584</c:v>
                </c:pt>
                <c:pt idx="13714">
                  <c:v>-353.62782499999997</c:v>
                </c:pt>
                <c:pt idx="13715">
                  <c:v>-353.94831699999997</c:v>
                </c:pt>
                <c:pt idx="13716">
                  <c:v>-350.18309599999998</c:v>
                </c:pt>
                <c:pt idx="13717">
                  <c:v>-353.868223</c:v>
                </c:pt>
                <c:pt idx="13718">
                  <c:v>-351.144454</c:v>
                </c:pt>
                <c:pt idx="13719">
                  <c:v>-352.50628</c:v>
                </c:pt>
                <c:pt idx="13720">
                  <c:v>-356.23145399999999</c:v>
                </c:pt>
                <c:pt idx="13721">
                  <c:v>-355.83086900000001</c:v>
                </c:pt>
                <c:pt idx="13722">
                  <c:v>-356.67196899999999</c:v>
                </c:pt>
                <c:pt idx="13723">
                  <c:v>-353.38754399999999</c:v>
                </c:pt>
                <c:pt idx="13724">
                  <c:v>-358.39433400000001</c:v>
                </c:pt>
                <c:pt idx="13725">
                  <c:v>-355.39023700000001</c:v>
                </c:pt>
                <c:pt idx="13726">
                  <c:v>-353.94831699999997</c:v>
                </c:pt>
                <c:pt idx="13727">
                  <c:v>-355.63063399999999</c:v>
                </c:pt>
                <c:pt idx="13728">
                  <c:v>-359.67618299999998</c:v>
                </c:pt>
                <c:pt idx="13729">
                  <c:v>-358.43449700000002</c:v>
                </c:pt>
                <c:pt idx="13730">
                  <c:v>-359.19550400000003</c:v>
                </c:pt>
                <c:pt idx="13731">
                  <c:v>-360.27700299999998</c:v>
                </c:pt>
                <c:pt idx="13732">
                  <c:v>-361.79901699999999</c:v>
                </c:pt>
                <c:pt idx="13733">
                  <c:v>-363.24105300000002</c:v>
                </c:pt>
                <c:pt idx="13734">
                  <c:v>-361.078057</c:v>
                </c:pt>
                <c:pt idx="13735">
                  <c:v>-362.880515</c:v>
                </c:pt>
                <c:pt idx="13736">
                  <c:v>-365.08355799999998</c:v>
                </c:pt>
                <c:pt idx="13737">
                  <c:v>-367.04620399999999</c:v>
                </c:pt>
                <c:pt idx="13738">
                  <c:v>-365.444097</c:v>
                </c:pt>
                <c:pt idx="13739">
                  <c:v>-368.728522</c:v>
                </c:pt>
                <c:pt idx="13740">
                  <c:v>-368.64842800000002</c:v>
                </c:pt>
                <c:pt idx="13741">
                  <c:v>-370.530981</c:v>
                </c:pt>
                <c:pt idx="13742">
                  <c:v>-370.250653</c:v>
                </c:pt>
                <c:pt idx="13743">
                  <c:v>-371.21201000000002</c:v>
                </c:pt>
                <c:pt idx="13744">
                  <c:v>-373.81552299999998</c:v>
                </c:pt>
                <c:pt idx="13745">
                  <c:v>-373.61528800000002</c:v>
                </c:pt>
                <c:pt idx="13746">
                  <c:v>-372.33355499999999</c:v>
                </c:pt>
                <c:pt idx="13747">
                  <c:v>-375.217512</c:v>
                </c:pt>
                <c:pt idx="13748">
                  <c:v>-375.89842499999997</c:v>
                </c:pt>
                <c:pt idx="13749">
                  <c:v>-375.73812199999998</c:v>
                </c:pt>
                <c:pt idx="13750">
                  <c:v>-375.77816799999999</c:v>
                </c:pt>
                <c:pt idx="13751">
                  <c:v>-376.97992399999998</c:v>
                </c:pt>
                <c:pt idx="13752">
                  <c:v>-379.34315500000002</c:v>
                </c:pt>
                <c:pt idx="13753">
                  <c:v>-379.30310800000001</c:v>
                </c:pt>
                <c:pt idx="13754">
                  <c:v>-379.46329500000002</c:v>
                </c:pt>
                <c:pt idx="13755">
                  <c:v>-380.78507500000001</c:v>
                </c:pt>
                <c:pt idx="13756">
                  <c:v>-383.348657</c:v>
                </c:pt>
                <c:pt idx="13757">
                  <c:v>-382.90802500000001</c:v>
                </c:pt>
                <c:pt idx="13758">
                  <c:v>-383.54889100000003</c:v>
                </c:pt>
                <c:pt idx="13759">
                  <c:v>-383.82921900000002</c:v>
                </c:pt>
                <c:pt idx="13760">
                  <c:v>-386.15240299999999</c:v>
                </c:pt>
                <c:pt idx="13761">
                  <c:v>-387.27394900000002</c:v>
                </c:pt>
                <c:pt idx="13762">
                  <c:v>-386.19245000000001</c:v>
                </c:pt>
                <c:pt idx="13763">
                  <c:v>-388.63589100000002</c:v>
                </c:pt>
                <c:pt idx="13764">
                  <c:v>-388.99631299999999</c:v>
                </c:pt>
                <c:pt idx="13765">
                  <c:v>-390.63858399999998</c:v>
                </c:pt>
                <c:pt idx="13766">
                  <c:v>-389.27675799999997</c:v>
                </c:pt>
                <c:pt idx="13767">
                  <c:v>-389.476992</c:v>
                </c:pt>
                <c:pt idx="13768">
                  <c:v>-393.28226000000001</c:v>
                </c:pt>
                <c:pt idx="13769">
                  <c:v>-392.84162800000001</c:v>
                </c:pt>
                <c:pt idx="13770">
                  <c:v>-393.92312600000002</c:v>
                </c:pt>
                <c:pt idx="13771">
                  <c:v>-393.52254099999999</c:v>
                </c:pt>
                <c:pt idx="13772">
                  <c:v>-396.04607600000003</c:v>
                </c:pt>
                <c:pt idx="13773">
                  <c:v>-398.93003299999998</c:v>
                </c:pt>
                <c:pt idx="13774">
                  <c:v>-397.04736400000002</c:v>
                </c:pt>
                <c:pt idx="13775">
                  <c:v>-398.64958799999999</c:v>
                </c:pt>
                <c:pt idx="13776">
                  <c:v>-401.49349799999999</c:v>
                </c:pt>
                <c:pt idx="13777">
                  <c:v>-403.69654200000002</c:v>
                </c:pt>
                <c:pt idx="13778">
                  <c:v>-404.377455</c:v>
                </c:pt>
                <c:pt idx="13779">
                  <c:v>-405.17850900000002</c:v>
                </c:pt>
                <c:pt idx="13780">
                  <c:v>-407.78213699999998</c:v>
                </c:pt>
                <c:pt idx="13781">
                  <c:v>-408.583191</c:v>
                </c:pt>
                <c:pt idx="13782">
                  <c:v>-408.302863</c:v>
                </c:pt>
                <c:pt idx="13783">
                  <c:v>-409.22405800000001</c:v>
                </c:pt>
                <c:pt idx="13784">
                  <c:v>-412.508599</c:v>
                </c:pt>
                <c:pt idx="13785">
                  <c:v>-410.86632900000001</c:v>
                </c:pt>
                <c:pt idx="13786">
                  <c:v>-410.58600000000001</c:v>
                </c:pt>
                <c:pt idx="13787">
                  <c:v>-411.46714800000001</c:v>
                </c:pt>
                <c:pt idx="13788">
                  <c:v>-428.29021</c:v>
                </c:pt>
                <c:pt idx="13789">
                  <c:v>-426.84829000000002</c:v>
                </c:pt>
                <c:pt idx="13790">
                  <c:v>-426.96843000000001</c:v>
                </c:pt>
                <c:pt idx="13791">
                  <c:v>-426.56784499999998</c:v>
                </c:pt>
                <c:pt idx="13792">
                  <c:v>-426.04711900000001</c:v>
                </c:pt>
                <c:pt idx="13793">
                  <c:v>-426.08716600000002</c:v>
                </c:pt>
                <c:pt idx="13794">
                  <c:v>-425.44630000000001</c:v>
                </c:pt>
                <c:pt idx="13795">
                  <c:v>-425.20601900000003</c:v>
                </c:pt>
                <c:pt idx="13796">
                  <c:v>-426.04711900000001</c:v>
                </c:pt>
                <c:pt idx="13797">
                  <c:v>-425.44630000000001</c:v>
                </c:pt>
                <c:pt idx="13798">
                  <c:v>-423.64384100000001</c:v>
                </c:pt>
                <c:pt idx="13799">
                  <c:v>-424.364801</c:v>
                </c:pt>
                <c:pt idx="13800">
                  <c:v>-425.125925</c:v>
                </c:pt>
                <c:pt idx="13801">
                  <c:v>-425.84688499999999</c:v>
                </c:pt>
                <c:pt idx="13802">
                  <c:v>-425.20601900000003</c:v>
                </c:pt>
                <c:pt idx="13803">
                  <c:v>-425.286112</c:v>
                </c:pt>
                <c:pt idx="13804">
                  <c:v>-424.685293</c:v>
                </c:pt>
                <c:pt idx="13805">
                  <c:v>-426.88833599999998</c:v>
                </c:pt>
                <c:pt idx="13806">
                  <c:v>-424.404965</c:v>
                </c:pt>
                <c:pt idx="13807">
                  <c:v>-427.68939</c:v>
                </c:pt>
                <c:pt idx="13808">
                  <c:v>-425.32615900000002</c:v>
                </c:pt>
                <c:pt idx="13809">
                  <c:v>-426.96843000000001</c:v>
                </c:pt>
                <c:pt idx="13810">
                  <c:v>-425.80683800000003</c:v>
                </c:pt>
                <c:pt idx="13811">
                  <c:v>-428.891029</c:v>
                </c:pt>
                <c:pt idx="13812">
                  <c:v>-429.051333</c:v>
                </c:pt>
                <c:pt idx="13813">
                  <c:v>-428.17006900000001</c:v>
                </c:pt>
                <c:pt idx="13814">
                  <c:v>-429.69219900000002</c:v>
                </c:pt>
                <c:pt idx="13815">
                  <c:v>-428.69079499999998</c:v>
                </c:pt>
                <c:pt idx="13816">
                  <c:v>-428.81093499999997</c:v>
                </c:pt>
                <c:pt idx="13817">
                  <c:v>-429.09138000000002</c:v>
                </c:pt>
                <c:pt idx="13818">
                  <c:v>-429.53189600000002</c:v>
                </c:pt>
                <c:pt idx="13819">
                  <c:v>-430.37311299999999</c:v>
                </c:pt>
                <c:pt idx="13820">
                  <c:v>-431.33447000000001</c:v>
                </c:pt>
                <c:pt idx="13821">
                  <c:v>-430.41316</c:v>
                </c:pt>
                <c:pt idx="13822">
                  <c:v>-431.53470499999997</c:v>
                </c:pt>
                <c:pt idx="13823">
                  <c:v>-434.17826400000001</c:v>
                </c:pt>
                <c:pt idx="13824">
                  <c:v>-433.89793600000002</c:v>
                </c:pt>
                <c:pt idx="13825">
                  <c:v>-432.89653099999998</c:v>
                </c:pt>
                <c:pt idx="13826">
                  <c:v>-432.57615600000003</c:v>
                </c:pt>
                <c:pt idx="13827">
                  <c:v>-434.41866199999998</c:v>
                </c:pt>
                <c:pt idx="13828">
                  <c:v>-433.61749099999997</c:v>
                </c:pt>
                <c:pt idx="13829">
                  <c:v>-432.936578</c:v>
                </c:pt>
                <c:pt idx="13830">
                  <c:v>-435.21971500000001</c:v>
                </c:pt>
                <c:pt idx="13831">
                  <c:v>-435.25976200000002</c:v>
                </c:pt>
                <c:pt idx="13832">
                  <c:v>-436.14102600000001</c:v>
                </c:pt>
                <c:pt idx="13833">
                  <c:v>-435.25976200000002</c:v>
                </c:pt>
                <c:pt idx="13834">
                  <c:v>-436.14102600000001</c:v>
                </c:pt>
                <c:pt idx="13835">
                  <c:v>-435.50015999999999</c:v>
                </c:pt>
                <c:pt idx="13836">
                  <c:v>-438.02357799999999</c:v>
                </c:pt>
                <c:pt idx="13837">
                  <c:v>-439.265264</c:v>
                </c:pt>
                <c:pt idx="13838">
                  <c:v>-437.70320299999997</c:v>
                </c:pt>
                <c:pt idx="13839">
                  <c:v>-437.98353200000003</c:v>
                </c:pt>
                <c:pt idx="13840">
                  <c:v>-438.58435100000003</c:v>
                </c:pt>
                <c:pt idx="13841">
                  <c:v>-437.82334400000002</c:v>
                </c:pt>
                <c:pt idx="13842">
                  <c:v>-439.62580200000002</c:v>
                </c:pt>
                <c:pt idx="13843">
                  <c:v>-439.705896</c:v>
                </c:pt>
                <c:pt idx="13844">
                  <c:v>-438.62439799999999</c:v>
                </c:pt>
                <c:pt idx="13845">
                  <c:v>-439.54570899999999</c:v>
                </c:pt>
                <c:pt idx="13846">
                  <c:v>-439.38540499999999</c:v>
                </c:pt>
                <c:pt idx="13847">
                  <c:v>-439.62580200000002</c:v>
                </c:pt>
                <c:pt idx="13848">
                  <c:v>-440.22662200000002</c:v>
                </c:pt>
                <c:pt idx="13849">
                  <c:v>-440.026388</c:v>
                </c:pt>
                <c:pt idx="13850">
                  <c:v>-440.466903</c:v>
                </c:pt>
                <c:pt idx="13851">
                  <c:v>-439.78599000000003</c:v>
                </c:pt>
                <c:pt idx="13852">
                  <c:v>-441.78879899999998</c:v>
                </c:pt>
                <c:pt idx="13853">
                  <c:v>-439.06502999999998</c:v>
                </c:pt>
                <c:pt idx="13854">
                  <c:v>-439.866084</c:v>
                </c:pt>
                <c:pt idx="13855">
                  <c:v>-440.627207</c:v>
                </c:pt>
                <c:pt idx="13856">
                  <c:v>-441.828846</c:v>
                </c:pt>
                <c:pt idx="13857">
                  <c:v>-441.54840100000001</c:v>
                </c:pt>
                <c:pt idx="13858">
                  <c:v>-440.98762900000003</c:v>
                </c:pt>
                <c:pt idx="13859">
                  <c:v>-442.429665</c:v>
                </c:pt>
                <c:pt idx="13860">
                  <c:v>-442.70999399999999</c:v>
                </c:pt>
                <c:pt idx="13861">
                  <c:v>-440.70730099999997</c:v>
                </c:pt>
                <c:pt idx="13862">
                  <c:v>-441.62849499999999</c:v>
                </c:pt>
                <c:pt idx="13863">
                  <c:v>-442.66994699999998</c:v>
                </c:pt>
                <c:pt idx="13864">
                  <c:v>-441.54840100000001</c:v>
                </c:pt>
                <c:pt idx="13865">
                  <c:v>-442.54980599999999</c:v>
                </c:pt>
                <c:pt idx="13866">
                  <c:v>-443.310813</c:v>
                </c:pt>
                <c:pt idx="13867">
                  <c:v>-444.27217100000001</c:v>
                </c:pt>
                <c:pt idx="13868">
                  <c:v>-443.47111699999999</c:v>
                </c:pt>
                <c:pt idx="13869">
                  <c:v>-442.46971200000002</c:v>
                </c:pt>
                <c:pt idx="13870">
                  <c:v>-442.269362</c:v>
                </c:pt>
                <c:pt idx="13871">
                  <c:v>-442.269362</c:v>
                </c:pt>
                <c:pt idx="13872">
                  <c:v>-442.66994699999998</c:v>
                </c:pt>
                <c:pt idx="13873">
                  <c:v>-443.07053200000001</c:v>
                </c:pt>
                <c:pt idx="13874">
                  <c:v>-443.030485</c:v>
                </c:pt>
                <c:pt idx="13875">
                  <c:v>-444.232124</c:v>
                </c:pt>
                <c:pt idx="13876">
                  <c:v>-443.91163299999999</c:v>
                </c:pt>
                <c:pt idx="13877">
                  <c:v>-444.39231100000001</c:v>
                </c:pt>
                <c:pt idx="13878">
                  <c:v>-442.95039100000002</c:v>
                </c:pt>
                <c:pt idx="13879">
                  <c:v>-444.35226499999999</c:v>
                </c:pt>
                <c:pt idx="13880">
                  <c:v>-445.79430100000002</c:v>
                </c:pt>
                <c:pt idx="13881">
                  <c:v>-443.83153900000002</c:v>
                </c:pt>
                <c:pt idx="13882">
                  <c:v>-443.99172600000003</c:v>
                </c:pt>
                <c:pt idx="13883">
                  <c:v>-444.87299000000002</c:v>
                </c:pt>
                <c:pt idx="13884">
                  <c:v>-445.35366900000002</c:v>
                </c:pt>
                <c:pt idx="13885">
                  <c:v>-444.15203000000002</c:v>
                </c:pt>
                <c:pt idx="13886">
                  <c:v>-444.71280300000001</c:v>
                </c:pt>
                <c:pt idx="13887">
                  <c:v>-445.75413800000001</c:v>
                </c:pt>
                <c:pt idx="13888">
                  <c:v>-444.31221799999997</c:v>
                </c:pt>
                <c:pt idx="13889">
                  <c:v>-444.63270899999998</c:v>
                </c:pt>
                <c:pt idx="13890">
                  <c:v>-444.71280300000001</c:v>
                </c:pt>
                <c:pt idx="13891">
                  <c:v>-443.99172600000003</c:v>
                </c:pt>
                <c:pt idx="13892">
                  <c:v>-444.31221799999997</c:v>
                </c:pt>
                <c:pt idx="13893">
                  <c:v>-444.35226499999999</c:v>
                </c:pt>
                <c:pt idx="13894">
                  <c:v>-444.07193599999999</c:v>
                </c:pt>
                <c:pt idx="13895">
                  <c:v>-445.15331800000001</c:v>
                </c:pt>
                <c:pt idx="13896">
                  <c:v>-443.87158599999998</c:v>
                </c:pt>
                <c:pt idx="13897">
                  <c:v>-445.07322499999998</c:v>
                </c:pt>
                <c:pt idx="13898">
                  <c:v>-444.232124</c:v>
                </c:pt>
                <c:pt idx="13899">
                  <c:v>-445.23352899999998</c:v>
                </c:pt>
                <c:pt idx="13900">
                  <c:v>-444.15203000000002</c:v>
                </c:pt>
                <c:pt idx="13901">
                  <c:v>-443.71139799999997</c:v>
                </c:pt>
                <c:pt idx="13902">
                  <c:v>-444.15203000000002</c:v>
                </c:pt>
                <c:pt idx="13903">
                  <c:v>-445.63399700000002</c:v>
                </c:pt>
                <c:pt idx="13904">
                  <c:v>-445.15331800000001</c:v>
                </c:pt>
                <c:pt idx="13905">
                  <c:v>-444.55249900000001</c:v>
                </c:pt>
                <c:pt idx="13906">
                  <c:v>-445.15331800000001</c:v>
                </c:pt>
                <c:pt idx="13907">
                  <c:v>-445.39371599999998</c:v>
                </c:pt>
                <c:pt idx="13908">
                  <c:v>-444.55249900000001</c:v>
                </c:pt>
                <c:pt idx="13909">
                  <c:v>-444.71280300000001</c:v>
                </c:pt>
                <c:pt idx="13910">
                  <c:v>-445.27357499999999</c:v>
                </c:pt>
                <c:pt idx="13911">
                  <c:v>-446.43516699999998</c:v>
                </c:pt>
                <c:pt idx="13912">
                  <c:v>-445.67404399999998</c:v>
                </c:pt>
                <c:pt idx="13913">
                  <c:v>-444.67275599999999</c:v>
                </c:pt>
                <c:pt idx="13914">
                  <c:v>-445.47381000000001</c:v>
                </c:pt>
                <c:pt idx="13915">
                  <c:v>-446.47521399999999</c:v>
                </c:pt>
                <c:pt idx="13916">
                  <c:v>-446.034582</c:v>
                </c:pt>
                <c:pt idx="13917">
                  <c:v>-446.35495700000001</c:v>
                </c:pt>
                <c:pt idx="13918">
                  <c:v>-446.27486399999998</c:v>
                </c:pt>
                <c:pt idx="13919">
                  <c:v>-446.87568299999998</c:v>
                </c:pt>
                <c:pt idx="13920">
                  <c:v>-445.63399700000002</c:v>
                </c:pt>
                <c:pt idx="13921">
                  <c:v>-446.99594000000002</c:v>
                </c:pt>
                <c:pt idx="13922">
                  <c:v>-446.71549599999997</c:v>
                </c:pt>
                <c:pt idx="13923">
                  <c:v>-448.87849199999999</c:v>
                </c:pt>
                <c:pt idx="13924">
                  <c:v>-448.11748499999999</c:v>
                </c:pt>
                <c:pt idx="13925">
                  <c:v>-447.71690000000001</c:v>
                </c:pt>
                <c:pt idx="13926">
                  <c:v>-447.59676000000002</c:v>
                </c:pt>
                <c:pt idx="13927">
                  <c:v>-447.27626800000002</c:v>
                </c:pt>
                <c:pt idx="13928">
                  <c:v>-446.99594000000002</c:v>
                </c:pt>
                <c:pt idx="13929">
                  <c:v>-447.03598699999998</c:v>
                </c:pt>
                <c:pt idx="13930">
                  <c:v>-447.51666599999999</c:v>
                </c:pt>
                <c:pt idx="13931">
                  <c:v>-450.16022500000003</c:v>
                </c:pt>
                <c:pt idx="13932">
                  <c:v>-448.55800099999999</c:v>
                </c:pt>
                <c:pt idx="13933">
                  <c:v>-447.91713499999997</c:v>
                </c:pt>
                <c:pt idx="13934">
                  <c:v>-448.99863299999998</c:v>
                </c:pt>
                <c:pt idx="13935">
                  <c:v>-448.35776600000003</c:v>
                </c:pt>
                <c:pt idx="13936">
                  <c:v>-449.03868</c:v>
                </c:pt>
                <c:pt idx="13937">
                  <c:v>-448.63809500000002</c:v>
                </c:pt>
                <c:pt idx="13938">
                  <c:v>-450.60085700000002</c:v>
                </c:pt>
                <c:pt idx="13939">
                  <c:v>-449.31912399999999</c:v>
                </c:pt>
                <c:pt idx="13940">
                  <c:v>-448.63809500000002</c:v>
                </c:pt>
                <c:pt idx="13941">
                  <c:v>-448.71830499999999</c:v>
                </c:pt>
                <c:pt idx="13942">
                  <c:v>-448.79839800000002</c:v>
                </c:pt>
                <c:pt idx="13943">
                  <c:v>-450.04008399999998</c:v>
                </c:pt>
                <c:pt idx="13944">
                  <c:v>-449.359171</c:v>
                </c:pt>
                <c:pt idx="13945">
                  <c:v>-448.758352</c:v>
                </c:pt>
                <c:pt idx="13946">
                  <c:v>-448.71830499999999</c:v>
                </c:pt>
                <c:pt idx="13947">
                  <c:v>-449.639499</c:v>
                </c:pt>
                <c:pt idx="13948">
                  <c:v>-450.04008399999998</c:v>
                </c:pt>
                <c:pt idx="13949">
                  <c:v>-450.44066900000001</c:v>
                </c:pt>
                <c:pt idx="13950">
                  <c:v>-450.72099800000001</c:v>
                </c:pt>
                <c:pt idx="13951">
                  <c:v>-449.359171</c:v>
                </c:pt>
                <c:pt idx="13952">
                  <c:v>-450.08013099999999</c:v>
                </c:pt>
                <c:pt idx="13953">
                  <c:v>-448.87849199999999</c:v>
                </c:pt>
                <c:pt idx="13954">
                  <c:v>-449.71959299999997</c:v>
                </c:pt>
                <c:pt idx="13955">
                  <c:v>-451.48200400000002</c:v>
                </c:pt>
                <c:pt idx="13956">
                  <c:v>-452.92404099999999</c:v>
                </c:pt>
                <c:pt idx="13957">
                  <c:v>-452.32322199999999</c:v>
                </c:pt>
                <c:pt idx="13958">
                  <c:v>-450.44066900000001</c:v>
                </c:pt>
                <c:pt idx="13959">
                  <c:v>-451.80249600000002</c:v>
                </c:pt>
                <c:pt idx="13960">
                  <c:v>-452.24312800000001</c:v>
                </c:pt>
                <c:pt idx="13961">
                  <c:v>-452.72380700000002</c:v>
                </c:pt>
                <c:pt idx="13962">
                  <c:v>-453.845236</c:v>
                </c:pt>
                <c:pt idx="13963">
                  <c:v>-452.08282400000002</c:v>
                </c:pt>
                <c:pt idx="13964">
                  <c:v>-453.52486099999999</c:v>
                </c:pt>
                <c:pt idx="13965">
                  <c:v>-453.16432200000003</c:v>
                </c:pt>
                <c:pt idx="13966">
                  <c:v>-452.08282400000002</c:v>
                </c:pt>
                <c:pt idx="13967">
                  <c:v>-453.88539900000001</c:v>
                </c:pt>
                <c:pt idx="13968">
                  <c:v>-451.72240199999999</c:v>
                </c:pt>
                <c:pt idx="13969">
                  <c:v>-451.96268300000003</c:v>
                </c:pt>
                <c:pt idx="13970">
                  <c:v>-453.68504799999999</c:v>
                </c:pt>
                <c:pt idx="13971">
                  <c:v>-454.20577400000002</c:v>
                </c:pt>
                <c:pt idx="13972">
                  <c:v>-454.96678100000003</c:v>
                </c:pt>
                <c:pt idx="13973">
                  <c:v>-453.80518899999998</c:v>
                </c:pt>
                <c:pt idx="13974">
                  <c:v>-455.24722500000001</c:v>
                </c:pt>
                <c:pt idx="13975">
                  <c:v>-455.16713099999998</c:v>
                </c:pt>
                <c:pt idx="13976">
                  <c:v>-454.52626500000002</c:v>
                </c:pt>
                <c:pt idx="13977">
                  <c:v>-453.44476700000001</c:v>
                </c:pt>
                <c:pt idx="13978">
                  <c:v>-453.845236</c:v>
                </c:pt>
                <c:pt idx="13979">
                  <c:v>-454.76654600000001</c:v>
                </c:pt>
                <c:pt idx="13980">
                  <c:v>-455.88809199999997</c:v>
                </c:pt>
                <c:pt idx="13981">
                  <c:v>-453.845236</c:v>
                </c:pt>
                <c:pt idx="13982">
                  <c:v>-454.24582099999998</c:v>
                </c:pt>
                <c:pt idx="13983">
                  <c:v>-455.487506</c:v>
                </c:pt>
                <c:pt idx="13984">
                  <c:v>-455.807998</c:v>
                </c:pt>
                <c:pt idx="13985">
                  <c:v>-456.28867700000001</c:v>
                </c:pt>
                <c:pt idx="13986">
                  <c:v>-455.84804500000001</c:v>
                </c:pt>
                <c:pt idx="13987">
                  <c:v>-457.08973099999997</c:v>
                </c:pt>
                <c:pt idx="13988">
                  <c:v>-457.73059699999999</c:v>
                </c:pt>
                <c:pt idx="13989">
                  <c:v>-458.85214200000001</c:v>
                </c:pt>
                <c:pt idx="13990">
                  <c:v>-457.289965</c:v>
                </c:pt>
                <c:pt idx="13991">
                  <c:v>-459.132587</c:v>
                </c:pt>
                <c:pt idx="13992">
                  <c:v>-457.97099500000002</c:v>
                </c:pt>
                <c:pt idx="13993">
                  <c:v>-457.289965</c:v>
                </c:pt>
                <c:pt idx="13994">
                  <c:v>-459.132587</c:v>
                </c:pt>
                <c:pt idx="13995">
                  <c:v>-457.53036300000002</c:v>
                </c:pt>
                <c:pt idx="13996">
                  <c:v>-458.57181400000002</c:v>
                </c:pt>
                <c:pt idx="13997">
                  <c:v>-460.013734</c:v>
                </c:pt>
                <c:pt idx="13998">
                  <c:v>-459.29277400000001</c:v>
                </c:pt>
                <c:pt idx="13999">
                  <c:v>-459.93364000000003</c:v>
                </c:pt>
                <c:pt idx="14000">
                  <c:v>-460.77474100000001</c:v>
                </c:pt>
                <c:pt idx="14001">
                  <c:v>-460.29417899999999</c:v>
                </c:pt>
                <c:pt idx="14002">
                  <c:v>-460.13387499999999</c:v>
                </c:pt>
                <c:pt idx="14003">
                  <c:v>-459.89359400000001</c:v>
                </c:pt>
                <c:pt idx="14004">
                  <c:v>-461.73609900000002</c:v>
                </c:pt>
                <c:pt idx="14005">
                  <c:v>-460.89499799999999</c:v>
                </c:pt>
                <c:pt idx="14006">
                  <c:v>-461.57591100000002</c:v>
                </c:pt>
                <c:pt idx="14007">
                  <c:v>-460.41431899999998</c:v>
                </c:pt>
                <c:pt idx="14008">
                  <c:v>-462.89769100000001</c:v>
                </c:pt>
                <c:pt idx="14009">
                  <c:v>-462.05659000000003</c:v>
                </c:pt>
                <c:pt idx="14010">
                  <c:v>-463.939142</c:v>
                </c:pt>
                <c:pt idx="14011">
                  <c:v>-462.37696499999998</c:v>
                </c:pt>
                <c:pt idx="14012">
                  <c:v>-463.178135</c:v>
                </c:pt>
                <c:pt idx="14013">
                  <c:v>-465.02064100000001</c:v>
                </c:pt>
                <c:pt idx="14014">
                  <c:v>-462.25682499999999</c:v>
                </c:pt>
                <c:pt idx="14015">
                  <c:v>-465.10073399999999</c:v>
                </c:pt>
                <c:pt idx="14016">
                  <c:v>-465.66150699999997</c:v>
                </c:pt>
                <c:pt idx="14017">
                  <c:v>-463.89909599999999</c:v>
                </c:pt>
                <c:pt idx="14018">
                  <c:v>-463.178135</c:v>
                </c:pt>
                <c:pt idx="14019">
                  <c:v>-462.97778499999998</c:v>
                </c:pt>
                <c:pt idx="14020">
                  <c:v>-463.13808899999998</c:v>
                </c:pt>
                <c:pt idx="14021">
                  <c:v>-462.65741000000003</c:v>
                </c:pt>
                <c:pt idx="14022">
                  <c:v>-463.65869800000002</c:v>
                </c:pt>
                <c:pt idx="14023">
                  <c:v>-464.05928299999999</c:v>
                </c:pt>
                <c:pt idx="14024">
                  <c:v>-464.94054699999998</c:v>
                </c:pt>
                <c:pt idx="14025">
                  <c:v>-463.73890799999998</c:v>
                </c:pt>
                <c:pt idx="14026">
                  <c:v>-463.25822899999997</c:v>
                </c:pt>
                <c:pt idx="14027">
                  <c:v>-465.140781</c:v>
                </c:pt>
                <c:pt idx="14028">
                  <c:v>-465.02064100000001</c:v>
                </c:pt>
                <c:pt idx="14029">
                  <c:v>-467.02333399999998</c:v>
                </c:pt>
                <c:pt idx="14030">
                  <c:v>-465.10073399999999</c:v>
                </c:pt>
                <c:pt idx="14031">
                  <c:v>-465.741601</c:v>
                </c:pt>
                <c:pt idx="14032">
                  <c:v>-467.74429400000002</c:v>
                </c:pt>
                <c:pt idx="14033">
                  <c:v>-466.50260800000001</c:v>
                </c:pt>
                <c:pt idx="14034">
                  <c:v>-468.82579199999998</c:v>
                </c:pt>
                <c:pt idx="14035">
                  <c:v>-470.22778199999999</c:v>
                </c:pt>
                <c:pt idx="14036">
                  <c:v>-469.78715</c:v>
                </c:pt>
                <c:pt idx="14037">
                  <c:v>-468.62555800000001</c:v>
                </c:pt>
                <c:pt idx="14038">
                  <c:v>-466.82309900000001</c:v>
                </c:pt>
                <c:pt idx="14039">
                  <c:v>-469.18633</c:v>
                </c:pt>
                <c:pt idx="14040">
                  <c:v>-469.38656500000002</c:v>
                </c:pt>
                <c:pt idx="14041">
                  <c:v>-469.90728999999999</c:v>
                </c:pt>
                <c:pt idx="14042">
                  <c:v>-470.94874199999998</c:v>
                </c:pt>
                <c:pt idx="14043">
                  <c:v>-470.22778199999999</c:v>
                </c:pt>
                <c:pt idx="14044">
                  <c:v>-471.18902300000002</c:v>
                </c:pt>
                <c:pt idx="14045">
                  <c:v>-469.10623600000002</c:v>
                </c:pt>
                <c:pt idx="14046">
                  <c:v>-471.02883600000001</c:v>
                </c:pt>
                <c:pt idx="14047">
                  <c:v>-469.58691499999998</c:v>
                </c:pt>
                <c:pt idx="14048">
                  <c:v>-468.94604900000002</c:v>
                </c:pt>
                <c:pt idx="14049">
                  <c:v>-471.18902300000002</c:v>
                </c:pt>
                <c:pt idx="14050">
                  <c:v>-469.58691499999998</c:v>
                </c:pt>
                <c:pt idx="14051">
                  <c:v>-471.38937399999998</c:v>
                </c:pt>
                <c:pt idx="14052">
                  <c:v>-470.548157</c:v>
                </c:pt>
                <c:pt idx="14053">
                  <c:v>-470.78855399999998</c:v>
                </c:pt>
                <c:pt idx="14054">
                  <c:v>-468.265019</c:v>
                </c:pt>
                <c:pt idx="14055">
                  <c:v>-470.82860099999999</c:v>
                </c:pt>
                <c:pt idx="14056">
                  <c:v>-470.62824999999998</c:v>
                </c:pt>
                <c:pt idx="14057">
                  <c:v>-471.06888199999997</c:v>
                </c:pt>
                <c:pt idx="14058">
                  <c:v>-470.90869500000002</c:v>
                </c:pt>
                <c:pt idx="14059">
                  <c:v>-471.42942099999999</c:v>
                </c:pt>
                <c:pt idx="14060">
                  <c:v>-472.15038099999998</c:v>
                </c:pt>
                <c:pt idx="14061">
                  <c:v>-473.111738</c:v>
                </c:pt>
                <c:pt idx="14062">
                  <c:v>-470.94874199999998</c:v>
                </c:pt>
                <c:pt idx="14063">
                  <c:v>-473.79265199999998</c:v>
                </c:pt>
                <c:pt idx="14064">
                  <c:v>-471.18902300000002</c:v>
                </c:pt>
                <c:pt idx="14065">
                  <c:v>-472.791247</c:v>
                </c:pt>
                <c:pt idx="14066">
                  <c:v>-471.54956099999998</c:v>
                </c:pt>
                <c:pt idx="14067">
                  <c:v>-472.951435</c:v>
                </c:pt>
                <c:pt idx="14068">
                  <c:v>-473.83269899999999</c:v>
                </c:pt>
                <c:pt idx="14069">
                  <c:v>-473.03164500000003</c:v>
                </c:pt>
                <c:pt idx="14070">
                  <c:v>-472.75119999999998</c:v>
                </c:pt>
                <c:pt idx="14071">
                  <c:v>-473.87274500000001</c:v>
                </c:pt>
                <c:pt idx="14072">
                  <c:v>-472.951435</c:v>
                </c:pt>
                <c:pt idx="14073">
                  <c:v>-474.15319</c:v>
                </c:pt>
                <c:pt idx="14074">
                  <c:v>-473.07169199999998</c:v>
                </c:pt>
                <c:pt idx="14075">
                  <c:v>-475.194525</c:v>
                </c:pt>
                <c:pt idx="14076">
                  <c:v>-475.91560099999998</c:v>
                </c:pt>
                <c:pt idx="14077">
                  <c:v>-474.55365899999998</c:v>
                </c:pt>
                <c:pt idx="14078">
                  <c:v>-475.83539100000002</c:v>
                </c:pt>
                <c:pt idx="14079">
                  <c:v>-474.47356500000001</c:v>
                </c:pt>
                <c:pt idx="14080">
                  <c:v>-475.27461899999997</c:v>
                </c:pt>
                <c:pt idx="14081">
                  <c:v>-475.955648</c:v>
                </c:pt>
                <c:pt idx="14082">
                  <c:v>-475.91560099999998</c:v>
                </c:pt>
                <c:pt idx="14083">
                  <c:v>-474.754009</c:v>
                </c:pt>
                <c:pt idx="14084">
                  <c:v>-473.91279200000002</c:v>
                </c:pt>
                <c:pt idx="14085">
                  <c:v>-474.11302699999999</c:v>
                </c:pt>
                <c:pt idx="14086">
                  <c:v>-473.87274500000001</c:v>
                </c:pt>
                <c:pt idx="14087">
                  <c:v>-474.313377</c:v>
                </c:pt>
                <c:pt idx="14088">
                  <c:v>-474.95424400000002</c:v>
                </c:pt>
                <c:pt idx="14089">
                  <c:v>-475.194525</c:v>
                </c:pt>
                <c:pt idx="14090">
                  <c:v>-474.99429099999998</c:v>
                </c:pt>
                <c:pt idx="14091">
                  <c:v>-474.47356500000001</c:v>
                </c:pt>
                <c:pt idx="14092">
                  <c:v>-474.593705</c:v>
                </c:pt>
                <c:pt idx="14093">
                  <c:v>-475.31478199999998</c:v>
                </c:pt>
                <c:pt idx="14094">
                  <c:v>-476.03574200000003</c:v>
                </c:pt>
                <c:pt idx="14095">
                  <c:v>-475.15447799999998</c:v>
                </c:pt>
                <c:pt idx="14096">
                  <c:v>-475.515016</c:v>
                </c:pt>
                <c:pt idx="14097">
                  <c:v>-474.99429099999998</c:v>
                </c:pt>
                <c:pt idx="14098">
                  <c:v>-473.79265199999998</c:v>
                </c:pt>
                <c:pt idx="14099">
                  <c:v>-475.55506300000002</c:v>
                </c:pt>
                <c:pt idx="14100">
                  <c:v>-475.91560099999998</c:v>
                </c:pt>
                <c:pt idx="14101">
                  <c:v>-475.71525100000002</c:v>
                </c:pt>
                <c:pt idx="14102">
                  <c:v>-475.67520400000001</c:v>
                </c:pt>
                <c:pt idx="14103">
                  <c:v>-475.71525100000002</c:v>
                </c:pt>
                <c:pt idx="14104">
                  <c:v>-476.35611699999998</c:v>
                </c:pt>
                <c:pt idx="14105">
                  <c:v>-476.396164</c:v>
                </c:pt>
                <c:pt idx="14106">
                  <c:v>-476.19592999999998</c:v>
                </c:pt>
                <c:pt idx="14107">
                  <c:v>-476.91689000000002</c:v>
                </c:pt>
                <c:pt idx="14108">
                  <c:v>-476.87684300000001</c:v>
                </c:pt>
                <c:pt idx="14109">
                  <c:v>-478.91969899999998</c:v>
                </c:pt>
                <c:pt idx="14110">
                  <c:v>-475.955648</c:v>
                </c:pt>
                <c:pt idx="14111">
                  <c:v>-476.87684300000001</c:v>
                </c:pt>
                <c:pt idx="14112">
                  <c:v>-477.317475</c:v>
                </c:pt>
                <c:pt idx="14113">
                  <c:v>-477.99838799999998</c:v>
                </c:pt>
                <c:pt idx="14114">
                  <c:v>-477.037147</c:v>
                </c:pt>
                <c:pt idx="14115">
                  <c:v>-477.71805999999998</c:v>
                </c:pt>
                <c:pt idx="14116">
                  <c:v>-478.238786</c:v>
                </c:pt>
                <c:pt idx="14117">
                  <c:v>-478.79955799999999</c:v>
                </c:pt>
                <c:pt idx="14118">
                  <c:v>-477.157287</c:v>
                </c:pt>
                <c:pt idx="14119">
                  <c:v>-477.59791899999999</c:v>
                </c:pt>
                <c:pt idx="14120">
                  <c:v>-479.60061200000001</c:v>
                </c:pt>
                <c:pt idx="14121">
                  <c:v>-479.24007399999999</c:v>
                </c:pt>
                <c:pt idx="14122">
                  <c:v>-477.59791899999999</c:v>
                </c:pt>
                <c:pt idx="14123">
                  <c:v>-477.918294</c:v>
                </c:pt>
                <c:pt idx="14124">
                  <c:v>-478.959746</c:v>
                </c:pt>
                <c:pt idx="14125">
                  <c:v>-479.24007399999999</c:v>
                </c:pt>
                <c:pt idx="14126">
                  <c:v>-478.67930100000001</c:v>
                </c:pt>
                <c:pt idx="14127">
                  <c:v>-478.91969899999998</c:v>
                </c:pt>
                <c:pt idx="14128">
                  <c:v>-479.28012100000001</c:v>
                </c:pt>
                <c:pt idx="14129">
                  <c:v>-479.03983899999997</c:v>
                </c:pt>
                <c:pt idx="14130">
                  <c:v>-479.68070599999999</c:v>
                </c:pt>
                <c:pt idx="14131">
                  <c:v>-478.83960500000001</c:v>
                </c:pt>
                <c:pt idx="14132">
                  <c:v>-479.07988599999999</c:v>
                </c:pt>
                <c:pt idx="14133">
                  <c:v>-479.52051799999998</c:v>
                </c:pt>
                <c:pt idx="14134">
                  <c:v>-478.91969899999998</c:v>
                </c:pt>
                <c:pt idx="14135">
                  <c:v>-478.31887899999998</c:v>
                </c:pt>
                <c:pt idx="14136">
                  <c:v>-478.71934800000002</c:v>
                </c:pt>
                <c:pt idx="14137">
                  <c:v>-479.20002699999998</c:v>
                </c:pt>
                <c:pt idx="14138">
                  <c:v>-480.321572</c:v>
                </c:pt>
                <c:pt idx="14139">
                  <c:v>-479.52051799999998</c:v>
                </c:pt>
                <c:pt idx="14140">
                  <c:v>-482.96524799999997</c:v>
                </c:pt>
                <c:pt idx="14141">
                  <c:v>-483.56606699999998</c:v>
                </c:pt>
                <c:pt idx="14142">
                  <c:v>-481.40307100000001</c:v>
                </c:pt>
                <c:pt idx="14143">
                  <c:v>-481.28293000000002</c:v>
                </c:pt>
                <c:pt idx="14144">
                  <c:v>-480.321572</c:v>
                </c:pt>
                <c:pt idx="14145">
                  <c:v>-481.76360899999997</c:v>
                </c:pt>
                <c:pt idx="14146">
                  <c:v>-481.32297699999998</c:v>
                </c:pt>
                <c:pt idx="14147">
                  <c:v>-481.20283599999999</c:v>
                </c:pt>
                <c:pt idx="14148">
                  <c:v>-481.72356200000002</c:v>
                </c:pt>
                <c:pt idx="14149">
                  <c:v>-480.161385</c:v>
                </c:pt>
                <c:pt idx="14150">
                  <c:v>-480.28152499999999</c:v>
                </c:pt>
                <c:pt idx="14151">
                  <c:v>-482.32438100000002</c:v>
                </c:pt>
                <c:pt idx="14152">
                  <c:v>-480.68211000000002</c:v>
                </c:pt>
                <c:pt idx="14153">
                  <c:v>-481.60330499999998</c:v>
                </c:pt>
                <c:pt idx="14154">
                  <c:v>-479.52051799999998</c:v>
                </c:pt>
                <c:pt idx="14155">
                  <c:v>-481.92379599999998</c:v>
                </c:pt>
                <c:pt idx="14156">
                  <c:v>-482.80506000000003</c:v>
                </c:pt>
                <c:pt idx="14157">
                  <c:v>-484.00669900000003</c:v>
                </c:pt>
                <c:pt idx="14158">
                  <c:v>-483.60611399999999</c:v>
                </c:pt>
                <c:pt idx="14159">
                  <c:v>-484.60751900000002</c:v>
                </c:pt>
                <c:pt idx="14160">
                  <c:v>-485.80915800000002</c:v>
                </c:pt>
                <c:pt idx="14161">
                  <c:v>-483.96665200000001</c:v>
                </c:pt>
                <c:pt idx="14162">
                  <c:v>-483.44592699999998</c:v>
                </c:pt>
                <c:pt idx="14163">
                  <c:v>-483.56606699999998</c:v>
                </c:pt>
                <c:pt idx="14164">
                  <c:v>-483.485973</c:v>
                </c:pt>
                <c:pt idx="14165">
                  <c:v>-483.44592699999998</c:v>
                </c:pt>
                <c:pt idx="14166">
                  <c:v>-483.165482</c:v>
                </c:pt>
                <c:pt idx="14167">
                  <c:v>-482.284334</c:v>
                </c:pt>
                <c:pt idx="14168">
                  <c:v>-483.72625499999998</c:v>
                </c:pt>
                <c:pt idx="14169">
                  <c:v>-483.72625499999998</c:v>
                </c:pt>
                <c:pt idx="14170">
                  <c:v>-482.564663</c:v>
                </c:pt>
                <c:pt idx="14171">
                  <c:v>-483.72625499999998</c:v>
                </c:pt>
                <c:pt idx="14172">
                  <c:v>-481.683515</c:v>
                </c:pt>
                <c:pt idx="14173">
                  <c:v>-481.32297699999998</c:v>
                </c:pt>
                <c:pt idx="14174">
                  <c:v>-480.84229800000003</c:v>
                </c:pt>
                <c:pt idx="14175">
                  <c:v>-480.48176000000001</c:v>
                </c:pt>
                <c:pt idx="14176">
                  <c:v>-479.32016800000002</c:v>
                </c:pt>
                <c:pt idx="14177">
                  <c:v>-480.20143200000001</c:v>
                </c:pt>
                <c:pt idx="14178">
                  <c:v>-479.40037799999999</c:v>
                </c:pt>
                <c:pt idx="14179">
                  <c:v>-479.48047100000002</c:v>
                </c:pt>
                <c:pt idx="14180">
                  <c:v>-478.15857499999998</c:v>
                </c:pt>
                <c:pt idx="14181">
                  <c:v>-480.642064</c:v>
                </c:pt>
                <c:pt idx="14182">
                  <c:v>-479.20002699999998</c:v>
                </c:pt>
                <c:pt idx="14183">
                  <c:v>-482.04393700000003</c:v>
                </c:pt>
                <c:pt idx="14184">
                  <c:v>-481.28293000000002</c:v>
                </c:pt>
                <c:pt idx="14185">
                  <c:v>-481.523211</c:v>
                </c:pt>
                <c:pt idx="14186">
                  <c:v>-482.284334</c:v>
                </c:pt>
                <c:pt idx="14187">
                  <c:v>-481.20283599999999</c:v>
                </c:pt>
                <c:pt idx="14188">
                  <c:v>-482.24428799999998</c:v>
                </c:pt>
                <c:pt idx="14189">
                  <c:v>-482.36442799999998</c:v>
                </c:pt>
                <c:pt idx="14190">
                  <c:v>-482.00389000000001</c:v>
                </c:pt>
                <c:pt idx="14191">
                  <c:v>-482.20412399999998</c:v>
                </c:pt>
                <c:pt idx="14192">
                  <c:v>-483.64616100000001</c:v>
                </c:pt>
                <c:pt idx="14193">
                  <c:v>-482.32438100000002</c:v>
                </c:pt>
                <c:pt idx="14194">
                  <c:v>-483.40588000000002</c:v>
                </c:pt>
                <c:pt idx="14195">
                  <c:v>-483.44592699999998</c:v>
                </c:pt>
                <c:pt idx="14196">
                  <c:v>-483.84639499999997</c:v>
                </c:pt>
                <c:pt idx="14197">
                  <c:v>-484.56747200000001</c:v>
                </c:pt>
                <c:pt idx="14198">
                  <c:v>-483.68620800000002</c:v>
                </c:pt>
                <c:pt idx="14199">
                  <c:v>-483.12543499999998</c:v>
                </c:pt>
                <c:pt idx="14200">
                  <c:v>-483.766302</c:v>
                </c:pt>
                <c:pt idx="14201">
                  <c:v>-484.24698000000001</c:v>
                </c:pt>
                <c:pt idx="14202">
                  <c:v>-485.128244</c:v>
                </c:pt>
                <c:pt idx="14203">
                  <c:v>-483.28562299999999</c:v>
                </c:pt>
                <c:pt idx="14204">
                  <c:v>-483.60611399999999</c:v>
                </c:pt>
                <c:pt idx="14205">
                  <c:v>-483.60611399999999</c:v>
                </c:pt>
                <c:pt idx="14206">
                  <c:v>-485.00798700000001</c:v>
                </c:pt>
                <c:pt idx="14207">
                  <c:v>-485.60880700000001</c:v>
                </c:pt>
                <c:pt idx="14208">
                  <c:v>-485.60880700000001</c:v>
                </c:pt>
                <c:pt idx="14209">
                  <c:v>-484.28702700000002</c:v>
                </c:pt>
                <c:pt idx="14210">
                  <c:v>-485.32847900000002</c:v>
                </c:pt>
                <c:pt idx="14211">
                  <c:v>-485.60880700000001</c:v>
                </c:pt>
                <c:pt idx="14212">
                  <c:v>-484.76770599999998</c:v>
                </c:pt>
                <c:pt idx="14213">
                  <c:v>-484.24698000000001</c:v>
                </c:pt>
                <c:pt idx="14214">
                  <c:v>-485.36852599999997</c:v>
                </c:pt>
                <c:pt idx="14215">
                  <c:v>-484.96794</c:v>
                </c:pt>
                <c:pt idx="14216">
                  <c:v>-485.96934499999998</c:v>
                </c:pt>
                <c:pt idx="14217">
                  <c:v>-483.84639499999997</c:v>
                </c:pt>
                <c:pt idx="14218">
                  <c:v>-484.687612</c:v>
                </c:pt>
                <c:pt idx="14219">
                  <c:v>-484.48726199999999</c:v>
                </c:pt>
                <c:pt idx="14220">
                  <c:v>-486.12953299999998</c:v>
                </c:pt>
                <c:pt idx="14221">
                  <c:v>-483.32567</c:v>
                </c:pt>
                <c:pt idx="14222">
                  <c:v>-486.89065599999998</c:v>
                </c:pt>
                <c:pt idx="14223">
                  <c:v>-485.56876</c:v>
                </c:pt>
                <c:pt idx="14224">
                  <c:v>-484.60751900000002</c:v>
                </c:pt>
                <c:pt idx="14225">
                  <c:v>-484.687612</c:v>
                </c:pt>
                <c:pt idx="14226">
                  <c:v>-484.687612</c:v>
                </c:pt>
                <c:pt idx="14227">
                  <c:v>-484.527308</c:v>
                </c:pt>
                <c:pt idx="14228">
                  <c:v>-484.80775299999999</c:v>
                </c:pt>
                <c:pt idx="14229">
                  <c:v>-486.57016499999997</c:v>
                </c:pt>
                <c:pt idx="14230">
                  <c:v>-486.04943900000001</c:v>
                </c:pt>
                <c:pt idx="14231">
                  <c:v>-486.20962600000001</c:v>
                </c:pt>
                <c:pt idx="14232">
                  <c:v>-486.65025800000001</c:v>
                </c:pt>
                <c:pt idx="14233">
                  <c:v>-484.56747200000001</c:v>
                </c:pt>
                <c:pt idx="14234">
                  <c:v>-484.76770599999998</c:v>
                </c:pt>
                <c:pt idx="14235">
                  <c:v>-484.48726199999999</c:v>
                </c:pt>
                <c:pt idx="14236">
                  <c:v>-485.20833800000003</c:v>
                </c:pt>
                <c:pt idx="14237">
                  <c:v>-485.128244</c:v>
                </c:pt>
                <c:pt idx="14238">
                  <c:v>-484.40716800000001</c:v>
                </c:pt>
                <c:pt idx="14239">
                  <c:v>-484.527308</c:v>
                </c:pt>
                <c:pt idx="14240">
                  <c:v>-485.00798700000001</c:v>
                </c:pt>
                <c:pt idx="14241">
                  <c:v>-484.527308</c:v>
                </c:pt>
                <c:pt idx="14242">
                  <c:v>-485.52871299999998</c:v>
                </c:pt>
                <c:pt idx="14243">
                  <c:v>-485.80915800000002</c:v>
                </c:pt>
                <c:pt idx="14244">
                  <c:v>-486.490071</c:v>
                </c:pt>
                <c:pt idx="14245">
                  <c:v>-485.288432</c:v>
                </c:pt>
                <c:pt idx="14246">
                  <c:v>-484.32707399999998</c:v>
                </c:pt>
                <c:pt idx="14247">
                  <c:v>-485.40857199999999</c:v>
                </c:pt>
                <c:pt idx="14248">
                  <c:v>-486.73035199999998</c:v>
                </c:pt>
                <c:pt idx="14249">
                  <c:v>-483.165482</c:v>
                </c:pt>
                <c:pt idx="14250">
                  <c:v>-485.889251</c:v>
                </c:pt>
                <c:pt idx="14251">
                  <c:v>-482.96524799999997</c:v>
                </c:pt>
                <c:pt idx="14252">
                  <c:v>-484.76770599999998</c:v>
                </c:pt>
                <c:pt idx="14253">
                  <c:v>-484.76770599999998</c:v>
                </c:pt>
                <c:pt idx="14254">
                  <c:v>-484.12684000000002</c:v>
                </c:pt>
                <c:pt idx="14255">
                  <c:v>-483.36571600000002</c:v>
                </c:pt>
                <c:pt idx="14256">
                  <c:v>-483.20552900000001</c:v>
                </c:pt>
                <c:pt idx="14257">
                  <c:v>-484.00669900000003</c:v>
                </c:pt>
                <c:pt idx="14258">
                  <c:v>-483.766302</c:v>
                </c:pt>
                <c:pt idx="14259">
                  <c:v>-482.64475599999997</c:v>
                </c:pt>
                <c:pt idx="14260">
                  <c:v>-482.48456900000002</c:v>
                </c:pt>
                <c:pt idx="14261">
                  <c:v>-482.885154</c:v>
                </c:pt>
                <c:pt idx="14262">
                  <c:v>-481.76360899999997</c:v>
                </c:pt>
                <c:pt idx="14263">
                  <c:v>-481.76360899999997</c:v>
                </c:pt>
                <c:pt idx="14264">
                  <c:v>-482.20412399999998</c:v>
                </c:pt>
                <c:pt idx="14265">
                  <c:v>-483.64616100000001</c:v>
                </c:pt>
                <c:pt idx="14266">
                  <c:v>-483.40588000000002</c:v>
                </c:pt>
                <c:pt idx="14267">
                  <c:v>-484.04674599999998</c:v>
                </c:pt>
                <c:pt idx="14268">
                  <c:v>-482.564663</c:v>
                </c:pt>
                <c:pt idx="14269">
                  <c:v>-482.96524799999997</c:v>
                </c:pt>
                <c:pt idx="14270">
                  <c:v>-483.165482</c:v>
                </c:pt>
                <c:pt idx="14271">
                  <c:v>-483.12543499999998</c:v>
                </c:pt>
                <c:pt idx="14272">
                  <c:v>-482.52461599999998</c:v>
                </c:pt>
                <c:pt idx="14273">
                  <c:v>-480.20143200000001</c:v>
                </c:pt>
                <c:pt idx="14274">
                  <c:v>-480.922392</c:v>
                </c:pt>
                <c:pt idx="14275">
                  <c:v>-480.44171299999999</c:v>
                </c:pt>
                <c:pt idx="14276">
                  <c:v>-481.28293000000002</c:v>
                </c:pt>
                <c:pt idx="14277">
                  <c:v>-481.32297699999998</c:v>
                </c:pt>
                <c:pt idx="14278">
                  <c:v>-482.40447499999999</c:v>
                </c:pt>
                <c:pt idx="14279">
                  <c:v>-482.60470900000001</c:v>
                </c:pt>
                <c:pt idx="14280">
                  <c:v>-483.28562299999999</c:v>
                </c:pt>
                <c:pt idx="14281">
                  <c:v>-482.284334</c:v>
                </c:pt>
                <c:pt idx="14282">
                  <c:v>-483.88644199999999</c:v>
                </c:pt>
                <c:pt idx="14283">
                  <c:v>-483.72625499999998</c:v>
                </c:pt>
                <c:pt idx="14284">
                  <c:v>-484.76770599999998</c:v>
                </c:pt>
                <c:pt idx="14285">
                  <c:v>-483.68620800000002</c:v>
                </c:pt>
                <c:pt idx="14286">
                  <c:v>-483.485973</c:v>
                </c:pt>
                <c:pt idx="14287">
                  <c:v>-484.16688699999997</c:v>
                </c:pt>
                <c:pt idx="14288">
                  <c:v>-483.56606699999998</c:v>
                </c:pt>
                <c:pt idx="14289">
                  <c:v>-484.687612</c:v>
                </c:pt>
                <c:pt idx="14290">
                  <c:v>-483.56606699999998</c:v>
                </c:pt>
                <c:pt idx="14291">
                  <c:v>-485.40857199999999</c:v>
                </c:pt>
                <c:pt idx="14292">
                  <c:v>-483.96665200000001</c:v>
                </c:pt>
                <c:pt idx="14293">
                  <c:v>-483.56606699999998</c:v>
                </c:pt>
                <c:pt idx="14294">
                  <c:v>-483.60611399999999</c:v>
                </c:pt>
                <c:pt idx="14295">
                  <c:v>-483.766302</c:v>
                </c:pt>
                <c:pt idx="14296">
                  <c:v>-483.88644199999999</c:v>
                </c:pt>
                <c:pt idx="14297">
                  <c:v>-484.12684000000002</c:v>
                </c:pt>
                <c:pt idx="14298">
                  <c:v>-485.20833800000003</c:v>
                </c:pt>
                <c:pt idx="14299">
                  <c:v>-485.04803399999997</c:v>
                </c:pt>
                <c:pt idx="14300">
                  <c:v>-484.76770599999998</c:v>
                </c:pt>
                <c:pt idx="14301">
                  <c:v>-485.20833800000003</c:v>
                </c:pt>
                <c:pt idx="14302">
                  <c:v>-486.08948600000002</c:v>
                </c:pt>
                <c:pt idx="14303">
                  <c:v>-484.687612</c:v>
                </c:pt>
                <c:pt idx="14304">
                  <c:v>-485.288432</c:v>
                </c:pt>
                <c:pt idx="14305">
                  <c:v>-484.80775299999999</c:v>
                </c:pt>
                <c:pt idx="14306">
                  <c:v>-486.20962600000001</c:v>
                </c:pt>
                <c:pt idx="14307">
                  <c:v>-485.68890099999999</c:v>
                </c:pt>
                <c:pt idx="14308">
                  <c:v>-486.08948600000002</c:v>
                </c:pt>
                <c:pt idx="14309">
                  <c:v>-484.40716800000001</c:v>
                </c:pt>
                <c:pt idx="14310">
                  <c:v>-487.13093700000002</c:v>
                </c:pt>
                <c:pt idx="14311">
                  <c:v>-485.68890099999999</c:v>
                </c:pt>
                <c:pt idx="14312">
                  <c:v>-487.13093700000002</c:v>
                </c:pt>
                <c:pt idx="14313">
                  <c:v>-485.889251</c:v>
                </c:pt>
                <c:pt idx="14314">
                  <c:v>-485.96934499999998</c:v>
                </c:pt>
                <c:pt idx="14315">
                  <c:v>-488.13234199999999</c:v>
                </c:pt>
                <c:pt idx="14316">
                  <c:v>-485.68890099999999</c:v>
                </c:pt>
                <c:pt idx="14317">
                  <c:v>-487.29112500000002</c:v>
                </c:pt>
                <c:pt idx="14318">
                  <c:v>-488.09229499999998</c:v>
                </c:pt>
                <c:pt idx="14319">
                  <c:v>-486.169579</c:v>
                </c:pt>
                <c:pt idx="14320">
                  <c:v>-485.92929800000002</c:v>
                </c:pt>
                <c:pt idx="14321">
                  <c:v>-486.85060900000002</c:v>
                </c:pt>
                <c:pt idx="14322">
                  <c:v>-485.68890099999999</c:v>
                </c:pt>
                <c:pt idx="14323">
                  <c:v>-486.85060900000002</c:v>
                </c:pt>
                <c:pt idx="14324">
                  <c:v>-486.40997700000003</c:v>
                </c:pt>
                <c:pt idx="14325">
                  <c:v>-486.89065599999998</c:v>
                </c:pt>
                <c:pt idx="14326">
                  <c:v>-486.12953299999998</c:v>
                </c:pt>
                <c:pt idx="14327">
                  <c:v>-486.89065599999998</c:v>
                </c:pt>
                <c:pt idx="14328">
                  <c:v>-487.01079700000003</c:v>
                </c:pt>
                <c:pt idx="14329">
                  <c:v>-487.05084299999999</c:v>
                </c:pt>
                <c:pt idx="14330">
                  <c:v>-487.531522</c:v>
                </c:pt>
                <c:pt idx="14331">
                  <c:v>-487.49147499999998</c:v>
                </c:pt>
                <c:pt idx="14332">
                  <c:v>-486.04943900000001</c:v>
                </c:pt>
                <c:pt idx="14333">
                  <c:v>-486.770399</c:v>
                </c:pt>
                <c:pt idx="14334">
                  <c:v>-486.57016499999997</c:v>
                </c:pt>
                <c:pt idx="14335">
                  <c:v>-488.09229499999998</c:v>
                </c:pt>
                <c:pt idx="14336">
                  <c:v>-485.96934499999998</c:v>
                </c:pt>
                <c:pt idx="14337">
                  <c:v>-486.61021099999999</c:v>
                </c:pt>
                <c:pt idx="14338">
                  <c:v>-488.012201</c:v>
                </c:pt>
                <c:pt idx="14339">
                  <c:v>-486.169579</c:v>
                </c:pt>
                <c:pt idx="14340">
                  <c:v>-485.00798700000001</c:v>
                </c:pt>
                <c:pt idx="14341">
                  <c:v>-485.128244</c:v>
                </c:pt>
                <c:pt idx="14342">
                  <c:v>-486.20962600000001</c:v>
                </c:pt>
                <c:pt idx="14343">
                  <c:v>-486.169579</c:v>
                </c:pt>
                <c:pt idx="14344">
                  <c:v>-485.889251</c:v>
                </c:pt>
                <c:pt idx="14345">
                  <c:v>-487.69171</c:v>
                </c:pt>
                <c:pt idx="14346">
                  <c:v>-487.972038</c:v>
                </c:pt>
                <c:pt idx="14347">
                  <c:v>-486.93070299999999</c:v>
                </c:pt>
                <c:pt idx="14348">
                  <c:v>-486.20962600000001</c:v>
                </c:pt>
                <c:pt idx="14349">
                  <c:v>-487.13093700000002</c:v>
                </c:pt>
                <c:pt idx="14350">
                  <c:v>-485.76911100000001</c:v>
                </c:pt>
                <c:pt idx="14351">
                  <c:v>-485.00798700000001</c:v>
                </c:pt>
                <c:pt idx="14352">
                  <c:v>-485.36852599999997</c:v>
                </c:pt>
                <c:pt idx="14353">
                  <c:v>-486.45002399999998</c:v>
                </c:pt>
                <c:pt idx="14354">
                  <c:v>-484.00669900000003</c:v>
                </c:pt>
                <c:pt idx="14355">
                  <c:v>-484.76770599999998</c:v>
                </c:pt>
                <c:pt idx="14356">
                  <c:v>-483.60611399999999</c:v>
                </c:pt>
                <c:pt idx="14357">
                  <c:v>-485.24838499999998</c:v>
                </c:pt>
                <c:pt idx="14358">
                  <c:v>-485.00798700000001</c:v>
                </c:pt>
                <c:pt idx="14359">
                  <c:v>-485.48866600000002</c:v>
                </c:pt>
                <c:pt idx="14360">
                  <c:v>-483.766302</c:v>
                </c:pt>
                <c:pt idx="14361">
                  <c:v>-485.04803399999997</c:v>
                </c:pt>
                <c:pt idx="14362">
                  <c:v>-484.76770599999998</c:v>
                </c:pt>
                <c:pt idx="14363">
                  <c:v>-484.96794</c:v>
                </c:pt>
                <c:pt idx="14364">
                  <c:v>-482.564663</c:v>
                </c:pt>
                <c:pt idx="14365">
                  <c:v>-480.48176000000001</c:v>
                </c:pt>
                <c:pt idx="14366">
                  <c:v>-479.68070599999999</c:v>
                </c:pt>
                <c:pt idx="14367">
                  <c:v>-479.88094000000001</c:v>
                </c:pt>
                <c:pt idx="14368">
                  <c:v>-478.39897300000001</c:v>
                </c:pt>
                <c:pt idx="14369">
                  <c:v>-477.037147</c:v>
                </c:pt>
                <c:pt idx="14370">
                  <c:v>-475.955648</c:v>
                </c:pt>
                <c:pt idx="14371">
                  <c:v>-474.754009</c:v>
                </c:pt>
                <c:pt idx="14372">
                  <c:v>-474.39347099999998</c:v>
                </c:pt>
                <c:pt idx="14373">
                  <c:v>-474.67379899999997</c:v>
                </c:pt>
                <c:pt idx="14374">
                  <c:v>-475.194525</c:v>
                </c:pt>
                <c:pt idx="14375">
                  <c:v>-474.87414999999999</c:v>
                </c:pt>
                <c:pt idx="14376">
                  <c:v>-473.59241700000001</c:v>
                </c:pt>
                <c:pt idx="14377">
                  <c:v>-472.190428</c:v>
                </c:pt>
                <c:pt idx="14378">
                  <c:v>-470.58820400000002</c:v>
                </c:pt>
                <c:pt idx="14379">
                  <c:v>-472.31056799999999</c:v>
                </c:pt>
                <c:pt idx="14380">
                  <c:v>-468.94604900000002</c:v>
                </c:pt>
                <c:pt idx="14381">
                  <c:v>-470.548157</c:v>
                </c:pt>
                <c:pt idx="14382">
                  <c:v>-469.78715</c:v>
                </c:pt>
                <c:pt idx="14383">
                  <c:v>-468.46537000000001</c:v>
                </c:pt>
                <c:pt idx="14384">
                  <c:v>-468.30506600000001</c:v>
                </c:pt>
                <c:pt idx="14385">
                  <c:v>-463.939142</c:v>
                </c:pt>
                <c:pt idx="14386">
                  <c:v>-465.741601</c:v>
                </c:pt>
                <c:pt idx="14387">
                  <c:v>-463.81900200000001</c:v>
                </c:pt>
                <c:pt idx="14388">
                  <c:v>-464.66010299999999</c:v>
                </c:pt>
                <c:pt idx="14389">
                  <c:v>-462.05659000000003</c:v>
                </c:pt>
                <c:pt idx="14390">
                  <c:v>-463.09792499999998</c:v>
                </c:pt>
                <c:pt idx="14391">
                  <c:v>-463.41841699999998</c:v>
                </c:pt>
                <c:pt idx="14392">
                  <c:v>-461.09523300000001</c:v>
                </c:pt>
                <c:pt idx="14393">
                  <c:v>-459.65319599999998</c:v>
                </c:pt>
                <c:pt idx="14394">
                  <c:v>-458.25132300000001</c:v>
                </c:pt>
                <c:pt idx="14395">
                  <c:v>-458.37146300000001</c:v>
                </c:pt>
                <c:pt idx="14396">
                  <c:v>-459.97368699999998</c:v>
                </c:pt>
                <c:pt idx="14397">
                  <c:v>-459.37286799999998</c:v>
                </c:pt>
                <c:pt idx="14398">
                  <c:v>-458.73200100000003</c:v>
                </c:pt>
                <c:pt idx="14399">
                  <c:v>-455.88809199999997</c:v>
                </c:pt>
                <c:pt idx="14400">
                  <c:v>-455.00682799999998</c:v>
                </c:pt>
                <c:pt idx="14401">
                  <c:v>-455.16713099999998</c:v>
                </c:pt>
                <c:pt idx="14402">
                  <c:v>-454.72649999999999</c:v>
                </c:pt>
                <c:pt idx="14403">
                  <c:v>-453.32462600000002</c:v>
                </c:pt>
                <c:pt idx="14404">
                  <c:v>-453.92544600000002</c:v>
                </c:pt>
                <c:pt idx="14405">
                  <c:v>-451.92263600000001</c:v>
                </c:pt>
                <c:pt idx="14406">
                  <c:v>-453.244416</c:v>
                </c:pt>
                <c:pt idx="14407">
                  <c:v>-452.203081</c:v>
                </c:pt>
                <c:pt idx="14408">
                  <c:v>-449.23891400000002</c:v>
                </c:pt>
                <c:pt idx="14409">
                  <c:v>-449.19886700000001</c:v>
                </c:pt>
                <c:pt idx="14410">
                  <c:v>-450.72099800000001</c:v>
                </c:pt>
                <c:pt idx="14411">
                  <c:v>-448.47790700000002</c:v>
                </c:pt>
                <c:pt idx="14412">
                  <c:v>-448.43786</c:v>
                </c:pt>
                <c:pt idx="14413">
                  <c:v>-450.36045899999999</c:v>
                </c:pt>
                <c:pt idx="14414">
                  <c:v>-450.52076299999999</c:v>
                </c:pt>
                <c:pt idx="14415">
                  <c:v>-447.236221</c:v>
                </c:pt>
                <c:pt idx="14416">
                  <c:v>-446.27486399999998</c:v>
                </c:pt>
                <c:pt idx="14417">
                  <c:v>-446.07462900000002</c:v>
                </c:pt>
                <c:pt idx="14418">
                  <c:v>-447.236221</c:v>
                </c:pt>
                <c:pt idx="14419">
                  <c:v>-444.95308399999999</c:v>
                </c:pt>
                <c:pt idx="14420">
                  <c:v>-445.433763</c:v>
                </c:pt>
                <c:pt idx="14421">
                  <c:v>-445.55390299999999</c:v>
                </c:pt>
                <c:pt idx="14422">
                  <c:v>-445.19336499999997</c:v>
                </c:pt>
                <c:pt idx="14423">
                  <c:v>-435.82053500000001</c:v>
                </c:pt>
                <c:pt idx="14424">
                  <c:v>-432.81643700000001</c:v>
                </c:pt>
                <c:pt idx="14425">
                  <c:v>-431.33447000000001</c:v>
                </c:pt>
                <c:pt idx="14426">
                  <c:v>-431.294307</c:v>
                </c:pt>
                <c:pt idx="14427">
                  <c:v>-429.69219900000002</c:v>
                </c:pt>
                <c:pt idx="14428">
                  <c:v>-428.81093499999997</c:v>
                </c:pt>
                <c:pt idx="14429">
                  <c:v>-429.57194199999998</c:v>
                </c:pt>
                <c:pt idx="14430">
                  <c:v>-428.77088900000001</c:v>
                </c:pt>
                <c:pt idx="14431">
                  <c:v>-428.04992900000002</c:v>
                </c:pt>
                <c:pt idx="14432">
                  <c:v>-427.48915599999998</c:v>
                </c:pt>
                <c:pt idx="14433">
                  <c:v>-425.80683800000003</c:v>
                </c:pt>
                <c:pt idx="14434">
                  <c:v>-426.928383</c:v>
                </c:pt>
                <c:pt idx="14435">
                  <c:v>-426.808243</c:v>
                </c:pt>
                <c:pt idx="14436">
                  <c:v>-425.56655699999999</c:v>
                </c:pt>
                <c:pt idx="14437">
                  <c:v>-424.24466100000001</c:v>
                </c:pt>
                <c:pt idx="14438">
                  <c:v>-424.24466100000001</c:v>
                </c:pt>
                <c:pt idx="14439">
                  <c:v>-423.84419200000002</c:v>
                </c:pt>
                <c:pt idx="14440">
                  <c:v>-424.12452000000002</c:v>
                </c:pt>
                <c:pt idx="14441">
                  <c:v>-423.68388800000002</c:v>
                </c:pt>
                <c:pt idx="14442">
                  <c:v>-422.60239000000001</c:v>
                </c:pt>
                <c:pt idx="14443">
                  <c:v>-423.68388800000002</c:v>
                </c:pt>
                <c:pt idx="14444">
                  <c:v>-422.76269400000001</c:v>
                </c:pt>
                <c:pt idx="14445">
                  <c:v>-423.68388800000002</c:v>
                </c:pt>
                <c:pt idx="14446">
                  <c:v>-424.364801</c:v>
                </c:pt>
                <c:pt idx="14447">
                  <c:v>-423.28341999999998</c:v>
                </c:pt>
                <c:pt idx="14448">
                  <c:v>-421.72124200000002</c:v>
                </c:pt>
                <c:pt idx="14449">
                  <c:v>-419.43810500000001</c:v>
                </c:pt>
                <c:pt idx="14450">
                  <c:v>-419.117614</c:v>
                </c:pt>
                <c:pt idx="14451">
                  <c:v>-420.67979100000002</c:v>
                </c:pt>
                <c:pt idx="14452">
                  <c:v>-419.19782400000003</c:v>
                </c:pt>
                <c:pt idx="14453">
                  <c:v>-417.11492099999998</c:v>
                </c:pt>
                <c:pt idx="14454">
                  <c:v>-417.23506200000003</c:v>
                </c:pt>
                <c:pt idx="14455">
                  <c:v>-417.79583400000001</c:v>
                </c:pt>
                <c:pt idx="14456">
                  <c:v>-415.47264999999999</c:v>
                </c:pt>
                <c:pt idx="14457">
                  <c:v>-415.23236900000001</c:v>
                </c:pt>
                <c:pt idx="14458">
                  <c:v>-413.14946600000002</c:v>
                </c:pt>
                <c:pt idx="14459">
                  <c:v>-415.352509</c:v>
                </c:pt>
                <c:pt idx="14460">
                  <c:v>-414.23096399999997</c:v>
                </c:pt>
                <c:pt idx="14461">
                  <c:v>-411.38705399999998</c:v>
                </c:pt>
                <c:pt idx="14462">
                  <c:v>-409.30415099999999</c:v>
                </c:pt>
                <c:pt idx="14463">
                  <c:v>-413.14946600000002</c:v>
                </c:pt>
                <c:pt idx="14464">
                  <c:v>-411.62733500000002</c:v>
                </c:pt>
                <c:pt idx="14465">
                  <c:v>-409.184011</c:v>
                </c:pt>
                <c:pt idx="14466">
                  <c:v>-409.38436100000001</c:v>
                </c:pt>
                <c:pt idx="14467">
                  <c:v>-411.54724199999998</c:v>
                </c:pt>
                <c:pt idx="14468">
                  <c:v>-409.70473600000003</c:v>
                </c:pt>
                <c:pt idx="14469">
                  <c:v>-409.02382299999999</c:v>
                </c:pt>
                <c:pt idx="14470">
                  <c:v>-405.53904699999998</c:v>
                </c:pt>
                <c:pt idx="14471">
                  <c:v>-409.98518100000001</c:v>
                </c:pt>
                <c:pt idx="14472">
                  <c:v>-409.74478299999998</c:v>
                </c:pt>
                <c:pt idx="14473">
                  <c:v>-405.859422</c:v>
                </c:pt>
                <c:pt idx="14474">
                  <c:v>-396.56668500000001</c:v>
                </c:pt>
                <c:pt idx="14475">
                  <c:v>-408.66328499999997</c:v>
                </c:pt>
                <c:pt idx="14476">
                  <c:v>-406.90087299999999</c:v>
                </c:pt>
                <c:pt idx="14477">
                  <c:v>-404.69783000000001</c:v>
                </c:pt>
                <c:pt idx="14478">
                  <c:v>-392.16071499999998</c:v>
                </c:pt>
                <c:pt idx="14479">
                  <c:v>-404.81808699999999</c:v>
                </c:pt>
                <c:pt idx="14480">
                  <c:v>-404.93822699999998</c:v>
                </c:pt>
                <c:pt idx="14481">
                  <c:v>-400.13167199999998</c:v>
                </c:pt>
                <c:pt idx="14482">
                  <c:v>-398.08881600000001</c:v>
                </c:pt>
                <c:pt idx="14483">
                  <c:v>-404.49759599999999</c:v>
                </c:pt>
                <c:pt idx="14484">
                  <c:v>-404.93822699999998</c:v>
                </c:pt>
                <c:pt idx="14485">
                  <c:v>-397.40790199999998</c:v>
                </c:pt>
                <c:pt idx="14486">
                  <c:v>-397.72827699999999</c:v>
                </c:pt>
                <c:pt idx="14487">
                  <c:v>-401.41340400000001</c:v>
                </c:pt>
                <c:pt idx="14488">
                  <c:v>-400.29185899999999</c:v>
                </c:pt>
                <c:pt idx="14489">
                  <c:v>-396.60673200000002</c:v>
                </c:pt>
                <c:pt idx="14490">
                  <c:v>-398.72968200000003</c:v>
                </c:pt>
                <c:pt idx="14491">
                  <c:v>-400.05146200000001</c:v>
                </c:pt>
                <c:pt idx="14492">
                  <c:v>-398.93003299999998</c:v>
                </c:pt>
                <c:pt idx="14493">
                  <c:v>-397.928628</c:v>
                </c:pt>
                <c:pt idx="14494">
                  <c:v>-395.64549099999999</c:v>
                </c:pt>
                <c:pt idx="14495">
                  <c:v>-398.44935400000003</c:v>
                </c:pt>
                <c:pt idx="14496">
                  <c:v>-399.01012600000001</c:v>
                </c:pt>
                <c:pt idx="14497">
                  <c:v>-392.76153399999998</c:v>
                </c:pt>
                <c:pt idx="14498">
                  <c:v>-393.52254099999999</c:v>
                </c:pt>
                <c:pt idx="14499">
                  <c:v>-396.20626299999998</c:v>
                </c:pt>
                <c:pt idx="14500">
                  <c:v>-396.20626299999998</c:v>
                </c:pt>
                <c:pt idx="14501">
                  <c:v>-393.84303199999999</c:v>
                </c:pt>
                <c:pt idx="14502">
                  <c:v>-394.00322</c:v>
                </c:pt>
                <c:pt idx="14503">
                  <c:v>-395.16481199999998</c:v>
                </c:pt>
                <c:pt idx="14504">
                  <c:v>-394.44385199999999</c:v>
                </c:pt>
                <c:pt idx="14505">
                  <c:v>-390.71867800000001</c:v>
                </c:pt>
                <c:pt idx="14506">
                  <c:v>-389.83753000000002</c:v>
                </c:pt>
                <c:pt idx="14507">
                  <c:v>-393.56258800000001</c:v>
                </c:pt>
                <c:pt idx="14508">
                  <c:v>-394.16340700000001</c:v>
                </c:pt>
                <c:pt idx="14509">
                  <c:v>-389.75743699999998</c:v>
                </c:pt>
                <c:pt idx="14510">
                  <c:v>-390.558491</c:v>
                </c:pt>
                <c:pt idx="14511">
                  <c:v>-393.16211900000002</c:v>
                </c:pt>
                <c:pt idx="14512">
                  <c:v>-393.24221299999999</c:v>
                </c:pt>
                <c:pt idx="14513">
                  <c:v>-391.07921599999997</c:v>
                </c:pt>
                <c:pt idx="14514">
                  <c:v>-389.63718</c:v>
                </c:pt>
                <c:pt idx="14515">
                  <c:v>-392.16071499999998</c:v>
                </c:pt>
                <c:pt idx="14516">
                  <c:v>-389.476992</c:v>
                </c:pt>
                <c:pt idx="14517">
                  <c:v>-388.39549399999999</c:v>
                </c:pt>
                <c:pt idx="14518">
                  <c:v>-388.95626600000003</c:v>
                </c:pt>
                <c:pt idx="14519">
                  <c:v>-390.237999</c:v>
                </c:pt>
                <c:pt idx="14520">
                  <c:v>-389.63718</c:v>
                </c:pt>
                <c:pt idx="14521">
                  <c:v>-387.91481499999998</c:v>
                </c:pt>
                <c:pt idx="14522">
                  <c:v>-389.797484</c:v>
                </c:pt>
                <c:pt idx="14523">
                  <c:v>-388.87617299999999</c:v>
                </c:pt>
                <c:pt idx="14524">
                  <c:v>-388.19525900000002</c:v>
                </c:pt>
                <c:pt idx="14525">
                  <c:v>-386.15240299999999</c:v>
                </c:pt>
                <c:pt idx="14526">
                  <c:v>-387.073714</c:v>
                </c:pt>
                <c:pt idx="14527">
                  <c:v>-388.435541</c:v>
                </c:pt>
                <c:pt idx="14528">
                  <c:v>-387.31399599999997</c:v>
                </c:pt>
                <c:pt idx="14529">
                  <c:v>-385.59163100000001</c:v>
                </c:pt>
                <c:pt idx="14530">
                  <c:v>-385.59163100000001</c:v>
                </c:pt>
                <c:pt idx="14531">
                  <c:v>-386.27265999999997</c:v>
                </c:pt>
                <c:pt idx="14532">
                  <c:v>-385.71188799999999</c:v>
                </c:pt>
                <c:pt idx="14533">
                  <c:v>-383.98952300000002</c:v>
                </c:pt>
                <c:pt idx="14534">
                  <c:v>-384.87067100000002</c:v>
                </c:pt>
                <c:pt idx="14535">
                  <c:v>-383.74912599999999</c:v>
                </c:pt>
                <c:pt idx="14536">
                  <c:v>-384.18975799999998</c:v>
                </c:pt>
                <c:pt idx="14537">
                  <c:v>-383.628985</c:v>
                </c:pt>
                <c:pt idx="14538">
                  <c:v>-383.22840000000002</c:v>
                </c:pt>
                <c:pt idx="14539">
                  <c:v>-383.70907899999997</c:v>
                </c:pt>
                <c:pt idx="14540">
                  <c:v>-382.106855</c:v>
                </c:pt>
                <c:pt idx="14541">
                  <c:v>-383.14830599999999</c:v>
                </c:pt>
                <c:pt idx="14542">
                  <c:v>-381.26575400000002</c:v>
                </c:pt>
                <c:pt idx="14543">
                  <c:v>-382.14690100000001</c:v>
                </c:pt>
                <c:pt idx="14544">
                  <c:v>-380.82512200000002</c:v>
                </c:pt>
                <c:pt idx="14545">
                  <c:v>-379.78366999999997</c:v>
                </c:pt>
                <c:pt idx="14546">
                  <c:v>-379.78366999999997</c:v>
                </c:pt>
                <c:pt idx="14547">
                  <c:v>-379.82371699999999</c:v>
                </c:pt>
                <c:pt idx="14548">
                  <c:v>-380.14420899999999</c:v>
                </c:pt>
                <c:pt idx="14549">
                  <c:v>-378.58203099999997</c:v>
                </c:pt>
                <c:pt idx="14550">
                  <c:v>-376.33894099999998</c:v>
                </c:pt>
                <c:pt idx="14551">
                  <c:v>-376.09866</c:v>
                </c:pt>
                <c:pt idx="14552">
                  <c:v>-375.13730199999998</c:v>
                </c:pt>
                <c:pt idx="14553">
                  <c:v>-375.25755900000001</c:v>
                </c:pt>
                <c:pt idx="14554">
                  <c:v>-373.855569</c:v>
                </c:pt>
                <c:pt idx="14555">
                  <c:v>-375.53788700000001</c:v>
                </c:pt>
                <c:pt idx="14556">
                  <c:v>-372.13320499999998</c:v>
                </c:pt>
                <c:pt idx="14557">
                  <c:v>-366.40533799999997</c:v>
                </c:pt>
                <c:pt idx="14558">
                  <c:v>-348.78122200000001</c:v>
                </c:pt>
                <c:pt idx="14559">
                  <c:v>-365.64433100000002</c:v>
                </c:pt>
                <c:pt idx="14560">
                  <c:v>-364.64292599999999</c:v>
                </c:pt>
                <c:pt idx="14561">
                  <c:v>-356.47173500000002</c:v>
                </c:pt>
                <c:pt idx="14562">
                  <c:v>-350.42349300000001</c:v>
                </c:pt>
                <c:pt idx="14563">
                  <c:v>-358.27419300000003</c:v>
                </c:pt>
                <c:pt idx="14564">
                  <c:v>-358.83496600000001</c:v>
                </c:pt>
                <c:pt idx="14565">
                  <c:v>-351.18450000000001</c:v>
                </c:pt>
                <c:pt idx="14566">
                  <c:v>-343.05335600000001</c:v>
                </c:pt>
                <c:pt idx="14567">
                  <c:v>-355.75077499999998</c:v>
                </c:pt>
                <c:pt idx="14568">
                  <c:v>-350.94421899999998</c:v>
                </c:pt>
                <c:pt idx="14569">
                  <c:v>-344.094807</c:v>
                </c:pt>
                <c:pt idx="14570">
                  <c:v>-341.13075700000002</c:v>
                </c:pt>
                <c:pt idx="14571">
                  <c:v>-351.46482800000001</c:v>
                </c:pt>
                <c:pt idx="14572">
                  <c:v>-346.57817899999998</c:v>
                </c:pt>
                <c:pt idx="14573">
                  <c:v>-341.77162299999998</c:v>
                </c:pt>
                <c:pt idx="14574">
                  <c:v>-334.36143900000002</c:v>
                </c:pt>
                <c:pt idx="14575">
                  <c:v>-344.65557999999999</c:v>
                </c:pt>
                <c:pt idx="14576">
                  <c:v>-346.21764100000001</c:v>
                </c:pt>
                <c:pt idx="14577">
                  <c:v>-332.43884000000003</c:v>
                </c:pt>
                <c:pt idx="14578">
                  <c:v>-328.47338400000001</c:v>
                </c:pt>
                <c:pt idx="14579">
                  <c:v>-338.84761900000001</c:v>
                </c:pt>
                <c:pt idx="14580">
                  <c:v>-340.20944600000001</c:v>
                </c:pt>
                <c:pt idx="14581">
                  <c:v>-333.84071299999999</c:v>
                </c:pt>
                <c:pt idx="14582">
                  <c:v>-330.67642799999999</c:v>
                </c:pt>
                <c:pt idx="14583">
                  <c:v>-336.24399099999999</c:v>
                </c:pt>
                <c:pt idx="14584">
                  <c:v>-333.400081</c:v>
                </c:pt>
                <c:pt idx="14585">
                  <c:v>-327.75230800000003</c:v>
                </c:pt>
                <c:pt idx="14586">
                  <c:v>-323.66671200000002</c:v>
                </c:pt>
                <c:pt idx="14587">
                  <c:v>-331.47748200000001</c:v>
                </c:pt>
                <c:pt idx="14588">
                  <c:v>-331.19703700000002</c:v>
                </c:pt>
                <c:pt idx="14589">
                  <c:v>-324.26753200000002</c:v>
                </c:pt>
                <c:pt idx="14590">
                  <c:v>-323.947157</c:v>
                </c:pt>
                <c:pt idx="14591">
                  <c:v>-329.35453200000001</c:v>
                </c:pt>
                <c:pt idx="14592">
                  <c:v>-328.71366599999999</c:v>
                </c:pt>
                <c:pt idx="14593">
                  <c:v>-325.62947500000001</c:v>
                </c:pt>
                <c:pt idx="14594">
                  <c:v>-320.06179500000002</c:v>
                </c:pt>
                <c:pt idx="14595">
                  <c:v>-326.71097300000002</c:v>
                </c:pt>
                <c:pt idx="14596">
                  <c:v>-326.55066900000003</c:v>
                </c:pt>
                <c:pt idx="14597">
                  <c:v>-319.62116300000002</c:v>
                </c:pt>
                <c:pt idx="14598">
                  <c:v>-319.46097600000002</c:v>
                </c:pt>
                <c:pt idx="14599">
                  <c:v>-324.42783600000001</c:v>
                </c:pt>
                <c:pt idx="14600">
                  <c:v>-323.30628999999999</c:v>
                </c:pt>
                <c:pt idx="14601">
                  <c:v>-318.539781</c:v>
                </c:pt>
                <c:pt idx="14602">
                  <c:v>-319.90160800000001</c:v>
                </c:pt>
                <c:pt idx="14603">
                  <c:v>-321.70406600000001</c:v>
                </c:pt>
                <c:pt idx="14604">
                  <c:v>-320.98310600000002</c:v>
                </c:pt>
                <c:pt idx="14605">
                  <c:v>-316.29669100000001</c:v>
                </c:pt>
                <c:pt idx="14606">
                  <c:v>-315.41542700000002</c:v>
                </c:pt>
                <c:pt idx="14607">
                  <c:v>-319.82151399999998</c:v>
                </c:pt>
                <c:pt idx="14608">
                  <c:v>-317.53837700000003</c:v>
                </c:pt>
                <c:pt idx="14609">
                  <c:v>-313.89341300000001</c:v>
                </c:pt>
                <c:pt idx="14610">
                  <c:v>-311.81051000000002</c:v>
                </c:pt>
                <c:pt idx="14611">
                  <c:v>-317.73861099999999</c:v>
                </c:pt>
                <c:pt idx="14612">
                  <c:v>-316.33673800000003</c:v>
                </c:pt>
                <c:pt idx="14613">
                  <c:v>-310.60887100000002</c:v>
                </c:pt>
                <c:pt idx="14614">
                  <c:v>-309.44727899999998</c:v>
                </c:pt>
                <c:pt idx="14615">
                  <c:v>-315.77596499999999</c:v>
                </c:pt>
                <c:pt idx="14616">
                  <c:v>-315.09505200000001</c:v>
                </c:pt>
                <c:pt idx="14617">
                  <c:v>-311.12959699999999</c:v>
                </c:pt>
                <c:pt idx="14618">
                  <c:v>-308.84645999999998</c:v>
                </c:pt>
                <c:pt idx="14619">
                  <c:v>-313.693062</c:v>
                </c:pt>
                <c:pt idx="14620">
                  <c:v>-311.65032300000001</c:v>
                </c:pt>
                <c:pt idx="14621">
                  <c:v>-308.68627199999997</c:v>
                </c:pt>
                <c:pt idx="14622">
                  <c:v>-308.165547</c:v>
                </c:pt>
                <c:pt idx="14623">
                  <c:v>-310.20828599999999</c:v>
                </c:pt>
                <c:pt idx="14624">
                  <c:v>-309.92795799999999</c:v>
                </c:pt>
                <c:pt idx="14625">
                  <c:v>-306.44318199999998</c:v>
                </c:pt>
                <c:pt idx="14626">
                  <c:v>-304.76086400000003</c:v>
                </c:pt>
                <c:pt idx="14627">
                  <c:v>-309.72760699999998</c:v>
                </c:pt>
                <c:pt idx="14628">
                  <c:v>-307.524564</c:v>
                </c:pt>
                <c:pt idx="14629">
                  <c:v>-305.52187099999998</c:v>
                </c:pt>
                <c:pt idx="14630">
                  <c:v>-302.63791400000002</c:v>
                </c:pt>
                <c:pt idx="14631">
                  <c:v>-306.36297200000001</c:v>
                </c:pt>
                <c:pt idx="14632">
                  <c:v>-306.72350999999998</c:v>
                </c:pt>
                <c:pt idx="14633">
                  <c:v>-302.67796099999998</c:v>
                </c:pt>
                <c:pt idx="14634">
                  <c:v>-301.59646300000003</c:v>
                </c:pt>
                <c:pt idx="14635">
                  <c:v>-305.68205799999998</c:v>
                </c:pt>
                <c:pt idx="14636">
                  <c:v>-305.121286</c:v>
                </c:pt>
                <c:pt idx="14637">
                  <c:v>-300.91555</c:v>
                </c:pt>
                <c:pt idx="14638">
                  <c:v>-299.59377000000001</c:v>
                </c:pt>
                <c:pt idx="14639">
                  <c:v>-304.48041899999998</c:v>
                </c:pt>
                <c:pt idx="14640">
                  <c:v>-302.59786700000001</c:v>
                </c:pt>
                <c:pt idx="14641">
                  <c:v>-299.35337199999998</c:v>
                </c:pt>
                <c:pt idx="14642">
                  <c:v>-300.39482400000003</c:v>
                </c:pt>
                <c:pt idx="14643">
                  <c:v>-302.55781999999999</c:v>
                </c:pt>
                <c:pt idx="14644">
                  <c:v>-301.075737</c:v>
                </c:pt>
                <c:pt idx="14645">
                  <c:v>-299.273279</c:v>
                </c:pt>
                <c:pt idx="14646">
                  <c:v>-300.43487099999999</c:v>
                </c:pt>
                <c:pt idx="14647">
                  <c:v>-300.79540900000001</c:v>
                </c:pt>
                <c:pt idx="14648">
                  <c:v>-300.99564299999997</c:v>
                </c:pt>
                <c:pt idx="14649">
                  <c:v>-298.03159299999999</c:v>
                </c:pt>
                <c:pt idx="14650">
                  <c:v>-295.42808000000002</c:v>
                </c:pt>
                <c:pt idx="14651">
                  <c:v>-301.19599399999998</c:v>
                </c:pt>
                <c:pt idx="14652">
                  <c:v>-299.39341899999999</c:v>
                </c:pt>
                <c:pt idx="14653">
                  <c:v>-295.98885300000001</c:v>
                </c:pt>
                <c:pt idx="14654">
                  <c:v>-292.14353899999998</c:v>
                </c:pt>
                <c:pt idx="14655">
                  <c:v>-295.668362</c:v>
                </c:pt>
                <c:pt idx="14656">
                  <c:v>-294.06613800000002</c:v>
                </c:pt>
                <c:pt idx="14657">
                  <c:v>-295.26777700000002</c:v>
                </c:pt>
                <c:pt idx="14658">
                  <c:v>-292.944592</c:v>
                </c:pt>
                <c:pt idx="14659">
                  <c:v>-294.78709800000001</c:v>
                </c:pt>
                <c:pt idx="14660">
                  <c:v>-294.58686299999999</c:v>
                </c:pt>
                <c:pt idx="14661">
                  <c:v>-292.18358499999999</c:v>
                </c:pt>
                <c:pt idx="14662">
                  <c:v>-291.50267200000002</c:v>
                </c:pt>
                <c:pt idx="14663">
                  <c:v>-294.747051</c:v>
                </c:pt>
                <c:pt idx="14664">
                  <c:v>-293.22503699999999</c:v>
                </c:pt>
                <c:pt idx="14665">
                  <c:v>-289.98054200000001</c:v>
                </c:pt>
                <c:pt idx="14666">
                  <c:v>-289.940495</c:v>
                </c:pt>
                <c:pt idx="14667">
                  <c:v>-292.46391399999999</c:v>
                </c:pt>
                <c:pt idx="14668">
                  <c:v>-290.50126799999998</c:v>
                </c:pt>
                <c:pt idx="14669">
                  <c:v>-290.14072900000002</c:v>
                </c:pt>
                <c:pt idx="14670">
                  <c:v>-289.29962899999998</c:v>
                </c:pt>
                <c:pt idx="14671">
                  <c:v>-290.62140799999997</c:v>
                </c:pt>
                <c:pt idx="14672">
                  <c:v>-289.01930099999998</c:v>
                </c:pt>
                <c:pt idx="14673">
                  <c:v>-288.69880899999998</c:v>
                </c:pt>
                <c:pt idx="14674">
                  <c:v>-287.29693600000002</c:v>
                </c:pt>
                <c:pt idx="14675">
                  <c:v>-288.85899699999999</c:v>
                </c:pt>
                <c:pt idx="14676">
                  <c:v>-288.69880899999998</c:v>
                </c:pt>
                <c:pt idx="14677">
                  <c:v>-286.53581300000002</c:v>
                </c:pt>
                <c:pt idx="14678">
                  <c:v>-285.17398600000001</c:v>
                </c:pt>
                <c:pt idx="14679">
                  <c:v>-289.059347</c:v>
                </c:pt>
                <c:pt idx="14680">
                  <c:v>-287.817545</c:v>
                </c:pt>
                <c:pt idx="14681">
                  <c:v>-285.77480600000001</c:v>
                </c:pt>
                <c:pt idx="14682">
                  <c:v>-283.25138700000002</c:v>
                </c:pt>
                <c:pt idx="14683">
                  <c:v>-286.01508699999999</c:v>
                </c:pt>
                <c:pt idx="14684">
                  <c:v>-285.65466500000002</c:v>
                </c:pt>
                <c:pt idx="14685">
                  <c:v>-286.01508699999999</c:v>
                </c:pt>
                <c:pt idx="14686">
                  <c:v>-282.45021700000001</c:v>
                </c:pt>
                <c:pt idx="14687">
                  <c:v>-285.133939</c:v>
                </c:pt>
                <c:pt idx="14688">
                  <c:v>-284.65325999999999</c:v>
                </c:pt>
                <c:pt idx="14689">
                  <c:v>-283.25138700000002</c:v>
                </c:pt>
                <c:pt idx="14690">
                  <c:v>-282.890849</c:v>
                </c:pt>
                <c:pt idx="14691">
                  <c:v>-285.61461800000001</c:v>
                </c:pt>
                <c:pt idx="14692">
                  <c:v>-283.25138700000002</c:v>
                </c:pt>
                <c:pt idx="14693">
                  <c:v>-281.32867199999998</c:v>
                </c:pt>
                <c:pt idx="14694">
                  <c:v>-281.368718</c:v>
                </c:pt>
                <c:pt idx="14695">
                  <c:v>-282.20993600000003</c:v>
                </c:pt>
                <c:pt idx="14696">
                  <c:v>-282.85080199999999</c:v>
                </c:pt>
                <c:pt idx="14697">
                  <c:v>-281.529022</c:v>
                </c:pt>
                <c:pt idx="14698">
                  <c:v>-279.64635399999997</c:v>
                </c:pt>
                <c:pt idx="14699">
                  <c:v>-279.76661100000001</c:v>
                </c:pt>
                <c:pt idx="14700">
                  <c:v>-281.40876500000002</c:v>
                </c:pt>
                <c:pt idx="14701">
                  <c:v>-278.88534700000002</c:v>
                </c:pt>
                <c:pt idx="14702">
                  <c:v>-279.00548700000002</c:v>
                </c:pt>
                <c:pt idx="14703">
                  <c:v>-280.04693900000001</c:v>
                </c:pt>
                <c:pt idx="14704">
                  <c:v>-278.92539399999998</c:v>
                </c:pt>
                <c:pt idx="14705">
                  <c:v>-279.36602599999998</c:v>
                </c:pt>
                <c:pt idx="14706">
                  <c:v>-279.68640099999999</c:v>
                </c:pt>
                <c:pt idx="14707">
                  <c:v>-279.56626</c:v>
                </c:pt>
                <c:pt idx="14708">
                  <c:v>-279.68640099999999</c:v>
                </c:pt>
                <c:pt idx="14709">
                  <c:v>-278.92539399999998</c:v>
                </c:pt>
                <c:pt idx="14710">
                  <c:v>-278.92539399999998</c:v>
                </c:pt>
                <c:pt idx="14711">
                  <c:v>-278.84530000000001</c:v>
                </c:pt>
                <c:pt idx="14712">
                  <c:v>-279.12562800000001</c:v>
                </c:pt>
                <c:pt idx="14713">
                  <c:v>-277.96403600000002</c:v>
                </c:pt>
                <c:pt idx="14714">
                  <c:v>-276.16157800000002</c:v>
                </c:pt>
                <c:pt idx="14715">
                  <c:v>-276.92270100000002</c:v>
                </c:pt>
                <c:pt idx="14716">
                  <c:v>-277.56356699999998</c:v>
                </c:pt>
                <c:pt idx="14717">
                  <c:v>-276.20162399999998</c:v>
                </c:pt>
                <c:pt idx="14718">
                  <c:v>-276.28171800000001</c:v>
                </c:pt>
                <c:pt idx="14719">
                  <c:v>-275.80115599999999</c:v>
                </c:pt>
                <c:pt idx="14720">
                  <c:v>-277.763802</c:v>
                </c:pt>
                <c:pt idx="14721">
                  <c:v>-276.64225599999997</c:v>
                </c:pt>
                <c:pt idx="14722">
                  <c:v>-274.439213</c:v>
                </c:pt>
                <c:pt idx="14723">
                  <c:v>-275.040032</c:v>
                </c:pt>
                <c:pt idx="14724">
                  <c:v>-277.162982</c:v>
                </c:pt>
                <c:pt idx="14725">
                  <c:v>-274.99998499999998</c:v>
                </c:pt>
                <c:pt idx="14726">
                  <c:v>-275.28043000000002</c:v>
                </c:pt>
                <c:pt idx="14727">
                  <c:v>-276.28171800000001</c:v>
                </c:pt>
                <c:pt idx="14728">
                  <c:v>-274.99998499999998</c:v>
                </c:pt>
                <c:pt idx="14729">
                  <c:v>-275.32047699999998</c:v>
                </c:pt>
                <c:pt idx="14730">
                  <c:v>-275.88124900000003</c:v>
                </c:pt>
                <c:pt idx="14731">
                  <c:v>-273.63815899999997</c:v>
                </c:pt>
                <c:pt idx="14732">
                  <c:v>-275.08007900000001</c:v>
                </c:pt>
                <c:pt idx="14733">
                  <c:v>-275.08007900000001</c:v>
                </c:pt>
                <c:pt idx="14734">
                  <c:v>-274.79975100000001</c:v>
                </c:pt>
                <c:pt idx="14735">
                  <c:v>-273.87844000000001</c:v>
                </c:pt>
                <c:pt idx="14736">
                  <c:v>-274.63956400000001</c:v>
                </c:pt>
                <c:pt idx="14737">
                  <c:v>-273.19752699999998</c:v>
                </c:pt>
                <c:pt idx="14738">
                  <c:v>-273.87844000000001</c:v>
                </c:pt>
                <c:pt idx="14739">
                  <c:v>-273.47797200000002</c:v>
                </c:pt>
                <c:pt idx="14740">
                  <c:v>-274.919892</c:v>
                </c:pt>
                <c:pt idx="14741">
                  <c:v>-273.35771499999998</c:v>
                </c:pt>
                <c:pt idx="14742">
                  <c:v>-273.27762100000001</c:v>
                </c:pt>
                <c:pt idx="14743">
                  <c:v>-272.91719899999998</c:v>
                </c:pt>
                <c:pt idx="14744">
                  <c:v>-272.636754</c:v>
                </c:pt>
                <c:pt idx="14745">
                  <c:v>-272.59670799999998</c:v>
                </c:pt>
                <c:pt idx="14746">
                  <c:v>-271.67551300000002</c:v>
                </c:pt>
                <c:pt idx="14747">
                  <c:v>-271.47516200000001</c:v>
                </c:pt>
                <c:pt idx="14748">
                  <c:v>-272.31637899999998</c:v>
                </c:pt>
                <c:pt idx="14749">
                  <c:v>-272.31637899999998</c:v>
                </c:pt>
                <c:pt idx="14750">
                  <c:v>-271.55525599999999</c:v>
                </c:pt>
                <c:pt idx="14751">
                  <c:v>-271.67551300000002</c:v>
                </c:pt>
                <c:pt idx="14752">
                  <c:v>-271.95584100000002</c:v>
                </c:pt>
                <c:pt idx="14753">
                  <c:v>-271.91579400000001</c:v>
                </c:pt>
                <c:pt idx="14754">
                  <c:v>-271.63535000000002</c:v>
                </c:pt>
                <c:pt idx="14755">
                  <c:v>-270.994483</c:v>
                </c:pt>
                <c:pt idx="14756">
                  <c:v>-271.63535000000002</c:v>
                </c:pt>
                <c:pt idx="14757">
                  <c:v>-270.43371100000002</c:v>
                </c:pt>
                <c:pt idx="14758">
                  <c:v>-270.113336</c:v>
                </c:pt>
                <c:pt idx="14759">
                  <c:v>-270.75420200000002</c:v>
                </c:pt>
                <c:pt idx="14760">
                  <c:v>-270.87434300000001</c:v>
                </c:pt>
                <c:pt idx="14761">
                  <c:v>-271.11474099999998</c:v>
                </c:pt>
                <c:pt idx="14762">
                  <c:v>-271.23488099999997</c:v>
                </c:pt>
                <c:pt idx="14763">
                  <c:v>-269.91298499999999</c:v>
                </c:pt>
                <c:pt idx="14764">
                  <c:v>-271.03453000000002</c:v>
                </c:pt>
                <c:pt idx="14765">
                  <c:v>-270.553968</c:v>
                </c:pt>
                <c:pt idx="14766">
                  <c:v>-269.55256300000002</c:v>
                </c:pt>
                <c:pt idx="14767">
                  <c:v>-268.03043300000002</c:v>
                </c:pt>
                <c:pt idx="14768">
                  <c:v>-270.95443699999998</c:v>
                </c:pt>
                <c:pt idx="14769">
                  <c:v>-269.59260999999998</c:v>
                </c:pt>
                <c:pt idx="14770">
                  <c:v>-268.11052699999999</c:v>
                </c:pt>
                <c:pt idx="14771">
                  <c:v>-267.990386</c:v>
                </c:pt>
                <c:pt idx="14772">
                  <c:v>-269.39237600000001</c:v>
                </c:pt>
                <c:pt idx="14773">
                  <c:v>-269.792845</c:v>
                </c:pt>
                <c:pt idx="14774">
                  <c:v>-270.71415500000001</c:v>
                </c:pt>
                <c:pt idx="14775">
                  <c:v>-268.15057400000001</c:v>
                </c:pt>
                <c:pt idx="14776">
                  <c:v>-270.03324199999997</c:v>
                </c:pt>
                <c:pt idx="14777">
                  <c:v>-268.51111200000003</c:v>
                </c:pt>
                <c:pt idx="14778">
                  <c:v>-270.47375799999998</c:v>
                </c:pt>
                <c:pt idx="14779">
                  <c:v>-268.11052699999999</c:v>
                </c:pt>
                <c:pt idx="14780">
                  <c:v>-267.26942600000001</c:v>
                </c:pt>
                <c:pt idx="14781">
                  <c:v>-268.51111200000003</c:v>
                </c:pt>
                <c:pt idx="14782">
                  <c:v>-269.39237600000001</c:v>
                </c:pt>
                <c:pt idx="14783">
                  <c:v>-266.26802099999998</c:v>
                </c:pt>
                <c:pt idx="14784">
                  <c:v>-267.30947300000003</c:v>
                </c:pt>
                <c:pt idx="14785">
                  <c:v>-269.07188400000001</c:v>
                </c:pt>
                <c:pt idx="14786">
                  <c:v>-266.38816200000002</c:v>
                </c:pt>
                <c:pt idx="14787">
                  <c:v>-264.34542199999999</c:v>
                </c:pt>
                <c:pt idx="14788">
                  <c:v>-268.27083099999999</c:v>
                </c:pt>
                <c:pt idx="14789">
                  <c:v>-267.62996399999997</c:v>
                </c:pt>
                <c:pt idx="14790">
                  <c:v>-267.58980100000002</c:v>
                </c:pt>
                <c:pt idx="14791">
                  <c:v>-265.14647600000001</c:v>
                </c:pt>
                <c:pt idx="14792">
                  <c:v>-268.27083099999999</c:v>
                </c:pt>
                <c:pt idx="14793">
                  <c:v>-268.23078400000003</c:v>
                </c:pt>
                <c:pt idx="14794">
                  <c:v>-266.34811500000001</c:v>
                </c:pt>
                <c:pt idx="14795">
                  <c:v>-263.54425199999997</c:v>
                </c:pt>
                <c:pt idx="14796">
                  <c:v>-266.98898200000002</c:v>
                </c:pt>
                <c:pt idx="14797">
                  <c:v>-267.42961400000002</c:v>
                </c:pt>
                <c:pt idx="14798">
                  <c:v>-265.266617</c:v>
                </c:pt>
                <c:pt idx="14799">
                  <c:v>-264.94624199999998</c:v>
                </c:pt>
                <c:pt idx="14800">
                  <c:v>-267.34951999999998</c:v>
                </c:pt>
                <c:pt idx="14801">
                  <c:v>-266.98898200000002</c:v>
                </c:pt>
                <c:pt idx="14802">
                  <c:v>-266.66860700000001</c:v>
                </c:pt>
                <c:pt idx="14803">
                  <c:v>-263.22387700000002</c:v>
                </c:pt>
                <c:pt idx="14804">
                  <c:v>-264.58570400000002</c:v>
                </c:pt>
                <c:pt idx="14805">
                  <c:v>-267.30947300000003</c:v>
                </c:pt>
                <c:pt idx="14806">
                  <c:v>-266.10783400000003</c:v>
                </c:pt>
                <c:pt idx="14807">
                  <c:v>-264.986289</c:v>
                </c:pt>
                <c:pt idx="14808">
                  <c:v>-264.26532900000001</c:v>
                </c:pt>
                <c:pt idx="14809">
                  <c:v>-265.18652300000002</c:v>
                </c:pt>
                <c:pt idx="14810">
                  <c:v>-265.10642899999999</c:v>
                </c:pt>
                <c:pt idx="14811">
                  <c:v>-265.38687399999998</c:v>
                </c:pt>
                <c:pt idx="14812">
                  <c:v>-265.82738899999998</c:v>
                </c:pt>
                <c:pt idx="14813">
                  <c:v>-263.98488400000002</c:v>
                </c:pt>
                <c:pt idx="14814">
                  <c:v>-264.34542199999999</c:v>
                </c:pt>
                <c:pt idx="14815">
                  <c:v>-263.66450900000001</c:v>
                </c:pt>
                <c:pt idx="14816">
                  <c:v>-263.78465</c:v>
                </c:pt>
                <c:pt idx="14817">
                  <c:v>-264.54565700000001</c:v>
                </c:pt>
                <c:pt idx="14818">
                  <c:v>-266.26802099999998</c:v>
                </c:pt>
                <c:pt idx="14819">
                  <c:v>-263.30397099999999</c:v>
                </c:pt>
                <c:pt idx="14820">
                  <c:v>-264.94624199999998</c:v>
                </c:pt>
                <c:pt idx="14821">
                  <c:v>-264.42551600000002</c:v>
                </c:pt>
                <c:pt idx="14822">
                  <c:v>-264.86614800000001</c:v>
                </c:pt>
                <c:pt idx="14823">
                  <c:v>-263.54425199999997</c:v>
                </c:pt>
                <c:pt idx="14824">
                  <c:v>-263.82469700000001</c:v>
                </c:pt>
                <c:pt idx="14825">
                  <c:v>-265.18652300000002</c:v>
                </c:pt>
                <c:pt idx="14826">
                  <c:v>-263.66450900000001</c:v>
                </c:pt>
                <c:pt idx="14827">
                  <c:v>-262.38265999999999</c:v>
                </c:pt>
                <c:pt idx="14828">
                  <c:v>-263.90478999999999</c:v>
                </c:pt>
                <c:pt idx="14829">
                  <c:v>-262.98347999999999</c:v>
                </c:pt>
                <c:pt idx="14830">
                  <c:v>-263.90478999999999</c:v>
                </c:pt>
                <c:pt idx="14831">
                  <c:v>-260.58020199999999</c:v>
                </c:pt>
                <c:pt idx="14832">
                  <c:v>-260.620249</c:v>
                </c:pt>
                <c:pt idx="14833">
                  <c:v>-262.02223800000002</c:v>
                </c:pt>
                <c:pt idx="14834">
                  <c:v>-262.50291700000002</c:v>
                </c:pt>
                <c:pt idx="14835">
                  <c:v>-260.019429</c:v>
                </c:pt>
                <c:pt idx="14836">
                  <c:v>-260.54015500000003</c:v>
                </c:pt>
                <c:pt idx="14837">
                  <c:v>-263.82469700000001</c:v>
                </c:pt>
                <c:pt idx="14838">
                  <c:v>-262.02223800000002</c:v>
                </c:pt>
                <c:pt idx="14839">
                  <c:v>-261.42141900000001</c:v>
                </c:pt>
                <c:pt idx="14840">
                  <c:v>-261.62165299999998</c:v>
                </c:pt>
                <c:pt idx="14841">
                  <c:v>-262.94343300000003</c:v>
                </c:pt>
                <c:pt idx="14842">
                  <c:v>-261.26123100000001</c:v>
                </c:pt>
                <c:pt idx="14843">
                  <c:v>-259.77914800000002</c:v>
                </c:pt>
                <c:pt idx="14844">
                  <c:v>-260.05947600000002</c:v>
                </c:pt>
                <c:pt idx="14845">
                  <c:v>-259.49870299999998</c:v>
                </c:pt>
                <c:pt idx="14846">
                  <c:v>-259.97938199999999</c:v>
                </c:pt>
                <c:pt idx="14847">
                  <c:v>-258.29706399999998</c:v>
                </c:pt>
                <c:pt idx="14848">
                  <c:v>-257.97668900000002</c:v>
                </c:pt>
                <c:pt idx="14849">
                  <c:v>-260.37996700000002</c:v>
                </c:pt>
                <c:pt idx="14850">
                  <c:v>-260.019429</c:v>
                </c:pt>
                <c:pt idx="14851">
                  <c:v>-258.89788399999998</c:v>
                </c:pt>
                <c:pt idx="14852">
                  <c:v>-258.81779</c:v>
                </c:pt>
                <c:pt idx="14853">
                  <c:v>-258.29706399999998</c:v>
                </c:pt>
                <c:pt idx="14854">
                  <c:v>-256.77505000000002</c:v>
                </c:pt>
                <c:pt idx="14855">
                  <c:v>-257.21568200000002</c:v>
                </c:pt>
                <c:pt idx="14856">
                  <c:v>-258.17692399999999</c:v>
                </c:pt>
                <c:pt idx="14857">
                  <c:v>-256.97528499999999</c:v>
                </c:pt>
                <c:pt idx="14858">
                  <c:v>-255.17282599999999</c:v>
                </c:pt>
                <c:pt idx="14859">
                  <c:v>-255.09273300000001</c:v>
                </c:pt>
                <c:pt idx="14860">
                  <c:v>-255.653505</c:v>
                </c:pt>
                <c:pt idx="14861">
                  <c:v>-255.37306100000001</c:v>
                </c:pt>
                <c:pt idx="14862">
                  <c:v>-255.17282599999999</c:v>
                </c:pt>
                <c:pt idx="14863">
                  <c:v>-254.37177299999999</c:v>
                </c:pt>
                <c:pt idx="14864">
                  <c:v>-255.25291999999999</c:v>
                </c:pt>
                <c:pt idx="14865">
                  <c:v>-255.97388000000001</c:v>
                </c:pt>
                <c:pt idx="14866">
                  <c:v>-256.735004</c:v>
                </c:pt>
                <c:pt idx="14867">
                  <c:v>-255.37306100000001</c:v>
                </c:pt>
                <c:pt idx="14868">
                  <c:v>-255.41310799999999</c:v>
                </c:pt>
                <c:pt idx="14869">
                  <c:v>-258.056783</c:v>
                </c:pt>
                <c:pt idx="14870">
                  <c:v>-257.97668900000002</c:v>
                </c:pt>
                <c:pt idx="14871">
                  <c:v>-257.97668900000002</c:v>
                </c:pt>
                <c:pt idx="14872">
                  <c:v>-257.73629199999999</c:v>
                </c:pt>
                <c:pt idx="14873">
                  <c:v>-258.65760299999999</c:v>
                </c:pt>
                <c:pt idx="14874">
                  <c:v>-256.77505000000002</c:v>
                </c:pt>
                <c:pt idx="14875">
                  <c:v>-256.53465299999999</c:v>
                </c:pt>
                <c:pt idx="14876">
                  <c:v>-258.13687700000003</c:v>
                </c:pt>
                <c:pt idx="14877">
                  <c:v>-257.25572899999997</c:v>
                </c:pt>
                <c:pt idx="14878">
                  <c:v>-258.61755599999998</c:v>
                </c:pt>
                <c:pt idx="14879">
                  <c:v>-257.73629199999999</c:v>
                </c:pt>
                <c:pt idx="14880">
                  <c:v>-257.37587000000002</c:v>
                </c:pt>
                <c:pt idx="14881">
                  <c:v>-260.25982699999997</c:v>
                </c:pt>
                <c:pt idx="14882">
                  <c:v>-259.93933500000003</c:v>
                </c:pt>
                <c:pt idx="14883">
                  <c:v>-256.134184</c:v>
                </c:pt>
                <c:pt idx="14884">
                  <c:v>-258.056783</c:v>
                </c:pt>
                <c:pt idx="14885">
                  <c:v>-260.09963900000002</c:v>
                </c:pt>
                <c:pt idx="14886">
                  <c:v>-259.61896000000002</c:v>
                </c:pt>
                <c:pt idx="14887">
                  <c:v>-258.17692399999999</c:v>
                </c:pt>
                <c:pt idx="14888">
                  <c:v>-258.89788399999998</c:v>
                </c:pt>
                <c:pt idx="14889">
                  <c:v>-260.21978000000001</c:v>
                </c:pt>
                <c:pt idx="14890">
                  <c:v>-259.41861</c:v>
                </c:pt>
                <c:pt idx="14891">
                  <c:v>-257.85654899999997</c:v>
                </c:pt>
                <c:pt idx="14892">
                  <c:v>-258.33711099999999</c:v>
                </c:pt>
                <c:pt idx="14893">
                  <c:v>-260.460061</c:v>
                </c:pt>
                <c:pt idx="14894">
                  <c:v>-260.21978000000001</c:v>
                </c:pt>
                <c:pt idx="14895">
                  <c:v>-257.49601100000001</c:v>
                </c:pt>
                <c:pt idx="14896">
                  <c:v>-258.73769600000003</c:v>
                </c:pt>
                <c:pt idx="14897">
                  <c:v>-258.57750900000002</c:v>
                </c:pt>
                <c:pt idx="14898">
                  <c:v>-258.81779</c:v>
                </c:pt>
                <c:pt idx="14899">
                  <c:v>-256.49460599999998</c:v>
                </c:pt>
                <c:pt idx="14900">
                  <c:v>-258.056783</c:v>
                </c:pt>
                <c:pt idx="14901">
                  <c:v>-260.460061</c:v>
                </c:pt>
                <c:pt idx="14902">
                  <c:v>-258.377274</c:v>
                </c:pt>
                <c:pt idx="14903">
                  <c:v>-256.49460599999998</c:v>
                </c:pt>
                <c:pt idx="14904">
                  <c:v>-256.93523800000003</c:v>
                </c:pt>
                <c:pt idx="14905">
                  <c:v>-258.65760299999999</c:v>
                </c:pt>
                <c:pt idx="14906">
                  <c:v>-260.460061</c:v>
                </c:pt>
                <c:pt idx="14907">
                  <c:v>-256.134184</c:v>
                </c:pt>
                <c:pt idx="14908">
                  <c:v>-257.77633900000001</c:v>
                </c:pt>
                <c:pt idx="14909">
                  <c:v>-258.65760299999999</c:v>
                </c:pt>
                <c:pt idx="14910">
                  <c:v>-259.09823499999999</c:v>
                </c:pt>
                <c:pt idx="14911">
                  <c:v>-258.29706399999998</c:v>
                </c:pt>
                <c:pt idx="14912">
                  <c:v>-256.45455900000002</c:v>
                </c:pt>
                <c:pt idx="14913">
                  <c:v>-259.81919499999998</c:v>
                </c:pt>
                <c:pt idx="14914">
                  <c:v>-259.17832800000002</c:v>
                </c:pt>
                <c:pt idx="14915">
                  <c:v>-257.015332</c:v>
                </c:pt>
                <c:pt idx="14916">
                  <c:v>-256.65490999999997</c:v>
                </c:pt>
                <c:pt idx="14917">
                  <c:v>-258.85783700000002</c:v>
                </c:pt>
                <c:pt idx="14918">
                  <c:v>-258.056783</c:v>
                </c:pt>
                <c:pt idx="14919">
                  <c:v>-258.85783700000002</c:v>
                </c:pt>
                <c:pt idx="14920">
                  <c:v>-255.733599</c:v>
                </c:pt>
                <c:pt idx="14921">
                  <c:v>-258.73769600000003</c:v>
                </c:pt>
                <c:pt idx="14922">
                  <c:v>-258.73769600000003</c:v>
                </c:pt>
                <c:pt idx="14923">
                  <c:v>-259.41861</c:v>
                </c:pt>
                <c:pt idx="14924">
                  <c:v>-256.25432499999999</c:v>
                </c:pt>
                <c:pt idx="14925">
                  <c:v>-259.21837499999998</c:v>
                </c:pt>
                <c:pt idx="14926">
                  <c:v>-259.29846900000001</c:v>
                </c:pt>
                <c:pt idx="14927">
                  <c:v>-258.978094</c:v>
                </c:pt>
                <c:pt idx="14928">
                  <c:v>-254.011234</c:v>
                </c:pt>
                <c:pt idx="14929">
                  <c:v>-259.93933500000003</c:v>
                </c:pt>
                <c:pt idx="14930">
                  <c:v>-258.89788399999998</c:v>
                </c:pt>
                <c:pt idx="14931">
                  <c:v>-258.01673599999998</c:v>
                </c:pt>
                <c:pt idx="14932">
                  <c:v>-255.533365</c:v>
                </c:pt>
                <c:pt idx="14933">
                  <c:v>-258.57750900000002</c:v>
                </c:pt>
                <c:pt idx="14934">
                  <c:v>-260.29987399999999</c:v>
                </c:pt>
                <c:pt idx="14935">
                  <c:v>-259.258422</c:v>
                </c:pt>
                <c:pt idx="14936">
                  <c:v>-255.61345800000001</c:v>
                </c:pt>
                <c:pt idx="14937">
                  <c:v>-258.29706399999998</c:v>
                </c:pt>
                <c:pt idx="14938">
                  <c:v>-259.41861</c:v>
                </c:pt>
                <c:pt idx="14939">
                  <c:v>-258.57750900000002</c:v>
                </c:pt>
                <c:pt idx="14940">
                  <c:v>-256.61474700000002</c:v>
                </c:pt>
                <c:pt idx="14941">
                  <c:v>-260.25982699999997</c:v>
                </c:pt>
                <c:pt idx="14942">
                  <c:v>-260.33992000000001</c:v>
                </c:pt>
                <c:pt idx="14943">
                  <c:v>-259.45865600000002</c:v>
                </c:pt>
                <c:pt idx="14944">
                  <c:v>-256.69495699999999</c:v>
                </c:pt>
                <c:pt idx="14945">
                  <c:v>-259.61896000000002</c:v>
                </c:pt>
                <c:pt idx="14946">
                  <c:v>-260.05947600000002</c:v>
                </c:pt>
                <c:pt idx="14947">
                  <c:v>-259.53886699999998</c:v>
                </c:pt>
                <c:pt idx="14948">
                  <c:v>-256.17423100000002</c:v>
                </c:pt>
                <c:pt idx="14949">
                  <c:v>-259.17832800000002</c:v>
                </c:pt>
                <c:pt idx="14950">
                  <c:v>-255.25291999999999</c:v>
                </c:pt>
                <c:pt idx="14951">
                  <c:v>-255.93383299999999</c:v>
                </c:pt>
                <c:pt idx="14952">
                  <c:v>-255.05268599999999</c:v>
                </c:pt>
                <c:pt idx="14953">
                  <c:v>-258.09683000000001</c:v>
                </c:pt>
                <c:pt idx="14954">
                  <c:v>-255.25291999999999</c:v>
                </c:pt>
                <c:pt idx="14955">
                  <c:v>-252.889689</c:v>
                </c:pt>
                <c:pt idx="14956">
                  <c:v>-252.28887</c:v>
                </c:pt>
                <c:pt idx="14957">
                  <c:v>-255.37306100000001</c:v>
                </c:pt>
                <c:pt idx="14958">
                  <c:v>-247.36205699999999</c:v>
                </c:pt>
                <c:pt idx="14959">
                  <c:v>-253.73079000000001</c:v>
                </c:pt>
                <c:pt idx="14960">
                  <c:v>-250.406317</c:v>
                </c:pt>
                <c:pt idx="14961">
                  <c:v>-252.00854100000001</c:v>
                </c:pt>
                <c:pt idx="14962">
                  <c:v>-250.16592</c:v>
                </c:pt>
                <c:pt idx="14963">
                  <c:v>-249.60514699999999</c:v>
                </c:pt>
                <c:pt idx="14964">
                  <c:v>-248.04308599999999</c:v>
                </c:pt>
                <c:pt idx="14965">
                  <c:v>-250.085826</c:v>
                </c:pt>
                <c:pt idx="14966">
                  <c:v>-244.95877899999999</c:v>
                </c:pt>
                <c:pt idx="14967">
                  <c:v>-246.12037100000001</c:v>
                </c:pt>
                <c:pt idx="14968">
                  <c:v>-245.079036</c:v>
                </c:pt>
                <c:pt idx="14969">
                  <c:v>-245.75994900000001</c:v>
                </c:pt>
                <c:pt idx="14970">
                  <c:v>-245.038873</c:v>
                </c:pt>
                <c:pt idx="14971">
                  <c:v>-244.758544</c:v>
                </c:pt>
                <c:pt idx="14972">
                  <c:v>-244.91873200000001</c:v>
                </c:pt>
                <c:pt idx="14973">
                  <c:v>-246.641097</c:v>
                </c:pt>
                <c:pt idx="14974">
                  <c:v>-241.95468099999999</c:v>
                </c:pt>
                <c:pt idx="14975">
                  <c:v>-243.27646100000001</c:v>
                </c:pt>
                <c:pt idx="14976">
                  <c:v>-243.236414</c:v>
                </c:pt>
                <c:pt idx="14977">
                  <c:v>-244.237819</c:v>
                </c:pt>
                <c:pt idx="14978">
                  <c:v>-240.35245699999999</c:v>
                </c:pt>
                <c:pt idx="14979">
                  <c:v>-240.833136</c:v>
                </c:pt>
                <c:pt idx="14980">
                  <c:v>-241.59425999999999</c:v>
                </c:pt>
                <c:pt idx="14981">
                  <c:v>-240.59285499999999</c:v>
                </c:pt>
                <c:pt idx="14982">
                  <c:v>-239.951989</c:v>
                </c:pt>
                <c:pt idx="14983">
                  <c:v>-239.83173199999999</c:v>
                </c:pt>
                <c:pt idx="14984">
                  <c:v>-240.712996</c:v>
                </c:pt>
                <c:pt idx="14985">
                  <c:v>-240.11217600000001</c:v>
                </c:pt>
                <c:pt idx="14986">
                  <c:v>-237.628805</c:v>
                </c:pt>
                <c:pt idx="14987">
                  <c:v>-238.99063100000001</c:v>
                </c:pt>
                <c:pt idx="14988">
                  <c:v>-239.75163800000001</c:v>
                </c:pt>
                <c:pt idx="14989">
                  <c:v>-240.59285499999999</c:v>
                </c:pt>
                <c:pt idx="14990">
                  <c:v>-237.548711</c:v>
                </c:pt>
                <c:pt idx="14991">
                  <c:v>-237.06803199999999</c:v>
                </c:pt>
                <c:pt idx="14992">
                  <c:v>-234.824941</c:v>
                </c:pt>
                <c:pt idx="14993">
                  <c:v>-236.58735300000001</c:v>
                </c:pt>
                <c:pt idx="14994">
                  <c:v>-236.787587</c:v>
                </c:pt>
                <c:pt idx="14995">
                  <c:v>-237.06803199999999</c:v>
                </c:pt>
                <c:pt idx="14996">
                  <c:v>-234.62459100000001</c:v>
                </c:pt>
                <c:pt idx="14997">
                  <c:v>-237.66885099999999</c:v>
                </c:pt>
                <c:pt idx="14998">
                  <c:v>-235.26557299999999</c:v>
                </c:pt>
                <c:pt idx="14999">
                  <c:v>-234.94508200000001</c:v>
                </c:pt>
                <c:pt idx="15000">
                  <c:v>-235.34566699999999</c:v>
                </c:pt>
                <c:pt idx="15001">
                  <c:v>-234.38431</c:v>
                </c:pt>
                <c:pt idx="15002">
                  <c:v>-230.73934600000001</c:v>
                </c:pt>
                <c:pt idx="15003">
                  <c:v>-235.185363</c:v>
                </c:pt>
                <c:pt idx="15004">
                  <c:v>-232.18126599999999</c:v>
                </c:pt>
                <c:pt idx="15005">
                  <c:v>-234.704801</c:v>
                </c:pt>
                <c:pt idx="15006">
                  <c:v>-234.66475399999999</c:v>
                </c:pt>
                <c:pt idx="15007">
                  <c:v>-230.178573</c:v>
                </c:pt>
                <c:pt idx="15008">
                  <c:v>-231.22002499999999</c:v>
                </c:pt>
                <c:pt idx="15009">
                  <c:v>-232.34156999999999</c:v>
                </c:pt>
                <c:pt idx="15010">
                  <c:v>-231.380212</c:v>
                </c:pt>
                <c:pt idx="15011">
                  <c:v>-228.976934</c:v>
                </c:pt>
                <c:pt idx="15012">
                  <c:v>-230.21861999999999</c:v>
                </c:pt>
                <c:pt idx="15013">
                  <c:v>-235.225527</c:v>
                </c:pt>
                <c:pt idx="15014">
                  <c:v>-231.66054</c:v>
                </c:pt>
                <c:pt idx="15015">
                  <c:v>-231.82084399999999</c:v>
                </c:pt>
                <c:pt idx="15016">
                  <c:v>-229.97822199999999</c:v>
                </c:pt>
                <c:pt idx="15017">
                  <c:v>-231.66054</c:v>
                </c:pt>
                <c:pt idx="15018">
                  <c:v>-229.61780099999999</c:v>
                </c:pt>
                <c:pt idx="15019">
                  <c:v>-229.77798799999999</c:v>
                </c:pt>
                <c:pt idx="15020">
                  <c:v>-228.85667699999999</c:v>
                </c:pt>
                <c:pt idx="15021">
                  <c:v>-234.985129</c:v>
                </c:pt>
                <c:pt idx="15022">
                  <c:v>-236.58735300000001</c:v>
                </c:pt>
                <c:pt idx="15023">
                  <c:v>-234.14402799999999</c:v>
                </c:pt>
                <c:pt idx="15024">
                  <c:v>-239.07072500000001</c:v>
                </c:pt>
                <c:pt idx="15025">
                  <c:v>-246.040277</c:v>
                </c:pt>
                <c:pt idx="15026">
                  <c:v>-248.083133</c:v>
                </c:pt>
                <c:pt idx="15027">
                  <c:v>-245.960183</c:v>
                </c:pt>
                <c:pt idx="15028">
                  <c:v>-248.00304</c:v>
                </c:pt>
                <c:pt idx="15029">
                  <c:v>-255.41310799999999</c:v>
                </c:pt>
                <c:pt idx="15030">
                  <c:v>-258.056783</c:v>
                </c:pt>
                <c:pt idx="15031">
                  <c:v>-256.735004</c:v>
                </c:pt>
                <c:pt idx="15032">
                  <c:v>-258.89788399999998</c:v>
                </c:pt>
                <c:pt idx="15033">
                  <c:v>-268.03043300000002</c:v>
                </c:pt>
                <c:pt idx="15034">
                  <c:v>-271.314975</c:v>
                </c:pt>
                <c:pt idx="15035">
                  <c:v>-270.27352300000001</c:v>
                </c:pt>
                <c:pt idx="15036">
                  <c:v>-268.75139300000001</c:v>
                </c:pt>
                <c:pt idx="15037">
                  <c:v>-264.02493099999998</c:v>
                </c:pt>
                <c:pt idx="15038">
                  <c:v>-274.47926000000001</c:v>
                </c:pt>
                <c:pt idx="15039">
                  <c:v>-273.27762100000001</c:v>
                </c:pt>
                <c:pt idx="15040">
                  <c:v>-271.03453000000002</c:v>
                </c:pt>
                <c:pt idx="15041">
                  <c:v>-270.71415500000001</c:v>
                </c:pt>
                <c:pt idx="15042">
                  <c:v>-276.68230299999999</c:v>
                </c:pt>
                <c:pt idx="15043">
                  <c:v>-274.71965699999998</c:v>
                </c:pt>
                <c:pt idx="15044">
                  <c:v>-275.92129599999998</c:v>
                </c:pt>
                <c:pt idx="15045">
                  <c:v>-276.44202200000001</c:v>
                </c:pt>
                <c:pt idx="15046">
                  <c:v>-277.12293499999998</c:v>
                </c:pt>
                <c:pt idx="15047">
                  <c:v>-280.28721999999999</c:v>
                </c:pt>
                <c:pt idx="15048">
                  <c:v>-277.763802</c:v>
                </c:pt>
                <c:pt idx="15049">
                  <c:v>-279.56626</c:v>
                </c:pt>
                <c:pt idx="15050">
                  <c:v>-285.01379900000001</c:v>
                </c:pt>
                <c:pt idx="15051">
                  <c:v>-284.01239399999997</c:v>
                </c:pt>
                <c:pt idx="15052">
                  <c:v>-282.77070800000001</c:v>
                </c:pt>
                <c:pt idx="15053">
                  <c:v>-283.491668</c:v>
                </c:pt>
                <c:pt idx="15054">
                  <c:v>-288.899044</c:v>
                </c:pt>
                <c:pt idx="15055">
                  <c:v>-289.29962899999998</c:v>
                </c:pt>
                <c:pt idx="15056">
                  <c:v>-291.02199300000001</c:v>
                </c:pt>
                <c:pt idx="15057">
                  <c:v>-288.93909000000002</c:v>
                </c:pt>
                <c:pt idx="15058">
                  <c:v>-292.42386699999997</c:v>
                </c:pt>
                <c:pt idx="15059">
                  <c:v>-291.10208699999998</c:v>
                </c:pt>
                <c:pt idx="15060">
                  <c:v>-289.57995699999998</c:v>
                </c:pt>
                <c:pt idx="15061">
                  <c:v>-288.93909000000002</c:v>
                </c:pt>
                <c:pt idx="15062">
                  <c:v>-293.02468599999997</c:v>
                </c:pt>
                <c:pt idx="15063">
                  <c:v>-292.944592</c:v>
                </c:pt>
                <c:pt idx="15064">
                  <c:v>-291.18218100000001</c:v>
                </c:pt>
                <c:pt idx="15065">
                  <c:v>-291.90314100000001</c:v>
                </c:pt>
                <c:pt idx="15066">
                  <c:v>-296.82995399999999</c:v>
                </c:pt>
                <c:pt idx="15067">
                  <c:v>-297.03018800000001</c:v>
                </c:pt>
                <c:pt idx="15068">
                  <c:v>-299.67386399999998</c:v>
                </c:pt>
                <c:pt idx="15069">
                  <c:v>-296.91004800000002</c:v>
                </c:pt>
                <c:pt idx="15070">
                  <c:v>-302.55781999999999</c:v>
                </c:pt>
                <c:pt idx="15071">
                  <c:v>-305.32163700000001</c:v>
                </c:pt>
                <c:pt idx="15072">
                  <c:v>-302.43768</c:v>
                </c:pt>
                <c:pt idx="15073">
                  <c:v>-304.36027899999999</c:v>
                </c:pt>
                <c:pt idx="15074">
                  <c:v>-308.92655300000001</c:v>
                </c:pt>
                <c:pt idx="15075">
                  <c:v>-309.80770100000001</c:v>
                </c:pt>
                <c:pt idx="15076">
                  <c:v>-308.88650699999999</c:v>
                </c:pt>
                <c:pt idx="15077">
                  <c:v>-295.668362</c:v>
                </c:pt>
                <c:pt idx="15078">
                  <c:v>-303.87959999999998</c:v>
                </c:pt>
                <c:pt idx="15079">
                  <c:v>-303.95969400000001</c:v>
                </c:pt>
                <c:pt idx="15080">
                  <c:v>-303.479131</c:v>
                </c:pt>
                <c:pt idx="15081">
                  <c:v>-294.78709800000001</c:v>
                </c:pt>
                <c:pt idx="15082">
                  <c:v>-300.71531499999998</c:v>
                </c:pt>
                <c:pt idx="15083">
                  <c:v>-298.23182700000001</c:v>
                </c:pt>
                <c:pt idx="15084">
                  <c:v>-294.747051</c:v>
                </c:pt>
                <c:pt idx="15085">
                  <c:v>-285.21403299999997</c:v>
                </c:pt>
                <c:pt idx="15086">
                  <c:v>-292.14353899999998</c:v>
                </c:pt>
                <c:pt idx="15087">
                  <c:v>-293.34517799999998</c:v>
                </c:pt>
                <c:pt idx="15088">
                  <c:v>-291.22222799999997</c:v>
                </c:pt>
                <c:pt idx="15089">
                  <c:v>-284.693307</c:v>
                </c:pt>
                <c:pt idx="15090">
                  <c:v>-290.30103300000002</c:v>
                </c:pt>
                <c:pt idx="15091">
                  <c:v>-290.260986</c:v>
                </c:pt>
                <c:pt idx="15092">
                  <c:v>-288.05794300000002</c:v>
                </c:pt>
                <c:pt idx="15093">
                  <c:v>-281.12843700000002</c:v>
                </c:pt>
                <c:pt idx="15094">
                  <c:v>-285.894946</c:v>
                </c:pt>
                <c:pt idx="15095">
                  <c:v>-285.17398600000001</c:v>
                </c:pt>
                <c:pt idx="15096">
                  <c:v>-288.09798999999998</c:v>
                </c:pt>
                <c:pt idx="15097">
                  <c:v>-280.24717299999998</c:v>
                </c:pt>
                <c:pt idx="15098">
                  <c:v>-285.734759</c:v>
                </c:pt>
                <c:pt idx="15099">
                  <c:v>-284.212628</c:v>
                </c:pt>
                <c:pt idx="15100">
                  <c:v>-288.09798999999998</c:v>
                </c:pt>
                <c:pt idx="15101">
                  <c:v>-280.04693900000001</c:v>
                </c:pt>
                <c:pt idx="15102">
                  <c:v>-285.65466500000002</c:v>
                </c:pt>
                <c:pt idx="15103">
                  <c:v>-285.61461800000001</c:v>
                </c:pt>
                <c:pt idx="15104">
                  <c:v>-284.61321400000003</c:v>
                </c:pt>
                <c:pt idx="15105">
                  <c:v>-278.084293</c:v>
                </c:pt>
                <c:pt idx="15106">
                  <c:v>-283.010989</c:v>
                </c:pt>
                <c:pt idx="15107">
                  <c:v>-283.45162099999999</c:v>
                </c:pt>
                <c:pt idx="15108">
                  <c:v>-282.730661</c:v>
                </c:pt>
                <c:pt idx="15109">
                  <c:v>-280.767899</c:v>
                </c:pt>
                <c:pt idx="15110">
                  <c:v>-284.13253500000002</c:v>
                </c:pt>
                <c:pt idx="15111">
                  <c:v>-282.45021700000001</c:v>
                </c:pt>
                <c:pt idx="15112">
                  <c:v>-276.882654</c:v>
                </c:pt>
                <c:pt idx="15113">
                  <c:v>-275.76110899999998</c:v>
                </c:pt>
                <c:pt idx="15114">
                  <c:v>-280.32726700000001</c:v>
                </c:pt>
                <c:pt idx="15115">
                  <c:v>-282.49026400000002</c:v>
                </c:pt>
                <c:pt idx="15116">
                  <c:v>-282.69061399999998</c:v>
                </c:pt>
                <c:pt idx="15117">
                  <c:v>-275.52071100000001</c:v>
                </c:pt>
                <c:pt idx="15118">
                  <c:v>-279.84670499999999</c:v>
                </c:pt>
                <c:pt idx="15119">
                  <c:v>-280.00689199999999</c:v>
                </c:pt>
                <c:pt idx="15120">
                  <c:v>-273.19752699999998</c:v>
                </c:pt>
                <c:pt idx="15121">
                  <c:v>-279.44611900000001</c:v>
                </c:pt>
                <c:pt idx="15122">
                  <c:v>-280.00689199999999</c:v>
                </c:pt>
                <c:pt idx="15123">
                  <c:v>-280.487571</c:v>
                </c:pt>
                <c:pt idx="15124">
                  <c:v>-272.356426</c:v>
                </c:pt>
                <c:pt idx="15125">
                  <c:v>-280.32726700000001</c:v>
                </c:pt>
                <c:pt idx="15126">
                  <c:v>-278.60490199999998</c:v>
                </c:pt>
                <c:pt idx="15127">
                  <c:v>-279.20583800000003</c:v>
                </c:pt>
                <c:pt idx="15128">
                  <c:v>-276.20162399999998</c:v>
                </c:pt>
                <c:pt idx="15129">
                  <c:v>-277.763802</c:v>
                </c:pt>
                <c:pt idx="15130">
                  <c:v>-279.886751</c:v>
                </c:pt>
                <c:pt idx="15131">
                  <c:v>-280.04693900000001</c:v>
                </c:pt>
                <c:pt idx="15132">
                  <c:v>-271.03453000000002</c:v>
                </c:pt>
                <c:pt idx="15133">
                  <c:v>-264.54565700000001</c:v>
                </c:pt>
                <c:pt idx="15134">
                  <c:v>-275.60080499999998</c:v>
                </c:pt>
                <c:pt idx="15135">
                  <c:v>-277.84389499999997</c:v>
                </c:pt>
                <c:pt idx="15136">
                  <c:v>-275.60080499999998</c:v>
                </c:pt>
                <c:pt idx="15137">
                  <c:v>-269.03183799999999</c:v>
                </c:pt>
                <c:pt idx="15138">
                  <c:v>-275.32047699999998</c:v>
                </c:pt>
                <c:pt idx="15139">
                  <c:v>-276.60221000000001</c:v>
                </c:pt>
                <c:pt idx="15140">
                  <c:v>-275.88124900000003</c:v>
                </c:pt>
                <c:pt idx="15141">
                  <c:v>-272.75689499999999</c:v>
                </c:pt>
                <c:pt idx="15142">
                  <c:v>-277.12293499999998</c:v>
                </c:pt>
                <c:pt idx="15143">
                  <c:v>-279.44611900000001</c:v>
                </c:pt>
                <c:pt idx="15144">
                  <c:v>-271.23488099999997</c:v>
                </c:pt>
                <c:pt idx="15145">
                  <c:v>-270.63406199999997</c:v>
                </c:pt>
                <c:pt idx="15146">
                  <c:v>-277.483474</c:v>
                </c:pt>
                <c:pt idx="15147">
                  <c:v>-277.12293499999998</c:v>
                </c:pt>
                <c:pt idx="15148">
                  <c:v>-271.63535000000002</c:v>
                </c:pt>
                <c:pt idx="15149">
                  <c:v>-269.75279799999998</c:v>
                </c:pt>
                <c:pt idx="15150">
                  <c:v>-275.92129599999998</c:v>
                </c:pt>
                <c:pt idx="15151">
                  <c:v>-275.76110899999998</c:v>
                </c:pt>
                <c:pt idx="15152">
                  <c:v>-273.75830000000002</c:v>
                </c:pt>
                <c:pt idx="15153">
                  <c:v>-271.314975</c:v>
                </c:pt>
                <c:pt idx="15154">
                  <c:v>-275.56075800000002</c:v>
                </c:pt>
                <c:pt idx="15155">
                  <c:v>-277.28312299999999</c:v>
                </c:pt>
                <c:pt idx="15156">
                  <c:v>-274.79975100000001</c:v>
                </c:pt>
                <c:pt idx="15157">
                  <c:v>-274.03874400000001</c:v>
                </c:pt>
                <c:pt idx="15158">
                  <c:v>-275.08007900000001</c:v>
                </c:pt>
                <c:pt idx="15159">
                  <c:v>-275.52071100000001</c:v>
                </c:pt>
                <c:pt idx="15160">
                  <c:v>-274.67961100000002</c:v>
                </c:pt>
                <c:pt idx="15161">
                  <c:v>-277.20302900000002</c:v>
                </c:pt>
                <c:pt idx="15162">
                  <c:v>-278.084293</c:v>
                </c:pt>
                <c:pt idx="15163">
                  <c:v>-276.68230299999999</c:v>
                </c:pt>
                <c:pt idx="15164">
                  <c:v>-274.759704</c:v>
                </c:pt>
                <c:pt idx="15165">
                  <c:v>-275.92129599999998</c:v>
                </c:pt>
                <c:pt idx="15166">
                  <c:v>-276.562163</c:v>
                </c:pt>
                <c:pt idx="15167">
                  <c:v>-276.76239700000002</c:v>
                </c:pt>
                <c:pt idx="15168">
                  <c:v>-275.80115599999999</c:v>
                </c:pt>
                <c:pt idx="15169">
                  <c:v>-275.52071100000001</c:v>
                </c:pt>
                <c:pt idx="15170">
                  <c:v>-276.36192799999998</c:v>
                </c:pt>
                <c:pt idx="15171">
                  <c:v>-276.20162399999998</c:v>
                </c:pt>
                <c:pt idx="15172">
                  <c:v>-275.640852</c:v>
                </c:pt>
                <c:pt idx="15173">
                  <c:v>-275.08007900000001</c:v>
                </c:pt>
                <c:pt idx="15174">
                  <c:v>-275.84120300000001</c:v>
                </c:pt>
                <c:pt idx="15175">
                  <c:v>-275.76110899999998</c:v>
                </c:pt>
                <c:pt idx="15176">
                  <c:v>-275.360524</c:v>
                </c:pt>
                <c:pt idx="15177">
                  <c:v>-274.63956400000001</c:v>
                </c:pt>
                <c:pt idx="15178">
                  <c:v>-273.75830000000002</c:v>
                </c:pt>
                <c:pt idx="15179">
                  <c:v>-276.16157800000002</c:v>
                </c:pt>
                <c:pt idx="15180">
                  <c:v>-275.360524</c:v>
                </c:pt>
                <c:pt idx="15181">
                  <c:v>-273.838393</c:v>
                </c:pt>
                <c:pt idx="15182">
                  <c:v>-275.48066399999999</c:v>
                </c:pt>
                <c:pt idx="15183">
                  <c:v>-275.68089900000001</c:v>
                </c:pt>
                <c:pt idx="15184">
                  <c:v>-274.95993900000002</c:v>
                </c:pt>
                <c:pt idx="15185">
                  <c:v>-275.360524</c:v>
                </c:pt>
                <c:pt idx="15186">
                  <c:v>-276.44202200000001</c:v>
                </c:pt>
                <c:pt idx="15187">
                  <c:v>-276.44202200000001</c:v>
                </c:pt>
                <c:pt idx="15188">
                  <c:v>-276.121531</c:v>
                </c:pt>
                <c:pt idx="15189">
                  <c:v>-275.48066399999999</c:v>
                </c:pt>
                <c:pt idx="15190">
                  <c:v>-276.04143699999997</c:v>
                </c:pt>
                <c:pt idx="15191">
                  <c:v>-277.763802</c:v>
                </c:pt>
                <c:pt idx="15192">
                  <c:v>-277.00279499999999</c:v>
                </c:pt>
                <c:pt idx="15193">
                  <c:v>-276.04143699999997</c:v>
                </c:pt>
                <c:pt idx="15194">
                  <c:v>-277.00279499999999</c:v>
                </c:pt>
                <c:pt idx="15195">
                  <c:v>-278.524809</c:v>
                </c:pt>
                <c:pt idx="15196">
                  <c:v>-276.92270100000002</c:v>
                </c:pt>
                <c:pt idx="15197">
                  <c:v>-276.92270100000002</c:v>
                </c:pt>
                <c:pt idx="15198">
                  <c:v>-277.763802</c:v>
                </c:pt>
                <c:pt idx="15199">
                  <c:v>-278.00408299999998</c:v>
                </c:pt>
                <c:pt idx="15200">
                  <c:v>-277.96403600000002</c:v>
                </c:pt>
                <c:pt idx="15201">
                  <c:v>-277.763802</c:v>
                </c:pt>
                <c:pt idx="15202">
                  <c:v>-276.842491</c:v>
                </c:pt>
                <c:pt idx="15203">
                  <c:v>-280.96825000000001</c:v>
                </c:pt>
                <c:pt idx="15204">
                  <c:v>-280.28721999999999</c:v>
                </c:pt>
                <c:pt idx="15205">
                  <c:v>-280.00689199999999</c:v>
                </c:pt>
                <c:pt idx="15206">
                  <c:v>-279.92679800000002</c:v>
                </c:pt>
                <c:pt idx="15207">
                  <c:v>-283.41157500000003</c:v>
                </c:pt>
                <c:pt idx="15208">
                  <c:v>-284.372816</c:v>
                </c:pt>
                <c:pt idx="15209">
                  <c:v>-284.212628</c:v>
                </c:pt>
                <c:pt idx="15210">
                  <c:v>-284.13253500000002</c:v>
                </c:pt>
                <c:pt idx="15211">
                  <c:v>-286.85630400000002</c:v>
                </c:pt>
                <c:pt idx="15212">
                  <c:v>-286.17539099999999</c:v>
                </c:pt>
                <c:pt idx="15213">
                  <c:v>-286.45571899999999</c:v>
                </c:pt>
                <c:pt idx="15214">
                  <c:v>-286.73616299999998</c:v>
                </c:pt>
                <c:pt idx="15215">
                  <c:v>-289.21953500000001</c:v>
                </c:pt>
                <c:pt idx="15216">
                  <c:v>-289.82035400000001</c:v>
                </c:pt>
                <c:pt idx="15217">
                  <c:v>-290.260986</c:v>
                </c:pt>
                <c:pt idx="15218">
                  <c:v>-288.899044</c:v>
                </c:pt>
                <c:pt idx="15219">
                  <c:v>-292.42386699999997</c:v>
                </c:pt>
                <c:pt idx="15220">
                  <c:v>-291.90314100000001</c:v>
                </c:pt>
                <c:pt idx="15221">
                  <c:v>-292.14353899999998</c:v>
                </c:pt>
                <c:pt idx="15222">
                  <c:v>-293.66566899999998</c:v>
                </c:pt>
                <c:pt idx="15223">
                  <c:v>-294.62691000000001</c:v>
                </c:pt>
                <c:pt idx="15224">
                  <c:v>-295.14763599999998</c:v>
                </c:pt>
                <c:pt idx="15225">
                  <c:v>-295.067542</c:v>
                </c:pt>
                <c:pt idx="15226">
                  <c:v>-295.42808000000002</c:v>
                </c:pt>
                <c:pt idx="15227">
                  <c:v>-295.067542</c:v>
                </c:pt>
                <c:pt idx="15228">
                  <c:v>-295.98885300000001</c:v>
                </c:pt>
                <c:pt idx="15229">
                  <c:v>-295.94869</c:v>
                </c:pt>
                <c:pt idx="15230">
                  <c:v>-295.74845499999998</c:v>
                </c:pt>
                <c:pt idx="15231">
                  <c:v>-298.43217800000002</c:v>
                </c:pt>
                <c:pt idx="15232">
                  <c:v>-298.19177999999999</c:v>
                </c:pt>
                <c:pt idx="15233">
                  <c:v>-298.35208399999999</c:v>
                </c:pt>
                <c:pt idx="15234">
                  <c:v>-299.03299700000002</c:v>
                </c:pt>
                <c:pt idx="15235">
                  <c:v>-301.19599399999998</c:v>
                </c:pt>
                <c:pt idx="15236">
                  <c:v>-299.03299700000002</c:v>
                </c:pt>
                <c:pt idx="15237">
                  <c:v>-296.50946199999998</c:v>
                </c:pt>
                <c:pt idx="15238">
                  <c:v>-300.59517499999998</c:v>
                </c:pt>
                <c:pt idx="15239">
                  <c:v>-304.840958</c:v>
                </c:pt>
                <c:pt idx="15240">
                  <c:v>-301.19599399999998</c:v>
                </c:pt>
                <c:pt idx="15241">
                  <c:v>-299.79400399999997</c:v>
                </c:pt>
                <c:pt idx="15242">
                  <c:v>-300.79540900000001</c:v>
                </c:pt>
                <c:pt idx="15243">
                  <c:v>-300.23463600000002</c:v>
                </c:pt>
                <c:pt idx="15244">
                  <c:v>-301.075737</c:v>
                </c:pt>
                <c:pt idx="15245">
                  <c:v>-300.95559600000001</c:v>
                </c:pt>
                <c:pt idx="15246">
                  <c:v>-301.43627500000002</c:v>
                </c:pt>
                <c:pt idx="15247">
                  <c:v>-300.43487099999999</c:v>
                </c:pt>
                <c:pt idx="15248">
                  <c:v>-298.19177999999999</c:v>
                </c:pt>
                <c:pt idx="15249">
                  <c:v>-298.35208399999999</c:v>
                </c:pt>
                <c:pt idx="15250">
                  <c:v>-298.15173299999998</c:v>
                </c:pt>
                <c:pt idx="15251">
                  <c:v>-300.43487099999999</c:v>
                </c:pt>
                <c:pt idx="15252">
                  <c:v>-298.512272</c:v>
                </c:pt>
                <c:pt idx="15253">
                  <c:v>-295.82854900000001</c:v>
                </c:pt>
                <c:pt idx="15254">
                  <c:v>-295.668362</c:v>
                </c:pt>
                <c:pt idx="15255">
                  <c:v>-297.59096099999999</c:v>
                </c:pt>
                <c:pt idx="15256">
                  <c:v>-299.273279</c:v>
                </c:pt>
                <c:pt idx="15257">
                  <c:v>-297.87140499999998</c:v>
                </c:pt>
                <c:pt idx="15258">
                  <c:v>-297.11028199999998</c:v>
                </c:pt>
                <c:pt idx="15259">
                  <c:v>-298.512272</c:v>
                </c:pt>
                <c:pt idx="15260">
                  <c:v>-297.67105400000003</c:v>
                </c:pt>
                <c:pt idx="15261">
                  <c:v>-296.50946199999998</c:v>
                </c:pt>
                <c:pt idx="15262">
                  <c:v>-295.02749499999999</c:v>
                </c:pt>
                <c:pt idx="15263">
                  <c:v>-300.35477700000001</c:v>
                </c:pt>
                <c:pt idx="15264">
                  <c:v>-297.03018800000001</c:v>
                </c:pt>
                <c:pt idx="15265">
                  <c:v>-297.59096099999999</c:v>
                </c:pt>
                <c:pt idx="15266">
                  <c:v>-295.94869</c:v>
                </c:pt>
                <c:pt idx="15267">
                  <c:v>-298.99295000000001</c:v>
                </c:pt>
                <c:pt idx="15268">
                  <c:v>-301.03568999999999</c:v>
                </c:pt>
                <c:pt idx="15269">
                  <c:v>-298.19177999999999</c:v>
                </c:pt>
                <c:pt idx="15270">
                  <c:v>-297.43077299999999</c:v>
                </c:pt>
                <c:pt idx="15271">
                  <c:v>-300.51496400000002</c:v>
                </c:pt>
                <c:pt idx="15272">
                  <c:v>-297.99154600000003</c:v>
                </c:pt>
                <c:pt idx="15273">
                  <c:v>-296.62971900000002</c:v>
                </c:pt>
                <c:pt idx="15274">
                  <c:v>-297.15044499999999</c:v>
                </c:pt>
                <c:pt idx="15275">
                  <c:v>-300.23463600000002</c:v>
                </c:pt>
                <c:pt idx="15276">
                  <c:v>-301.55641600000001</c:v>
                </c:pt>
                <c:pt idx="15277">
                  <c:v>-297.51086700000002</c:v>
                </c:pt>
                <c:pt idx="15278">
                  <c:v>-295.82854900000001</c:v>
                </c:pt>
                <c:pt idx="15279">
                  <c:v>-299.03299700000002</c:v>
                </c:pt>
                <c:pt idx="15280">
                  <c:v>-300.474918</c:v>
                </c:pt>
                <c:pt idx="15281">
                  <c:v>-298.35208399999999</c:v>
                </c:pt>
                <c:pt idx="15282">
                  <c:v>-295.82854900000001</c:v>
                </c:pt>
                <c:pt idx="15283">
                  <c:v>-297.911452</c:v>
                </c:pt>
                <c:pt idx="15284">
                  <c:v>-296.62971900000002</c:v>
                </c:pt>
                <c:pt idx="15285">
                  <c:v>-296.54962599999999</c:v>
                </c:pt>
                <c:pt idx="15286">
                  <c:v>-295.86859600000003</c:v>
                </c:pt>
                <c:pt idx="15287">
                  <c:v>-298.71250600000002</c:v>
                </c:pt>
                <c:pt idx="15288">
                  <c:v>-300.75536199999999</c:v>
                </c:pt>
                <c:pt idx="15289">
                  <c:v>-297.63100800000001</c:v>
                </c:pt>
                <c:pt idx="15290">
                  <c:v>-297.35068000000001</c:v>
                </c:pt>
                <c:pt idx="15291">
                  <c:v>-297.99154600000003</c:v>
                </c:pt>
                <c:pt idx="15292">
                  <c:v>-300.43487099999999</c:v>
                </c:pt>
                <c:pt idx="15293">
                  <c:v>-299.95419199999998</c:v>
                </c:pt>
                <c:pt idx="15294">
                  <c:v>-295.86859600000003</c:v>
                </c:pt>
                <c:pt idx="15295">
                  <c:v>-300.51496400000002</c:v>
                </c:pt>
                <c:pt idx="15296">
                  <c:v>-301.075737</c:v>
                </c:pt>
                <c:pt idx="15297">
                  <c:v>-300.35477700000001</c:v>
                </c:pt>
                <c:pt idx="15298">
                  <c:v>-296.91004800000002</c:v>
                </c:pt>
                <c:pt idx="15299">
                  <c:v>-302.07714199999998</c:v>
                </c:pt>
                <c:pt idx="15300">
                  <c:v>-301.236041</c:v>
                </c:pt>
                <c:pt idx="15301">
                  <c:v>-300.635221</c:v>
                </c:pt>
                <c:pt idx="15302">
                  <c:v>-298.71250600000002</c:v>
                </c:pt>
                <c:pt idx="15303">
                  <c:v>-299.95419199999998</c:v>
                </c:pt>
                <c:pt idx="15304">
                  <c:v>-301.43627500000002</c:v>
                </c:pt>
                <c:pt idx="15305">
                  <c:v>-300.67526800000002</c:v>
                </c:pt>
                <c:pt idx="15306">
                  <c:v>-298.71250600000002</c:v>
                </c:pt>
                <c:pt idx="15307">
                  <c:v>-299.91414500000002</c:v>
                </c:pt>
                <c:pt idx="15308">
                  <c:v>-301.83686</c:v>
                </c:pt>
                <c:pt idx="15309">
                  <c:v>-300.15454299999999</c:v>
                </c:pt>
                <c:pt idx="15310">
                  <c:v>-301.31613499999997</c:v>
                </c:pt>
                <c:pt idx="15311">
                  <c:v>-300.75536199999999</c:v>
                </c:pt>
                <c:pt idx="15312">
                  <c:v>-302.91835900000001</c:v>
                </c:pt>
                <c:pt idx="15313">
                  <c:v>-301.59646300000003</c:v>
                </c:pt>
                <c:pt idx="15314">
                  <c:v>-296.95009399999998</c:v>
                </c:pt>
                <c:pt idx="15315">
                  <c:v>-301.27608800000002</c:v>
                </c:pt>
                <c:pt idx="15316">
                  <c:v>-301.075737</c:v>
                </c:pt>
                <c:pt idx="15317">
                  <c:v>-301.59646300000003</c:v>
                </c:pt>
                <c:pt idx="15318">
                  <c:v>-299.51367599999998</c:v>
                </c:pt>
                <c:pt idx="15319">
                  <c:v>-302.67796099999998</c:v>
                </c:pt>
                <c:pt idx="15320">
                  <c:v>-302.87819500000001</c:v>
                </c:pt>
                <c:pt idx="15321">
                  <c:v>-301.47632199999998</c:v>
                </c:pt>
                <c:pt idx="15322">
                  <c:v>-301.35618199999999</c:v>
                </c:pt>
                <c:pt idx="15323">
                  <c:v>-302.23732899999999</c:v>
                </c:pt>
                <c:pt idx="15324">
                  <c:v>-302.83814899999999</c:v>
                </c:pt>
                <c:pt idx="15325">
                  <c:v>-303.038499</c:v>
                </c:pt>
                <c:pt idx="15326">
                  <c:v>-301.79681299999999</c:v>
                </c:pt>
                <c:pt idx="15327">
                  <c:v>-300.91555</c:v>
                </c:pt>
                <c:pt idx="15328">
                  <c:v>-302.63791400000002</c:v>
                </c:pt>
                <c:pt idx="15329">
                  <c:v>-303.11859299999998</c:v>
                </c:pt>
                <c:pt idx="15330">
                  <c:v>-302.51777399999997</c:v>
                </c:pt>
                <c:pt idx="15331">
                  <c:v>-302.15723500000001</c:v>
                </c:pt>
                <c:pt idx="15332">
                  <c:v>-302.43768</c:v>
                </c:pt>
                <c:pt idx="15333">
                  <c:v>-300.51496400000002</c:v>
                </c:pt>
                <c:pt idx="15334">
                  <c:v>-300.59517499999998</c:v>
                </c:pt>
                <c:pt idx="15335">
                  <c:v>-304.68077</c:v>
                </c:pt>
                <c:pt idx="15336">
                  <c:v>-305.28158999999999</c:v>
                </c:pt>
                <c:pt idx="15337">
                  <c:v>-304.16004500000003</c:v>
                </c:pt>
                <c:pt idx="15338">
                  <c:v>-303.919647</c:v>
                </c:pt>
                <c:pt idx="15339">
                  <c:v>-303.95969400000001</c:v>
                </c:pt>
                <c:pt idx="15340">
                  <c:v>-305.04119200000002</c:v>
                </c:pt>
                <c:pt idx="15341">
                  <c:v>-300.87550299999998</c:v>
                </c:pt>
                <c:pt idx="15342">
                  <c:v>-304.48041899999998</c:v>
                </c:pt>
                <c:pt idx="15343">
                  <c:v>-306.16273699999999</c:v>
                </c:pt>
                <c:pt idx="15344">
                  <c:v>-307.44447000000002</c:v>
                </c:pt>
                <c:pt idx="15345">
                  <c:v>-304.520466</c:v>
                </c:pt>
                <c:pt idx="15346">
                  <c:v>-303.87959999999998</c:v>
                </c:pt>
                <c:pt idx="15347">
                  <c:v>-307.32432899999998</c:v>
                </c:pt>
                <c:pt idx="15348">
                  <c:v>-308.60606200000001</c:v>
                </c:pt>
                <c:pt idx="15349">
                  <c:v>-305.52187099999998</c:v>
                </c:pt>
                <c:pt idx="15350">
                  <c:v>-305.441777</c:v>
                </c:pt>
                <c:pt idx="15351">
                  <c:v>-307.084048</c:v>
                </c:pt>
                <c:pt idx="15352">
                  <c:v>-306.88369699999998</c:v>
                </c:pt>
                <c:pt idx="15353">
                  <c:v>-306.963908</c:v>
                </c:pt>
                <c:pt idx="15354">
                  <c:v>-307.76496100000003</c:v>
                </c:pt>
                <c:pt idx="15355">
                  <c:v>-307.88510200000002</c:v>
                </c:pt>
                <c:pt idx="15356">
                  <c:v>-309.88791099999997</c:v>
                </c:pt>
                <c:pt idx="15357">
                  <c:v>-309.44727899999998</c:v>
                </c:pt>
                <c:pt idx="15358">
                  <c:v>-307.36437599999999</c:v>
                </c:pt>
                <c:pt idx="15359">
                  <c:v>-309.72760699999998</c:v>
                </c:pt>
                <c:pt idx="15360">
                  <c:v>-308.92655300000001</c:v>
                </c:pt>
                <c:pt idx="15361">
                  <c:v>-308.52596799999998</c:v>
                </c:pt>
                <c:pt idx="15362">
                  <c:v>-307.845055</c:v>
                </c:pt>
                <c:pt idx="15363">
                  <c:v>-308.68627199999997</c:v>
                </c:pt>
                <c:pt idx="15364">
                  <c:v>-308.32573400000001</c:v>
                </c:pt>
                <c:pt idx="15365">
                  <c:v>-309.80770100000001</c:v>
                </c:pt>
                <c:pt idx="15366">
                  <c:v>-308.32573400000001</c:v>
                </c:pt>
                <c:pt idx="15367">
                  <c:v>-311.32983100000001</c:v>
                </c:pt>
                <c:pt idx="15368">
                  <c:v>-312.17104799999998</c:v>
                </c:pt>
                <c:pt idx="15369">
                  <c:v>-309.96800500000001</c:v>
                </c:pt>
                <c:pt idx="15370">
                  <c:v>-307.96519599999999</c:v>
                </c:pt>
                <c:pt idx="15371">
                  <c:v>-308.56601499999999</c:v>
                </c:pt>
                <c:pt idx="15372">
                  <c:v>-308.56601499999999</c:v>
                </c:pt>
                <c:pt idx="15373">
                  <c:v>-308.165547</c:v>
                </c:pt>
                <c:pt idx="15374">
                  <c:v>-307.524564</c:v>
                </c:pt>
                <c:pt idx="15375">
                  <c:v>-308.00524300000001</c:v>
                </c:pt>
                <c:pt idx="15376">
                  <c:v>-307.72491500000001</c:v>
                </c:pt>
                <c:pt idx="15377">
                  <c:v>-306.24283100000002</c:v>
                </c:pt>
                <c:pt idx="15378">
                  <c:v>-305.121286</c:v>
                </c:pt>
                <c:pt idx="15379">
                  <c:v>-304.96109799999999</c:v>
                </c:pt>
                <c:pt idx="15380">
                  <c:v>-304.76086400000003</c:v>
                </c:pt>
                <c:pt idx="15381">
                  <c:v>-305.56191799999999</c:v>
                </c:pt>
                <c:pt idx="15382">
                  <c:v>-304.88100500000002</c:v>
                </c:pt>
                <c:pt idx="15383">
                  <c:v>-305.28158999999999</c:v>
                </c:pt>
                <c:pt idx="15384">
                  <c:v>-304.80091099999999</c:v>
                </c:pt>
                <c:pt idx="15385">
                  <c:v>-303.75945899999999</c:v>
                </c:pt>
                <c:pt idx="15386">
                  <c:v>-304.16004500000003</c:v>
                </c:pt>
                <c:pt idx="15387">
                  <c:v>-304.32023199999998</c:v>
                </c:pt>
                <c:pt idx="15388">
                  <c:v>-304.36027899999999</c:v>
                </c:pt>
                <c:pt idx="15389">
                  <c:v>-304.07995099999999</c:v>
                </c:pt>
                <c:pt idx="15390">
                  <c:v>-301.83686</c:v>
                </c:pt>
                <c:pt idx="15391">
                  <c:v>-302.718008</c:v>
                </c:pt>
                <c:pt idx="15392">
                  <c:v>-303.43896799999999</c:v>
                </c:pt>
                <c:pt idx="15393">
                  <c:v>-302.03709500000002</c:v>
                </c:pt>
                <c:pt idx="15394">
                  <c:v>-302.117188</c:v>
                </c:pt>
                <c:pt idx="15395">
                  <c:v>-303.51917800000001</c:v>
                </c:pt>
                <c:pt idx="15396">
                  <c:v>-302.59786700000001</c:v>
                </c:pt>
                <c:pt idx="15397">
                  <c:v>-303.11859299999998</c:v>
                </c:pt>
                <c:pt idx="15398">
                  <c:v>-301.71660300000002</c:v>
                </c:pt>
                <c:pt idx="15399">
                  <c:v>-302.23732899999999</c:v>
                </c:pt>
                <c:pt idx="15400">
                  <c:v>-301.79681299999999</c:v>
                </c:pt>
                <c:pt idx="15401">
                  <c:v>-301.67655600000001</c:v>
                </c:pt>
                <c:pt idx="15402">
                  <c:v>-300.39482400000003</c:v>
                </c:pt>
                <c:pt idx="15403">
                  <c:v>-300.79540900000001</c:v>
                </c:pt>
                <c:pt idx="15404">
                  <c:v>-300.43487099999999</c:v>
                </c:pt>
                <c:pt idx="15405">
                  <c:v>-300.75536199999999</c:v>
                </c:pt>
                <c:pt idx="15406">
                  <c:v>-301.59646300000003</c:v>
                </c:pt>
                <c:pt idx="15407">
                  <c:v>-300.87550299999998</c:v>
                </c:pt>
                <c:pt idx="15408">
                  <c:v>-299.91414500000002</c:v>
                </c:pt>
                <c:pt idx="15409">
                  <c:v>-300.67526800000002</c:v>
                </c:pt>
                <c:pt idx="15410">
                  <c:v>-300.67526800000002</c:v>
                </c:pt>
                <c:pt idx="15411">
                  <c:v>-300.87550299999998</c:v>
                </c:pt>
                <c:pt idx="15412">
                  <c:v>-300.43487099999999</c:v>
                </c:pt>
                <c:pt idx="15413">
                  <c:v>-302.35758600000003</c:v>
                </c:pt>
                <c:pt idx="15414">
                  <c:v>-298.512272</c:v>
                </c:pt>
                <c:pt idx="15415">
                  <c:v>-301.15583099999998</c:v>
                </c:pt>
                <c:pt idx="15416">
                  <c:v>-300.19458900000001</c:v>
                </c:pt>
                <c:pt idx="15417">
                  <c:v>-300.474918</c:v>
                </c:pt>
                <c:pt idx="15418">
                  <c:v>-299.63381700000002</c:v>
                </c:pt>
                <c:pt idx="15419">
                  <c:v>-300.474918</c:v>
                </c:pt>
                <c:pt idx="15420">
                  <c:v>-299.55372299999999</c:v>
                </c:pt>
                <c:pt idx="15421">
                  <c:v>-300.034402</c:v>
                </c:pt>
                <c:pt idx="15422">
                  <c:v>-300.23463600000002</c:v>
                </c:pt>
                <c:pt idx="15423">
                  <c:v>-300.51496400000002</c:v>
                </c:pt>
                <c:pt idx="15424">
                  <c:v>-298.55231800000001</c:v>
                </c:pt>
                <c:pt idx="15425">
                  <c:v>-300.43487099999999</c:v>
                </c:pt>
                <c:pt idx="15426">
                  <c:v>-300.91555</c:v>
                </c:pt>
                <c:pt idx="15427">
                  <c:v>-301.15583099999998</c:v>
                </c:pt>
                <c:pt idx="15428">
                  <c:v>-300.07444900000002</c:v>
                </c:pt>
                <c:pt idx="15429">
                  <c:v>-300.474918</c:v>
                </c:pt>
                <c:pt idx="15430">
                  <c:v>-300.034402</c:v>
                </c:pt>
                <c:pt idx="15431">
                  <c:v>-300.43487099999999</c:v>
                </c:pt>
                <c:pt idx="15432">
                  <c:v>-300.87550299999998</c:v>
                </c:pt>
                <c:pt idx="15433">
                  <c:v>-299.07304399999998</c:v>
                </c:pt>
                <c:pt idx="15434">
                  <c:v>-298.23182700000001</c:v>
                </c:pt>
                <c:pt idx="15435">
                  <c:v>-300.79540900000001</c:v>
                </c:pt>
                <c:pt idx="15436">
                  <c:v>-299.67386399999998</c:v>
                </c:pt>
                <c:pt idx="15437">
                  <c:v>-301.27608800000002</c:v>
                </c:pt>
                <c:pt idx="15438">
                  <c:v>-299.15313800000001</c:v>
                </c:pt>
                <c:pt idx="15439">
                  <c:v>-301.236041</c:v>
                </c:pt>
                <c:pt idx="15440">
                  <c:v>-301.95700099999999</c:v>
                </c:pt>
                <c:pt idx="15441">
                  <c:v>-300.79540900000001</c:v>
                </c:pt>
                <c:pt idx="15442">
                  <c:v>-300.31473</c:v>
                </c:pt>
                <c:pt idx="15443">
                  <c:v>-301.75676700000002</c:v>
                </c:pt>
                <c:pt idx="15444">
                  <c:v>-301.79681299999999</c:v>
                </c:pt>
                <c:pt idx="15445">
                  <c:v>-303.919647</c:v>
                </c:pt>
                <c:pt idx="15446">
                  <c:v>-299.63381700000002</c:v>
                </c:pt>
                <c:pt idx="15447">
                  <c:v>-301.75676700000002</c:v>
                </c:pt>
                <c:pt idx="15448">
                  <c:v>-301.236041</c:v>
                </c:pt>
                <c:pt idx="15449">
                  <c:v>-301.59646300000003</c:v>
                </c:pt>
                <c:pt idx="15450">
                  <c:v>-302.43768</c:v>
                </c:pt>
                <c:pt idx="15451">
                  <c:v>-301.03568999999999</c:v>
                </c:pt>
                <c:pt idx="15452">
                  <c:v>-303.19868700000001</c:v>
                </c:pt>
                <c:pt idx="15453">
                  <c:v>-303.11859299999998</c:v>
                </c:pt>
                <c:pt idx="15454">
                  <c:v>-301.87690700000002</c:v>
                </c:pt>
                <c:pt idx="15455">
                  <c:v>-302.67796099999998</c:v>
                </c:pt>
                <c:pt idx="15456">
                  <c:v>-303.23873400000002</c:v>
                </c:pt>
                <c:pt idx="15457">
                  <c:v>-302.51777399999997</c:v>
                </c:pt>
                <c:pt idx="15458">
                  <c:v>-301.87690700000002</c:v>
                </c:pt>
                <c:pt idx="15459">
                  <c:v>-303.87959999999998</c:v>
                </c:pt>
                <c:pt idx="15460">
                  <c:v>-304.03978799999999</c:v>
                </c:pt>
                <c:pt idx="15461">
                  <c:v>-302.55781999999999</c:v>
                </c:pt>
                <c:pt idx="15462">
                  <c:v>-302.55781999999999</c:v>
                </c:pt>
                <c:pt idx="15463">
                  <c:v>-303.639319</c:v>
                </c:pt>
                <c:pt idx="15464">
                  <c:v>-303.99974099999997</c:v>
                </c:pt>
                <c:pt idx="15465">
                  <c:v>-302.63791400000002</c:v>
                </c:pt>
                <c:pt idx="15466">
                  <c:v>-302.39763299999998</c:v>
                </c:pt>
                <c:pt idx="15467">
                  <c:v>-303.35887400000001</c:v>
                </c:pt>
                <c:pt idx="15468">
                  <c:v>-304.44037300000002</c:v>
                </c:pt>
                <c:pt idx="15469">
                  <c:v>-302.31742300000002</c:v>
                </c:pt>
                <c:pt idx="15470">
                  <c:v>-302.117188</c:v>
                </c:pt>
                <c:pt idx="15471">
                  <c:v>-303.79950600000001</c:v>
                </c:pt>
                <c:pt idx="15472">
                  <c:v>-304.76086400000003</c:v>
                </c:pt>
                <c:pt idx="15473">
                  <c:v>-304.36027899999999</c:v>
                </c:pt>
                <c:pt idx="15474">
                  <c:v>-302.83814899999999</c:v>
                </c:pt>
                <c:pt idx="15475">
                  <c:v>-305.441777</c:v>
                </c:pt>
                <c:pt idx="15476">
                  <c:v>-305.84236199999998</c:v>
                </c:pt>
                <c:pt idx="15477">
                  <c:v>-304.07995099999999</c:v>
                </c:pt>
                <c:pt idx="15478">
                  <c:v>-303.919647</c:v>
                </c:pt>
                <c:pt idx="15479">
                  <c:v>-304.44037300000002</c:v>
                </c:pt>
                <c:pt idx="15480">
                  <c:v>-305.441777</c:v>
                </c:pt>
                <c:pt idx="15481">
                  <c:v>-304.56051300000001</c:v>
                </c:pt>
                <c:pt idx="15482">
                  <c:v>-304.32023199999998</c:v>
                </c:pt>
                <c:pt idx="15483">
                  <c:v>-305.32163700000001</c:v>
                </c:pt>
                <c:pt idx="15484">
                  <c:v>-305.121286</c:v>
                </c:pt>
                <c:pt idx="15485">
                  <c:v>-305.121286</c:v>
                </c:pt>
                <c:pt idx="15486">
                  <c:v>-304.80091099999999</c:v>
                </c:pt>
                <c:pt idx="15487">
                  <c:v>-305.04119200000002</c:v>
                </c:pt>
                <c:pt idx="15488">
                  <c:v>-306.08264400000002</c:v>
                </c:pt>
                <c:pt idx="15489">
                  <c:v>-306.44318199999998</c:v>
                </c:pt>
                <c:pt idx="15490">
                  <c:v>-305.441777</c:v>
                </c:pt>
                <c:pt idx="15491">
                  <c:v>-305.28158999999999</c:v>
                </c:pt>
                <c:pt idx="15492">
                  <c:v>-306.36297200000001</c:v>
                </c:pt>
                <c:pt idx="15493">
                  <c:v>-306.36297200000001</c:v>
                </c:pt>
                <c:pt idx="15494">
                  <c:v>-305.32163700000001</c:v>
                </c:pt>
                <c:pt idx="15495">
                  <c:v>-304.80091099999999</c:v>
                </c:pt>
                <c:pt idx="15496">
                  <c:v>-306.44318199999998</c:v>
                </c:pt>
                <c:pt idx="15497">
                  <c:v>-306.60336899999999</c:v>
                </c:pt>
                <c:pt idx="15498">
                  <c:v>-305.96250300000003</c:v>
                </c:pt>
                <c:pt idx="15499">
                  <c:v>-307.524564</c:v>
                </c:pt>
                <c:pt idx="15500">
                  <c:v>-307.60477400000002</c:v>
                </c:pt>
                <c:pt idx="15501">
                  <c:v>-307.72491500000001</c:v>
                </c:pt>
                <c:pt idx="15502">
                  <c:v>-306.322925</c:v>
                </c:pt>
                <c:pt idx="15503">
                  <c:v>-307.72491500000001</c:v>
                </c:pt>
                <c:pt idx="15504">
                  <c:v>-310.32842699999998</c:v>
                </c:pt>
                <c:pt idx="15505">
                  <c:v>-309.647514</c:v>
                </c:pt>
                <c:pt idx="15506">
                  <c:v>-308.445875</c:v>
                </c:pt>
                <c:pt idx="15507">
                  <c:v>-309.68756000000002</c:v>
                </c:pt>
                <c:pt idx="15508">
                  <c:v>-309.647514</c:v>
                </c:pt>
                <c:pt idx="15509">
                  <c:v>-309.72760699999998</c:v>
                </c:pt>
                <c:pt idx="15510">
                  <c:v>-309.88791099999997</c:v>
                </c:pt>
                <c:pt idx="15511">
                  <c:v>-309.68756000000002</c:v>
                </c:pt>
                <c:pt idx="15512">
                  <c:v>-309.88791099999997</c:v>
                </c:pt>
                <c:pt idx="15513">
                  <c:v>-311.04950300000002</c:v>
                </c:pt>
                <c:pt idx="15514">
                  <c:v>-309.40723200000002</c:v>
                </c:pt>
                <c:pt idx="15515">
                  <c:v>-310.849153</c:v>
                </c:pt>
                <c:pt idx="15516">
                  <c:v>-309.88791099999997</c:v>
                </c:pt>
                <c:pt idx="15517">
                  <c:v>-311.53006599999998</c:v>
                </c:pt>
                <c:pt idx="15518">
                  <c:v>-310.56882400000001</c:v>
                </c:pt>
                <c:pt idx="15519">
                  <c:v>-310.88919900000002</c:v>
                </c:pt>
                <c:pt idx="15520">
                  <c:v>-312.61156399999999</c:v>
                </c:pt>
                <c:pt idx="15521">
                  <c:v>-311.08954999999997</c:v>
                </c:pt>
                <c:pt idx="15522">
                  <c:v>-311.36987800000003</c:v>
                </c:pt>
                <c:pt idx="15523">
                  <c:v>-312.41133000000002</c:v>
                </c:pt>
                <c:pt idx="15524">
                  <c:v>-314.09364799999997</c:v>
                </c:pt>
                <c:pt idx="15525">
                  <c:v>-313.29247700000002</c:v>
                </c:pt>
                <c:pt idx="15526">
                  <c:v>-311.81051000000002</c:v>
                </c:pt>
                <c:pt idx="15527">
                  <c:v>-311.32983100000001</c:v>
                </c:pt>
                <c:pt idx="15528">
                  <c:v>-313.01214900000002</c:v>
                </c:pt>
                <c:pt idx="15529">
                  <c:v>-314.69446699999997</c:v>
                </c:pt>
                <c:pt idx="15530">
                  <c:v>-314.454069</c:v>
                </c:pt>
                <c:pt idx="15531">
                  <c:v>-314.05360100000001</c:v>
                </c:pt>
                <c:pt idx="15532">
                  <c:v>-314.53428000000002</c:v>
                </c:pt>
                <c:pt idx="15533">
                  <c:v>-314.73451399999999</c:v>
                </c:pt>
                <c:pt idx="15534">
                  <c:v>-314.81460800000002</c:v>
                </c:pt>
                <c:pt idx="15535">
                  <c:v>-314.69446699999997</c:v>
                </c:pt>
                <c:pt idx="15536">
                  <c:v>-315.09505200000001</c:v>
                </c:pt>
                <c:pt idx="15537">
                  <c:v>-314.97479499999997</c:v>
                </c:pt>
                <c:pt idx="15538">
                  <c:v>-313.97350699999998</c:v>
                </c:pt>
                <c:pt idx="15539">
                  <c:v>-314.13369399999999</c:v>
                </c:pt>
                <c:pt idx="15540">
                  <c:v>-315.97620000000001</c:v>
                </c:pt>
                <c:pt idx="15541">
                  <c:v>-316.73720700000001</c:v>
                </c:pt>
                <c:pt idx="15542">
                  <c:v>-316.73720700000001</c:v>
                </c:pt>
                <c:pt idx="15543">
                  <c:v>-316.01624700000002</c:v>
                </c:pt>
                <c:pt idx="15544">
                  <c:v>-317.05769800000002</c:v>
                </c:pt>
                <c:pt idx="15545">
                  <c:v>-317.73861099999999</c:v>
                </c:pt>
                <c:pt idx="15546">
                  <c:v>-316.57701900000001</c:v>
                </c:pt>
                <c:pt idx="15547">
                  <c:v>-318.61987499999998</c:v>
                </c:pt>
                <c:pt idx="15548">
                  <c:v>-319.54106999999999</c:v>
                </c:pt>
                <c:pt idx="15549">
                  <c:v>-318.65992199999999</c:v>
                </c:pt>
                <c:pt idx="15550">
                  <c:v>-317.69856399999998</c:v>
                </c:pt>
                <c:pt idx="15551">
                  <c:v>-318.69996900000001</c:v>
                </c:pt>
                <c:pt idx="15552">
                  <c:v>-319.34083500000003</c:v>
                </c:pt>
                <c:pt idx="15553">
                  <c:v>-319.10055399999999</c:v>
                </c:pt>
                <c:pt idx="15554">
                  <c:v>-318.21929</c:v>
                </c:pt>
                <c:pt idx="15555">
                  <c:v>-319.46097600000002</c:v>
                </c:pt>
                <c:pt idx="15556">
                  <c:v>-319.78146700000002</c:v>
                </c:pt>
                <c:pt idx="15557">
                  <c:v>-319.82151399999998</c:v>
                </c:pt>
                <c:pt idx="15558">
                  <c:v>-319.38088199999999</c:v>
                </c:pt>
                <c:pt idx="15559">
                  <c:v>-319.90160800000001</c:v>
                </c:pt>
                <c:pt idx="15560">
                  <c:v>-319.98170199999998</c:v>
                </c:pt>
                <c:pt idx="15561">
                  <c:v>-319.82151399999998</c:v>
                </c:pt>
                <c:pt idx="15562">
                  <c:v>-319.50102299999998</c:v>
                </c:pt>
                <c:pt idx="15563">
                  <c:v>-321.14329400000003</c:v>
                </c:pt>
                <c:pt idx="15564">
                  <c:v>-321.824207</c:v>
                </c:pt>
                <c:pt idx="15565">
                  <c:v>-319.86156099999999</c:v>
                </c:pt>
                <c:pt idx="15566">
                  <c:v>-320.90301299999999</c:v>
                </c:pt>
                <c:pt idx="15567">
                  <c:v>-320.38228700000002</c:v>
                </c:pt>
                <c:pt idx="15568">
                  <c:v>-323.10593999999998</c:v>
                </c:pt>
                <c:pt idx="15569">
                  <c:v>-321.223387</c:v>
                </c:pt>
                <c:pt idx="15570">
                  <c:v>-320.30219299999999</c:v>
                </c:pt>
                <c:pt idx="15571">
                  <c:v>-323.42643099999998</c:v>
                </c:pt>
                <c:pt idx="15572">
                  <c:v>-323.626665</c:v>
                </c:pt>
                <c:pt idx="15573">
                  <c:v>-323.38638400000002</c:v>
                </c:pt>
                <c:pt idx="15574">
                  <c:v>-323.54657200000003</c:v>
                </c:pt>
                <c:pt idx="15575">
                  <c:v>-324.50792899999999</c:v>
                </c:pt>
                <c:pt idx="15576">
                  <c:v>-324.387789</c:v>
                </c:pt>
                <c:pt idx="15577">
                  <c:v>-324.50792899999999</c:v>
                </c:pt>
                <c:pt idx="15578">
                  <c:v>-324.668117</c:v>
                </c:pt>
                <c:pt idx="15579">
                  <c:v>-324.10734400000001</c:v>
                </c:pt>
                <c:pt idx="15580">
                  <c:v>-324.90851500000002</c:v>
                </c:pt>
                <c:pt idx="15581">
                  <c:v>-325.34903000000003</c:v>
                </c:pt>
                <c:pt idx="15582">
                  <c:v>-325.74961500000001</c:v>
                </c:pt>
                <c:pt idx="15583">
                  <c:v>-326.11015300000003</c:v>
                </c:pt>
                <c:pt idx="15584">
                  <c:v>-327.91261200000002</c:v>
                </c:pt>
                <c:pt idx="15585">
                  <c:v>-327.071395</c:v>
                </c:pt>
                <c:pt idx="15586">
                  <c:v>-326.39048200000002</c:v>
                </c:pt>
                <c:pt idx="15587">
                  <c:v>-326.75101999999998</c:v>
                </c:pt>
                <c:pt idx="15588">
                  <c:v>-329.39457900000002</c:v>
                </c:pt>
                <c:pt idx="15589">
                  <c:v>-328.11284599999999</c:v>
                </c:pt>
                <c:pt idx="15590">
                  <c:v>-329.27443799999998</c:v>
                </c:pt>
                <c:pt idx="15591">
                  <c:v>-329.83521100000002</c:v>
                </c:pt>
                <c:pt idx="15592">
                  <c:v>-329.35453200000001</c:v>
                </c:pt>
                <c:pt idx="15593">
                  <c:v>-331.39738799999998</c:v>
                </c:pt>
                <c:pt idx="15594">
                  <c:v>-330.75652200000002</c:v>
                </c:pt>
                <c:pt idx="15595">
                  <c:v>-330.47607699999998</c:v>
                </c:pt>
                <c:pt idx="15596">
                  <c:v>-332.91940199999999</c:v>
                </c:pt>
                <c:pt idx="15597">
                  <c:v>-332.71916800000002</c:v>
                </c:pt>
                <c:pt idx="15598">
                  <c:v>-332.03825399999999</c:v>
                </c:pt>
                <c:pt idx="15599">
                  <c:v>-333.76061900000002</c:v>
                </c:pt>
                <c:pt idx="15600">
                  <c:v>-333.44012800000002</c:v>
                </c:pt>
                <c:pt idx="15601">
                  <c:v>-333.36003399999998</c:v>
                </c:pt>
                <c:pt idx="15602">
                  <c:v>-332.15839499999998</c:v>
                </c:pt>
                <c:pt idx="15603">
                  <c:v>-334.28134499999999</c:v>
                </c:pt>
                <c:pt idx="15604">
                  <c:v>-337.12525499999998</c:v>
                </c:pt>
                <c:pt idx="15605">
                  <c:v>-336.72467</c:v>
                </c:pt>
                <c:pt idx="15606">
                  <c:v>-335.00230499999998</c:v>
                </c:pt>
                <c:pt idx="15607">
                  <c:v>-338.92771299999998</c:v>
                </c:pt>
                <c:pt idx="15608">
                  <c:v>-336.36413099999999</c:v>
                </c:pt>
                <c:pt idx="15609">
                  <c:v>-340.329587</c:v>
                </c:pt>
                <c:pt idx="15610">
                  <c:v>-336.12385</c:v>
                </c:pt>
                <c:pt idx="15611">
                  <c:v>-339.92911800000002</c:v>
                </c:pt>
                <c:pt idx="15612">
                  <c:v>-339.00780700000001</c:v>
                </c:pt>
                <c:pt idx="15613">
                  <c:v>-342.73286400000001</c:v>
                </c:pt>
                <c:pt idx="15614">
                  <c:v>-338.12654300000003</c:v>
                </c:pt>
                <c:pt idx="15615">
                  <c:v>-342.69281799999999</c:v>
                </c:pt>
                <c:pt idx="15616">
                  <c:v>-341.57127200000002</c:v>
                </c:pt>
                <c:pt idx="15617">
                  <c:v>-340.85031199999997</c:v>
                </c:pt>
                <c:pt idx="15618">
                  <c:v>-339.16799400000002</c:v>
                </c:pt>
                <c:pt idx="15619">
                  <c:v>-343.89445699999999</c:v>
                </c:pt>
                <c:pt idx="15620">
                  <c:v>-340.48977400000001</c:v>
                </c:pt>
                <c:pt idx="15621">
                  <c:v>-344.695627</c:v>
                </c:pt>
                <c:pt idx="15622">
                  <c:v>-344.33508899999998</c:v>
                </c:pt>
                <c:pt idx="15623">
                  <c:v>-344.65557999999999</c:v>
                </c:pt>
                <c:pt idx="15624">
                  <c:v>-344.05475999999999</c:v>
                </c:pt>
                <c:pt idx="15625">
                  <c:v>-342.81295799999998</c:v>
                </c:pt>
                <c:pt idx="15626">
                  <c:v>-345.97735899999998</c:v>
                </c:pt>
                <c:pt idx="15627">
                  <c:v>-346.37794500000001</c:v>
                </c:pt>
                <c:pt idx="15628">
                  <c:v>-343.33368400000001</c:v>
                </c:pt>
                <c:pt idx="15629">
                  <c:v>-348.98145699999998</c:v>
                </c:pt>
                <c:pt idx="15630">
                  <c:v>-343.89445699999999</c:v>
                </c:pt>
                <c:pt idx="15631">
                  <c:v>-345.576774</c:v>
                </c:pt>
                <c:pt idx="15632">
                  <c:v>-346.778413</c:v>
                </c:pt>
                <c:pt idx="15633">
                  <c:v>-350.30323600000003</c:v>
                </c:pt>
                <c:pt idx="15634">
                  <c:v>-346.337898</c:v>
                </c:pt>
                <c:pt idx="15635">
                  <c:v>-349.58227599999998</c:v>
                </c:pt>
                <c:pt idx="15636">
                  <c:v>-348.70112899999998</c:v>
                </c:pt>
                <c:pt idx="15637">
                  <c:v>-351.38473499999998</c:v>
                </c:pt>
                <c:pt idx="15638">
                  <c:v>-348.46073100000001</c:v>
                </c:pt>
                <c:pt idx="15639">
                  <c:v>-350.90405600000003</c:v>
                </c:pt>
                <c:pt idx="15640">
                  <c:v>-348.580872</c:v>
                </c:pt>
                <c:pt idx="15641">
                  <c:v>-351.94550700000002</c:v>
                </c:pt>
                <c:pt idx="15642">
                  <c:v>-348.580872</c:v>
                </c:pt>
                <c:pt idx="15643">
                  <c:v>-352.06564800000001</c:v>
                </c:pt>
                <c:pt idx="15644">
                  <c:v>-354.38894900000003</c:v>
                </c:pt>
                <c:pt idx="15645">
                  <c:v>-352.58637399999998</c:v>
                </c:pt>
                <c:pt idx="15646">
                  <c:v>-352.90686499999998</c:v>
                </c:pt>
                <c:pt idx="15647">
                  <c:v>-351.22454699999997</c:v>
                </c:pt>
                <c:pt idx="15648">
                  <c:v>-353.46763800000002</c:v>
                </c:pt>
                <c:pt idx="15649">
                  <c:v>-356.19140700000003</c:v>
                </c:pt>
                <c:pt idx="15650">
                  <c:v>-351.38473499999998</c:v>
                </c:pt>
                <c:pt idx="15651">
                  <c:v>-353.38754399999999</c:v>
                </c:pt>
                <c:pt idx="15652">
                  <c:v>-357.43309299999999</c:v>
                </c:pt>
                <c:pt idx="15653">
                  <c:v>-354.22864499999997</c:v>
                </c:pt>
                <c:pt idx="15654">
                  <c:v>-356.03110299999997</c:v>
                </c:pt>
                <c:pt idx="15655">
                  <c:v>-355.91096199999998</c:v>
                </c:pt>
                <c:pt idx="15656">
                  <c:v>-355.27009600000002</c:v>
                </c:pt>
                <c:pt idx="15657">
                  <c:v>-355.14995499999998</c:v>
                </c:pt>
                <c:pt idx="15658">
                  <c:v>-357.55323299999998</c:v>
                </c:pt>
                <c:pt idx="15659">
                  <c:v>-356.63192299999997</c:v>
                </c:pt>
                <c:pt idx="15660">
                  <c:v>-357.67337400000002</c:v>
                </c:pt>
                <c:pt idx="15661">
                  <c:v>-357.59327999999999</c:v>
                </c:pt>
                <c:pt idx="15662">
                  <c:v>-360.11669899999998</c:v>
                </c:pt>
                <c:pt idx="15663">
                  <c:v>-360.23695600000002</c:v>
                </c:pt>
                <c:pt idx="15664">
                  <c:v>-360.477237</c:v>
                </c:pt>
                <c:pt idx="15665">
                  <c:v>-360.23695600000002</c:v>
                </c:pt>
                <c:pt idx="15666">
                  <c:v>-359.11541099999999</c:v>
                </c:pt>
                <c:pt idx="15667">
                  <c:v>-360.23695600000002</c:v>
                </c:pt>
                <c:pt idx="15668">
                  <c:v>-361.63882899999999</c:v>
                </c:pt>
                <c:pt idx="15669">
                  <c:v>-360.156746</c:v>
                </c:pt>
                <c:pt idx="15670">
                  <c:v>-360.23695600000002</c:v>
                </c:pt>
                <c:pt idx="15671">
                  <c:v>-361.63882899999999</c:v>
                </c:pt>
                <c:pt idx="15672">
                  <c:v>-360.83777500000002</c:v>
                </c:pt>
                <c:pt idx="15673">
                  <c:v>-364.60288000000003</c:v>
                </c:pt>
                <c:pt idx="15674">
                  <c:v>-363.20100600000001</c:v>
                </c:pt>
                <c:pt idx="15675">
                  <c:v>-362.07946099999998</c:v>
                </c:pt>
                <c:pt idx="15676">
                  <c:v>-366.84597000000002</c:v>
                </c:pt>
                <c:pt idx="15677">
                  <c:v>-365.123605</c:v>
                </c:pt>
                <c:pt idx="15678">
                  <c:v>-363.44128799999999</c:v>
                </c:pt>
                <c:pt idx="15679">
                  <c:v>-365.04351200000002</c:v>
                </c:pt>
                <c:pt idx="15680">
                  <c:v>-366.28519699999998</c:v>
                </c:pt>
                <c:pt idx="15681">
                  <c:v>-366.72582899999998</c:v>
                </c:pt>
                <c:pt idx="15682">
                  <c:v>-365.92465900000002</c:v>
                </c:pt>
                <c:pt idx="15683">
                  <c:v>-363.40124100000003</c:v>
                </c:pt>
                <c:pt idx="15684">
                  <c:v>-368.127703</c:v>
                </c:pt>
                <c:pt idx="15685">
                  <c:v>-367.76728100000003</c:v>
                </c:pt>
                <c:pt idx="15686">
                  <c:v>-366.40533799999997</c:v>
                </c:pt>
                <c:pt idx="15687">
                  <c:v>-368.52828799999997</c:v>
                </c:pt>
                <c:pt idx="15688">
                  <c:v>-370.57102800000001</c:v>
                </c:pt>
                <c:pt idx="15689">
                  <c:v>-370.37079299999999</c:v>
                </c:pt>
                <c:pt idx="15690">
                  <c:v>-369.16915399999999</c:v>
                </c:pt>
                <c:pt idx="15691">
                  <c:v>-370.250653</c:v>
                </c:pt>
                <c:pt idx="15692">
                  <c:v>-370.01037100000002</c:v>
                </c:pt>
                <c:pt idx="15693">
                  <c:v>-372.57383700000003</c:v>
                </c:pt>
                <c:pt idx="15694">
                  <c:v>-370.97161299999999</c:v>
                </c:pt>
                <c:pt idx="15695">
                  <c:v>-372.25334500000002</c:v>
                </c:pt>
                <c:pt idx="15696">
                  <c:v>-372.45369599999998</c:v>
                </c:pt>
                <c:pt idx="15697">
                  <c:v>-373.97570999999999</c:v>
                </c:pt>
                <c:pt idx="15698">
                  <c:v>-372.61388399999998</c:v>
                </c:pt>
                <c:pt idx="15699">
                  <c:v>-373.93566299999998</c:v>
                </c:pt>
                <c:pt idx="15700">
                  <c:v>-374.69678699999997</c:v>
                </c:pt>
                <c:pt idx="15701">
                  <c:v>-375.41774700000002</c:v>
                </c:pt>
                <c:pt idx="15702">
                  <c:v>-375.85837900000001</c:v>
                </c:pt>
                <c:pt idx="15703">
                  <c:v>-374.69678699999997</c:v>
                </c:pt>
                <c:pt idx="15704">
                  <c:v>-375.89842499999997</c:v>
                </c:pt>
                <c:pt idx="15705">
                  <c:v>-377.38039300000003</c:v>
                </c:pt>
                <c:pt idx="15706">
                  <c:v>-374.93706800000001</c:v>
                </c:pt>
                <c:pt idx="15707">
                  <c:v>-375.97851900000001</c:v>
                </c:pt>
                <c:pt idx="15708">
                  <c:v>-378.26165700000001</c:v>
                </c:pt>
                <c:pt idx="15709">
                  <c:v>-378.54198500000001</c:v>
                </c:pt>
                <c:pt idx="15710">
                  <c:v>-378.22161</c:v>
                </c:pt>
                <c:pt idx="15711">
                  <c:v>-378.18156299999998</c:v>
                </c:pt>
                <c:pt idx="15712">
                  <c:v>-379.66352999999998</c:v>
                </c:pt>
                <c:pt idx="15713">
                  <c:v>-380.42465299999998</c:v>
                </c:pt>
                <c:pt idx="15714">
                  <c:v>-380.78507500000001</c:v>
                </c:pt>
                <c:pt idx="15715">
                  <c:v>-380.54479400000002</c:v>
                </c:pt>
                <c:pt idx="15716">
                  <c:v>-382.38729899999998</c:v>
                </c:pt>
                <c:pt idx="15717">
                  <c:v>-381.90661999999998</c:v>
                </c:pt>
                <c:pt idx="15718">
                  <c:v>-380.42465299999998</c:v>
                </c:pt>
                <c:pt idx="15719">
                  <c:v>-381.58624500000002</c:v>
                </c:pt>
                <c:pt idx="15720">
                  <c:v>-383.78917200000001</c:v>
                </c:pt>
                <c:pt idx="15721">
                  <c:v>-384.02956999999998</c:v>
                </c:pt>
                <c:pt idx="15722">
                  <c:v>-384.43003900000002</c:v>
                </c:pt>
                <c:pt idx="15723">
                  <c:v>-383.42875099999998</c:v>
                </c:pt>
                <c:pt idx="15724">
                  <c:v>-385.99221599999998</c:v>
                </c:pt>
                <c:pt idx="15725">
                  <c:v>-387.59444000000002</c:v>
                </c:pt>
                <c:pt idx="15726">
                  <c:v>-385.99221599999998</c:v>
                </c:pt>
                <c:pt idx="15727">
                  <c:v>-386.83343300000001</c:v>
                </c:pt>
                <c:pt idx="15728">
                  <c:v>-390.15790500000003</c:v>
                </c:pt>
                <c:pt idx="15729">
                  <c:v>-389.67734300000001</c:v>
                </c:pt>
                <c:pt idx="15730">
                  <c:v>-389.63718</c:v>
                </c:pt>
                <c:pt idx="15731">
                  <c:v>-389.51703900000001</c:v>
                </c:pt>
                <c:pt idx="15732">
                  <c:v>-391.03916900000002</c:v>
                </c:pt>
                <c:pt idx="15733">
                  <c:v>-390.43835000000001</c:v>
                </c:pt>
                <c:pt idx="15734">
                  <c:v>-390.15790500000003</c:v>
                </c:pt>
                <c:pt idx="15735">
                  <c:v>-390.59853700000002</c:v>
                </c:pt>
                <c:pt idx="15736">
                  <c:v>-393.92312600000002</c:v>
                </c:pt>
                <c:pt idx="15737">
                  <c:v>-393.88307900000001</c:v>
                </c:pt>
                <c:pt idx="15738">
                  <c:v>-393.76293900000002</c:v>
                </c:pt>
                <c:pt idx="15739">
                  <c:v>-392.72148700000002</c:v>
                </c:pt>
                <c:pt idx="15740">
                  <c:v>-395.16481199999998</c:v>
                </c:pt>
                <c:pt idx="15741">
                  <c:v>-395.204859</c:v>
                </c:pt>
                <c:pt idx="15742">
                  <c:v>-394.20345400000002</c:v>
                </c:pt>
                <c:pt idx="15743">
                  <c:v>-392.92172199999999</c:v>
                </c:pt>
                <c:pt idx="15744">
                  <c:v>-397.72827699999999</c:v>
                </c:pt>
                <c:pt idx="15745">
                  <c:v>-397.64818400000001</c:v>
                </c:pt>
                <c:pt idx="15746">
                  <c:v>-396.00591300000002</c:v>
                </c:pt>
                <c:pt idx="15747">
                  <c:v>-397.72827699999999</c:v>
                </c:pt>
                <c:pt idx="15748">
                  <c:v>-398.529448</c:v>
                </c:pt>
                <c:pt idx="15749">
                  <c:v>-399.01012600000001</c:v>
                </c:pt>
                <c:pt idx="15750">
                  <c:v>-398.72968200000003</c:v>
                </c:pt>
                <c:pt idx="15751">
                  <c:v>-399.49068899999997</c:v>
                </c:pt>
                <c:pt idx="15752">
                  <c:v>-402.65508999999997</c:v>
                </c:pt>
                <c:pt idx="15753">
                  <c:v>-404.377455</c:v>
                </c:pt>
                <c:pt idx="15754">
                  <c:v>-402.29455200000001</c:v>
                </c:pt>
                <c:pt idx="15755">
                  <c:v>-402.61504300000001</c:v>
                </c:pt>
                <c:pt idx="15756">
                  <c:v>-404.73799300000002</c:v>
                </c:pt>
                <c:pt idx="15757">
                  <c:v>-404.81808699999999</c:v>
                </c:pt>
                <c:pt idx="15758">
                  <c:v>-403.85672899999997</c:v>
                </c:pt>
                <c:pt idx="15759">
                  <c:v>-405.05836799999997</c:v>
                </c:pt>
                <c:pt idx="15760">
                  <c:v>-408.10251199999999</c:v>
                </c:pt>
                <c:pt idx="15761">
                  <c:v>-406.86082699999997</c:v>
                </c:pt>
                <c:pt idx="15762">
                  <c:v>-405.73928100000001</c:v>
                </c:pt>
                <c:pt idx="15763">
                  <c:v>-405.73928100000001</c:v>
                </c:pt>
                <c:pt idx="15764">
                  <c:v>-409.38436100000001</c:v>
                </c:pt>
                <c:pt idx="15765">
                  <c:v>-409.70473600000003</c:v>
                </c:pt>
                <c:pt idx="15766">
                  <c:v>-408.78354200000001</c:v>
                </c:pt>
                <c:pt idx="15767">
                  <c:v>-408.46305100000001</c:v>
                </c:pt>
                <c:pt idx="15768">
                  <c:v>-410.986469</c:v>
                </c:pt>
                <c:pt idx="15769">
                  <c:v>-410.50590699999998</c:v>
                </c:pt>
                <c:pt idx="15770">
                  <c:v>-409.46445499999999</c:v>
                </c:pt>
                <c:pt idx="15771">
                  <c:v>-411.94782700000002</c:v>
                </c:pt>
                <c:pt idx="15772">
                  <c:v>-414.311058</c:v>
                </c:pt>
                <c:pt idx="15773">
                  <c:v>-414.03073000000001</c:v>
                </c:pt>
                <c:pt idx="15774">
                  <c:v>-414.55145599999997</c:v>
                </c:pt>
                <c:pt idx="15775">
                  <c:v>-412.98927800000001</c:v>
                </c:pt>
                <c:pt idx="15776">
                  <c:v>-414.39115199999998</c:v>
                </c:pt>
                <c:pt idx="15777">
                  <c:v>-414.07077700000002</c:v>
                </c:pt>
                <c:pt idx="15778">
                  <c:v>-412.66878700000001</c:v>
                </c:pt>
                <c:pt idx="15779">
                  <c:v>-414.79173700000001</c:v>
                </c:pt>
                <c:pt idx="15780">
                  <c:v>-415.03201799999999</c:v>
                </c:pt>
                <c:pt idx="15781">
                  <c:v>-413.710238</c:v>
                </c:pt>
                <c:pt idx="15782">
                  <c:v>-414.59150199999999</c:v>
                </c:pt>
                <c:pt idx="15783">
                  <c:v>-415.11211200000002</c:v>
                </c:pt>
                <c:pt idx="15784">
                  <c:v>-418.03623199999998</c:v>
                </c:pt>
                <c:pt idx="15785">
                  <c:v>-417.51550600000002</c:v>
                </c:pt>
                <c:pt idx="15786">
                  <c:v>-417.59559999999999</c:v>
                </c:pt>
                <c:pt idx="15787">
                  <c:v>-416.554148</c:v>
                </c:pt>
                <c:pt idx="15788">
                  <c:v>-419.15766100000002</c:v>
                </c:pt>
                <c:pt idx="15789">
                  <c:v>-418.83728600000001</c:v>
                </c:pt>
                <c:pt idx="15790">
                  <c:v>-418.356607</c:v>
                </c:pt>
                <c:pt idx="15791">
                  <c:v>-419.718433</c:v>
                </c:pt>
                <c:pt idx="15792">
                  <c:v>-420.19911200000001</c:v>
                </c:pt>
                <c:pt idx="15793">
                  <c:v>-422.16187400000001</c:v>
                </c:pt>
                <c:pt idx="15794">
                  <c:v>-421.40075100000001</c:v>
                </c:pt>
                <c:pt idx="15795">
                  <c:v>-421.52100799999999</c:v>
                </c:pt>
                <c:pt idx="15796">
                  <c:v>-422.72264699999999</c:v>
                </c:pt>
                <c:pt idx="15797">
                  <c:v>-422.60239000000001</c:v>
                </c:pt>
                <c:pt idx="15798">
                  <c:v>-419.75859600000001</c:v>
                </c:pt>
                <c:pt idx="15799">
                  <c:v>-422.76269400000001</c:v>
                </c:pt>
                <c:pt idx="15800">
                  <c:v>-424.20461399999999</c:v>
                </c:pt>
                <c:pt idx="15801">
                  <c:v>-423.56374799999998</c:v>
                </c:pt>
                <c:pt idx="15802">
                  <c:v>-422.562343</c:v>
                </c:pt>
                <c:pt idx="15803">
                  <c:v>-423.483654</c:v>
                </c:pt>
                <c:pt idx="15804">
                  <c:v>-424.685293</c:v>
                </c:pt>
                <c:pt idx="15805">
                  <c:v>-423.763982</c:v>
                </c:pt>
                <c:pt idx="15806">
                  <c:v>-425.20601900000003</c:v>
                </c:pt>
                <c:pt idx="15807">
                  <c:v>-424.20461399999999</c:v>
                </c:pt>
                <c:pt idx="15808">
                  <c:v>-425.16597200000001</c:v>
                </c:pt>
                <c:pt idx="15809">
                  <c:v>-427.96983499999999</c:v>
                </c:pt>
                <c:pt idx="15810">
                  <c:v>-427.16866499999998</c:v>
                </c:pt>
                <c:pt idx="15811">
                  <c:v>-425.606604</c:v>
                </c:pt>
                <c:pt idx="15812">
                  <c:v>-428.21011600000003</c:v>
                </c:pt>
                <c:pt idx="15813">
                  <c:v>-428.85098199999999</c:v>
                </c:pt>
                <c:pt idx="15814">
                  <c:v>-427.96983499999999</c:v>
                </c:pt>
                <c:pt idx="15815">
                  <c:v>-427.44910900000002</c:v>
                </c:pt>
                <c:pt idx="15816">
                  <c:v>-429.41175500000003</c:v>
                </c:pt>
                <c:pt idx="15817">
                  <c:v>-429.69219900000002</c:v>
                </c:pt>
                <c:pt idx="15818">
                  <c:v>-429.89243399999998</c:v>
                </c:pt>
                <c:pt idx="15819">
                  <c:v>-429.331661</c:v>
                </c:pt>
                <c:pt idx="15820">
                  <c:v>-431.85507999999999</c:v>
                </c:pt>
                <c:pt idx="15821">
                  <c:v>-430.05262099999999</c:v>
                </c:pt>
                <c:pt idx="15822">
                  <c:v>-431.294307</c:v>
                </c:pt>
                <c:pt idx="15823">
                  <c:v>-430.93388499999998</c:v>
                </c:pt>
                <c:pt idx="15824">
                  <c:v>-432.85648400000002</c:v>
                </c:pt>
                <c:pt idx="15825">
                  <c:v>-432.65625</c:v>
                </c:pt>
                <c:pt idx="15826">
                  <c:v>-431.85507999999999</c:v>
                </c:pt>
                <c:pt idx="15827">
                  <c:v>-432.69629700000002</c:v>
                </c:pt>
                <c:pt idx="15828">
                  <c:v>-433.93798299999997</c:v>
                </c:pt>
                <c:pt idx="15829">
                  <c:v>-434.21842700000002</c:v>
                </c:pt>
                <c:pt idx="15830">
                  <c:v>-434.61889600000001</c:v>
                </c:pt>
                <c:pt idx="15831">
                  <c:v>-435.70039400000002</c:v>
                </c:pt>
                <c:pt idx="15832">
                  <c:v>-436.90203300000002</c:v>
                </c:pt>
                <c:pt idx="15833">
                  <c:v>-437.22252500000002</c:v>
                </c:pt>
                <c:pt idx="15834">
                  <c:v>-436.54161099999999</c:v>
                </c:pt>
                <c:pt idx="15835">
                  <c:v>-434.85929399999998</c:v>
                </c:pt>
                <c:pt idx="15836">
                  <c:v>-438.063625</c:v>
                </c:pt>
                <c:pt idx="15837">
                  <c:v>-439.866084</c:v>
                </c:pt>
                <c:pt idx="15838">
                  <c:v>-437.58294599999999</c:v>
                </c:pt>
                <c:pt idx="15839">
                  <c:v>-437.82334400000002</c:v>
                </c:pt>
                <c:pt idx="15840">
                  <c:v>-441.10776900000002</c:v>
                </c:pt>
                <c:pt idx="15841">
                  <c:v>-440.34676300000001</c:v>
                </c:pt>
                <c:pt idx="15842">
                  <c:v>-437.74324999999999</c:v>
                </c:pt>
                <c:pt idx="15843">
                  <c:v>-439.425568</c:v>
                </c:pt>
                <c:pt idx="15844">
                  <c:v>-440.22662200000002</c:v>
                </c:pt>
                <c:pt idx="15845">
                  <c:v>-441.388214</c:v>
                </c:pt>
                <c:pt idx="15846">
                  <c:v>-442.75004000000001</c:v>
                </c:pt>
                <c:pt idx="15847">
                  <c:v>-440.466903</c:v>
                </c:pt>
                <c:pt idx="15848">
                  <c:v>-442.38961899999998</c:v>
                </c:pt>
                <c:pt idx="15849">
                  <c:v>-440.06643400000002</c:v>
                </c:pt>
                <c:pt idx="15850">
                  <c:v>-441.10776900000002</c:v>
                </c:pt>
                <c:pt idx="15851">
                  <c:v>-440.70730099999997</c:v>
                </c:pt>
                <c:pt idx="15852">
                  <c:v>-441.62849499999999</c:v>
                </c:pt>
                <c:pt idx="15853">
                  <c:v>-440.466903</c:v>
                </c:pt>
                <c:pt idx="15854">
                  <c:v>-440.58715999999998</c:v>
                </c:pt>
                <c:pt idx="15855">
                  <c:v>-441.668542</c:v>
                </c:pt>
                <c:pt idx="15856">
                  <c:v>-442.429665</c:v>
                </c:pt>
                <c:pt idx="15857">
                  <c:v>-441.78879899999998</c:v>
                </c:pt>
                <c:pt idx="15858">
                  <c:v>-441.98903300000001</c:v>
                </c:pt>
                <c:pt idx="15859">
                  <c:v>-441.228027</c:v>
                </c:pt>
                <c:pt idx="15860">
                  <c:v>-443.59125799999998</c:v>
                </c:pt>
                <c:pt idx="15861">
                  <c:v>-443.43095399999999</c:v>
                </c:pt>
                <c:pt idx="15862">
                  <c:v>-443.19067200000001</c:v>
                </c:pt>
                <c:pt idx="15863">
                  <c:v>-441.90893999999997</c:v>
                </c:pt>
                <c:pt idx="15864">
                  <c:v>-441.828846</c:v>
                </c:pt>
                <c:pt idx="15865">
                  <c:v>-442.66994699999998</c:v>
                </c:pt>
                <c:pt idx="15866">
                  <c:v>-442.91034400000001</c:v>
                </c:pt>
                <c:pt idx="15867">
                  <c:v>-442.75004000000001</c:v>
                </c:pt>
                <c:pt idx="15868">
                  <c:v>-443.55121100000002</c:v>
                </c:pt>
                <c:pt idx="15869">
                  <c:v>-444.07193599999999</c:v>
                </c:pt>
                <c:pt idx="15870">
                  <c:v>-444.31221799999997</c:v>
                </c:pt>
                <c:pt idx="15871">
                  <c:v>-444.39231100000001</c:v>
                </c:pt>
                <c:pt idx="15872">
                  <c:v>-444.43235800000002</c:v>
                </c:pt>
                <c:pt idx="15873">
                  <c:v>-444.27217100000001</c:v>
                </c:pt>
                <c:pt idx="15874">
                  <c:v>-446.034582</c:v>
                </c:pt>
                <c:pt idx="15875">
                  <c:v>-445.75413800000001</c:v>
                </c:pt>
                <c:pt idx="15876">
                  <c:v>-446.55530800000003</c:v>
                </c:pt>
                <c:pt idx="15877">
                  <c:v>-445.99453499999998</c:v>
                </c:pt>
                <c:pt idx="15878">
                  <c:v>-445.39371599999998</c:v>
                </c:pt>
                <c:pt idx="15879">
                  <c:v>-444.71280300000001</c:v>
                </c:pt>
                <c:pt idx="15880">
                  <c:v>-446.07462900000002</c:v>
                </c:pt>
                <c:pt idx="15881">
                  <c:v>-445.67404399999998</c:v>
                </c:pt>
                <c:pt idx="15882">
                  <c:v>-448.19757900000002</c:v>
                </c:pt>
                <c:pt idx="15883">
                  <c:v>-447.59676000000002</c:v>
                </c:pt>
                <c:pt idx="15884">
                  <c:v>-448.91853900000001</c:v>
                </c:pt>
                <c:pt idx="15885">
                  <c:v>-449.19886700000001</c:v>
                </c:pt>
                <c:pt idx="15886">
                  <c:v>-448.35776600000003</c:v>
                </c:pt>
                <c:pt idx="15887">
                  <c:v>-449.87989700000003</c:v>
                </c:pt>
                <c:pt idx="15888">
                  <c:v>-451.16163</c:v>
                </c:pt>
                <c:pt idx="15889">
                  <c:v>-451.52205099999998</c:v>
                </c:pt>
                <c:pt idx="15890">
                  <c:v>-447.99722800000001</c:v>
                </c:pt>
                <c:pt idx="15891">
                  <c:v>-448.99863299999998</c:v>
                </c:pt>
                <c:pt idx="15892">
                  <c:v>-450.64090399999998</c:v>
                </c:pt>
                <c:pt idx="15893">
                  <c:v>-448.35776600000003</c:v>
                </c:pt>
                <c:pt idx="15894">
                  <c:v>-449.31912399999999</c:v>
                </c:pt>
                <c:pt idx="15895">
                  <c:v>-448.23762599999998</c:v>
                </c:pt>
                <c:pt idx="15896">
                  <c:v>-450.00003700000002</c:v>
                </c:pt>
                <c:pt idx="15897">
                  <c:v>-448.79839800000002</c:v>
                </c:pt>
                <c:pt idx="15898">
                  <c:v>-450.04008399999998</c:v>
                </c:pt>
                <c:pt idx="15899">
                  <c:v>-450.40050600000001</c:v>
                </c:pt>
                <c:pt idx="15900">
                  <c:v>-449.59945199999999</c:v>
                </c:pt>
                <c:pt idx="15901">
                  <c:v>-451.762449</c:v>
                </c:pt>
                <c:pt idx="15902">
                  <c:v>-453.52486099999999</c:v>
                </c:pt>
                <c:pt idx="15903">
                  <c:v>-451.80249600000002</c:v>
                </c:pt>
                <c:pt idx="15904">
                  <c:v>-451.96268300000003</c:v>
                </c:pt>
                <c:pt idx="15905">
                  <c:v>-452.24312800000001</c:v>
                </c:pt>
                <c:pt idx="15906">
                  <c:v>-453.64500099999998</c:v>
                </c:pt>
                <c:pt idx="15907">
                  <c:v>-450.44066900000001</c:v>
                </c:pt>
                <c:pt idx="15908">
                  <c:v>-452.643597</c:v>
                </c:pt>
                <c:pt idx="15909">
                  <c:v>-451.16163</c:v>
                </c:pt>
                <c:pt idx="15910">
                  <c:v>-451.64230800000001</c:v>
                </c:pt>
                <c:pt idx="15911">
                  <c:v>-452.88399399999997</c:v>
                </c:pt>
                <c:pt idx="15912">
                  <c:v>-451.88258999999999</c:v>
                </c:pt>
                <c:pt idx="15913">
                  <c:v>-452.08282400000002</c:v>
                </c:pt>
                <c:pt idx="15914">
                  <c:v>-452.16303399999998</c:v>
                </c:pt>
                <c:pt idx="15915">
                  <c:v>-451.88258999999999</c:v>
                </c:pt>
                <c:pt idx="15916">
                  <c:v>-453.845236</c:v>
                </c:pt>
                <c:pt idx="15917">
                  <c:v>-452.72380700000002</c:v>
                </c:pt>
                <c:pt idx="15918">
                  <c:v>-452.52345600000001</c:v>
                </c:pt>
                <c:pt idx="15919">
                  <c:v>-453.68504799999999</c:v>
                </c:pt>
                <c:pt idx="15920">
                  <c:v>-453.56490700000001</c:v>
                </c:pt>
                <c:pt idx="15921">
                  <c:v>-454.446055</c:v>
                </c:pt>
                <c:pt idx="15922">
                  <c:v>-454.36596100000003</c:v>
                </c:pt>
                <c:pt idx="15923">
                  <c:v>-454.88668699999999</c:v>
                </c:pt>
                <c:pt idx="15924">
                  <c:v>-454.40600799999999</c:v>
                </c:pt>
                <c:pt idx="15925">
                  <c:v>-455.367366</c:v>
                </c:pt>
                <c:pt idx="15926">
                  <c:v>-456.52895799999999</c:v>
                </c:pt>
                <c:pt idx="15927">
                  <c:v>-454.96678100000003</c:v>
                </c:pt>
                <c:pt idx="15928">
                  <c:v>-454.92673400000001</c:v>
                </c:pt>
                <c:pt idx="15929">
                  <c:v>-455.92813799999999</c:v>
                </c:pt>
                <c:pt idx="15930">
                  <c:v>-455.88809199999997</c:v>
                </c:pt>
                <c:pt idx="15931">
                  <c:v>-455.04699099999999</c:v>
                </c:pt>
                <c:pt idx="15932">
                  <c:v>-456.32872400000002</c:v>
                </c:pt>
                <c:pt idx="15933">
                  <c:v>-456.32872400000002</c:v>
                </c:pt>
                <c:pt idx="15934">
                  <c:v>-456.88949600000001</c:v>
                </c:pt>
                <c:pt idx="15935">
                  <c:v>-457.97099500000002</c:v>
                </c:pt>
                <c:pt idx="15936">
                  <c:v>-458.05108799999999</c:v>
                </c:pt>
                <c:pt idx="15937">
                  <c:v>-457.24991799999998</c:v>
                </c:pt>
                <c:pt idx="15938">
                  <c:v>-458.73200100000003</c:v>
                </c:pt>
                <c:pt idx="15939">
                  <c:v>-456.60905200000002</c:v>
                </c:pt>
                <c:pt idx="15940">
                  <c:v>-457.81069100000002</c:v>
                </c:pt>
                <c:pt idx="15941">
                  <c:v>-457.65050300000001</c:v>
                </c:pt>
                <c:pt idx="15942">
                  <c:v>-457.770644</c:v>
                </c:pt>
                <c:pt idx="15943">
                  <c:v>-457.009637</c:v>
                </c:pt>
                <c:pt idx="15944">
                  <c:v>-458.45155699999998</c:v>
                </c:pt>
                <c:pt idx="15945">
                  <c:v>-458.211276</c:v>
                </c:pt>
                <c:pt idx="15946">
                  <c:v>-457.53036300000002</c:v>
                </c:pt>
                <c:pt idx="15947">
                  <c:v>-459.53305499999999</c:v>
                </c:pt>
                <c:pt idx="15948">
                  <c:v>-461.375561</c:v>
                </c:pt>
                <c:pt idx="15949">
                  <c:v>-461.49581799999999</c:v>
                </c:pt>
                <c:pt idx="15950">
                  <c:v>-457.930948</c:v>
                </c:pt>
                <c:pt idx="15951">
                  <c:v>-459.17263300000002</c:v>
                </c:pt>
                <c:pt idx="15952">
                  <c:v>-460.41431899999998</c:v>
                </c:pt>
                <c:pt idx="15953">
                  <c:v>-458.77204799999998</c:v>
                </c:pt>
                <c:pt idx="15954">
                  <c:v>-459.45296200000001</c:v>
                </c:pt>
                <c:pt idx="15955">
                  <c:v>-459.33282100000002</c:v>
                </c:pt>
                <c:pt idx="15956">
                  <c:v>-462.17673100000002</c:v>
                </c:pt>
                <c:pt idx="15957">
                  <c:v>-464.49991499999999</c:v>
                </c:pt>
                <c:pt idx="15958">
                  <c:v>-460.73469399999999</c:v>
                </c:pt>
                <c:pt idx="15959">
                  <c:v>-462.17673100000002</c:v>
                </c:pt>
                <c:pt idx="15960">
                  <c:v>-463.09792499999998</c:v>
                </c:pt>
                <c:pt idx="15961">
                  <c:v>-465.140781</c:v>
                </c:pt>
                <c:pt idx="15962">
                  <c:v>-462.69745699999999</c:v>
                </c:pt>
                <c:pt idx="15963">
                  <c:v>-464.05928299999999</c:v>
                </c:pt>
                <c:pt idx="15964">
                  <c:v>-462.37696499999998</c:v>
                </c:pt>
                <c:pt idx="15965">
                  <c:v>-464.01923599999998</c:v>
                </c:pt>
                <c:pt idx="15966">
                  <c:v>-463.178135</c:v>
                </c:pt>
                <c:pt idx="15967">
                  <c:v>-463.778955</c:v>
                </c:pt>
                <c:pt idx="15968">
                  <c:v>-463.53855700000003</c:v>
                </c:pt>
                <c:pt idx="15969">
                  <c:v>-464.86033700000002</c:v>
                </c:pt>
                <c:pt idx="15970">
                  <c:v>-462.93773800000002</c:v>
                </c:pt>
                <c:pt idx="15971">
                  <c:v>-464.94054699999998</c:v>
                </c:pt>
                <c:pt idx="15972">
                  <c:v>-464.01923599999998</c:v>
                </c:pt>
                <c:pt idx="15973">
                  <c:v>-460.45436599999999</c:v>
                </c:pt>
                <c:pt idx="15974">
                  <c:v>-463.21818200000001</c:v>
                </c:pt>
                <c:pt idx="15975">
                  <c:v>-463.37837000000002</c:v>
                </c:pt>
                <c:pt idx="15976">
                  <c:v>-465.02064100000001</c:v>
                </c:pt>
                <c:pt idx="15977">
                  <c:v>-466.98328700000002</c:v>
                </c:pt>
                <c:pt idx="15978">
                  <c:v>-465.46127300000001</c:v>
                </c:pt>
                <c:pt idx="15979">
                  <c:v>-464.219471</c:v>
                </c:pt>
                <c:pt idx="15980">
                  <c:v>-464.05928299999999</c:v>
                </c:pt>
                <c:pt idx="15981">
                  <c:v>-466.74300499999998</c:v>
                </c:pt>
                <c:pt idx="15982">
                  <c:v>-464.49991499999999</c:v>
                </c:pt>
                <c:pt idx="15983">
                  <c:v>-463.73890799999998</c:v>
                </c:pt>
                <c:pt idx="15984">
                  <c:v>-463.178135</c:v>
                </c:pt>
                <c:pt idx="15985">
                  <c:v>-462.89769100000001</c:v>
                </c:pt>
                <c:pt idx="15986">
                  <c:v>-465.66150699999997</c:v>
                </c:pt>
                <c:pt idx="15987">
                  <c:v>-465.26092199999999</c:v>
                </c:pt>
                <c:pt idx="15988">
                  <c:v>-464.49991499999999</c:v>
                </c:pt>
                <c:pt idx="15989">
                  <c:v>-463.778955</c:v>
                </c:pt>
                <c:pt idx="15990">
                  <c:v>-461.93633299999999</c:v>
                </c:pt>
                <c:pt idx="15991">
                  <c:v>-463.65869800000002</c:v>
                </c:pt>
                <c:pt idx="15992">
                  <c:v>-465.26092199999999</c:v>
                </c:pt>
                <c:pt idx="15993">
                  <c:v>-467.18363699999998</c:v>
                </c:pt>
                <c:pt idx="15994">
                  <c:v>-467.30377800000002</c:v>
                </c:pt>
                <c:pt idx="15995">
                  <c:v>-468.02473800000001</c:v>
                </c:pt>
                <c:pt idx="15996">
                  <c:v>-468.42532299999999</c:v>
                </c:pt>
                <c:pt idx="15997">
                  <c:v>-466.42251399999998</c:v>
                </c:pt>
                <c:pt idx="15998">
                  <c:v>-467.66419999999999</c:v>
                </c:pt>
                <c:pt idx="15999">
                  <c:v>-467.02333399999998</c:v>
                </c:pt>
                <c:pt idx="16000">
                  <c:v>-466.70295900000002</c:v>
                </c:pt>
                <c:pt idx="16001">
                  <c:v>-467.86455100000001</c:v>
                </c:pt>
                <c:pt idx="16002">
                  <c:v>-468.62555800000001</c:v>
                </c:pt>
                <c:pt idx="16003">
                  <c:v>-469.54686800000002</c:v>
                </c:pt>
                <c:pt idx="16004">
                  <c:v>-468.62555800000001</c:v>
                </c:pt>
                <c:pt idx="16005">
                  <c:v>-468.06478499999997</c:v>
                </c:pt>
                <c:pt idx="16006">
                  <c:v>-467.58410600000002</c:v>
                </c:pt>
                <c:pt idx="16007">
                  <c:v>-468.86583899999999</c:v>
                </c:pt>
                <c:pt idx="16008">
                  <c:v>-470.26782900000001</c:v>
                </c:pt>
                <c:pt idx="16009">
                  <c:v>-468.42532299999999</c:v>
                </c:pt>
                <c:pt idx="16010">
                  <c:v>-469.90728999999999</c:v>
                </c:pt>
                <c:pt idx="16011">
                  <c:v>-467.78445699999997</c:v>
                </c:pt>
                <c:pt idx="16012">
                  <c:v>-468.70565099999999</c:v>
                </c:pt>
                <c:pt idx="16013">
                  <c:v>-469.98738400000002</c:v>
                </c:pt>
                <c:pt idx="16014">
                  <c:v>-469.14628299999998</c:v>
                </c:pt>
                <c:pt idx="16015">
                  <c:v>-469.78715</c:v>
                </c:pt>
                <c:pt idx="16016">
                  <c:v>-469.78715</c:v>
                </c:pt>
                <c:pt idx="16017">
                  <c:v>-470.62824999999998</c:v>
                </c:pt>
                <c:pt idx="16018">
                  <c:v>-469.54686800000002</c:v>
                </c:pt>
                <c:pt idx="16019">
                  <c:v>-469.22637700000001</c:v>
                </c:pt>
                <c:pt idx="16020">
                  <c:v>-469.82719700000001</c:v>
                </c:pt>
                <c:pt idx="16021">
                  <c:v>-470.18773499999998</c:v>
                </c:pt>
                <c:pt idx="16022">
                  <c:v>-468.745698</c:v>
                </c:pt>
                <c:pt idx="16023">
                  <c:v>-468.98609599999997</c:v>
                </c:pt>
                <c:pt idx="16024">
                  <c:v>-470.18773499999998</c:v>
                </c:pt>
                <c:pt idx="16025">
                  <c:v>-471.910099</c:v>
                </c:pt>
                <c:pt idx="16026">
                  <c:v>-470.107641</c:v>
                </c:pt>
                <c:pt idx="16027">
                  <c:v>-467.383872</c:v>
                </c:pt>
                <c:pt idx="16028">
                  <c:v>-469.78715</c:v>
                </c:pt>
                <c:pt idx="16029">
                  <c:v>-469.22637700000001</c:v>
                </c:pt>
                <c:pt idx="16030">
                  <c:v>-470.86864800000001</c:v>
                </c:pt>
                <c:pt idx="16031">
                  <c:v>-467.46396600000003</c:v>
                </c:pt>
                <c:pt idx="16032">
                  <c:v>-471.30928</c:v>
                </c:pt>
                <c:pt idx="16033">
                  <c:v>-470.90869500000002</c:v>
                </c:pt>
                <c:pt idx="16034">
                  <c:v>-470.94874199999998</c:v>
                </c:pt>
                <c:pt idx="16035">
                  <c:v>-470.26782900000001</c:v>
                </c:pt>
                <c:pt idx="16036">
                  <c:v>-472.27052099999997</c:v>
                </c:pt>
                <c:pt idx="16037">
                  <c:v>-474.07297999999997</c:v>
                </c:pt>
                <c:pt idx="16038">
                  <c:v>-472.39077800000001</c:v>
                </c:pt>
                <c:pt idx="16039">
                  <c:v>-471.06888199999997</c:v>
                </c:pt>
                <c:pt idx="16040">
                  <c:v>-472.75119999999998</c:v>
                </c:pt>
                <c:pt idx="16041">
                  <c:v>-472.43082500000003</c:v>
                </c:pt>
                <c:pt idx="16042">
                  <c:v>-472.59101299999998</c:v>
                </c:pt>
                <c:pt idx="16043">
                  <c:v>-470.66841399999998</c:v>
                </c:pt>
                <c:pt idx="16044">
                  <c:v>-472.951435</c:v>
                </c:pt>
                <c:pt idx="16045">
                  <c:v>-471.70974899999999</c:v>
                </c:pt>
                <c:pt idx="16046">
                  <c:v>-471.62965500000001</c:v>
                </c:pt>
                <c:pt idx="16047">
                  <c:v>-471.589608</c:v>
                </c:pt>
                <c:pt idx="16048">
                  <c:v>-473.392067</c:v>
                </c:pt>
                <c:pt idx="16049">
                  <c:v>-473.67251099999999</c:v>
                </c:pt>
                <c:pt idx="16050">
                  <c:v>-474.67379899999997</c:v>
                </c:pt>
                <c:pt idx="16051">
                  <c:v>-474.83410300000003</c:v>
                </c:pt>
                <c:pt idx="16052">
                  <c:v>-472.39077800000001</c:v>
                </c:pt>
                <c:pt idx="16053">
                  <c:v>-474.55365899999998</c:v>
                </c:pt>
                <c:pt idx="16054">
                  <c:v>-473.83269899999999</c:v>
                </c:pt>
                <c:pt idx="16055">
                  <c:v>-474.47356500000001</c:v>
                </c:pt>
                <c:pt idx="16056">
                  <c:v>-474.39347099999998</c:v>
                </c:pt>
                <c:pt idx="16057">
                  <c:v>-473.51220699999999</c:v>
                </c:pt>
                <c:pt idx="16058">
                  <c:v>-473.95283899999998</c:v>
                </c:pt>
                <c:pt idx="16059">
                  <c:v>-475.67520400000001</c:v>
                </c:pt>
                <c:pt idx="16060">
                  <c:v>-474.63375200000002</c:v>
                </c:pt>
                <c:pt idx="16061">
                  <c:v>-474.55365899999998</c:v>
                </c:pt>
                <c:pt idx="16062">
                  <c:v>-473.75260500000002</c:v>
                </c:pt>
                <c:pt idx="16063">
                  <c:v>-473.75260500000002</c:v>
                </c:pt>
                <c:pt idx="16064">
                  <c:v>-474.07297999999997</c:v>
                </c:pt>
                <c:pt idx="16065">
                  <c:v>-475.59510999999998</c:v>
                </c:pt>
                <c:pt idx="16066">
                  <c:v>-473.87274500000001</c:v>
                </c:pt>
                <c:pt idx="16067">
                  <c:v>-474.71396299999998</c:v>
                </c:pt>
                <c:pt idx="16068">
                  <c:v>-474.313377</c:v>
                </c:pt>
                <c:pt idx="16069">
                  <c:v>-474.39347099999998</c:v>
                </c:pt>
                <c:pt idx="16070">
                  <c:v>-473.95283899999998</c:v>
                </c:pt>
                <c:pt idx="16071">
                  <c:v>-475.23457200000001</c:v>
                </c:pt>
                <c:pt idx="16072">
                  <c:v>-473.55237</c:v>
                </c:pt>
                <c:pt idx="16073">
                  <c:v>-473.59241700000001</c:v>
                </c:pt>
                <c:pt idx="16074">
                  <c:v>-474.914197</c:v>
                </c:pt>
                <c:pt idx="16075">
                  <c:v>-475.59510999999998</c:v>
                </c:pt>
                <c:pt idx="16076">
                  <c:v>-474.07297999999997</c:v>
                </c:pt>
                <c:pt idx="16077">
                  <c:v>-475.03433699999999</c:v>
                </c:pt>
                <c:pt idx="16078">
                  <c:v>-472.71115300000002</c:v>
                </c:pt>
                <c:pt idx="16079">
                  <c:v>-473.23187899999999</c:v>
                </c:pt>
                <c:pt idx="16080">
                  <c:v>-472.39077800000001</c:v>
                </c:pt>
                <c:pt idx="16081">
                  <c:v>-473.35201999999998</c:v>
                </c:pt>
                <c:pt idx="16082">
                  <c:v>-472.510919</c:v>
                </c:pt>
                <c:pt idx="16083">
                  <c:v>-474.15319</c:v>
                </c:pt>
                <c:pt idx="16084">
                  <c:v>-475.75529799999998</c:v>
                </c:pt>
                <c:pt idx="16085">
                  <c:v>-473.55237</c:v>
                </c:pt>
                <c:pt idx="16086">
                  <c:v>-473.55237</c:v>
                </c:pt>
                <c:pt idx="16087">
                  <c:v>-474.39347099999998</c:v>
                </c:pt>
                <c:pt idx="16088">
                  <c:v>-474.83410300000003</c:v>
                </c:pt>
                <c:pt idx="16089">
                  <c:v>-475.11443100000002</c:v>
                </c:pt>
                <c:pt idx="16090">
                  <c:v>-474.63375200000002</c:v>
                </c:pt>
                <c:pt idx="16091">
                  <c:v>-474.27333099999998</c:v>
                </c:pt>
                <c:pt idx="16092">
                  <c:v>-474.313377</c:v>
                </c:pt>
                <c:pt idx="16093">
                  <c:v>-475.91560099999998</c:v>
                </c:pt>
                <c:pt idx="16094">
                  <c:v>-475.47496899999999</c:v>
                </c:pt>
                <c:pt idx="16095">
                  <c:v>-473.87274500000001</c:v>
                </c:pt>
                <c:pt idx="16096">
                  <c:v>-475.39487600000001</c:v>
                </c:pt>
                <c:pt idx="16097">
                  <c:v>-474.754009</c:v>
                </c:pt>
                <c:pt idx="16098">
                  <c:v>-473.83269899999999</c:v>
                </c:pt>
                <c:pt idx="16099">
                  <c:v>-474.87414999999999</c:v>
                </c:pt>
                <c:pt idx="16100">
                  <c:v>-473.91279200000002</c:v>
                </c:pt>
                <c:pt idx="16101">
                  <c:v>-473.91279200000002</c:v>
                </c:pt>
                <c:pt idx="16102">
                  <c:v>-474.27333099999998</c:v>
                </c:pt>
                <c:pt idx="16103">
                  <c:v>-475.03433699999999</c:v>
                </c:pt>
                <c:pt idx="16104">
                  <c:v>-475.15447799999998</c:v>
                </c:pt>
                <c:pt idx="16105">
                  <c:v>-476.27602300000001</c:v>
                </c:pt>
                <c:pt idx="16106">
                  <c:v>-475.43492300000003</c:v>
                </c:pt>
                <c:pt idx="16107">
                  <c:v>-475.194525</c:v>
                </c:pt>
                <c:pt idx="16108">
                  <c:v>-473.79265199999998</c:v>
                </c:pt>
                <c:pt idx="16109">
                  <c:v>-474.63375200000002</c:v>
                </c:pt>
                <c:pt idx="16110">
                  <c:v>-474.07297999999997</c:v>
                </c:pt>
                <c:pt idx="16111">
                  <c:v>-474.95424400000002</c:v>
                </c:pt>
                <c:pt idx="16112">
                  <c:v>-474.313377</c:v>
                </c:pt>
                <c:pt idx="16113">
                  <c:v>-474.11302699999999</c:v>
                </c:pt>
                <c:pt idx="16114">
                  <c:v>-474.63375200000002</c:v>
                </c:pt>
                <c:pt idx="16115">
                  <c:v>-474.95424400000002</c:v>
                </c:pt>
                <c:pt idx="16116">
                  <c:v>-475.71525100000002</c:v>
                </c:pt>
                <c:pt idx="16117">
                  <c:v>-475.194525</c:v>
                </c:pt>
                <c:pt idx="16118">
                  <c:v>-473.63246400000003</c:v>
                </c:pt>
                <c:pt idx="16119">
                  <c:v>-475.15447799999998</c:v>
                </c:pt>
                <c:pt idx="16120">
                  <c:v>-474.55365899999998</c:v>
                </c:pt>
                <c:pt idx="16121">
                  <c:v>-473.91279200000002</c:v>
                </c:pt>
                <c:pt idx="16122">
                  <c:v>-474.754009</c:v>
                </c:pt>
                <c:pt idx="16123">
                  <c:v>-473.51220699999999</c:v>
                </c:pt>
                <c:pt idx="16124">
                  <c:v>-475.55506300000002</c:v>
                </c:pt>
                <c:pt idx="16125">
                  <c:v>-474.47356500000001</c:v>
                </c:pt>
                <c:pt idx="16126">
                  <c:v>-473.83269899999999</c:v>
                </c:pt>
                <c:pt idx="16127">
                  <c:v>-474.47356500000001</c:v>
                </c:pt>
                <c:pt idx="16128">
                  <c:v>-474.63375200000002</c:v>
                </c:pt>
                <c:pt idx="16129">
                  <c:v>-476.396164</c:v>
                </c:pt>
                <c:pt idx="16130">
                  <c:v>-476.63656200000003</c:v>
                </c:pt>
                <c:pt idx="16131">
                  <c:v>-475.795344</c:v>
                </c:pt>
                <c:pt idx="16132">
                  <c:v>-474.47356500000001</c:v>
                </c:pt>
                <c:pt idx="16133">
                  <c:v>-474.55365899999998</c:v>
                </c:pt>
                <c:pt idx="16134">
                  <c:v>-473.75260500000002</c:v>
                </c:pt>
                <c:pt idx="16135">
                  <c:v>-473.95283899999998</c:v>
                </c:pt>
                <c:pt idx="16136">
                  <c:v>-475.99569500000001</c:v>
                </c:pt>
                <c:pt idx="16137">
                  <c:v>-474.55365899999998</c:v>
                </c:pt>
                <c:pt idx="16138">
                  <c:v>-474.27333099999998</c:v>
                </c:pt>
                <c:pt idx="16139">
                  <c:v>-474.55365899999998</c:v>
                </c:pt>
                <c:pt idx="16140">
                  <c:v>-476.79674899999998</c:v>
                </c:pt>
                <c:pt idx="16141">
                  <c:v>-475.67520400000001</c:v>
                </c:pt>
                <c:pt idx="16142">
                  <c:v>-473.87274500000001</c:v>
                </c:pt>
                <c:pt idx="16143">
                  <c:v>-474.55365899999998</c:v>
                </c:pt>
                <c:pt idx="16144">
                  <c:v>-475.11443100000002</c:v>
                </c:pt>
                <c:pt idx="16145">
                  <c:v>-475.194525</c:v>
                </c:pt>
                <c:pt idx="16146">
                  <c:v>-473.79265199999998</c:v>
                </c:pt>
                <c:pt idx="16147">
                  <c:v>-474.07297999999997</c:v>
                </c:pt>
                <c:pt idx="16148">
                  <c:v>-474.87414999999999</c:v>
                </c:pt>
                <c:pt idx="16149">
                  <c:v>-475.194525</c:v>
                </c:pt>
                <c:pt idx="16150">
                  <c:v>-473.83269899999999</c:v>
                </c:pt>
                <c:pt idx="16151">
                  <c:v>-474.71396299999998</c:v>
                </c:pt>
                <c:pt idx="16152">
                  <c:v>-475.55506300000002</c:v>
                </c:pt>
                <c:pt idx="16153">
                  <c:v>-478.11852900000002</c:v>
                </c:pt>
                <c:pt idx="16154">
                  <c:v>-477.87824699999999</c:v>
                </c:pt>
                <c:pt idx="16155">
                  <c:v>-477.55775599999998</c:v>
                </c:pt>
                <c:pt idx="16156">
                  <c:v>-477.63796600000001</c:v>
                </c:pt>
                <c:pt idx="16157">
                  <c:v>-476.47637400000002</c:v>
                </c:pt>
                <c:pt idx="16158">
                  <c:v>-476.59651500000001</c:v>
                </c:pt>
                <c:pt idx="16159">
                  <c:v>-475.99569500000001</c:v>
                </c:pt>
                <c:pt idx="16160">
                  <c:v>-474.47356500000001</c:v>
                </c:pt>
                <c:pt idx="16161">
                  <c:v>-474.27333099999998</c:v>
                </c:pt>
                <c:pt idx="16162">
                  <c:v>-475.194525</c:v>
                </c:pt>
                <c:pt idx="16163">
                  <c:v>-475.03433699999999</c:v>
                </c:pt>
                <c:pt idx="16164">
                  <c:v>-475.795344</c:v>
                </c:pt>
                <c:pt idx="16165">
                  <c:v>-474.19323700000001</c:v>
                </c:pt>
                <c:pt idx="16166">
                  <c:v>-473.59241700000001</c:v>
                </c:pt>
                <c:pt idx="16167">
                  <c:v>-474.87414999999999</c:v>
                </c:pt>
                <c:pt idx="16168">
                  <c:v>-474.95424400000002</c:v>
                </c:pt>
                <c:pt idx="16169">
                  <c:v>-475.83539100000002</c:v>
                </c:pt>
                <c:pt idx="16170">
                  <c:v>-477.59791899999999</c:v>
                </c:pt>
                <c:pt idx="16171">
                  <c:v>-474.67379899999997</c:v>
                </c:pt>
                <c:pt idx="16172">
                  <c:v>-475.67520400000001</c:v>
                </c:pt>
                <c:pt idx="16173">
                  <c:v>-475.955648</c:v>
                </c:pt>
                <c:pt idx="16174">
                  <c:v>-477.83820100000003</c:v>
                </c:pt>
                <c:pt idx="16175">
                  <c:v>-475.795344</c:v>
                </c:pt>
                <c:pt idx="16176">
                  <c:v>-475.91560099999998</c:v>
                </c:pt>
                <c:pt idx="16177">
                  <c:v>-476.556468</c:v>
                </c:pt>
                <c:pt idx="16178">
                  <c:v>-477.037147</c:v>
                </c:pt>
                <c:pt idx="16179">
                  <c:v>-475.91560099999998</c:v>
                </c:pt>
                <c:pt idx="16180">
                  <c:v>-477.11723999999998</c:v>
                </c:pt>
                <c:pt idx="16181">
                  <c:v>-477.39756899999998</c:v>
                </c:pt>
                <c:pt idx="16182">
                  <c:v>-477.35752200000002</c:v>
                </c:pt>
                <c:pt idx="16183">
                  <c:v>-477.43761499999999</c:v>
                </c:pt>
                <c:pt idx="16184">
                  <c:v>-477.43761499999999</c:v>
                </c:pt>
                <c:pt idx="16185">
                  <c:v>-477.63796600000001</c:v>
                </c:pt>
                <c:pt idx="16186">
                  <c:v>-478.55916100000002</c:v>
                </c:pt>
                <c:pt idx="16187">
                  <c:v>-476.95693699999998</c:v>
                </c:pt>
                <c:pt idx="16188">
                  <c:v>-479.24007399999999</c:v>
                </c:pt>
                <c:pt idx="16189">
                  <c:v>-477.43761499999999</c:v>
                </c:pt>
                <c:pt idx="16190">
                  <c:v>-478.91969899999998</c:v>
                </c:pt>
                <c:pt idx="16191">
                  <c:v>-479.96114999999998</c:v>
                </c:pt>
                <c:pt idx="16192">
                  <c:v>-478.91969899999998</c:v>
                </c:pt>
                <c:pt idx="16193">
                  <c:v>-478.79955799999999</c:v>
                </c:pt>
                <c:pt idx="16194">
                  <c:v>-478.83960500000001</c:v>
                </c:pt>
                <c:pt idx="16195">
                  <c:v>-478.55916100000002</c:v>
                </c:pt>
                <c:pt idx="16196">
                  <c:v>-478.83960500000001</c:v>
                </c:pt>
                <c:pt idx="16197">
                  <c:v>-478.71934800000002</c:v>
                </c:pt>
                <c:pt idx="16198">
                  <c:v>-478.79955799999999</c:v>
                </c:pt>
                <c:pt idx="16199">
                  <c:v>-478.519114</c:v>
                </c:pt>
                <c:pt idx="16200">
                  <c:v>-477.35752200000002</c:v>
                </c:pt>
                <c:pt idx="16201">
                  <c:v>-477.71805999999998</c:v>
                </c:pt>
                <c:pt idx="16202">
                  <c:v>-477.918294</c:v>
                </c:pt>
                <c:pt idx="16203">
                  <c:v>-478.31887899999998</c:v>
                </c:pt>
                <c:pt idx="16204">
                  <c:v>-479.92110300000002</c:v>
                </c:pt>
                <c:pt idx="16205">
                  <c:v>-479.64065900000003</c:v>
                </c:pt>
                <c:pt idx="16206">
                  <c:v>-478.31887899999998</c:v>
                </c:pt>
                <c:pt idx="16207">
                  <c:v>-479.48047100000002</c:v>
                </c:pt>
                <c:pt idx="16208">
                  <c:v>-477.317475</c:v>
                </c:pt>
                <c:pt idx="16209">
                  <c:v>-477.157287</c:v>
                </c:pt>
                <c:pt idx="16210">
                  <c:v>-478.15857499999998</c:v>
                </c:pt>
                <c:pt idx="16211">
                  <c:v>-477.71805999999998</c:v>
                </c:pt>
                <c:pt idx="16212">
                  <c:v>-476.91689000000002</c:v>
                </c:pt>
                <c:pt idx="16213">
                  <c:v>-477.19733400000001</c:v>
                </c:pt>
                <c:pt idx="16214">
                  <c:v>-477.317475</c:v>
                </c:pt>
                <c:pt idx="16215">
                  <c:v>-478.03843499999999</c:v>
                </c:pt>
                <c:pt idx="16216">
                  <c:v>-478.79955799999999</c:v>
                </c:pt>
                <c:pt idx="16217">
                  <c:v>-478.47906699999999</c:v>
                </c:pt>
                <c:pt idx="16218">
                  <c:v>-478.75951099999997</c:v>
                </c:pt>
                <c:pt idx="16219">
                  <c:v>-477.037147</c:v>
                </c:pt>
                <c:pt idx="16220">
                  <c:v>-476.95693699999998</c:v>
                </c:pt>
                <c:pt idx="16221">
                  <c:v>-476.67660799999999</c:v>
                </c:pt>
                <c:pt idx="16222">
                  <c:v>-476.67660799999999</c:v>
                </c:pt>
                <c:pt idx="16223">
                  <c:v>-477.83820100000003</c:v>
                </c:pt>
                <c:pt idx="16224">
                  <c:v>-478.11852900000002</c:v>
                </c:pt>
                <c:pt idx="16225">
                  <c:v>-478.03843499999999</c:v>
                </c:pt>
                <c:pt idx="16226">
                  <c:v>-477.27742799999999</c:v>
                </c:pt>
                <c:pt idx="16227">
                  <c:v>-477.99838799999998</c:v>
                </c:pt>
                <c:pt idx="16228">
                  <c:v>-477.07719400000002</c:v>
                </c:pt>
                <c:pt idx="16229">
                  <c:v>-476.19592999999998</c:v>
                </c:pt>
                <c:pt idx="16230">
                  <c:v>-475.27461899999997</c:v>
                </c:pt>
                <c:pt idx="16231">
                  <c:v>-474.63375200000002</c:v>
                </c:pt>
                <c:pt idx="16232">
                  <c:v>-475.71525100000002</c:v>
                </c:pt>
                <c:pt idx="16233">
                  <c:v>-475.15447799999998</c:v>
                </c:pt>
                <c:pt idx="16234">
                  <c:v>-476.79674899999998</c:v>
                </c:pt>
                <c:pt idx="16235">
                  <c:v>-476.67660799999999</c:v>
                </c:pt>
                <c:pt idx="16236">
                  <c:v>-477.27742799999999</c:v>
                </c:pt>
                <c:pt idx="16237">
                  <c:v>-475.59510999999998</c:v>
                </c:pt>
                <c:pt idx="16238">
                  <c:v>-475.795344</c:v>
                </c:pt>
                <c:pt idx="16239">
                  <c:v>-476.67660799999999</c:v>
                </c:pt>
                <c:pt idx="16240">
                  <c:v>-476.35611699999998</c:v>
                </c:pt>
                <c:pt idx="16241">
                  <c:v>-477.11723999999998</c:v>
                </c:pt>
                <c:pt idx="16242">
                  <c:v>-476.35611699999998</c:v>
                </c:pt>
                <c:pt idx="16243">
                  <c:v>-477.918294</c:v>
                </c:pt>
                <c:pt idx="16244">
                  <c:v>-476.79674899999998</c:v>
                </c:pt>
                <c:pt idx="16245">
                  <c:v>-478.71934800000002</c:v>
                </c:pt>
                <c:pt idx="16246">
                  <c:v>-476.35611699999998</c:v>
                </c:pt>
                <c:pt idx="16247">
                  <c:v>-477.39756899999998</c:v>
                </c:pt>
                <c:pt idx="16248">
                  <c:v>-477.87824699999999</c:v>
                </c:pt>
                <c:pt idx="16249">
                  <c:v>-476.63656200000003</c:v>
                </c:pt>
                <c:pt idx="16250">
                  <c:v>-476.91689000000002</c:v>
                </c:pt>
                <c:pt idx="16251">
                  <c:v>-476.115836</c:v>
                </c:pt>
                <c:pt idx="16252">
                  <c:v>-476.67660799999999</c:v>
                </c:pt>
                <c:pt idx="16253">
                  <c:v>-478.43902000000003</c:v>
                </c:pt>
                <c:pt idx="16254">
                  <c:v>-476.51642099999998</c:v>
                </c:pt>
                <c:pt idx="16255">
                  <c:v>-478.19873899999999</c:v>
                </c:pt>
                <c:pt idx="16256">
                  <c:v>-477.11723999999998</c:v>
                </c:pt>
                <c:pt idx="16257">
                  <c:v>-476.23597599999999</c:v>
                </c:pt>
                <c:pt idx="16258">
                  <c:v>-476.396164</c:v>
                </c:pt>
                <c:pt idx="16259">
                  <c:v>-477.07719400000002</c:v>
                </c:pt>
                <c:pt idx="16260">
                  <c:v>-475.99569500000001</c:v>
                </c:pt>
                <c:pt idx="16261">
                  <c:v>-476.79674899999998</c:v>
                </c:pt>
                <c:pt idx="16262">
                  <c:v>-478.31887899999998</c:v>
                </c:pt>
                <c:pt idx="16263">
                  <c:v>-476.115836</c:v>
                </c:pt>
                <c:pt idx="16264">
                  <c:v>-476.396164</c:v>
                </c:pt>
                <c:pt idx="16265">
                  <c:v>-477.55775599999998</c:v>
                </c:pt>
                <c:pt idx="16266">
                  <c:v>-476.95693699999998</c:v>
                </c:pt>
                <c:pt idx="16267">
                  <c:v>-475.955648</c:v>
                </c:pt>
                <c:pt idx="16268">
                  <c:v>-476.35611699999998</c:v>
                </c:pt>
                <c:pt idx="16269">
                  <c:v>-476.51642099999998</c:v>
                </c:pt>
                <c:pt idx="16270">
                  <c:v>-475.75529799999998</c:v>
                </c:pt>
                <c:pt idx="16271">
                  <c:v>-475.955648</c:v>
                </c:pt>
                <c:pt idx="16272">
                  <c:v>-477.87824699999999</c:v>
                </c:pt>
                <c:pt idx="16273">
                  <c:v>-477.758107</c:v>
                </c:pt>
                <c:pt idx="16274">
                  <c:v>-477.63796600000001</c:v>
                </c:pt>
                <c:pt idx="16275">
                  <c:v>-475.99569500000001</c:v>
                </c:pt>
                <c:pt idx="16276">
                  <c:v>-475.47496899999999</c:v>
                </c:pt>
                <c:pt idx="16277">
                  <c:v>-477.19733400000001</c:v>
                </c:pt>
                <c:pt idx="16278">
                  <c:v>-476.59651500000001</c:v>
                </c:pt>
                <c:pt idx="16279">
                  <c:v>-476.63656200000003</c:v>
                </c:pt>
                <c:pt idx="16280">
                  <c:v>-477.27742799999999</c:v>
                </c:pt>
                <c:pt idx="16281">
                  <c:v>-478.75951099999997</c:v>
                </c:pt>
                <c:pt idx="16282">
                  <c:v>-476.87684300000001</c:v>
                </c:pt>
                <c:pt idx="16283">
                  <c:v>-476.59651500000001</c:v>
                </c:pt>
                <c:pt idx="16284">
                  <c:v>-477.317475</c:v>
                </c:pt>
                <c:pt idx="16285">
                  <c:v>-476.79674899999998</c:v>
                </c:pt>
                <c:pt idx="16286">
                  <c:v>-477.95834100000002</c:v>
                </c:pt>
                <c:pt idx="16287">
                  <c:v>-476.95693699999998</c:v>
                </c:pt>
                <c:pt idx="16288">
                  <c:v>-475.955648</c:v>
                </c:pt>
                <c:pt idx="16289">
                  <c:v>-476.67660799999999</c:v>
                </c:pt>
                <c:pt idx="16290">
                  <c:v>-476.79674899999998</c:v>
                </c:pt>
                <c:pt idx="16291">
                  <c:v>-476.35611699999998</c:v>
                </c:pt>
                <c:pt idx="16292">
                  <c:v>-476.07578899999999</c:v>
                </c:pt>
                <c:pt idx="16293">
                  <c:v>-477.758107</c:v>
                </c:pt>
                <c:pt idx="16294">
                  <c:v>-477.99838799999998</c:v>
                </c:pt>
                <c:pt idx="16295">
                  <c:v>-476.91689000000002</c:v>
                </c:pt>
                <c:pt idx="16296">
                  <c:v>-476.67660799999999</c:v>
                </c:pt>
                <c:pt idx="16297">
                  <c:v>-476.51642099999998</c:v>
                </c:pt>
                <c:pt idx="16298">
                  <c:v>-476.35611699999998</c:v>
                </c:pt>
                <c:pt idx="16299">
                  <c:v>-476.07578899999999</c:v>
                </c:pt>
                <c:pt idx="16300">
                  <c:v>-476.23597599999999</c:v>
                </c:pt>
                <c:pt idx="16301">
                  <c:v>-476.556468</c:v>
                </c:pt>
                <c:pt idx="16302">
                  <c:v>-476.67660799999999</c:v>
                </c:pt>
                <c:pt idx="16303">
                  <c:v>-475.91560099999998</c:v>
                </c:pt>
                <c:pt idx="16304">
                  <c:v>-475.71525100000002</c:v>
                </c:pt>
                <c:pt idx="16305">
                  <c:v>-476.35611699999998</c:v>
                </c:pt>
                <c:pt idx="16306">
                  <c:v>-476.556468</c:v>
                </c:pt>
                <c:pt idx="16307">
                  <c:v>-476.63656200000003</c:v>
                </c:pt>
                <c:pt idx="16308">
                  <c:v>-476.31607000000002</c:v>
                </c:pt>
                <c:pt idx="16309">
                  <c:v>-477.99838799999998</c:v>
                </c:pt>
                <c:pt idx="16310">
                  <c:v>-477.27742799999999</c:v>
                </c:pt>
                <c:pt idx="16311">
                  <c:v>-476.31607000000002</c:v>
                </c:pt>
                <c:pt idx="16312">
                  <c:v>-475.83539100000002</c:v>
                </c:pt>
                <c:pt idx="16313">
                  <c:v>-475.795344</c:v>
                </c:pt>
                <c:pt idx="16314">
                  <c:v>-477.99838799999998</c:v>
                </c:pt>
                <c:pt idx="16315">
                  <c:v>-476.35611699999998</c:v>
                </c:pt>
                <c:pt idx="16316">
                  <c:v>-477.157287</c:v>
                </c:pt>
                <c:pt idx="16317">
                  <c:v>-477.27742799999999</c:v>
                </c:pt>
                <c:pt idx="16318">
                  <c:v>-477.67801300000002</c:v>
                </c:pt>
                <c:pt idx="16319">
                  <c:v>-475.71525100000002</c:v>
                </c:pt>
                <c:pt idx="16320">
                  <c:v>-475.91560099999998</c:v>
                </c:pt>
                <c:pt idx="16321">
                  <c:v>-476.63656200000003</c:v>
                </c:pt>
                <c:pt idx="16322">
                  <c:v>-477.19733400000001</c:v>
                </c:pt>
                <c:pt idx="16323">
                  <c:v>-477.19733400000001</c:v>
                </c:pt>
                <c:pt idx="16324">
                  <c:v>-477.47766200000001</c:v>
                </c:pt>
                <c:pt idx="16325">
                  <c:v>-475.91560099999998</c:v>
                </c:pt>
                <c:pt idx="16326">
                  <c:v>-475.75529799999998</c:v>
                </c:pt>
                <c:pt idx="16327">
                  <c:v>-477.037147</c:v>
                </c:pt>
                <c:pt idx="16328">
                  <c:v>-476.63656200000003</c:v>
                </c:pt>
                <c:pt idx="16329">
                  <c:v>-475.75529799999998</c:v>
                </c:pt>
                <c:pt idx="16330">
                  <c:v>-475.83539100000002</c:v>
                </c:pt>
                <c:pt idx="16331">
                  <c:v>-475.47496899999999</c:v>
                </c:pt>
                <c:pt idx="16332">
                  <c:v>-474.43351799999999</c:v>
                </c:pt>
                <c:pt idx="16333">
                  <c:v>-474.914197</c:v>
                </c:pt>
                <c:pt idx="16334">
                  <c:v>-474.47356500000001</c:v>
                </c:pt>
                <c:pt idx="16335">
                  <c:v>-474.83410300000003</c:v>
                </c:pt>
                <c:pt idx="16336">
                  <c:v>-473.75260500000002</c:v>
                </c:pt>
                <c:pt idx="16337">
                  <c:v>-474.754009</c:v>
                </c:pt>
                <c:pt idx="16338">
                  <c:v>-474.35342400000002</c:v>
                </c:pt>
                <c:pt idx="16339">
                  <c:v>-474.19323700000001</c:v>
                </c:pt>
                <c:pt idx="16340">
                  <c:v>-475.194525</c:v>
                </c:pt>
                <c:pt idx="16341">
                  <c:v>-474.87414999999999</c:v>
                </c:pt>
                <c:pt idx="16342">
                  <c:v>-474.27333099999998</c:v>
                </c:pt>
                <c:pt idx="16343">
                  <c:v>-474.47356500000001</c:v>
                </c:pt>
                <c:pt idx="16344">
                  <c:v>-473.67251099999999</c:v>
                </c:pt>
                <c:pt idx="16345">
                  <c:v>-474.15319</c:v>
                </c:pt>
                <c:pt idx="16346">
                  <c:v>-474.15319</c:v>
                </c:pt>
                <c:pt idx="16347">
                  <c:v>-475.43492300000003</c:v>
                </c:pt>
                <c:pt idx="16348">
                  <c:v>-474.95424400000002</c:v>
                </c:pt>
                <c:pt idx="16349">
                  <c:v>-474.55365899999998</c:v>
                </c:pt>
                <c:pt idx="16350">
                  <c:v>-475.194525</c:v>
                </c:pt>
                <c:pt idx="16351">
                  <c:v>-474.43351799999999</c:v>
                </c:pt>
                <c:pt idx="16352">
                  <c:v>-474.83410300000003</c:v>
                </c:pt>
                <c:pt idx="16353">
                  <c:v>-474.99429099999998</c:v>
                </c:pt>
                <c:pt idx="16354">
                  <c:v>-476.23597599999999</c:v>
                </c:pt>
                <c:pt idx="16355">
                  <c:v>-473.95283899999998</c:v>
                </c:pt>
                <c:pt idx="16356">
                  <c:v>-474.313377</c:v>
                </c:pt>
                <c:pt idx="16357">
                  <c:v>-474.11302699999999</c:v>
                </c:pt>
                <c:pt idx="16358">
                  <c:v>-475.194525</c:v>
                </c:pt>
                <c:pt idx="16359">
                  <c:v>-475.39487600000001</c:v>
                </c:pt>
                <c:pt idx="16360">
                  <c:v>-476.31607000000002</c:v>
                </c:pt>
                <c:pt idx="16361">
                  <c:v>-474.63375200000002</c:v>
                </c:pt>
                <c:pt idx="16362">
                  <c:v>-473.91279200000002</c:v>
                </c:pt>
                <c:pt idx="16363">
                  <c:v>-475.83539100000002</c:v>
                </c:pt>
                <c:pt idx="16364">
                  <c:v>-475.194525</c:v>
                </c:pt>
                <c:pt idx="16365">
                  <c:v>-475.39487600000001</c:v>
                </c:pt>
                <c:pt idx="16366">
                  <c:v>-475.99569500000001</c:v>
                </c:pt>
                <c:pt idx="16367">
                  <c:v>-475.99569500000001</c:v>
                </c:pt>
                <c:pt idx="16368">
                  <c:v>-475.39487600000001</c:v>
                </c:pt>
                <c:pt idx="16369">
                  <c:v>-475.515016</c:v>
                </c:pt>
                <c:pt idx="16370">
                  <c:v>-475.03433699999999</c:v>
                </c:pt>
                <c:pt idx="16371">
                  <c:v>-475.795344</c:v>
                </c:pt>
                <c:pt idx="16372">
                  <c:v>-475.795344</c:v>
                </c:pt>
                <c:pt idx="16373">
                  <c:v>-474.63375200000002</c:v>
                </c:pt>
                <c:pt idx="16374">
                  <c:v>-473.55237</c:v>
                </c:pt>
                <c:pt idx="16375">
                  <c:v>-474.593705</c:v>
                </c:pt>
                <c:pt idx="16376">
                  <c:v>-474.914197</c:v>
                </c:pt>
                <c:pt idx="16377">
                  <c:v>-475.11443100000002</c:v>
                </c:pt>
                <c:pt idx="16378">
                  <c:v>-473.83269899999999</c:v>
                </c:pt>
                <c:pt idx="16379">
                  <c:v>-474.11302699999999</c:v>
                </c:pt>
                <c:pt idx="16380">
                  <c:v>-475.67520400000001</c:v>
                </c:pt>
                <c:pt idx="16381">
                  <c:v>-474.03293300000001</c:v>
                </c:pt>
                <c:pt idx="16382">
                  <c:v>-474.39347099999998</c:v>
                </c:pt>
                <c:pt idx="16383">
                  <c:v>-475.99569500000001</c:v>
                </c:pt>
                <c:pt idx="16384">
                  <c:v>-475.75529799999998</c:v>
                </c:pt>
                <c:pt idx="16385">
                  <c:v>-475.83539100000002</c:v>
                </c:pt>
                <c:pt idx="16386">
                  <c:v>-474.39347099999998</c:v>
                </c:pt>
                <c:pt idx="16387">
                  <c:v>-474.43351799999999</c:v>
                </c:pt>
                <c:pt idx="16388">
                  <c:v>-474.313377</c:v>
                </c:pt>
                <c:pt idx="16389">
                  <c:v>-475.515016</c:v>
                </c:pt>
                <c:pt idx="16390">
                  <c:v>-473.55237</c:v>
                </c:pt>
                <c:pt idx="16391">
                  <c:v>-473.392067</c:v>
                </c:pt>
                <c:pt idx="16392">
                  <c:v>-474.19323700000001</c:v>
                </c:pt>
                <c:pt idx="16393">
                  <c:v>-474.15319</c:v>
                </c:pt>
                <c:pt idx="16394">
                  <c:v>-475.67520400000001</c:v>
                </c:pt>
                <c:pt idx="16395">
                  <c:v>-474.95424400000002</c:v>
                </c:pt>
                <c:pt idx="16396">
                  <c:v>-473.67251099999999</c:v>
                </c:pt>
                <c:pt idx="16397">
                  <c:v>-474.55365899999998</c:v>
                </c:pt>
                <c:pt idx="16398">
                  <c:v>-474.15319</c:v>
                </c:pt>
                <c:pt idx="16399">
                  <c:v>-474.43351799999999</c:v>
                </c:pt>
                <c:pt idx="16400">
                  <c:v>-475.27461899999997</c:v>
                </c:pt>
                <c:pt idx="16401">
                  <c:v>-474.914197</c:v>
                </c:pt>
                <c:pt idx="16402">
                  <c:v>-474.03293300000001</c:v>
                </c:pt>
                <c:pt idx="16403">
                  <c:v>-473.87274500000001</c:v>
                </c:pt>
                <c:pt idx="16404">
                  <c:v>-473.95283899999998</c:v>
                </c:pt>
                <c:pt idx="16405">
                  <c:v>-474.07297999999997</c:v>
                </c:pt>
                <c:pt idx="16406">
                  <c:v>-475.47496899999999</c:v>
                </c:pt>
                <c:pt idx="16407">
                  <c:v>-473.59241700000001</c:v>
                </c:pt>
                <c:pt idx="16408">
                  <c:v>-473.47215999999997</c:v>
                </c:pt>
                <c:pt idx="16409">
                  <c:v>-474.43351799999999</c:v>
                </c:pt>
                <c:pt idx="16410">
                  <c:v>-474.43351799999999</c:v>
                </c:pt>
                <c:pt idx="16411">
                  <c:v>-474.11302699999999</c:v>
                </c:pt>
                <c:pt idx="16412">
                  <c:v>-474.47356500000001</c:v>
                </c:pt>
                <c:pt idx="16413">
                  <c:v>-475.15447799999998</c:v>
                </c:pt>
                <c:pt idx="16414">
                  <c:v>-473.67251099999999</c:v>
                </c:pt>
                <c:pt idx="16415">
                  <c:v>-474.19323700000001</c:v>
                </c:pt>
                <c:pt idx="16416">
                  <c:v>-474.71396299999998</c:v>
                </c:pt>
                <c:pt idx="16417">
                  <c:v>-474.593705</c:v>
                </c:pt>
                <c:pt idx="16418">
                  <c:v>-474.55365899999998</c:v>
                </c:pt>
                <c:pt idx="16419">
                  <c:v>-473.47215999999997</c:v>
                </c:pt>
                <c:pt idx="16420">
                  <c:v>-474.593705</c:v>
                </c:pt>
                <c:pt idx="16421">
                  <c:v>-474.43351799999999</c:v>
                </c:pt>
                <c:pt idx="16422">
                  <c:v>-474.47356500000001</c:v>
                </c:pt>
                <c:pt idx="16423">
                  <c:v>-474.87414999999999</c:v>
                </c:pt>
                <c:pt idx="16424">
                  <c:v>-475.55506300000002</c:v>
                </c:pt>
                <c:pt idx="16425">
                  <c:v>-475.515016</c:v>
                </c:pt>
                <c:pt idx="16426">
                  <c:v>-473.79265199999998</c:v>
                </c:pt>
                <c:pt idx="16427">
                  <c:v>-473.87274500000001</c:v>
                </c:pt>
                <c:pt idx="16428">
                  <c:v>-474.43351799999999</c:v>
                </c:pt>
                <c:pt idx="16429">
                  <c:v>-474.55365899999998</c:v>
                </c:pt>
                <c:pt idx="16430">
                  <c:v>-473.83269899999999</c:v>
                </c:pt>
                <c:pt idx="16431">
                  <c:v>-473.95283899999998</c:v>
                </c:pt>
                <c:pt idx="16432">
                  <c:v>-474.593705</c:v>
                </c:pt>
                <c:pt idx="16433">
                  <c:v>-474.15319</c:v>
                </c:pt>
                <c:pt idx="16434">
                  <c:v>-475.59510999999998</c:v>
                </c:pt>
                <c:pt idx="16435">
                  <c:v>-474.67379899999997</c:v>
                </c:pt>
                <c:pt idx="16436">
                  <c:v>-474.313377</c:v>
                </c:pt>
                <c:pt idx="16437">
                  <c:v>-474.07297999999997</c:v>
                </c:pt>
                <c:pt idx="16438">
                  <c:v>-474.47356500000001</c:v>
                </c:pt>
                <c:pt idx="16439">
                  <c:v>-475.67520400000001</c:v>
                </c:pt>
                <c:pt idx="16440">
                  <c:v>-475.47496899999999</c:v>
                </c:pt>
                <c:pt idx="16441">
                  <c:v>-475.55506300000002</c:v>
                </c:pt>
                <c:pt idx="16442">
                  <c:v>-474.754009</c:v>
                </c:pt>
                <c:pt idx="16443">
                  <c:v>-475.43492300000003</c:v>
                </c:pt>
                <c:pt idx="16444">
                  <c:v>-475.55506300000002</c:v>
                </c:pt>
                <c:pt idx="16445">
                  <c:v>-474.47356500000001</c:v>
                </c:pt>
                <c:pt idx="16446">
                  <c:v>-475.194525</c:v>
                </c:pt>
                <c:pt idx="16447">
                  <c:v>-476.23597599999999</c:v>
                </c:pt>
                <c:pt idx="16448">
                  <c:v>-473.87274500000001</c:v>
                </c:pt>
                <c:pt idx="16449">
                  <c:v>-474.43351799999999</c:v>
                </c:pt>
                <c:pt idx="16450">
                  <c:v>-474.754009</c:v>
                </c:pt>
                <c:pt idx="16451">
                  <c:v>-476.63656200000003</c:v>
                </c:pt>
                <c:pt idx="16452">
                  <c:v>-475.83539100000002</c:v>
                </c:pt>
                <c:pt idx="16453">
                  <c:v>-474.07297999999997</c:v>
                </c:pt>
                <c:pt idx="16454">
                  <c:v>-474.754009</c:v>
                </c:pt>
                <c:pt idx="16455">
                  <c:v>-475.955648</c:v>
                </c:pt>
                <c:pt idx="16456">
                  <c:v>-475.47496899999999</c:v>
                </c:pt>
                <c:pt idx="16457">
                  <c:v>-475.11443100000002</c:v>
                </c:pt>
                <c:pt idx="16458">
                  <c:v>-476.07578899999999</c:v>
                </c:pt>
                <c:pt idx="16459">
                  <c:v>-476.47637400000002</c:v>
                </c:pt>
                <c:pt idx="16460">
                  <c:v>-476.63656200000003</c:v>
                </c:pt>
                <c:pt idx="16461">
                  <c:v>-477.39756899999998</c:v>
                </c:pt>
                <c:pt idx="16462">
                  <c:v>-477.19733400000001</c:v>
                </c:pt>
                <c:pt idx="16463">
                  <c:v>-477.27742799999999</c:v>
                </c:pt>
                <c:pt idx="16464">
                  <c:v>-477.59791899999999</c:v>
                </c:pt>
                <c:pt idx="16465">
                  <c:v>-478.15857499999998</c:v>
                </c:pt>
                <c:pt idx="16466">
                  <c:v>-477.758107</c:v>
                </c:pt>
                <c:pt idx="16467">
                  <c:v>-477.037147</c:v>
                </c:pt>
                <c:pt idx="16468">
                  <c:v>-478.03843499999999</c:v>
                </c:pt>
                <c:pt idx="16469">
                  <c:v>-477.47766200000001</c:v>
                </c:pt>
                <c:pt idx="16470">
                  <c:v>-478.79955799999999</c:v>
                </c:pt>
                <c:pt idx="16471">
                  <c:v>-479.92110300000002</c:v>
                </c:pt>
                <c:pt idx="16472">
                  <c:v>-478.59920699999998</c:v>
                </c:pt>
                <c:pt idx="16473">
                  <c:v>-477.59791899999999</c:v>
                </c:pt>
                <c:pt idx="16474">
                  <c:v>-477.59791899999999</c:v>
                </c:pt>
                <c:pt idx="16475">
                  <c:v>-478.79955799999999</c:v>
                </c:pt>
                <c:pt idx="16476">
                  <c:v>-479.119933</c:v>
                </c:pt>
                <c:pt idx="16477">
                  <c:v>-478.39897300000001</c:v>
                </c:pt>
                <c:pt idx="16478">
                  <c:v>-479.07988599999999</c:v>
                </c:pt>
                <c:pt idx="16479">
                  <c:v>-478.43902000000003</c:v>
                </c:pt>
                <c:pt idx="16480">
                  <c:v>-480.161385</c:v>
                </c:pt>
                <c:pt idx="16481">
                  <c:v>-479.88094000000001</c:v>
                </c:pt>
                <c:pt idx="16482">
                  <c:v>-479.36033099999997</c:v>
                </c:pt>
                <c:pt idx="16483">
                  <c:v>-479.76080000000002</c:v>
                </c:pt>
                <c:pt idx="16484">
                  <c:v>-479.20002699999998</c:v>
                </c:pt>
                <c:pt idx="16485">
                  <c:v>-478.19873899999999</c:v>
                </c:pt>
                <c:pt idx="16486">
                  <c:v>-479.96114999999998</c:v>
                </c:pt>
                <c:pt idx="16487">
                  <c:v>-478.27883300000002</c:v>
                </c:pt>
                <c:pt idx="16488">
                  <c:v>-477.758107</c:v>
                </c:pt>
                <c:pt idx="16489">
                  <c:v>-477.59791899999999</c:v>
                </c:pt>
                <c:pt idx="16490">
                  <c:v>-478.31887899999998</c:v>
                </c:pt>
                <c:pt idx="16491">
                  <c:v>-478.27883300000002</c:v>
                </c:pt>
                <c:pt idx="16492">
                  <c:v>-475.83539100000002</c:v>
                </c:pt>
                <c:pt idx="16493">
                  <c:v>-476.115836</c:v>
                </c:pt>
                <c:pt idx="16494">
                  <c:v>-477.11723999999998</c:v>
                </c:pt>
                <c:pt idx="16495">
                  <c:v>-477.39756899999998</c:v>
                </c:pt>
                <c:pt idx="16496">
                  <c:v>-477.19733400000001</c:v>
                </c:pt>
                <c:pt idx="16497">
                  <c:v>-476.23597599999999</c:v>
                </c:pt>
                <c:pt idx="16498">
                  <c:v>-476.67660799999999</c:v>
                </c:pt>
                <c:pt idx="16499">
                  <c:v>-476.87684300000001</c:v>
                </c:pt>
                <c:pt idx="16500">
                  <c:v>-476.23597599999999</c:v>
                </c:pt>
                <c:pt idx="16501">
                  <c:v>-477.037147</c:v>
                </c:pt>
                <c:pt idx="16502">
                  <c:v>-475.91560099999998</c:v>
                </c:pt>
                <c:pt idx="16503">
                  <c:v>-476.51642099999998</c:v>
                </c:pt>
                <c:pt idx="16504">
                  <c:v>-474.71396299999998</c:v>
                </c:pt>
                <c:pt idx="16505">
                  <c:v>-474.83410300000003</c:v>
                </c:pt>
                <c:pt idx="16506">
                  <c:v>-475.11443100000002</c:v>
                </c:pt>
                <c:pt idx="16507">
                  <c:v>-477.47766200000001</c:v>
                </c:pt>
                <c:pt idx="16508">
                  <c:v>-477.317475</c:v>
                </c:pt>
                <c:pt idx="16509">
                  <c:v>-476.95693699999998</c:v>
                </c:pt>
                <c:pt idx="16510">
                  <c:v>-476.95693699999998</c:v>
                </c:pt>
                <c:pt idx="16511">
                  <c:v>-477.43761499999999</c:v>
                </c:pt>
                <c:pt idx="16512">
                  <c:v>-476.31607000000002</c:v>
                </c:pt>
                <c:pt idx="16513">
                  <c:v>-475.795344</c:v>
                </c:pt>
                <c:pt idx="16514">
                  <c:v>-476.79674899999998</c:v>
                </c:pt>
                <c:pt idx="16515">
                  <c:v>-477.317475</c:v>
                </c:pt>
                <c:pt idx="16516">
                  <c:v>-478.67930100000001</c:v>
                </c:pt>
                <c:pt idx="16517">
                  <c:v>-475.795344</c:v>
                </c:pt>
                <c:pt idx="16518">
                  <c:v>-477.55775599999998</c:v>
                </c:pt>
                <c:pt idx="16519">
                  <c:v>-477.59791899999999</c:v>
                </c:pt>
                <c:pt idx="16520">
                  <c:v>-477.47766200000001</c:v>
                </c:pt>
                <c:pt idx="16521">
                  <c:v>-477.71805999999998</c:v>
                </c:pt>
                <c:pt idx="16522">
                  <c:v>-477.19733400000001</c:v>
                </c:pt>
                <c:pt idx="16523">
                  <c:v>-477.43761499999999</c:v>
                </c:pt>
                <c:pt idx="16524">
                  <c:v>-477.83820100000003</c:v>
                </c:pt>
                <c:pt idx="16525">
                  <c:v>-477.918294</c:v>
                </c:pt>
                <c:pt idx="16526">
                  <c:v>-478.15857499999998</c:v>
                </c:pt>
                <c:pt idx="16527">
                  <c:v>-477.99838799999998</c:v>
                </c:pt>
                <c:pt idx="16528">
                  <c:v>-477.07719400000002</c:v>
                </c:pt>
                <c:pt idx="16529">
                  <c:v>-477.27742799999999</c:v>
                </c:pt>
                <c:pt idx="16530">
                  <c:v>-477.758107</c:v>
                </c:pt>
                <c:pt idx="16531">
                  <c:v>-478.519114</c:v>
                </c:pt>
                <c:pt idx="16532">
                  <c:v>-478.31887899999998</c:v>
                </c:pt>
                <c:pt idx="16533">
                  <c:v>-478.71934800000002</c:v>
                </c:pt>
                <c:pt idx="16534">
                  <c:v>-477.71805999999998</c:v>
                </c:pt>
                <c:pt idx="16535">
                  <c:v>-478.83960500000001</c:v>
                </c:pt>
                <c:pt idx="16536">
                  <c:v>-478.959746</c:v>
                </c:pt>
                <c:pt idx="16537">
                  <c:v>-479.36033099999997</c:v>
                </c:pt>
                <c:pt idx="16538">
                  <c:v>-479.32016800000002</c:v>
                </c:pt>
                <c:pt idx="16539">
                  <c:v>-479.07988599999999</c:v>
                </c:pt>
                <c:pt idx="16540">
                  <c:v>-479.119933</c:v>
                </c:pt>
                <c:pt idx="16541">
                  <c:v>-478.67930100000001</c:v>
                </c:pt>
                <c:pt idx="16542">
                  <c:v>-477.67801300000002</c:v>
                </c:pt>
                <c:pt idx="16543">
                  <c:v>-477.758107</c:v>
                </c:pt>
                <c:pt idx="16544">
                  <c:v>-478.43902000000003</c:v>
                </c:pt>
                <c:pt idx="16545">
                  <c:v>-477.83820100000003</c:v>
                </c:pt>
                <c:pt idx="16546">
                  <c:v>-478.75951099999997</c:v>
                </c:pt>
                <c:pt idx="16547">
                  <c:v>-477.157287</c:v>
                </c:pt>
                <c:pt idx="16548">
                  <c:v>-478.55916100000002</c:v>
                </c:pt>
                <c:pt idx="16549">
                  <c:v>-477.918294</c:v>
                </c:pt>
                <c:pt idx="16550">
                  <c:v>-478.39897300000001</c:v>
                </c:pt>
                <c:pt idx="16551">
                  <c:v>-478.31887899999998</c:v>
                </c:pt>
                <c:pt idx="16552">
                  <c:v>-479.560565</c:v>
                </c:pt>
                <c:pt idx="16553">
                  <c:v>-479.84089299999999</c:v>
                </c:pt>
                <c:pt idx="16554">
                  <c:v>-478.91969899999998</c:v>
                </c:pt>
                <c:pt idx="16555">
                  <c:v>-479.119933</c:v>
                </c:pt>
                <c:pt idx="16556">
                  <c:v>-478.03843499999999</c:v>
                </c:pt>
                <c:pt idx="16557">
                  <c:v>-478.519114</c:v>
                </c:pt>
                <c:pt idx="16558">
                  <c:v>-479.24007399999999</c:v>
                </c:pt>
                <c:pt idx="16559">
                  <c:v>-478.79955799999999</c:v>
                </c:pt>
                <c:pt idx="16560">
                  <c:v>-478.83960500000001</c:v>
                </c:pt>
                <c:pt idx="16561">
                  <c:v>-478.39897300000001</c:v>
                </c:pt>
                <c:pt idx="16562">
                  <c:v>-480.28152499999999</c:v>
                </c:pt>
                <c:pt idx="16563">
                  <c:v>-480.08129100000002</c:v>
                </c:pt>
                <c:pt idx="16564">
                  <c:v>-480.161385</c:v>
                </c:pt>
                <c:pt idx="16565">
                  <c:v>-480.161385</c:v>
                </c:pt>
                <c:pt idx="16566">
                  <c:v>-480.56196999999997</c:v>
                </c:pt>
                <c:pt idx="16567">
                  <c:v>-479.96114999999998</c:v>
                </c:pt>
                <c:pt idx="16568">
                  <c:v>-479.76080000000002</c:v>
                </c:pt>
                <c:pt idx="16569">
                  <c:v>-479.96114999999998</c:v>
                </c:pt>
                <c:pt idx="16570">
                  <c:v>-479.60061200000001</c:v>
                </c:pt>
                <c:pt idx="16571">
                  <c:v>-479.560565</c:v>
                </c:pt>
                <c:pt idx="16572">
                  <c:v>-479.48047100000002</c:v>
                </c:pt>
                <c:pt idx="16573">
                  <c:v>-479.64065900000003</c:v>
                </c:pt>
                <c:pt idx="16574">
                  <c:v>-480.161385</c:v>
                </c:pt>
                <c:pt idx="16575">
                  <c:v>-480.44171299999999</c:v>
                </c:pt>
                <c:pt idx="16576">
                  <c:v>-479.88094000000001</c:v>
                </c:pt>
                <c:pt idx="16577">
                  <c:v>-480.36161900000002</c:v>
                </c:pt>
                <c:pt idx="16578">
                  <c:v>-481.56325800000002</c:v>
                </c:pt>
                <c:pt idx="16579">
                  <c:v>-481.28293000000002</c:v>
                </c:pt>
                <c:pt idx="16580">
                  <c:v>-479.92110300000002</c:v>
                </c:pt>
                <c:pt idx="16581">
                  <c:v>-480.321572</c:v>
                </c:pt>
                <c:pt idx="16582">
                  <c:v>-479.20002699999998</c:v>
                </c:pt>
                <c:pt idx="16583">
                  <c:v>-480.922392</c:v>
                </c:pt>
                <c:pt idx="16584">
                  <c:v>-480.44171299999999</c:v>
                </c:pt>
                <c:pt idx="16585">
                  <c:v>-479.119933</c:v>
                </c:pt>
                <c:pt idx="16586">
                  <c:v>-480.56196999999997</c:v>
                </c:pt>
                <c:pt idx="16587">
                  <c:v>-482.124031</c:v>
                </c:pt>
                <c:pt idx="16588">
                  <c:v>-480.28152499999999</c:v>
                </c:pt>
                <c:pt idx="16589">
                  <c:v>-480.44171299999999</c:v>
                </c:pt>
                <c:pt idx="16590">
                  <c:v>-481.32297699999998</c:v>
                </c:pt>
                <c:pt idx="16591">
                  <c:v>-479.88094000000001</c:v>
                </c:pt>
                <c:pt idx="16592">
                  <c:v>-479.119933</c:v>
                </c:pt>
                <c:pt idx="16593">
                  <c:v>-480.04124400000001</c:v>
                </c:pt>
                <c:pt idx="16594">
                  <c:v>-480.84229800000003</c:v>
                </c:pt>
                <c:pt idx="16595">
                  <c:v>-482.04393700000003</c:v>
                </c:pt>
                <c:pt idx="16596">
                  <c:v>-480.922392</c:v>
                </c:pt>
                <c:pt idx="16597">
                  <c:v>-482.04393700000003</c:v>
                </c:pt>
                <c:pt idx="16598">
                  <c:v>-481.523211</c:v>
                </c:pt>
                <c:pt idx="16599">
                  <c:v>-480.642064</c:v>
                </c:pt>
                <c:pt idx="16600">
                  <c:v>-480.68211000000002</c:v>
                </c:pt>
                <c:pt idx="16601">
                  <c:v>-480.68211000000002</c:v>
                </c:pt>
                <c:pt idx="16602">
                  <c:v>-482.284334</c:v>
                </c:pt>
                <c:pt idx="16603">
                  <c:v>-481.80365599999999</c:v>
                </c:pt>
                <c:pt idx="16604">
                  <c:v>-480.36161900000002</c:v>
                </c:pt>
                <c:pt idx="16605">
                  <c:v>-481.44311699999997</c:v>
                </c:pt>
                <c:pt idx="16606">
                  <c:v>-481.20283599999999</c:v>
                </c:pt>
                <c:pt idx="16607">
                  <c:v>-481.72356200000002</c:v>
                </c:pt>
                <c:pt idx="16608">
                  <c:v>-481.48316399999999</c:v>
                </c:pt>
                <c:pt idx="16609">
                  <c:v>-480.96243900000002</c:v>
                </c:pt>
                <c:pt idx="16610">
                  <c:v>-481.48316399999999</c:v>
                </c:pt>
                <c:pt idx="16611">
                  <c:v>-481.24288300000001</c:v>
                </c:pt>
                <c:pt idx="16612">
                  <c:v>-480.44171299999999</c:v>
                </c:pt>
                <c:pt idx="16613">
                  <c:v>-479.32016800000002</c:v>
                </c:pt>
                <c:pt idx="16614">
                  <c:v>-480.04124400000001</c:v>
                </c:pt>
                <c:pt idx="16615">
                  <c:v>-481.12274200000002</c:v>
                </c:pt>
                <c:pt idx="16616">
                  <c:v>-480.04124400000001</c:v>
                </c:pt>
                <c:pt idx="16617">
                  <c:v>-480.84229800000003</c:v>
                </c:pt>
                <c:pt idx="16618">
                  <c:v>-481.24288300000001</c:v>
                </c:pt>
                <c:pt idx="16619">
                  <c:v>-480.88234499999999</c:v>
                </c:pt>
                <c:pt idx="16620">
                  <c:v>-481.04253199999999</c:v>
                </c:pt>
                <c:pt idx="16621">
                  <c:v>-481.683515</c:v>
                </c:pt>
                <c:pt idx="16622">
                  <c:v>-482.52461599999998</c:v>
                </c:pt>
                <c:pt idx="16623">
                  <c:v>-482.40447499999999</c:v>
                </c:pt>
                <c:pt idx="16624">
                  <c:v>-482.564663</c:v>
                </c:pt>
                <c:pt idx="16625">
                  <c:v>-482.284334</c:v>
                </c:pt>
                <c:pt idx="16626">
                  <c:v>-482.564663</c:v>
                </c:pt>
                <c:pt idx="16627">
                  <c:v>-482.48456900000002</c:v>
                </c:pt>
                <c:pt idx="16628">
                  <c:v>-480.96243900000002</c:v>
                </c:pt>
                <c:pt idx="16629">
                  <c:v>-480.12133799999998</c:v>
                </c:pt>
                <c:pt idx="16630">
                  <c:v>-479.76080000000002</c:v>
                </c:pt>
                <c:pt idx="16631">
                  <c:v>-480.44171299999999</c:v>
                </c:pt>
                <c:pt idx="16632">
                  <c:v>-480.321572</c:v>
                </c:pt>
                <c:pt idx="16633">
                  <c:v>-481.48316399999999</c:v>
                </c:pt>
                <c:pt idx="16634">
                  <c:v>-481.32297699999998</c:v>
                </c:pt>
                <c:pt idx="16635">
                  <c:v>-482.52461599999998</c:v>
                </c:pt>
                <c:pt idx="16636">
                  <c:v>-480.44171299999999</c:v>
                </c:pt>
                <c:pt idx="16637">
                  <c:v>-481.28293000000002</c:v>
                </c:pt>
                <c:pt idx="16638">
                  <c:v>-482.124031</c:v>
                </c:pt>
                <c:pt idx="16639">
                  <c:v>-483.485973</c:v>
                </c:pt>
                <c:pt idx="16640">
                  <c:v>-481.92379599999998</c:v>
                </c:pt>
                <c:pt idx="16641">
                  <c:v>-482.32438100000002</c:v>
                </c:pt>
                <c:pt idx="16642">
                  <c:v>-481.12274200000002</c:v>
                </c:pt>
                <c:pt idx="16643">
                  <c:v>-481.963843</c:v>
                </c:pt>
                <c:pt idx="16644">
                  <c:v>-481.60330499999998</c:v>
                </c:pt>
                <c:pt idx="16645">
                  <c:v>-482.284334</c:v>
                </c:pt>
                <c:pt idx="16646">
                  <c:v>-481.44311699999997</c:v>
                </c:pt>
                <c:pt idx="16647">
                  <c:v>-482.32438100000002</c:v>
                </c:pt>
                <c:pt idx="16648">
                  <c:v>-482.36442799999998</c:v>
                </c:pt>
                <c:pt idx="16649">
                  <c:v>-482.00389000000001</c:v>
                </c:pt>
                <c:pt idx="16650">
                  <c:v>-482.36442799999998</c:v>
                </c:pt>
                <c:pt idx="16651">
                  <c:v>-482.564663</c:v>
                </c:pt>
                <c:pt idx="16652">
                  <c:v>-483.20552900000001</c:v>
                </c:pt>
                <c:pt idx="16653">
                  <c:v>-482.20412399999998</c:v>
                </c:pt>
                <c:pt idx="16654">
                  <c:v>-482.60470900000001</c:v>
                </c:pt>
                <c:pt idx="16655">
                  <c:v>-485.32847900000002</c:v>
                </c:pt>
                <c:pt idx="16656">
                  <c:v>-483.04534100000001</c:v>
                </c:pt>
                <c:pt idx="16657">
                  <c:v>-483.28562299999999</c:v>
                </c:pt>
                <c:pt idx="16658">
                  <c:v>-483.32567</c:v>
                </c:pt>
                <c:pt idx="16659">
                  <c:v>-483.68620800000002</c:v>
                </c:pt>
                <c:pt idx="16660">
                  <c:v>-483.926489</c:v>
                </c:pt>
                <c:pt idx="16661">
                  <c:v>-485.36852599999997</c:v>
                </c:pt>
                <c:pt idx="16662">
                  <c:v>-482.20412399999998</c:v>
                </c:pt>
                <c:pt idx="16663">
                  <c:v>-484.80775299999999</c:v>
                </c:pt>
                <c:pt idx="16664">
                  <c:v>-481.20283599999999</c:v>
                </c:pt>
                <c:pt idx="16665">
                  <c:v>-481.48316399999999</c:v>
                </c:pt>
                <c:pt idx="16666">
                  <c:v>-482.564663</c:v>
                </c:pt>
                <c:pt idx="16667">
                  <c:v>-483.84639499999997</c:v>
                </c:pt>
                <c:pt idx="16668">
                  <c:v>-484.04674599999998</c:v>
                </c:pt>
                <c:pt idx="16669">
                  <c:v>-485.76911100000001</c:v>
                </c:pt>
                <c:pt idx="16670">
                  <c:v>-483.36571600000002</c:v>
                </c:pt>
                <c:pt idx="16671">
                  <c:v>-484.20693399999999</c:v>
                </c:pt>
                <c:pt idx="16672">
                  <c:v>-483.56606699999998</c:v>
                </c:pt>
                <c:pt idx="16673">
                  <c:v>-483.72625499999998</c:v>
                </c:pt>
                <c:pt idx="16674">
                  <c:v>-484.32707399999998</c:v>
                </c:pt>
                <c:pt idx="16675">
                  <c:v>-483.20552900000001</c:v>
                </c:pt>
                <c:pt idx="16676">
                  <c:v>-483.72625499999998</c:v>
                </c:pt>
                <c:pt idx="16677">
                  <c:v>-484.48726199999999</c:v>
                </c:pt>
                <c:pt idx="16678">
                  <c:v>-481.44311699999997</c:v>
                </c:pt>
                <c:pt idx="16679">
                  <c:v>-483.60611399999999</c:v>
                </c:pt>
                <c:pt idx="16680">
                  <c:v>-484.76770599999998</c:v>
                </c:pt>
                <c:pt idx="16681">
                  <c:v>-483.165482</c:v>
                </c:pt>
                <c:pt idx="16682">
                  <c:v>-483.96665200000001</c:v>
                </c:pt>
                <c:pt idx="16683">
                  <c:v>-483.36571600000002</c:v>
                </c:pt>
                <c:pt idx="16684">
                  <c:v>-483.72625499999998</c:v>
                </c:pt>
                <c:pt idx="16685">
                  <c:v>-484.687612</c:v>
                </c:pt>
                <c:pt idx="16686">
                  <c:v>-484.32707399999998</c:v>
                </c:pt>
                <c:pt idx="16687">
                  <c:v>-483.926489</c:v>
                </c:pt>
                <c:pt idx="16688">
                  <c:v>-484.48726199999999</c:v>
                </c:pt>
                <c:pt idx="16689">
                  <c:v>-483.36571600000002</c:v>
                </c:pt>
                <c:pt idx="16690">
                  <c:v>-484.96794</c:v>
                </c:pt>
                <c:pt idx="16691">
                  <c:v>-483.36571600000002</c:v>
                </c:pt>
                <c:pt idx="16692">
                  <c:v>-483.766302</c:v>
                </c:pt>
                <c:pt idx="16693">
                  <c:v>-482.96524799999997</c:v>
                </c:pt>
                <c:pt idx="16694">
                  <c:v>-483.36571600000002</c:v>
                </c:pt>
                <c:pt idx="16695">
                  <c:v>-483.64616100000001</c:v>
                </c:pt>
                <c:pt idx="16696">
                  <c:v>-483.926489</c:v>
                </c:pt>
                <c:pt idx="16697">
                  <c:v>-483.84639499999997</c:v>
                </c:pt>
                <c:pt idx="16698">
                  <c:v>-483.96665200000001</c:v>
                </c:pt>
                <c:pt idx="16699">
                  <c:v>-484.527308</c:v>
                </c:pt>
                <c:pt idx="16700">
                  <c:v>-485.288432</c:v>
                </c:pt>
                <c:pt idx="16701">
                  <c:v>-483.64616100000001</c:v>
                </c:pt>
                <c:pt idx="16702">
                  <c:v>-483.60611399999999</c:v>
                </c:pt>
                <c:pt idx="16703">
                  <c:v>-483.04534100000001</c:v>
                </c:pt>
                <c:pt idx="16704">
                  <c:v>-483.44592699999998</c:v>
                </c:pt>
                <c:pt idx="16705">
                  <c:v>-483.165482</c:v>
                </c:pt>
                <c:pt idx="16706">
                  <c:v>-483.72625499999998</c:v>
                </c:pt>
                <c:pt idx="16707">
                  <c:v>-483.28562299999999</c:v>
                </c:pt>
                <c:pt idx="16708">
                  <c:v>-484.60751900000002</c:v>
                </c:pt>
                <c:pt idx="16709">
                  <c:v>-484.72765900000002</c:v>
                </c:pt>
                <c:pt idx="16710">
                  <c:v>-484.28702700000002</c:v>
                </c:pt>
                <c:pt idx="16711">
                  <c:v>-485.889251</c:v>
                </c:pt>
                <c:pt idx="16712">
                  <c:v>-484.32707399999998</c:v>
                </c:pt>
                <c:pt idx="16713">
                  <c:v>-485.76911100000001</c:v>
                </c:pt>
                <c:pt idx="16714">
                  <c:v>-485.60880700000001</c:v>
                </c:pt>
                <c:pt idx="16715">
                  <c:v>-485.32847900000002</c:v>
                </c:pt>
                <c:pt idx="16716">
                  <c:v>-483.766302</c:v>
                </c:pt>
                <c:pt idx="16717">
                  <c:v>-483.32567</c:v>
                </c:pt>
                <c:pt idx="16718">
                  <c:v>-483.68620800000002</c:v>
                </c:pt>
                <c:pt idx="16719">
                  <c:v>-484.60751900000002</c:v>
                </c:pt>
                <c:pt idx="16720">
                  <c:v>-484.00669900000003</c:v>
                </c:pt>
                <c:pt idx="16721">
                  <c:v>-484.24698000000001</c:v>
                </c:pt>
                <c:pt idx="16722">
                  <c:v>-485.24838499999998</c:v>
                </c:pt>
                <c:pt idx="16723">
                  <c:v>-484.687612</c:v>
                </c:pt>
                <c:pt idx="16724">
                  <c:v>-484.48726199999999</c:v>
                </c:pt>
                <c:pt idx="16725">
                  <c:v>-485.128244</c:v>
                </c:pt>
                <c:pt idx="16726">
                  <c:v>-484.48726199999999</c:v>
                </c:pt>
                <c:pt idx="16727">
                  <c:v>-484.80775299999999</c:v>
                </c:pt>
                <c:pt idx="16728">
                  <c:v>-484.56747200000001</c:v>
                </c:pt>
                <c:pt idx="16729">
                  <c:v>-486.04943900000001</c:v>
                </c:pt>
                <c:pt idx="16730">
                  <c:v>-485.52871299999998</c:v>
                </c:pt>
                <c:pt idx="16731">
                  <c:v>-486.36993000000001</c:v>
                </c:pt>
                <c:pt idx="16732">
                  <c:v>-484.40716800000001</c:v>
                </c:pt>
                <c:pt idx="16733">
                  <c:v>-485.24838499999998</c:v>
                </c:pt>
                <c:pt idx="16734">
                  <c:v>-484.687612</c:v>
                </c:pt>
                <c:pt idx="16735">
                  <c:v>-484.40716800000001</c:v>
                </c:pt>
                <c:pt idx="16736">
                  <c:v>-482.24428799999998</c:v>
                </c:pt>
                <c:pt idx="16737">
                  <c:v>-485.36852599999997</c:v>
                </c:pt>
                <c:pt idx="16738">
                  <c:v>-484.48726199999999</c:v>
                </c:pt>
                <c:pt idx="16739">
                  <c:v>-484.48726199999999</c:v>
                </c:pt>
                <c:pt idx="16740">
                  <c:v>-483.20552900000001</c:v>
                </c:pt>
                <c:pt idx="16741">
                  <c:v>-485.36852599999997</c:v>
                </c:pt>
                <c:pt idx="16742">
                  <c:v>-484.92789399999998</c:v>
                </c:pt>
                <c:pt idx="16743">
                  <c:v>-485.64885399999997</c:v>
                </c:pt>
                <c:pt idx="16744">
                  <c:v>-486.08948600000002</c:v>
                </c:pt>
                <c:pt idx="16745">
                  <c:v>-487.01079700000003</c:v>
                </c:pt>
                <c:pt idx="16746">
                  <c:v>-485.32847900000002</c:v>
                </c:pt>
                <c:pt idx="16747">
                  <c:v>-486.69030500000002</c:v>
                </c:pt>
                <c:pt idx="16748">
                  <c:v>-485.60880700000001</c:v>
                </c:pt>
                <c:pt idx="16749">
                  <c:v>-486.73035199999998</c:v>
                </c:pt>
                <c:pt idx="16750">
                  <c:v>-486.12953299999998</c:v>
                </c:pt>
                <c:pt idx="16751">
                  <c:v>-486.85060900000002</c:v>
                </c:pt>
                <c:pt idx="16752">
                  <c:v>-486.89065599999998</c:v>
                </c:pt>
                <c:pt idx="16753">
                  <c:v>-487.45142900000002</c:v>
                </c:pt>
                <c:pt idx="16754">
                  <c:v>-488.41266999999999</c:v>
                </c:pt>
                <c:pt idx="16755">
                  <c:v>-485.96934499999998</c:v>
                </c:pt>
                <c:pt idx="16756">
                  <c:v>-488.33257600000002</c:v>
                </c:pt>
                <c:pt idx="16757">
                  <c:v>-486.770399</c:v>
                </c:pt>
                <c:pt idx="16758">
                  <c:v>-487.13093700000002</c:v>
                </c:pt>
                <c:pt idx="16759">
                  <c:v>-487.01079700000003</c:v>
                </c:pt>
                <c:pt idx="16760">
                  <c:v>-487.61161600000003</c:v>
                </c:pt>
                <c:pt idx="16761">
                  <c:v>-488.13234199999999</c:v>
                </c:pt>
                <c:pt idx="16762">
                  <c:v>-488.65306700000002</c:v>
                </c:pt>
                <c:pt idx="16763">
                  <c:v>-487.25107800000001</c:v>
                </c:pt>
                <c:pt idx="16764">
                  <c:v>-486.61021099999999</c:v>
                </c:pt>
                <c:pt idx="16765">
                  <c:v>-485.64885399999997</c:v>
                </c:pt>
                <c:pt idx="16766">
                  <c:v>-487.45142900000002</c:v>
                </c:pt>
                <c:pt idx="16767">
                  <c:v>-487.93199099999998</c:v>
                </c:pt>
                <c:pt idx="16768">
                  <c:v>-487.73175700000002</c:v>
                </c:pt>
                <c:pt idx="16769">
                  <c:v>-486.65025800000001</c:v>
                </c:pt>
                <c:pt idx="16770">
                  <c:v>-487.41126500000001</c:v>
                </c:pt>
                <c:pt idx="16771">
                  <c:v>-488.41266999999999</c:v>
                </c:pt>
                <c:pt idx="16772">
                  <c:v>-486.770399</c:v>
                </c:pt>
                <c:pt idx="16773">
                  <c:v>-487.73175700000002</c:v>
                </c:pt>
                <c:pt idx="16774">
                  <c:v>-487.25107800000001</c:v>
                </c:pt>
                <c:pt idx="16775">
                  <c:v>-486.85060900000002</c:v>
                </c:pt>
                <c:pt idx="16776">
                  <c:v>-488.25248199999999</c:v>
                </c:pt>
                <c:pt idx="16777">
                  <c:v>-486.73035199999998</c:v>
                </c:pt>
                <c:pt idx="16778">
                  <c:v>-486.65025800000001</c:v>
                </c:pt>
                <c:pt idx="16779">
                  <c:v>-486.93070299999999</c:v>
                </c:pt>
                <c:pt idx="16780">
                  <c:v>-488.13234199999999</c:v>
                </c:pt>
                <c:pt idx="16781">
                  <c:v>-486.61021099999999</c:v>
                </c:pt>
                <c:pt idx="16782">
                  <c:v>-486.97075000000001</c:v>
                </c:pt>
                <c:pt idx="16783">
                  <c:v>-489.17379299999999</c:v>
                </c:pt>
                <c:pt idx="16784">
                  <c:v>-487.972038</c:v>
                </c:pt>
                <c:pt idx="16785">
                  <c:v>-486.73035199999998</c:v>
                </c:pt>
                <c:pt idx="16786">
                  <c:v>-487.531522</c:v>
                </c:pt>
                <c:pt idx="16787">
                  <c:v>-487.29112500000002</c:v>
                </c:pt>
                <c:pt idx="16788">
                  <c:v>-486.97075000000001</c:v>
                </c:pt>
                <c:pt idx="16789">
                  <c:v>-487.531522</c:v>
                </c:pt>
                <c:pt idx="16790">
                  <c:v>-486.770399</c:v>
                </c:pt>
                <c:pt idx="16791">
                  <c:v>-487.93199099999998</c:v>
                </c:pt>
                <c:pt idx="16792">
                  <c:v>-489.17379299999999</c:v>
                </c:pt>
                <c:pt idx="16793">
                  <c:v>-489.05353600000001</c:v>
                </c:pt>
                <c:pt idx="16794">
                  <c:v>-486.73035199999998</c:v>
                </c:pt>
                <c:pt idx="16795">
                  <c:v>-488.012201</c:v>
                </c:pt>
                <c:pt idx="16796">
                  <c:v>-487.05084299999999</c:v>
                </c:pt>
                <c:pt idx="16797">
                  <c:v>-486.69030500000002</c:v>
                </c:pt>
                <c:pt idx="16798">
                  <c:v>-487.25107800000001</c:v>
                </c:pt>
                <c:pt idx="16799">
                  <c:v>-484.60751900000002</c:v>
                </c:pt>
                <c:pt idx="16800">
                  <c:v>-484.96794</c:v>
                </c:pt>
                <c:pt idx="16801">
                  <c:v>-483.32567</c:v>
                </c:pt>
                <c:pt idx="16802">
                  <c:v>-483.96665200000001</c:v>
                </c:pt>
                <c:pt idx="16803">
                  <c:v>-484.48726199999999</c:v>
                </c:pt>
                <c:pt idx="16804">
                  <c:v>-483.485973</c:v>
                </c:pt>
                <c:pt idx="16805">
                  <c:v>-483.165482</c:v>
                </c:pt>
                <c:pt idx="16806">
                  <c:v>-483.56606699999998</c:v>
                </c:pt>
                <c:pt idx="16807">
                  <c:v>-483.40588000000002</c:v>
                </c:pt>
                <c:pt idx="16808">
                  <c:v>-484.84780000000001</c:v>
                </c:pt>
                <c:pt idx="16809">
                  <c:v>-486.04943900000001</c:v>
                </c:pt>
                <c:pt idx="16810">
                  <c:v>-487.01079700000003</c:v>
                </c:pt>
                <c:pt idx="16811">
                  <c:v>-487.93199099999998</c:v>
                </c:pt>
                <c:pt idx="16812">
                  <c:v>-488.93339600000002</c:v>
                </c:pt>
                <c:pt idx="16813">
                  <c:v>-489.69440300000002</c:v>
                </c:pt>
                <c:pt idx="16814">
                  <c:v>-488.893349</c:v>
                </c:pt>
                <c:pt idx="16815">
                  <c:v>-489.89475299999998</c:v>
                </c:pt>
                <c:pt idx="16816">
                  <c:v>-490.61571300000003</c:v>
                </c:pt>
                <c:pt idx="16817">
                  <c:v>-489.21384</c:v>
                </c:pt>
                <c:pt idx="16818">
                  <c:v>-491.05634500000002</c:v>
                </c:pt>
                <c:pt idx="16819">
                  <c:v>-491.25657999999999</c:v>
                </c:pt>
                <c:pt idx="16820">
                  <c:v>-490.33538499999997</c:v>
                </c:pt>
                <c:pt idx="16821">
                  <c:v>-493.13913200000002</c:v>
                </c:pt>
                <c:pt idx="16822">
                  <c:v>-491.05634500000002</c:v>
                </c:pt>
                <c:pt idx="16823">
                  <c:v>-491.77730500000001</c:v>
                </c:pt>
                <c:pt idx="16824">
                  <c:v>-493.860208</c:v>
                </c:pt>
                <c:pt idx="16825">
                  <c:v>-491.617118</c:v>
                </c:pt>
                <c:pt idx="16826">
                  <c:v>-492.338078</c:v>
                </c:pt>
                <c:pt idx="16827">
                  <c:v>-493.05903799999999</c:v>
                </c:pt>
                <c:pt idx="16828">
                  <c:v>-491.09639199999998</c:v>
                </c:pt>
                <c:pt idx="16829">
                  <c:v>-492.658569</c:v>
                </c:pt>
                <c:pt idx="16830">
                  <c:v>-489.73444899999998</c:v>
                </c:pt>
                <c:pt idx="16831">
                  <c:v>-489.97484700000001</c:v>
                </c:pt>
                <c:pt idx="16832">
                  <c:v>-489.73444899999998</c:v>
                </c:pt>
                <c:pt idx="16833">
                  <c:v>-489.29393399999998</c:v>
                </c:pt>
                <c:pt idx="16834">
                  <c:v>-489.77461299999999</c:v>
                </c:pt>
                <c:pt idx="16835">
                  <c:v>-488.49276400000002</c:v>
                </c:pt>
                <c:pt idx="16836">
                  <c:v>-488.613021</c:v>
                </c:pt>
                <c:pt idx="16837">
                  <c:v>-488.69311399999998</c:v>
                </c:pt>
                <c:pt idx="16838">
                  <c:v>-489.97484700000001</c:v>
                </c:pt>
                <c:pt idx="16839">
                  <c:v>-488.13234199999999</c:v>
                </c:pt>
                <c:pt idx="16840">
                  <c:v>-486.89065599999998</c:v>
                </c:pt>
                <c:pt idx="16841">
                  <c:v>-485.80915800000002</c:v>
                </c:pt>
                <c:pt idx="16842">
                  <c:v>-485.60880700000001</c:v>
                </c:pt>
                <c:pt idx="16843">
                  <c:v>-486.12953299999998</c:v>
                </c:pt>
                <c:pt idx="16844">
                  <c:v>-484.92789399999998</c:v>
                </c:pt>
                <c:pt idx="16845">
                  <c:v>-485.08808099999999</c:v>
                </c:pt>
                <c:pt idx="16846">
                  <c:v>-485.20833800000003</c:v>
                </c:pt>
                <c:pt idx="16847">
                  <c:v>-483.926489</c:v>
                </c:pt>
                <c:pt idx="16848">
                  <c:v>-484.40716800000001</c:v>
                </c:pt>
                <c:pt idx="16849">
                  <c:v>-482.92520100000002</c:v>
                </c:pt>
                <c:pt idx="16850">
                  <c:v>-483.32567</c:v>
                </c:pt>
                <c:pt idx="16851">
                  <c:v>-484.20693399999999</c:v>
                </c:pt>
                <c:pt idx="16852">
                  <c:v>-482.24428799999998</c:v>
                </c:pt>
                <c:pt idx="16853">
                  <c:v>-483.88644199999999</c:v>
                </c:pt>
                <c:pt idx="16854">
                  <c:v>-481.60330499999998</c:v>
                </c:pt>
                <c:pt idx="16855">
                  <c:v>-482.68480299999999</c:v>
                </c:pt>
                <c:pt idx="16856">
                  <c:v>-483.926489</c:v>
                </c:pt>
                <c:pt idx="16857">
                  <c:v>-482.68480299999999</c:v>
                </c:pt>
                <c:pt idx="16858">
                  <c:v>-482.36442799999998</c:v>
                </c:pt>
                <c:pt idx="16859">
                  <c:v>-483.64616100000001</c:v>
                </c:pt>
                <c:pt idx="16860">
                  <c:v>-484.20693399999999</c:v>
                </c:pt>
                <c:pt idx="16861">
                  <c:v>-482.48456900000002</c:v>
                </c:pt>
                <c:pt idx="16862">
                  <c:v>-481.683515</c:v>
                </c:pt>
                <c:pt idx="16863">
                  <c:v>-484.56747200000001</c:v>
                </c:pt>
                <c:pt idx="16864">
                  <c:v>-483.485973</c:v>
                </c:pt>
                <c:pt idx="16865">
                  <c:v>-482.80506000000003</c:v>
                </c:pt>
                <c:pt idx="16866">
                  <c:v>-481.683515</c:v>
                </c:pt>
                <c:pt idx="16867">
                  <c:v>-482.124031</c:v>
                </c:pt>
                <c:pt idx="16868">
                  <c:v>-482.64475599999997</c:v>
                </c:pt>
                <c:pt idx="16869">
                  <c:v>-482.32438100000002</c:v>
                </c:pt>
                <c:pt idx="16870">
                  <c:v>-482.40447499999999</c:v>
                </c:pt>
                <c:pt idx="16871">
                  <c:v>-482.52461599999998</c:v>
                </c:pt>
                <c:pt idx="16872">
                  <c:v>-482.60470900000001</c:v>
                </c:pt>
                <c:pt idx="16873">
                  <c:v>-481.60330499999998</c:v>
                </c:pt>
                <c:pt idx="16874">
                  <c:v>-483.40588000000002</c:v>
                </c:pt>
                <c:pt idx="16875">
                  <c:v>-482.24428799999998</c:v>
                </c:pt>
                <c:pt idx="16876">
                  <c:v>-482.564663</c:v>
                </c:pt>
                <c:pt idx="16877">
                  <c:v>-481.72356200000002</c:v>
                </c:pt>
                <c:pt idx="16878">
                  <c:v>-481.28293000000002</c:v>
                </c:pt>
                <c:pt idx="16879">
                  <c:v>-482.20412399999998</c:v>
                </c:pt>
                <c:pt idx="16880">
                  <c:v>-484.00669900000003</c:v>
                </c:pt>
                <c:pt idx="16881">
                  <c:v>-481.523211</c:v>
                </c:pt>
                <c:pt idx="16882">
                  <c:v>-484.28702700000002</c:v>
                </c:pt>
                <c:pt idx="16883">
                  <c:v>-482.92520100000002</c:v>
                </c:pt>
                <c:pt idx="16884">
                  <c:v>-485.92929800000002</c:v>
                </c:pt>
                <c:pt idx="16885">
                  <c:v>-483.12543499999998</c:v>
                </c:pt>
                <c:pt idx="16886">
                  <c:v>-483.40588000000002</c:v>
                </c:pt>
                <c:pt idx="16887">
                  <c:v>-483.165482</c:v>
                </c:pt>
                <c:pt idx="16888">
                  <c:v>-482.76489700000002</c:v>
                </c:pt>
                <c:pt idx="16889">
                  <c:v>-483.60611399999999</c:v>
                </c:pt>
                <c:pt idx="16890">
                  <c:v>-482.36442799999998</c:v>
                </c:pt>
                <c:pt idx="16891">
                  <c:v>-482.68480299999999</c:v>
                </c:pt>
                <c:pt idx="16892">
                  <c:v>-481.963843</c:v>
                </c:pt>
                <c:pt idx="16893">
                  <c:v>-482.60470900000001</c:v>
                </c:pt>
                <c:pt idx="16894">
                  <c:v>-483.68620800000002</c:v>
                </c:pt>
                <c:pt idx="16895">
                  <c:v>-483.56606699999998</c:v>
                </c:pt>
                <c:pt idx="16896">
                  <c:v>-482.68480299999999</c:v>
                </c:pt>
                <c:pt idx="16897">
                  <c:v>-482.60470900000001</c:v>
                </c:pt>
                <c:pt idx="16898">
                  <c:v>-482.92520100000002</c:v>
                </c:pt>
                <c:pt idx="16899">
                  <c:v>-482.20412399999998</c:v>
                </c:pt>
                <c:pt idx="16900">
                  <c:v>-481.24288300000001</c:v>
                </c:pt>
                <c:pt idx="16901">
                  <c:v>-480.161385</c:v>
                </c:pt>
                <c:pt idx="16902">
                  <c:v>-480.44171299999999</c:v>
                </c:pt>
                <c:pt idx="16903">
                  <c:v>-480.44171299999999</c:v>
                </c:pt>
                <c:pt idx="16904">
                  <c:v>-480.922392</c:v>
                </c:pt>
                <c:pt idx="16905">
                  <c:v>-480.08129100000002</c:v>
                </c:pt>
                <c:pt idx="16906">
                  <c:v>-480.321572</c:v>
                </c:pt>
                <c:pt idx="16907">
                  <c:v>-479.36033099999997</c:v>
                </c:pt>
                <c:pt idx="16908">
                  <c:v>-481.76360899999997</c:v>
                </c:pt>
                <c:pt idx="16909">
                  <c:v>-480.68211000000002</c:v>
                </c:pt>
                <c:pt idx="16910">
                  <c:v>-480.161385</c:v>
                </c:pt>
                <c:pt idx="16911">
                  <c:v>-481.16278899999998</c:v>
                </c:pt>
                <c:pt idx="16912">
                  <c:v>-481.40307100000001</c:v>
                </c:pt>
                <c:pt idx="16913">
                  <c:v>-480.161385</c:v>
                </c:pt>
                <c:pt idx="16914">
                  <c:v>-479.64065900000003</c:v>
                </c:pt>
                <c:pt idx="16915">
                  <c:v>-478.39897300000001</c:v>
                </c:pt>
                <c:pt idx="16916">
                  <c:v>-480.08129100000002</c:v>
                </c:pt>
                <c:pt idx="16917">
                  <c:v>-479.76080000000002</c:v>
                </c:pt>
                <c:pt idx="16918">
                  <c:v>-479.20002699999998</c:v>
                </c:pt>
                <c:pt idx="16919">
                  <c:v>-480.161385</c:v>
                </c:pt>
                <c:pt idx="16920">
                  <c:v>-480.20143200000001</c:v>
                </c:pt>
                <c:pt idx="16921">
                  <c:v>-479.07988599999999</c:v>
                </c:pt>
                <c:pt idx="16922">
                  <c:v>-480.12133799999998</c:v>
                </c:pt>
                <c:pt idx="16923">
                  <c:v>-480.28152499999999</c:v>
                </c:pt>
                <c:pt idx="16924">
                  <c:v>-479.80084599999998</c:v>
                </c:pt>
                <c:pt idx="16925">
                  <c:v>-478.79955799999999</c:v>
                </c:pt>
                <c:pt idx="16926">
                  <c:v>-478.67930100000001</c:v>
                </c:pt>
                <c:pt idx="16927">
                  <c:v>-478.03843499999999</c:v>
                </c:pt>
                <c:pt idx="16928">
                  <c:v>-478.238786</c:v>
                </c:pt>
                <c:pt idx="16929">
                  <c:v>-477.27742799999999</c:v>
                </c:pt>
                <c:pt idx="16930">
                  <c:v>-475.43492300000003</c:v>
                </c:pt>
                <c:pt idx="16931">
                  <c:v>-475.03433699999999</c:v>
                </c:pt>
                <c:pt idx="16932">
                  <c:v>-474.83410300000003</c:v>
                </c:pt>
                <c:pt idx="16933">
                  <c:v>-474.87414999999999</c:v>
                </c:pt>
                <c:pt idx="16934">
                  <c:v>-475.91560099999998</c:v>
                </c:pt>
                <c:pt idx="16935">
                  <c:v>-474.15319</c:v>
                </c:pt>
                <c:pt idx="16936">
                  <c:v>-474.593705</c:v>
                </c:pt>
                <c:pt idx="16937">
                  <c:v>-474.83410300000003</c:v>
                </c:pt>
                <c:pt idx="16938">
                  <c:v>-474.39347099999998</c:v>
                </c:pt>
                <c:pt idx="16939">
                  <c:v>-474.15319</c:v>
                </c:pt>
                <c:pt idx="16940">
                  <c:v>-474.914197</c:v>
                </c:pt>
                <c:pt idx="16941">
                  <c:v>-474.313377</c:v>
                </c:pt>
                <c:pt idx="16942">
                  <c:v>-473.75260500000002</c:v>
                </c:pt>
                <c:pt idx="16943">
                  <c:v>-473.83269899999999</c:v>
                </c:pt>
                <c:pt idx="16944">
                  <c:v>-473.95283899999998</c:v>
                </c:pt>
                <c:pt idx="16945">
                  <c:v>-474.35342400000002</c:v>
                </c:pt>
                <c:pt idx="16946">
                  <c:v>-474.35342400000002</c:v>
                </c:pt>
                <c:pt idx="16947">
                  <c:v>-473.75260500000002</c:v>
                </c:pt>
                <c:pt idx="16948">
                  <c:v>-473.79265199999998</c:v>
                </c:pt>
                <c:pt idx="16949">
                  <c:v>-473.87274500000001</c:v>
                </c:pt>
                <c:pt idx="16950">
                  <c:v>-474.03293300000001</c:v>
                </c:pt>
                <c:pt idx="16951">
                  <c:v>-475.91560099999998</c:v>
                </c:pt>
                <c:pt idx="16952">
                  <c:v>-475.43492300000003</c:v>
                </c:pt>
                <c:pt idx="16953">
                  <c:v>-475.55506300000002</c:v>
                </c:pt>
                <c:pt idx="16954">
                  <c:v>-476.31607000000002</c:v>
                </c:pt>
                <c:pt idx="16955">
                  <c:v>-473.55237</c:v>
                </c:pt>
                <c:pt idx="16956">
                  <c:v>-474.63375200000002</c:v>
                </c:pt>
                <c:pt idx="16957">
                  <c:v>-473.87274500000001</c:v>
                </c:pt>
                <c:pt idx="16958">
                  <c:v>-473.03164500000003</c:v>
                </c:pt>
                <c:pt idx="16959">
                  <c:v>-474.43351799999999</c:v>
                </c:pt>
                <c:pt idx="16960">
                  <c:v>-473.31197300000002</c:v>
                </c:pt>
                <c:pt idx="16961">
                  <c:v>-473.47215999999997</c:v>
                </c:pt>
                <c:pt idx="16962">
                  <c:v>-474.593705</c:v>
                </c:pt>
                <c:pt idx="16963">
                  <c:v>-472.55096600000002</c:v>
                </c:pt>
                <c:pt idx="16964">
                  <c:v>-473.75260500000002</c:v>
                </c:pt>
                <c:pt idx="16965">
                  <c:v>-472.951435</c:v>
                </c:pt>
                <c:pt idx="16966">
                  <c:v>-471.749796</c:v>
                </c:pt>
                <c:pt idx="16967">
                  <c:v>-471.34932700000002</c:v>
                </c:pt>
                <c:pt idx="16968">
                  <c:v>-471.589608</c:v>
                </c:pt>
                <c:pt idx="16969">
                  <c:v>-472.510919</c:v>
                </c:pt>
                <c:pt idx="16970">
                  <c:v>-471.910099</c:v>
                </c:pt>
                <c:pt idx="16971">
                  <c:v>-472.510919</c:v>
                </c:pt>
                <c:pt idx="16972">
                  <c:v>-472.99159800000001</c:v>
                </c:pt>
                <c:pt idx="16973">
                  <c:v>-471.749796</c:v>
                </c:pt>
                <c:pt idx="16974">
                  <c:v>-471.749796</c:v>
                </c:pt>
                <c:pt idx="16975">
                  <c:v>-471.34932700000002</c:v>
                </c:pt>
                <c:pt idx="16976">
                  <c:v>-472.11033400000002</c:v>
                </c:pt>
                <c:pt idx="16977">
                  <c:v>-473.23187899999999</c:v>
                </c:pt>
                <c:pt idx="16978">
                  <c:v>-473.35201999999998</c:v>
                </c:pt>
                <c:pt idx="16979">
                  <c:v>-472.27052099999997</c:v>
                </c:pt>
                <c:pt idx="16980">
                  <c:v>-473.111738</c:v>
                </c:pt>
                <c:pt idx="16981">
                  <c:v>-473.51220699999999</c:v>
                </c:pt>
                <c:pt idx="16982">
                  <c:v>-470.46806299999997</c:v>
                </c:pt>
                <c:pt idx="16983">
                  <c:v>-471.66970199999997</c:v>
                </c:pt>
                <c:pt idx="16984">
                  <c:v>-471.46946800000001</c:v>
                </c:pt>
                <c:pt idx="16985">
                  <c:v>-470.90869500000002</c:v>
                </c:pt>
                <c:pt idx="16986">
                  <c:v>-470.90869500000002</c:v>
                </c:pt>
                <c:pt idx="16987">
                  <c:v>-472.67110600000001</c:v>
                </c:pt>
                <c:pt idx="16988">
                  <c:v>-469.90728999999999</c:v>
                </c:pt>
                <c:pt idx="16989">
                  <c:v>-471.42942099999999</c:v>
                </c:pt>
                <c:pt idx="16990">
                  <c:v>-470.50810999999999</c:v>
                </c:pt>
                <c:pt idx="16991">
                  <c:v>-470.78855399999998</c:v>
                </c:pt>
                <c:pt idx="16992">
                  <c:v>-473.07169199999998</c:v>
                </c:pt>
                <c:pt idx="16993">
                  <c:v>-470.62824999999998</c:v>
                </c:pt>
                <c:pt idx="16994">
                  <c:v>-471.148976</c:v>
                </c:pt>
                <c:pt idx="16995">
                  <c:v>-471.34932700000002</c:v>
                </c:pt>
                <c:pt idx="16996">
                  <c:v>-471.749796</c:v>
                </c:pt>
                <c:pt idx="16997">
                  <c:v>-472.31056799999999</c:v>
                </c:pt>
                <c:pt idx="16998">
                  <c:v>-471.10892899999999</c:v>
                </c:pt>
                <c:pt idx="16999">
                  <c:v>-471.70974899999999</c:v>
                </c:pt>
                <c:pt idx="17000">
                  <c:v>-470.78855399999998</c:v>
                </c:pt>
                <c:pt idx="17001">
                  <c:v>-470.86864800000001</c:v>
                </c:pt>
                <c:pt idx="17002">
                  <c:v>-470.387969</c:v>
                </c:pt>
                <c:pt idx="17003">
                  <c:v>-470.107641</c:v>
                </c:pt>
                <c:pt idx="17004">
                  <c:v>-470.46806299999997</c:v>
                </c:pt>
                <c:pt idx="17005">
                  <c:v>-470.78855399999998</c:v>
                </c:pt>
                <c:pt idx="17006">
                  <c:v>-469.466658</c:v>
                </c:pt>
                <c:pt idx="17007">
                  <c:v>-468.38527599999998</c:v>
                </c:pt>
                <c:pt idx="17008">
                  <c:v>-469.38656500000002</c:v>
                </c:pt>
                <c:pt idx="17009">
                  <c:v>-467.86455100000001</c:v>
                </c:pt>
                <c:pt idx="17010">
                  <c:v>-470.107641</c:v>
                </c:pt>
                <c:pt idx="17011">
                  <c:v>-469.506822</c:v>
                </c:pt>
                <c:pt idx="17012">
                  <c:v>-470.26782900000001</c:v>
                </c:pt>
                <c:pt idx="17013">
                  <c:v>-470.107641</c:v>
                </c:pt>
                <c:pt idx="17014">
                  <c:v>-469.30647099999999</c:v>
                </c:pt>
                <c:pt idx="17015">
                  <c:v>-467.74429400000002</c:v>
                </c:pt>
                <c:pt idx="17016">
                  <c:v>-470.06747799999999</c:v>
                </c:pt>
                <c:pt idx="17017">
                  <c:v>-470.107641</c:v>
                </c:pt>
                <c:pt idx="17018">
                  <c:v>-470.78855399999998</c:v>
                </c:pt>
                <c:pt idx="17019">
                  <c:v>-466.98328700000002</c:v>
                </c:pt>
                <c:pt idx="17020">
                  <c:v>-469.506822</c:v>
                </c:pt>
                <c:pt idx="17021">
                  <c:v>-465.98188199999998</c:v>
                </c:pt>
                <c:pt idx="17022">
                  <c:v>-462.69745699999999</c:v>
                </c:pt>
                <c:pt idx="17023">
                  <c:v>-462.136684</c:v>
                </c:pt>
                <c:pt idx="17024">
                  <c:v>-462.37696499999998</c:v>
                </c:pt>
                <c:pt idx="17025">
                  <c:v>-459.132587</c:v>
                </c:pt>
                <c:pt idx="17026">
                  <c:v>-460.53446000000002</c:v>
                </c:pt>
                <c:pt idx="17027">
                  <c:v>-458.491604</c:v>
                </c:pt>
                <c:pt idx="17028">
                  <c:v>-459.57310200000001</c:v>
                </c:pt>
                <c:pt idx="17029">
                  <c:v>-459.29277400000001</c:v>
                </c:pt>
                <c:pt idx="17030">
                  <c:v>-459.25272699999999</c:v>
                </c:pt>
                <c:pt idx="17031">
                  <c:v>-458.77204799999998</c:v>
                </c:pt>
                <c:pt idx="17032">
                  <c:v>-459.57310200000001</c:v>
                </c:pt>
                <c:pt idx="17033">
                  <c:v>-459.29277400000001</c:v>
                </c:pt>
                <c:pt idx="17034">
                  <c:v>-460.97509200000002</c:v>
                </c:pt>
                <c:pt idx="17035">
                  <c:v>-459.69335899999999</c:v>
                </c:pt>
                <c:pt idx="17036">
                  <c:v>-460.97509200000002</c:v>
                </c:pt>
                <c:pt idx="17037">
                  <c:v>-460.77474100000001</c:v>
                </c:pt>
                <c:pt idx="17038">
                  <c:v>-459.09253999999999</c:v>
                </c:pt>
                <c:pt idx="17039">
                  <c:v>-459.01233000000002</c:v>
                </c:pt>
                <c:pt idx="17040">
                  <c:v>-460.45436599999999</c:v>
                </c:pt>
                <c:pt idx="17041">
                  <c:v>-461.73609900000002</c:v>
                </c:pt>
                <c:pt idx="17042">
                  <c:v>-460.81478800000002</c:v>
                </c:pt>
                <c:pt idx="17043">
                  <c:v>-460.21396900000002</c:v>
                </c:pt>
                <c:pt idx="17044">
                  <c:v>-458.531767</c:v>
                </c:pt>
                <c:pt idx="17045">
                  <c:v>-460.77474100000001</c:v>
                </c:pt>
                <c:pt idx="17046">
                  <c:v>-459.09253999999999</c:v>
                </c:pt>
                <c:pt idx="17047">
                  <c:v>-459.412915</c:v>
                </c:pt>
                <c:pt idx="17048">
                  <c:v>-458.93223599999999</c:v>
                </c:pt>
                <c:pt idx="17049">
                  <c:v>-462.65741000000003</c:v>
                </c:pt>
                <c:pt idx="17050">
                  <c:v>-460.81478800000002</c:v>
                </c:pt>
                <c:pt idx="17051">
                  <c:v>-459.33282100000002</c:v>
                </c:pt>
                <c:pt idx="17052">
                  <c:v>-458.65190799999999</c:v>
                </c:pt>
                <c:pt idx="17053">
                  <c:v>-460.81478800000002</c:v>
                </c:pt>
                <c:pt idx="17054">
                  <c:v>-459.17263300000002</c:v>
                </c:pt>
                <c:pt idx="17055">
                  <c:v>-460.25413200000003</c:v>
                </c:pt>
                <c:pt idx="17056">
                  <c:v>-459.85354699999999</c:v>
                </c:pt>
                <c:pt idx="17057">
                  <c:v>-460.57450699999998</c:v>
                </c:pt>
                <c:pt idx="17058">
                  <c:v>-459.132587</c:v>
                </c:pt>
                <c:pt idx="17059">
                  <c:v>-459.733406</c:v>
                </c:pt>
                <c:pt idx="17060">
                  <c:v>-458.65190799999999</c:v>
                </c:pt>
                <c:pt idx="17061">
                  <c:v>-460.81478800000002</c:v>
                </c:pt>
                <c:pt idx="17062">
                  <c:v>-459.17263300000002</c:v>
                </c:pt>
                <c:pt idx="17063">
                  <c:v>-460.53446000000002</c:v>
                </c:pt>
                <c:pt idx="17064">
                  <c:v>-460.45436599999999</c:v>
                </c:pt>
                <c:pt idx="17065">
                  <c:v>-459.37286799999998</c:v>
                </c:pt>
                <c:pt idx="17066">
                  <c:v>-459.89359400000001</c:v>
                </c:pt>
                <c:pt idx="17067">
                  <c:v>-459.97368699999998</c:v>
                </c:pt>
                <c:pt idx="17068">
                  <c:v>-458.491604</c:v>
                </c:pt>
                <c:pt idx="17069">
                  <c:v>-460.013734</c:v>
                </c:pt>
                <c:pt idx="17070">
                  <c:v>-459.85354699999999</c:v>
                </c:pt>
                <c:pt idx="17071">
                  <c:v>-457.16982400000001</c:v>
                </c:pt>
                <c:pt idx="17072">
                  <c:v>-458.09113500000001</c:v>
                </c:pt>
                <c:pt idx="17073">
                  <c:v>-457.12977699999999</c:v>
                </c:pt>
                <c:pt idx="17074">
                  <c:v>-458.491604</c:v>
                </c:pt>
                <c:pt idx="17075">
                  <c:v>-457.930948</c:v>
                </c:pt>
                <c:pt idx="17076">
                  <c:v>-457.81069100000002</c:v>
                </c:pt>
                <c:pt idx="17077">
                  <c:v>-456.88949600000001</c:v>
                </c:pt>
                <c:pt idx="17078">
                  <c:v>-458.65190799999999</c:v>
                </c:pt>
                <c:pt idx="17079">
                  <c:v>-457.12977699999999</c:v>
                </c:pt>
                <c:pt idx="17080">
                  <c:v>-458.65190799999999</c:v>
                </c:pt>
                <c:pt idx="17081">
                  <c:v>-458.01104099999998</c:v>
                </c:pt>
                <c:pt idx="17082">
                  <c:v>-458.37146300000001</c:v>
                </c:pt>
                <c:pt idx="17083">
                  <c:v>-458.531767</c:v>
                </c:pt>
                <c:pt idx="17084">
                  <c:v>-458.93223599999999</c:v>
                </c:pt>
                <c:pt idx="17085">
                  <c:v>-457.65050300000001</c:v>
                </c:pt>
                <c:pt idx="17086">
                  <c:v>-458.89218899999997</c:v>
                </c:pt>
                <c:pt idx="17087">
                  <c:v>-457.770644</c:v>
                </c:pt>
                <c:pt idx="17088">
                  <c:v>-457.69054999999997</c:v>
                </c:pt>
                <c:pt idx="17089">
                  <c:v>-459.17263300000002</c:v>
                </c:pt>
                <c:pt idx="17090">
                  <c:v>-458.17122899999998</c:v>
                </c:pt>
                <c:pt idx="17091">
                  <c:v>-458.01104099999998</c:v>
                </c:pt>
                <c:pt idx="17092">
                  <c:v>-459.132587</c:v>
                </c:pt>
                <c:pt idx="17093">
                  <c:v>-459.05237599999998</c:v>
                </c:pt>
                <c:pt idx="17094">
                  <c:v>-457.65050300000001</c:v>
                </c:pt>
                <c:pt idx="17095">
                  <c:v>-457.37017500000002</c:v>
                </c:pt>
                <c:pt idx="17096">
                  <c:v>-458.09113500000001</c:v>
                </c:pt>
                <c:pt idx="17097">
                  <c:v>-459.412915</c:v>
                </c:pt>
                <c:pt idx="17098">
                  <c:v>-457.37017500000002</c:v>
                </c:pt>
                <c:pt idx="17099">
                  <c:v>-458.29136899999997</c:v>
                </c:pt>
                <c:pt idx="17100">
                  <c:v>-456.92954300000002</c:v>
                </c:pt>
                <c:pt idx="17101">
                  <c:v>-459.37286799999998</c:v>
                </c:pt>
                <c:pt idx="17102">
                  <c:v>-457.16982400000001</c:v>
                </c:pt>
                <c:pt idx="17103">
                  <c:v>-459.57310200000001</c:v>
                </c:pt>
                <c:pt idx="17104">
                  <c:v>-458.812095</c:v>
                </c:pt>
                <c:pt idx="17105">
                  <c:v>-458.01104099999998</c:v>
                </c:pt>
                <c:pt idx="17106">
                  <c:v>-459.97368699999998</c:v>
                </c:pt>
                <c:pt idx="17107">
                  <c:v>-458.491604</c:v>
                </c:pt>
                <c:pt idx="17108">
                  <c:v>-457.81069100000002</c:v>
                </c:pt>
                <c:pt idx="17109">
                  <c:v>-458.09113500000001</c:v>
                </c:pt>
                <c:pt idx="17110">
                  <c:v>-458.93223599999999</c:v>
                </c:pt>
                <c:pt idx="17111">
                  <c:v>-458.531767</c:v>
                </c:pt>
                <c:pt idx="17112">
                  <c:v>-458.65190799999999</c:v>
                </c:pt>
                <c:pt idx="17113">
                  <c:v>-458.17122899999998</c:v>
                </c:pt>
                <c:pt idx="17114">
                  <c:v>-457.81069100000002</c:v>
                </c:pt>
                <c:pt idx="17115">
                  <c:v>-457.57040899999998</c:v>
                </c:pt>
                <c:pt idx="17116">
                  <c:v>-458.33141599999999</c:v>
                </c:pt>
                <c:pt idx="17117">
                  <c:v>-458.09113500000001</c:v>
                </c:pt>
                <c:pt idx="17118">
                  <c:v>-455.76795099999998</c:v>
                </c:pt>
                <c:pt idx="17119">
                  <c:v>-456.44886400000001</c:v>
                </c:pt>
                <c:pt idx="17120">
                  <c:v>-456.36876999999998</c:v>
                </c:pt>
                <c:pt idx="17121">
                  <c:v>-454.36596100000003</c:v>
                </c:pt>
                <c:pt idx="17122">
                  <c:v>-456.408817</c:v>
                </c:pt>
                <c:pt idx="17123">
                  <c:v>-454.96678100000003</c:v>
                </c:pt>
                <c:pt idx="17124">
                  <c:v>-453.72509500000001</c:v>
                </c:pt>
                <c:pt idx="17125">
                  <c:v>-454.64640600000001</c:v>
                </c:pt>
                <c:pt idx="17126">
                  <c:v>-452.88399399999997</c:v>
                </c:pt>
                <c:pt idx="17127">
                  <c:v>-453.68504799999999</c:v>
                </c:pt>
                <c:pt idx="17128">
                  <c:v>-454.12567999999999</c:v>
                </c:pt>
                <c:pt idx="17129">
                  <c:v>-453.244416</c:v>
                </c:pt>
                <c:pt idx="17130">
                  <c:v>-455.52755300000001</c:v>
                </c:pt>
                <c:pt idx="17131">
                  <c:v>-453.16432200000003</c:v>
                </c:pt>
                <c:pt idx="17132">
                  <c:v>-451.68235499999997</c:v>
                </c:pt>
                <c:pt idx="17133">
                  <c:v>-453.845236</c:v>
                </c:pt>
                <c:pt idx="17134">
                  <c:v>-452.203081</c:v>
                </c:pt>
                <c:pt idx="17135">
                  <c:v>-452.08282400000002</c:v>
                </c:pt>
                <c:pt idx="17136">
                  <c:v>-451.762449</c:v>
                </c:pt>
                <c:pt idx="17137">
                  <c:v>-450.80109099999999</c:v>
                </c:pt>
                <c:pt idx="17138">
                  <c:v>-449.23891400000002</c:v>
                </c:pt>
                <c:pt idx="17139">
                  <c:v>-450.68095099999999</c:v>
                </c:pt>
                <c:pt idx="17140">
                  <c:v>-449.91994399999999</c:v>
                </c:pt>
                <c:pt idx="17141">
                  <c:v>-448.51795399999997</c:v>
                </c:pt>
                <c:pt idx="17142">
                  <c:v>-448.87849199999999</c:v>
                </c:pt>
                <c:pt idx="17143">
                  <c:v>-448.87849199999999</c:v>
                </c:pt>
                <c:pt idx="17144">
                  <c:v>-449.79968700000001</c:v>
                </c:pt>
                <c:pt idx="17145">
                  <c:v>-449.47931199999999</c:v>
                </c:pt>
                <c:pt idx="17146">
                  <c:v>-448.51795399999997</c:v>
                </c:pt>
                <c:pt idx="17147">
                  <c:v>-448.99863299999998</c:v>
                </c:pt>
                <c:pt idx="17148">
                  <c:v>-447.07603399999999</c:v>
                </c:pt>
                <c:pt idx="17149">
                  <c:v>-448.79839800000002</c:v>
                </c:pt>
                <c:pt idx="17150">
                  <c:v>-447.39640900000001</c:v>
                </c:pt>
                <c:pt idx="17151">
                  <c:v>-448.35776600000003</c:v>
                </c:pt>
                <c:pt idx="17152">
                  <c:v>-448.67825800000003</c:v>
                </c:pt>
                <c:pt idx="17153">
                  <c:v>-447.43645600000002</c:v>
                </c:pt>
                <c:pt idx="17154">
                  <c:v>-447.43645600000002</c:v>
                </c:pt>
                <c:pt idx="17155">
                  <c:v>-447.03598699999998</c:v>
                </c:pt>
                <c:pt idx="17156">
                  <c:v>-447.556713</c:v>
                </c:pt>
                <c:pt idx="17157">
                  <c:v>-446.635402</c:v>
                </c:pt>
                <c:pt idx="17158">
                  <c:v>-446.15472299999999</c:v>
                </c:pt>
                <c:pt idx="17159">
                  <c:v>-446.27486399999998</c:v>
                </c:pt>
                <c:pt idx="17160">
                  <c:v>-445.47381000000001</c:v>
                </c:pt>
                <c:pt idx="17161">
                  <c:v>-445.07322499999998</c:v>
                </c:pt>
                <c:pt idx="17162">
                  <c:v>-445.35366900000002</c:v>
                </c:pt>
                <c:pt idx="17163">
                  <c:v>-446.19477000000001</c:v>
                </c:pt>
                <c:pt idx="17164">
                  <c:v>-444.55249900000001</c:v>
                </c:pt>
                <c:pt idx="17165">
                  <c:v>-444.39231100000001</c:v>
                </c:pt>
                <c:pt idx="17166">
                  <c:v>-443.71139799999997</c:v>
                </c:pt>
                <c:pt idx="17167">
                  <c:v>-443.71139799999997</c:v>
                </c:pt>
                <c:pt idx="17168">
                  <c:v>-444.07193599999999</c:v>
                </c:pt>
                <c:pt idx="17169">
                  <c:v>-445.07322499999998</c:v>
                </c:pt>
                <c:pt idx="17170">
                  <c:v>-444.31221799999997</c:v>
                </c:pt>
                <c:pt idx="17171">
                  <c:v>-443.83153900000002</c:v>
                </c:pt>
                <c:pt idx="17172">
                  <c:v>-443.631304</c:v>
                </c:pt>
                <c:pt idx="17173">
                  <c:v>-443.87158599999998</c:v>
                </c:pt>
                <c:pt idx="17174">
                  <c:v>-443.91163299999999</c:v>
                </c:pt>
                <c:pt idx="17175">
                  <c:v>-442.95039100000002</c:v>
                </c:pt>
                <c:pt idx="17176">
                  <c:v>-443.310813</c:v>
                </c:pt>
                <c:pt idx="17177">
                  <c:v>-443.47111699999999</c:v>
                </c:pt>
                <c:pt idx="17178">
                  <c:v>-442.91034400000001</c:v>
                </c:pt>
                <c:pt idx="17179">
                  <c:v>-443.47111699999999</c:v>
                </c:pt>
                <c:pt idx="17180">
                  <c:v>-441.94898699999999</c:v>
                </c:pt>
                <c:pt idx="17181">
                  <c:v>-443.23071900000002</c:v>
                </c:pt>
                <c:pt idx="17182">
                  <c:v>-440.787395</c:v>
                </c:pt>
                <c:pt idx="17183">
                  <c:v>-440.82744100000002</c:v>
                </c:pt>
                <c:pt idx="17184">
                  <c:v>-440.34676300000001</c:v>
                </c:pt>
                <c:pt idx="17185">
                  <c:v>-441.02767599999999</c:v>
                </c:pt>
                <c:pt idx="17186">
                  <c:v>-440.98762900000003</c:v>
                </c:pt>
                <c:pt idx="17187">
                  <c:v>-439.66584899999998</c:v>
                </c:pt>
                <c:pt idx="17188">
                  <c:v>-439.66584899999998</c:v>
                </c:pt>
                <c:pt idx="17189">
                  <c:v>-441.26807300000002</c:v>
                </c:pt>
                <c:pt idx="17190">
                  <c:v>-439.46561500000001</c:v>
                </c:pt>
                <c:pt idx="17191">
                  <c:v>-439.705896</c:v>
                </c:pt>
                <c:pt idx="17192">
                  <c:v>-440.06643400000002</c:v>
                </c:pt>
                <c:pt idx="17193">
                  <c:v>-440.22662200000002</c:v>
                </c:pt>
                <c:pt idx="17194">
                  <c:v>-438.42416300000002</c:v>
                </c:pt>
                <c:pt idx="17195">
                  <c:v>-439.34535799999998</c:v>
                </c:pt>
                <c:pt idx="17196">
                  <c:v>-439.98622399999999</c:v>
                </c:pt>
                <c:pt idx="17197">
                  <c:v>-441.388214</c:v>
                </c:pt>
                <c:pt idx="17198">
                  <c:v>-439.50566199999997</c:v>
                </c:pt>
                <c:pt idx="17199">
                  <c:v>-438.70449200000002</c:v>
                </c:pt>
                <c:pt idx="17200">
                  <c:v>-438.70449200000002</c:v>
                </c:pt>
                <c:pt idx="17201">
                  <c:v>-437.86339099999998</c:v>
                </c:pt>
                <c:pt idx="17202">
                  <c:v>-438.26397600000001</c:v>
                </c:pt>
                <c:pt idx="17203">
                  <c:v>-439.74594300000001</c:v>
                </c:pt>
                <c:pt idx="17204">
                  <c:v>-437.34266500000001</c:v>
                </c:pt>
                <c:pt idx="17205">
                  <c:v>-437.98353200000003</c:v>
                </c:pt>
                <c:pt idx="17206">
                  <c:v>-437.74324999999999</c:v>
                </c:pt>
                <c:pt idx="17207">
                  <c:v>-438.34406999999999</c:v>
                </c:pt>
                <c:pt idx="17208">
                  <c:v>-438.82463200000001</c:v>
                </c:pt>
                <c:pt idx="17209">
                  <c:v>-437.42275899999999</c:v>
                </c:pt>
                <c:pt idx="17210">
                  <c:v>-435.21971500000001</c:v>
                </c:pt>
                <c:pt idx="17211">
                  <c:v>-436.34126099999997</c:v>
                </c:pt>
                <c:pt idx="17212">
                  <c:v>-436.66175199999998</c:v>
                </c:pt>
                <c:pt idx="17213">
                  <c:v>-435.86058200000002</c:v>
                </c:pt>
                <c:pt idx="17214">
                  <c:v>-435.50015999999999</c:v>
                </c:pt>
                <c:pt idx="17215">
                  <c:v>-436.66175199999998</c:v>
                </c:pt>
                <c:pt idx="17216">
                  <c:v>-434.01807600000001</c:v>
                </c:pt>
                <c:pt idx="17217">
                  <c:v>-433.49735099999998</c:v>
                </c:pt>
                <c:pt idx="17218">
                  <c:v>-434.81924700000002</c:v>
                </c:pt>
                <c:pt idx="17219">
                  <c:v>-431.81503300000003</c:v>
                </c:pt>
                <c:pt idx="17220">
                  <c:v>-435.21971500000001</c:v>
                </c:pt>
                <c:pt idx="17221">
                  <c:v>-433.09688199999999</c:v>
                </c:pt>
                <c:pt idx="17222">
                  <c:v>-435.01948099999998</c:v>
                </c:pt>
                <c:pt idx="17223">
                  <c:v>-432.97662500000001</c:v>
                </c:pt>
                <c:pt idx="17224">
                  <c:v>-434.01807600000001</c:v>
                </c:pt>
                <c:pt idx="17225">
                  <c:v>-433.45730400000002</c:v>
                </c:pt>
                <c:pt idx="17226">
                  <c:v>-433.697701</c:v>
                </c:pt>
                <c:pt idx="17227">
                  <c:v>-434.458708</c:v>
                </c:pt>
                <c:pt idx="17228">
                  <c:v>-434.138217</c:v>
                </c:pt>
                <c:pt idx="17229">
                  <c:v>-435.62029999999999</c:v>
                </c:pt>
                <c:pt idx="17230">
                  <c:v>-433.33716299999998</c:v>
                </c:pt>
                <c:pt idx="17231">
                  <c:v>-433.17697600000002</c:v>
                </c:pt>
                <c:pt idx="17232">
                  <c:v>-434.89934</c:v>
                </c:pt>
                <c:pt idx="17233">
                  <c:v>-431.81503300000003</c:v>
                </c:pt>
                <c:pt idx="17234">
                  <c:v>-431.41456399999998</c:v>
                </c:pt>
                <c:pt idx="17235">
                  <c:v>-433.89793600000002</c:v>
                </c:pt>
                <c:pt idx="17236">
                  <c:v>-433.21702299999998</c:v>
                </c:pt>
                <c:pt idx="17237">
                  <c:v>-433.49735099999998</c:v>
                </c:pt>
                <c:pt idx="17238">
                  <c:v>-434.85929399999998</c:v>
                </c:pt>
                <c:pt idx="17239">
                  <c:v>-432.97662500000001</c:v>
                </c:pt>
                <c:pt idx="17240">
                  <c:v>-432.41585199999997</c:v>
                </c:pt>
                <c:pt idx="17241">
                  <c:v>-432.69629700000002</c:v>
                </c:pt>
                <c:pt idx="17242">
                  <c:v>-432.69629700000002</c:v>
                </c:pt>
                <c:pt idx="17243">
                  <c:v>-432.41585199999997</c:v>
                </c:pt>
                <c:pt idx="17244">
                  <c:v>-433.857889</c:v>
                </c:pt>
                <c:pt idx="17245">
                  <c:v>-432.77639099999999</c:v>
                </c:pt>
                <c:pt idx="17246">
                  <c:v>-432.09547700000002</c:v>
                </c:pt>
                <c:pt idx="17247">
                  <c:v>-431.97533700000002</c:v>
                </c:pt>
                <c:pt idx="17248">
                  <c:v>-432.53610900000001</c:v>
                </c:pt>
                <c:pt idx="17249">
                  <c:v>-433.93798299999997</c:v>
                </c:pt>
                <c:pt idx="17250">
                  <c:v>-433.13692900000001</c:v>
                </c:pt>
                <c:pt idx="17251">
                  <c:v>-432.01538399999998</c:v>
                </c:pt>
                <c:pt idx="17252">
                  <c:v>-433.09688199999999</c:v>
                </c:pt>
                <c:pt idx="17253">
                  <c:v>-431.25425999999999</c:v>
                </c:pt>
                <c:pt idx="17254">
                  <c:v>-431.97533700000002</c:v>
                </c:pt>
                <c:pt idx="17255">
                  <c:v>-433.13692900000001</c:v>
                </c:pt>
                <c:pt idx="17256">
                  <c:v>-431.85507999999999</c:v>
                </c:pt>
                <c:pt idx="17257">
                  <c:v>-432.77639099999999</c:v>
                </c:pt>
                <c:pt idx="17258">
                  <c:v>-431.53470499999997</c:v>
                </c:pt>
                <c:pt idx="17259">
                  <c:v>-431.734939</c:v>
                </c:pt>
                <c:pt idx="17260">
                  <c:v>-432.89653099999998</c:v>
                </c:pt>
                <c:pt idx="17261">
                  <c:v>-432.77639099999999</c:v>
                </c:pt>
                <c:pt idx="17262">
                  <c:v>-431.53470499999997</c:v>
                </c:pt>
                <c:pt idx="17263">
                  <c:v>-433.65765499999998</c:v>
                </c:pt>
                <c:pt idx="17264">
                  <c:v>-432.49606199999999</c:v>
                </c:pt>
                <c:pt idx="17265">
                  <c:v>-430.97393199999999</c:v>
                </c:pt>
                <c:pt idx="17266">
                  <c:v>-433.257069</c:v>
                </c:pt>
                <c:pt idx="17267">
                  <c:v>-431.69489199999998</c:v>
                </c:pt>
                <c:pt idx="17268">
                  <c:v>-432.936578</c:v>
                </c:pt>
                <c:pt idx="17269">
                  <c:v>-432.09547700000002</c:v>
                </c:pt>
                <c:pt idx="17270">
                  <c:v>-432.65625</c:v>
                </c:pt>
                <c:pt idx="17271">
                  <c:v>-432.53610900000001</c:v>
                </c:pt>
                <c:pt idx="17272">
                  <c:v>-431.97533700000002</c:v>
                </c:pt>
                <c:pt idx="17273">
                  <c:v>-431.454611</c:v>
                </c:pt>
                <c:pt idx="17274">
                  <c:v>-432.13552399999998</c:v>
                </c:pt>
                <c:pt idx="17275">
                  <c:v>-432.41585199999997</c:v>
                </c:pt>
                <c:pt idx="17276">
                  <c:v>-431.89524299999999</c:v>
                </c:pt>
                <c:pt idx="17277">
                  <c:v>-432.61620299999998</c:v>
                </c:pt>
                <c:pt idx="17278">
                  <c:v>-432.53610900000001</c:v>
                </c:pt>
                <c:pt idx="17279">
                  <c:v>-433.41725700000001</c:v>
                </c:pt>
                <c:pt idx="17280">
                  <c:v>-432.09547700000002</c:v>
                </c:pt>
                <c:pt idx="17281">
                  <c:v>-431.89524299999999</c:v>
                </c:pt>
                <c:pt idx="17282">
                  <c:v>-432.25566500000002</c:v>
                </c:pt>
                <c:pt idx="17283">
                  <c:v>-433.857889</c:v>
                </c:pt>
                <c:pt idx="17284">
                  <c:v>-432.41585199999997</c:v>
                </c:pt>
                <c:pt idx="17285">
                  <c:v>-433.45730400000002</c:v>
                </c:pt>
                <c:pt idx="17286">
                  <c:v>-433.73774800000001</c:v>
                </c:pt>
                <c:pt idx="17287">
                  <c:v>-433.257069</c:v>
                </c:pt>
                <c:pt idx="17288">
                  <c:v>-432.81643700000001</c:v>
                </c:pt>
                <c:pt idx="17289">
                  <c:v>-432.85648400000002</c:v>
                </c:pt>
                <c:pt idx="17290">
                  <c:v>-432.81643700000001</c:v>
                </c:pt>
                <c:pt idx="17291">
                  <c:v>-431.13412</c:v>
                </c:pt>
                <c:pt idx="17292">
                  <c:v>-432.53610900000001</c:v>
                </c:pt>
                <c:pt idx="17293">
                  <c:v>-434.05812300000002</c:v>
                </c:pt>
                <c:pt idx="17294">
                  <c:v>-433.537398</c:v>
                </c:pt>
                <c:pt idx="17295">
                  <c:v>-434.25847399999998</c:v>
                </c:pt>
                <c:pt idx="17296">
                  <c:v>-434.05812300000002</c:v>
                </c:pt>
                <c:pt idx="17297">
                  <c:v>-434.17826400000001</c:v>
                </c:pt>
                <c:pt idx="17298">
                  <c:v>-434.49875500000002</c:v>
                </c:pt>
                <c:pt idx="17299">
                  <c:v>-432.77639099999999</c:v>
                </c:pt>
                <c:pt idx="17300">
                  <c:v>-433.857889</c:v>
                </c:pt>
                <c:pt idx="17301">
                  <c:v>-434.01807600000001</c:v>
                </c:pt>
                <c:pt idx="17302">
                  <c:v>-432.97662500000001</c:v>
                </c:pt>
                <c:pt idx="17303">
                  <c:v>-433.09688199999999</c:v>
                </c:pt>
                <c:pt idx="17304">
                  <c:v>-433.97802999999999</c:v>
                </c:pt>
                <c:pt idx="17305">
                  <c:v>-433.13692900000001</c:v>
                </c:pt>
                <c:pt idx="17306">
                  <c:v>-433.77779500000003</c:v>
                </c:pt>
                <c:pt idx="17307">
                  <c:v>-433.37720999999999</c:v>
                </c:pt>
                <c:pt idx="17308">
                  <c:v>-433.37720999999999</c:v>
                </c:pt>
                <c:pt idx="17309">
                  <c:v>-432.97662500000001</c:v>
                </c:pt>
                <c:pt idx="17310">
                  <c:v>-435.059528</c:v>
                </c:pt>
                <c:pt idx="17311">
                  <c:v>-433.97802999999999</c:v>
                </c:pt>
                <c:pt idx="17312">
                  <c:v>-433.97802999999999</c:v>
                </c:pt>
                <c:pt idx="17313">
                  <c:v>-432.61620299999998</c:v>
                </c:pt>
                <c:pt idx="17314">
                  <c:v>-433.89793600000002</c:v>
                </c:pt>
                <c:pt idx="17315">
                  <c:v>-435.09957500000002</c:v>
                </c:pt>
                <c:pt idx="17316">
                  <c:v>-434.49875500000002</c:v>
                </c:pt>
                <c:pt idx="17317">
                  <c:v>-434.49875500000002</c:v>
                </c:pt>
                <c:pt idx="17318">
                  <c:v>-433.09688199999999</c:v>
                </c:pt>
                <c:pt idx="17319">
                  <c:v>-434.01807600000001</c:v>
                </c:pt>
                <c:pt idx="17320">
                  <c:v>-431.97533700000002</c:v>
                </c:pt>
                <c:pt idx="17321">
                  <c:v>-434.739036</c:v>
                </c:pt>
                <c:pt idx="17322">
                  <c:v>-434.739036</c:v>
                </c:pt>
                <c:pt idx="17323">
                  <c:v>-432.81643700000001</c:v>
                </c:pt>
                <c:pt idx="17324">
                  <c:v>-432.41585199999997</c:v>
                </c:pt>
                <c:pt idx="17325">
                  <c:v>-434.53880199999998</c:v>
                </c:pt>
                <c:pt idx="17326">
                  <c:v>-433.13692900000001</c:v>
                </c:pt>
                <c:pt idx="17327">
                  <c:v>-433.257069</c:v>
                </c:pt>
                <c:pt idx="17328">
                  <c:v>-433.257069</c:v>
                </c:pt>
                <c:pt idx="17329">
                  <c:v>-434.05812300000002</c:v>
                </c:pt>
                <c:pt idx="17330">
                  <c:v>-432.81643700000001</c:v>
                </c:pt>
                <c:pt idx="17331">
                  <c:v>-433.537398</c:v>
                </c:pt>
                <c:pt idx="17332">
                  <c:v>-434.57884899999999</c:v>
                </c:pt>
                <c:pt idx="17333">
                  <c:v>-434.21842700000002</c:v>
                </c:pt>
                <c:pt idx="17334">
                  <c:v>-433.49735099999998</c:v>
                </c:pt>
                <c:pt idx="17335">
                  <c:v>-433.45730400000002</c:v>
                </c:pt>
                <c:pt idx="17336">
                  <c:v>-434.01807600000001</c:v>
                </c:pt>
                <c:pt idx="17337">
                  <c:v>-435.339856</c:v>
                </c:pt>
                <c:pt idx="17338">
                  <c:v>-434.49875500000002</c:v>
                </c:pt>
                <c:pt idx="17339">
                  <c:v>-435.21971500000001</c:v>
                </c:pt>
                <c:pt idx="17340">
                  <c:v>-435.86058200000002</c:v>
                </c:pt>
                <c:pt idx="17341">
                  <c:v>-436.261167</c:v>
                </c:pt>
                <c:pt idx="17342">
                  <c:v>-433.41725700000001</c:v>
                </c:pt>
                <c:pt idx="17343">
                  <c:v>-435.21971500000001</c:v>
                </c:pt>
                <c:pt idx="17344">
                  <c:v>-435.660347</c:v>
                </c:pt>
                <c:pt idx="17345">
                  <c:v>-435.50015999999999</c:v>
                </c:pt>
                <c:pt idx="17346">
                  <c:v>-435.380019</c:v>
                </c:pt>
                <c:pt idx="17347">
                  <c:v>-435.01948099999998</c:v>
                </c:pt>
                <c:pt idx="17348">
                  <c:v>-435.09957500000002</c:v>
                </c:pt>
                <c:pt idx="17349">
                  <c:v>-433.89793600000002</c:v>
                </c:pt>
                <c:pt idx="17350">
                  <c:v>-433.257069</c:v>
                </c:pt>
                <c:pt idx="17351">
                  <c:v>-434.138217</c:v>
                </c:pt>
                <c:pt idx="17352">
                  <c:v>-436.78189300000003</c:v>
                </c:pt>
                <c:pt idx="17353">
                  <c:v>-435.54020700000001</c:v>
                </c:pt>
                <c:pt idx="17354">
                  <c:v>-435.940675</c:v>
                </c:pt>
                <c:pt idx="17355">
                  <c:v>-436.66175199999998</c:v>
                </c:pt>
                <c:pt idx="17356">
                  <c:v>-434.97943400000003</c:v>
                </c:pt>
                <c:pt idx="17357">
                  <c:v>-434.29852099999999</c:v>
                </c:pt>
                <c:pt idx="17358">
                  <c:v>-437.06222100000002</c:v>
                </c:pt>
                <c:pt idx="17359">
                  <c:v>-435.25976200000002</c:v>
                </c:pt>
                <c:pt idx="17360">
                  <c:v>-436.46140100000002</c:v>
                </c:pt>
                <c:pt idx="17361">
                  <c:v>-437.58294599999999</c:v>
                </c:pt>
                <c:pt idx="17362">
                  <c:v>-435.62029999999999</c:v>
                </c:pt>
                <c:pt idx="17363">
                  <c:v>-434.61889600000001</c:v>
                </c:pt>
                <c:pt idx="17364">
                  <c:v>-436.42135400000001</c:v>
                </c:pt>
                <c:pt idx="17365">
                  <c:v>-434.61889600000001</c:v>
                </c:pt>
                <c:pt idx="17366">
                  <c:v>-435.70039400000002</c:v>
                </c:pt>
                <c:pt idx="17367">
                  <c:v>-433.537398</c:v>
                </c:pt>
                <c:pt idx="17368">
                  <c:v>-434.69898999999998</c:v>
                </c:pt>
                <c:pt idx="17369">
                  <c:v>-435.78048799999999</c:v>
                </c:pt>
                <c:pt idx="17370">
                  <c:v>-432.01538399999998</c:v>
                </c:pt>
                <c:pt idx="17371">
                  <c:v>-434.85929399999998</c:v>
                </c:pt>
                <c:pt idx="17372">
                  <c:v>-436.46140100000002</c:v>
                </c:pt>
                <c:pt idx="17373">
                  <c:v>-436.42135400000001</c:v>
                </c:pt>
                <c:pt idx="17374">
                  <c:v>-434.81924700000002</c:v>
                </c:pt>
                <c:pt idx="17375">
                  <c:v>-436.50144799999998</c:v>
                </c:pt>
                <c:pt idx="17376">
                  <c:v>-434.57884899999999</c:v>
                </c:pt>
                <c:pt idx="17377">
                  <c:v>-435.82053500000001</c:v>
                </c:pt>
                <c:pt idx="17378">
                  <c:v>-434.138217</c:v>
                </c:pt>
                <c:pt idx="17379">
                  <c:v>-432.09547700000002</c:v>
                </c:pt>
                <c:pt idx="17380">
                  <c:v>-435.78048799999999</c:v>
                </c:pt>
                <c:pt idx="17381">
                  <c:v>-435.90062899999998</c:v>
                </c:pt>
                <c:pt idx="17382">
                  <c:v>-436.46140100000002</c:v>
                </c:pt>
                <c:pt idx="17383">
                  <c:v>-435.82053500000001</c:v>
                </c:pt>
                <c:pt idx="17384">
                  <c:v>-435.70039400000002</c:v>
                </c:pt>
                <c:pt idx="17385">
                  <c:v>-437.302618</c:v>
                </c:pt>
                <c:pt idx="17386">
                  <c:v>-434.739036</c:v>
                </c:pt>
                <c:pt idx="17387">
                  <c:v>-435.90062899999998</c:v>
                </c:pt>
                <c:pt idx="17388">
                  <c:v>-434.458708</c:v>
                </c:pt>
                <c:pt idx="17389">
                  <c:v>-432.01538399999998</c:v>
                </c:pt>
                <c:pt idx="17390">
                  <c:v>-435.21971500000001</c:v>
                </c:pt>
                <c:pt idx="17391">
                  <c:v>-434.05812300000002</c:v>
                </c:pt>
                <c:pt idx="17392">
                  <c:v>-437.02217400000001</c:v>
                </c:pt>
                <c:pt idx="17393">
                  <c:v>-433.97802999999999</c:v>
                </c:pt>
                <c:pt idx="17394">
                  <c:v>-436.06093199999998</c:v>
                </c:pt>
                <c:pt idx="17395">
                  <c:v>-436.22111999999998</c:v>
                </c:pt>
                <c:pt idx="17396">
                  <c:v>-433.77779500000003</c:v>
                </c:pt>
                <c:pt idx="17397">
                  <c:v>-434.17826400000001</c:v>
                </c:pt>
                <c:pt idx="17398">
                  <c:v>-433.65765499999998</c:v>
                </c:pt>
                <c:pt idx="17399">
                  <c:v>-435.50015999999999</c:v>
                </c:pt>
                <c:pt idx="17400">
                  <c:v>-434.49875500000002</c:v>
                </c:pt>
                <c:pt idx="17401">
                  <c:v>-434.69898999999998</c:v>
                </c:pt>
                <c:pt idx="17402">
                  <c:v>-432.49606199999999</c:v>
                </c:pt>
                <c:pt idx="17403">
                  <c:v>-432.89653099999998</c:v>
                </c:pt>
                <c:pt idx="17404">
                  <c:v>-434.739036</c:v>
                </c:pt>
                <c:pt idx="17405">
                  <c:v>-433.89793600000002</c:v>
                </c:pt>
                <c:pt idx="17406">
                  <c:v>-433.49735099999998</c:v>
                </c:pt>
                <c:pt idx="17407">
                  <c:v>-432.57615600000003</c:v>
                </c:pt>
                <c:pt idx="17408">
                  <c:v>-433.97802999999999</c:v>
                </c:pt>
                <c:pt idx="17409">
                  <c:v>-434.89934</c:v>
                </c:pt>
                <c:pt idx="17410">
                  <c:v>-434.138217</c:v>
                </c:pt>
                <c:pt idx="17411">
                  <c:v>-433.93798299999997</c:v>
                </c:pt>
                <c:pt idx="17412">
                  <c:v>-433.93798299999997</c:v>
                </c:pt>
                <c:pt idx="17413">
                  <c:v>-432.77639099999999</c:v>
                </c:pt>
                <c:pt idx="17414">
                  <c:v>-433.77779500000003</c:v>
                </c:pt>
                <c:pt idx="17415">
                  <c:v>-433.93798299999997</c:v>
                </c:pt>
                <c:pt idx="17416">
                  <c:v>-433.537398</c:v>
                </c:pt>
                <c:pt idx="17417">
                  <c:v>-433.89793600000002</c:v>
                </c:pt>
                <c:pt idx="17418">
                  <c:v>-434.25847399999998</c:v>
                </c:pt>
                <c:pt idx="17419">
                  <c:v>-433.41725700000001</c:v>
                </c:pt>
                <c:pt idx="17420">
                  <c:v>-433.13692900000001</c:v>
                </c:pt>
                <c:pt idx="17421">
                  <c:v>-434.61889600000001</c:v>
                </c:pt>
                <c:pt idx="17422">
                  <c:v>-434.29852099999999</c:v>
                </c:pt>
                <c:pt idx="17423">
                  <c:v>-435.58025400000002</c:v>
                </c:pt>
                <c:pt idx="17424">
                  <c:v>-434.05812300000002</c:v>
                </c:pt>
                <c:pt idx="17425">
                  <c:v>-433.697701</c:v>
                </c:pt>
                <c:pt idx="17426">
                  <c:v>-431.53470499999997</c:v>
                </c:pt>
                <c:pt idx="17427">
                  <c:v>-434.53880199999998</c:v>
                </c:pt>
                <c:pt idx="17428">
                  <c:v>-433.65765499999998</c:v>
                </c:pt>
                <c:pt idx="17429">
                  <c:v>-432.69629700000002</c:v>
                </c:pt>
                <c:pt idx="17430">
                  <c:v>-435.29980899999998</c:v>
                </c:pt>
                <c:pt idx="17431">
                  <c:v>-434.29852099999999</c:v>
                </c:pt>
                <c:pt idx="17432">
                  <c:v>-432.936578</c:v>
                </c:pt>
                <c:pt idx="17433">
                  <c:v>-432.97662500000001</c:v>
                </c:pt>
                <c:pt idx="17434">
                  <c:v>-434.97943400000003</c:v>
                </c:pt>
                <c:pt idx="17435">
                  <c:v>-436.34126099999997</c:v>
                </c:pt>
                <c:pt idx="17436">
                  <c:v>-434.69898999999998</c:v>
                </c:pt>
                <c:pt idx="17437">
                  <c:v>-433.09688199999999</c:v>
                </c:pt>
                <c:pt idx="17438">
                  <c:v>-432.41585199999997</c:v>
                </c:pt>
                <c:pt idx="17439">
                  <c:v>-433.61749099999997</c:v>
                </c:pt>
                <c:pt idx="17440">
                  <c:v>-432.936578</c:v>
                </c:pt>
                <c:pt idx="17441">
                  <c:v>-434.53880199999998</c:v>
                </c:pt>
                <c:pt idx="17442">
                  <c:v>-433.41725700000001</c:v>
                </c:pt>
                <c:pt idx="17443">
                  <c:v>-433.41725700000001</c:v>
                </c:pt>
                <c:pt idx="17444">
                  <c:v>-432.65625</c:v>
                </c:pt>
                <c:pt idx="17445">
                  <c:v>-435.13962199999997</c:v>
                </c:pt>
                <c:pt idx="17446">
                  <c:v>-433.537398</c:v>
                </c:pt>
                <c:pt idx="17447">
                  <c:v>-435.50015999999999</c:v>
                </c:pt>
                <c:pt idx="17448">
                  <c:v>-432.49606199999999</c:v>
                </c:pt>
                <c:pt idx="17449">
                  <c:v>-433.65765499999998</c:v>
                </c:pt>
                <c:pt idx="17450">
                  <c:v>-433.537398</c:v>
                </c:pt>
                <c:pt idx="17451">
                  <c:v>-433.97802999999999</c:v>
                </c:pt>
                <c:pt idx="17452">
                  <c:v>-433.73774800000001</c:v>
                </c:pt>
                <c:pt idx="17453">
                  <c:v>-433.09688199999999</c:v>
                </c:pt>
                <c:pt idx="17454">
                  <c:v>-435.25976200000002</c:v>
                </c:pt>
                <c:pt idx="17455">
                  <c:v>-434.41866199999998</c:v>
                </c:pt>
                <c:pt idx="17456">
                  <c:v>-434.41866199999998</c:v>
                </c:pt>
                <c:pt idx="17457">
                  <c:v>-432.81643700000001</c:v>
                </c:pt>
                <c:pt idx="17458">
                  <c:v>-435.25976200000002</c:v>
                </c:pt>
                <c:pt idx="17459">
                  <c:v>-431.57475199999999</c:v>
                </c:pt>
                <c:pt idx="17460">
                  <c:v>-433.77779500000003</c:v>
                </c:pt>
                <c:pt idx="17461">
                  <c:v>-433.49735099999998</c:v>
                </c:pt>
                <c:pt idx="17462">
                  <c:v>-433.93798299999997</c:v>
                </c:pt>
                <c:pt idx="17463">
                  <c:v>-433.857889</c:v>
                </c:pt>
                <c:pt idx="17464">
                  <c:v>-433.73774800000001</c:v>
                </c:pt>
                <c:pt idx="17465">
                  <c:v>-433.13692900000001</c:v>
                </c:pt>
                <c:pt idx="17466">
                  <c:v>-433.37720999999999</c:v>
                </c:pt>
                <c:pt idx="17467">
                  <c:v>-432.81643700000001</c:v>
                </c:pt>
                <c:pt idx="17468">
                  <c:v>-434.61889600000001</c:v>
                </c:pt>
                <c:pt idx="17469">
                  <c:v>-433.05683499999998</c:v>
                </c:pt>
                <c:pt idx="17470">
                  <c:v>-432.77639099999999</c:v>
                </c:pt>
                <c:pt idx="17471">
                  <c:v>-431.61479800000001</c:v>
                </c:pt>
                <c:pt idx="17472">
                  <c:v>-432.61620299999998</c:v>
                </c:pt>
                <c:pt idx="17473">
                  <c:v>-433.33716299999998</c:v>
                </c:pt>
                <c:pt idx="17474">
                  <c:v>-433.77779500000003</c:v>
                </c:pt>
                <c:pt idx="17475">
                  <c:v>-433.97802999999999</c:v>
                </c:pt>
                <c:pt idx="17476">
                  <c:v>-433.21702299999998</c:v>
                </c:pt>
                <c:pt idx="17477">
                  <c:v>-433.77779500000003</c:v>
                </c:pt>
                <c:pt idx="17478">
                  <c:v>-433.05683499999998</c:v>
                </c:pt>
                <c:pt idx="17479">
                  <c:v>-433.257069</c:v>
                </c:pt>
                <c:pt idx="17480">
                  <c:v>-433.21702299999998</c:v>
                </c:pt>
                <c:pt idx="17481">
                  <c:v>-433.97802999999999</c:v>
                </c:pt>
                <c:pt idx="17482">
                  <c:v>-434.739036</c:v>
                </c:pt>
                <c:pt idx="17483">
                  <c:v>-434.77908300000001</c:v>
                </c:pt>
                <c:pt idx="17484">
                  <c:v>-435.42006600000002</c:v>
                </c:pt>
                <c:pt idx="17485">
                  <c:v>-432.89653099999998</c:v>
                </c:pt>
                <c:pt idx="17486">
                  <c:v>-433.05683499999998</c:v>
                </c:pt>
                <c:pt idx="17487">
                  <c:v>-433.857889</c:v>
                </c:pt>
                <c:pt idx="17488">
                  <c:v>-434.49875500000002</c:v>
                </c:pt>
                <c:pt idx="17489">
                  <c:v>-433.77779500000003</c:v>
                </c:pt>
                <c:pt idx="17490">
                  <c:v>-433.77779500000003</c:v>
                </c:pt>
                <c:pt idx="17491">
                  <c:v>-435.940675</c:v>
                </c:pt>
                <c:pt idx="17492">
                  <c:v>-433.37720999999999</c:v>
                </c:pt>
                <c:pt idx="17493">
                  <c:v>-434.57884899999999</c:v>
                </c:pt>
                <c:pt idx="17494">
                  <c:v>-436.90203300000002</c:v>
                </c:pt>
                <c:pt idx="17495">
                  <c:v>-435.13962199999997</c:v>
                </c:pt>
                <c:pt idx="17496">
                  <c:v>-435.82053500000001</c:v>
                </c:pt>
                <c:pt idx="17497">
                  <c:v>-435.90062899999998</c:v>
                </c:pt>
                <c:pt idx="17498">
                  <c:v>-434.81924700000002</c:v>
                </c:pt>
                <c:pt idx="17499">
                  <c:v>-436.861986</c:v>
                </c:pt>
                <c:pt idx="17500">
                  <c:v>-436.261167</c:v>
                </c:pt>
                <c:pt idx="17501">
                  <c:v>-437.06222100000002</c:v>
                </c:pt>
                <c:pt idx="17502">
                  <c:v>-436.22111999999998</c:v>
                </c:pt>
                <c:pt idx="17503">
                  <c:v>-437.50285300000002</c:v>
                </c:pt>
                <c:pt idx="17504">
                  <c:v>-436.70179899999999</c:v>
                </c:pt>
                <c:pt idx="17505">
                  <c:v>-434.49875500000002</c:v>
                </c:pt>
                <c:pt idx="17506">
                  <c:v>-435.58025400000002</c:v>
                </c:pt>
                <c:pt idx="17507">
                  <c:v>-437.462806</c:v>
                </c:pt>
                <c:pt idx="17508">
                  <c:v>-435.25976200000002</c:v>
                </c:pt>
                <c:pt idx="17509">
                  <c:v>-435.90062899999998</c:v>
                </c:pt>
                <c:pt idx="17510">
                  <c:v>-435.01948099999998</c:v>
                </c:pt>
                <c:pt idx="17511">
                  <c:v>-437.58294599999999</c:v>
                </c:pt>
                <c:pt idx="17512">
                  <c:v>-436.18107300000003</c:v>
                </c:pt>
                <c:pt idx="17513">
                  <c:v>-436.14102600000001</c:v>
                </c:pt>
                <c:pt idx="17514">
                  <c:v>-436.46140100000002</c:v>
                </c:pt>
                <c:pt idx="17515">
                  <c:v>-435.339856</c:v>
                </c:pt>
                <c:pt idx="17516">
                  <c:v>-435.86058200000002</c:v>
                </c:pt>
                <c:pt idx="17517">
                  <c:v>-436.14102600000001</c:v>
                </c:pt>
                <c:pt idx="17518">
                  <c:v>-436.78189300000003</c:v>
                </c:pt>
                <c:pt idx="17519">
                  <c:v>-436.78189300000003</c:v>
                </c:pt>
                <c:pt idx="17520">
                  <c:v>-437.14243099999999</c:v>
                </c:pt>
                <c:pt idx="17521">
                  <c:v>-438.063625</c:v>
                </c:pt>
                <c:pt idx="17522">
                  <c:v>-437.14243099999999</c:v>
                </c:pt>
                <c:pt idx="17523">
                  <c:v>-436.38130699999999</c:v>
                </c:pt>
                <c:pt idx="17524">
                  <c:v>-437.58294599999999</c:v>
                </c:pt>
                <c:pt idx="17525">
                  <c:v>-437.14243099999999</c:v>
                </c:pt>
                <c:pt idx="17526">
                  <c:v>-438.62439799999999</c:v>
                </c:pt>
                <c:pt idx="17527">
                  <c:v>-436.66175199999998</c:v>
                </c:pt>
                <c:pt idx="17528">
                  <c:v>-436.74184600000001</c:v>
                </c:pt>
                <c:pt idx="17529">
                  <c:v>-437.50285300000002</c:v>
                </c:pt>
                <c:pt idx="17530">
                  <c:v>-435.21971500000001</c:v>
                </c:pt>
                <c:pt idx="17531">
                  <c:v>-438.02357799999999</c:v>
                </c:pt>
                <c:pt idx="17532">
                  <c:v>-436.98212699999999</c:v>
                </c:pt>
                <c:pt idx="17533">
                  <c:v>-435.42006600000002</c:v>
                </c:pt>
                <c:pt idx="17534">
                  <c:v>-437.22252500000002</c:v>
                </c:pt>
                <c:pt idx="17535">
                  <c:v>-435.58025400000002</c:v>
                </c:pt>
                <c:pt idx="17536">
                  <c:v>-436.70179899999999</c:v>
                </c:pt>
                <c:pt idx="17537">
                  <c:v>-437.58294599999999</c:v>
                </c:pt>
                <c:pt idx="17538">
                  <c:v>-438.58435100000003</c:v>
                </c:pt>
                <c:pt idx="17539">
                  <c:v>-435.660347</c:v>
                </c:pt>
                <c:pt idx="17540">
                  <c:v>-438.42416300000002</c:v>
                </c:pt>
                <c:pt idx="17541">
                  <c:v>-436.90203300000002</c:v>
                </c:pt>
                <c:pt idx="17542">
                  <c:v>-438.34406999999999</c:v>
                </c:pt>
                <c:pt idx="17543">
                  <c:v>-436.46140100000002</c:v>
                </c:pt>
                <c:pt idx="17544">
                  <c:v>-438.984936</c:v>
                </c:pt>
                <c:pt idx="17545">
                  <c:v>-438.70449200000002</c:v>
                </c:pt>
                <c:pt idx="17546">
                  <c:v>-436.54161099999999</c:v>
                </c:pt>
                <c:pt idx="17547">
                  <c:v>-438.70449200000002</c:v>
                </c:pt>
                <c:pt idx="17548">
                  <c:v>-436.34126099999997</c:v>
                </c:pt>
                <c:pt idx="17549">
                  <c:v>-437.98353200000003</c:v>
                </c:pt>
                <c:pt idx="17550">
                  <c:v>-440.14652799999999</c:v>
                </c:pt>
                <c:pt idx="17551">
                  <c:v>-437.58294599999999</c:v>
                </c:pt>
                <c:pt idx="17552">
                  <c:v>-438.70449200000002</c:v>
                </c:pt>
                <c:pt idx="17553">
                  <c:v>-438.70449200000002</c:v>
                </c:pt>
                <c:pt idx="17554">
                  <c:v>-437.98353200000003</c:v>
                </c:pt>
                <c:pt idx="17555">
                  <c:v>-438.504257</c:v>
                </c:pt>
                <c:pt idx="17556">
                  <c:v>-438.063625</c:v>
                </c:pt>
                <c:pt idx="17557">
                  <c:v>-438.34406999999999</c:v>
                </c:pt>
                <c:pt idx="17558">
                  <c:v>-438.14371899999998</c:v>
                </c:pt>
                <c:pt idx="17559">
                  <c:v>-439.50566199999997</c:v>
                </c:pt>
                <c:pt idx="17560">
                  <c:v>-439.705896</c:v>
                </c:pt>
                <c:pt idx="17561">
                  <c:v>-439.90613100000002</c:v>
                </c:pt>
                <c:pt idx="17562">
                  <c:v>-439.46561500000001</c:v>
                </c:pt>
                <c:pt idx="17563">
                  <c:v>-439.74594300000001</c:v>
                </c:pt>
                <c:pt idx="17564">
                  <c:v>-439.705896</c:v>
                </c:pt>
                <c:pt idx="17565">
                  <c:v>-439.78599000000003</c:v>
                </c:pt>
                <c:pt idx="17566">
                  <c:v>-440.22662200000002</c:v>
                </c:pt>
                <c:pt idx="17567">
                  <c:v>-440.186575</c:v>
                </c:pt>
                <c:pt idx="17568">
                  <c:v>-440.466903</c:v>
                </c:pt>
                <c:pt idx="17569">
                  <c:v>-440.06643400000002</c:v>
                </c:pt>
                <c:pt idx="17570">
                  <c:v>-439.78599000000003</c:v>
                </c:pt>
                <c:pt idx="17571">
                  <c:v>-439.425568</c:v>
                </c:pt>
                <c:pt idx="17572">
                  <c:v>-440.98762900000003</c:v>
                </c:pt>
                <c:pt idx="17573">
                  <c:v>-440.30671599999999</c:v>
                </c:pt>
                <c:pt idx="17574">
                  <c:v>-441.668542</c:v>
                </c:pt>
                <c:pt idx="17575">
                  <c:v>-440.06643400000002</c:v>
                </c:pt>
                <c:pt idx="17576">
                  <c:v>-440.787395</c:v>
                </c:pt>
                <c:pt idx="17577">
                  <c:v>-440.50695000000002</c:v>
                </c:pt>
                <c:pt idx="17578">
                  <c:v>-440.86748799999998</c:v>
                </c:pt>
                <c:pt idx="17579">
                  <c:v>-441.62849499999999</c:v>
                </c:pt>
                <c:pt idx="17580">
                  <c:v>-441.26807300000002</c:v>
                </c:pt>
                <c:pt idx="17581">
                  <c:v>-441.02767599999999</c:v>
                </c:pt>
                <c:pt idx="17582">
                  <c:v>-442.34957200000002</c:v>
                </c:pt>
                <c:pt idx="17583">
                  <c:v>-442.50975899999997</c:v>
                </c:pt>
                <c:pt idx="17584">
                  <c:v>-442.50975899999997</c:v>
                </c:pt>
                <c:pt idx="17585">
                  <c:v>-443.27076599999998</c:v>
                </c:pt>
                <c:pt idx="17586">
                  <c:v>-441.78879899999998</c:v>
                </c:pt>
                <c:pt idx="17587">
                  <c:v>-441.78879899999998</c:v>
                </c:pt>
                <c:pt idx="17588">
                  <c:v>-442.50975899999997</c:v>
                </c:pt>
                <c:pt idx="17589">
                  <c:v>-444.232124</c:v>
                </c:pt>
                <c:pt idx="17590">
                  <c:v>-443.79149200000001</c:v>
                </c:pt>
                <c:pt idx="17591">
                  <c:v>-444.35226499999999</c:v>
                </c:pt>
                <c:pt idx="17592">
                  <c:v>-444.832943</c:v>
                </c:pt>
                <c:pt idx="17593">
                  <c:v>-443.71139799999997</c:v>
                </c:pt>
                <c:pt idx="17594">
                  <c:v>-444.11198300000001</c:v>
                </c:pt>
                <c:pt idx="17595">
                  <c:v>-444.59254600000003</c:v>
                </c:pt>
                <c:pt idx="17596">
                  <c:v>-444.99313100000001</c:v>
                </c:pt>
                <c:pt idx="17597">
                  <c:v>-445.51385699999997</c:v>
                </c:pt>
                <c:pt idx="17598">
                  <c:v>-445.19336499999997</c:v>
                </c:pt>
                <c:pt idx="17599">
                  <c:v>-445.51385699999997</c:v>
                </c:pt>
                <c:pt idx="17600">
                  <c:v>-445.51385699999997</c:v>
                </c:pt>
                <c:pt idx="17601">
                  <c:v>-444.15203000000002</c:v>
                </c:pt>
                <c:pt idx="17602">
                  <c:v>-445.27357499999999</c:v>
                </c:pt>
                <c:pt idx="17603">
                  <c:v>-445.39371599999998</c:v>
                </c:pt>
                <c:pt idx="17604">
                  <c:v>-446.19477000000001</c:v>
                </c:pt>
                <c:pt idx="17605">
                  <c:v>-446.55530800000003</c:v>
                </c:pt>
                <c:pt idx="17606">
                  <c:v>-445.75413800000001</c:v>
                </c:pt>
                <c:pt idx="17607">
                  <c:v>-445.51385699999997</c:v>
                </c:pt>
                <c:pt idx="17608">
                  <c:v>-447.11608100000001</c:v>
                </c:pt>
                <c:pt idx="17609">
                  <c:v>-445.47381000000001</c:v>
                </c:pt>
                <c:pt idx="17610">
                  <c:v>-445.79430100000002</c:v>
                </c:pt>
                <c:pt idx="17611">
                  <c:v>-445.47381000000001</c:v>
                </c:pt>
                <c:pt idx="17612">
                  <c:v>-445.63399700000002</c:v>
                </c:pt>
                <c:pt idx="17613">
                  <c:v>-445.39371599999998</c:v>
                </c:pt>
                <c:pt idx="17614">
                  <c:v>-444.95308399999999</c:v>
                </c:pt>
                <c:pt idx="17615">
                  <c:v>-445.47381000000001</c:v>
                </c:pt>
                <c:pt idx="17616">
                  <c:v>-445.35366900000002</c:v>
                </c:pt>
                <c:pt idx="17617">
                  <c:v>-445.47381000000001</c:v>
                </c:pt>
                <c:pt idx="17618">
                  <c:v>-444.91303699999997</c:v>
                </c:pt>
                <c:pt idx="17619">
                  <c:v>-445.433763</c:v>
                </c:pt>
                <c:pt idx="17620">
                  <c:v>-445.55390299999999</c:v>
                </c:pt>
                <c:pt idx="17621">
                  <c:v>-446.034582</c:v>
                </c:pt>
                <c:pt idx="17622">
                  <c:v>-445.99453499999998</c:v>
                </c:pt>
                <c:pt idx="17623">
                  <c:v>-446.59535499999998</c:v>
                </c:pt>
                <c:pt idx="17624">
                  <c:v>-446.23481700000002</c:v>
                </c:pt>
                <c:pt idx="17625">
                  <c:v>-447.63680599999998</c:v>
                </c:pt>
                <c:pt idx="17626">
                  <c:v>-446.87568299999998</c:v>
                </c:pt>
                <c:pt idx="17627">
                  <c:v>-445.79430100000002</c:v>
                </c:pt>
                <c:pt idx="17628">
                  <c:v>-446.07462900000002</c:v>
                </c:pt>
                <c:pt idx="17629">
                  <c:v>-447.837041</c:v>
                </c:pt>
                <c:pt idx="17630">
                  <c:v>-446.75554199999999</c:v>
                </c:pt>
                <c:pt idx="17631">
                  <c:v>-447.837041</c:v>
                </c:pt>
                <c:pt idx="17632">
                  <c:v>-446.59535499999998</c:v>
                </c:pt>
                <c:pt idx="17633">
                  <c:v>-447.236221</c:v>
                </c:pt>
                <c:pt idx="17634">
                  <c:v>-448.79839800000002</c:v>
                </c:pt>
                <c:pt idx="17635">
                  <c:v>-447.837041</c:v>
                </c:pt>
                <c:pt idx="17636">
                  <c:v>-447.27626800000002</c:v>
                </c:pt>
                <c:pt idx="17637">
                  <c:v>-447.79699399999998</c:v>
                </c:pt>
                <c:pt idx="17638">
                  <c:v>-447.27626800000002</c:v>
                </c:pt>
                <c:pt idx="17639">
                  <c:v>-447.15612800000002</c:v>
                </c:pt>
                <c:pt idx="17640">
                  <c:v>-448.67825800000003</c:v>
                </c:pt>
                <c:pt idx="17641">
                  <c:v>-448.27767299999999</c:v>
                </c:pt>
                <c:pt idx="17642">
                  <c:v>-447.95718099999999</c:v>
                </c:pt>
                <c:pt idx="17643">
                  <c:v>-447.03598699999998</c:v>
                </c:pt>
                <c:pt idx="17644">
                  <c:v>-449.47931199999999</c:v>
                </c:pt>
                <c:pt idx="17645">
                  <c:v>-449.51935900000001</c:v>
                </c:pt>
                <c:pt idx="17646">
                  <c:v>-449.07872700000001</c:v>
                </c:pt>
                <c:pt idx="17647">
                  <c:v>-447.07603399999999</c:v>
                </c:pt>
                <c:pt idx="17648">
                  <c:v>-448.27767299999999</c:v>
                </c:pt>
                <c:pt idx="17649">
                  <c:v>-446.35495700000001</c:v>
                </c:pt>
                <c:pt idx="17650">
                  <c:v>-446.034582</c:v>
                </c:pt>
                <c:pt idx="17651">
                  <c:v>-446.23481700000002</c:v>
                </c:pt>
                <c:pt idx="17652">
                  <c:v>-446.35495700000001</c:v>
                </c:pt>
                <c:pt idx="17653">
                  <c:v>-446.51526100000001</c:v>
                </c:pt>
                <c:pt idx="17654">
                  <c:v>-446.55530800000003</c:v>
                </c:pt>
                <c:pt idx="17655">
                  <c:v>-447.236221</c:v>
                </c:pt>
                <c:pt idx="17656">
                  <c:v>-447.31631499999997</c:v>
                </c:pt>
                <c:pt idx="17657">
                  <c:v>-448.157532</c:v>
                </c:pt>
                <c:pt idx="17658">
                  <c:v>-447.236221</c:v>
                </c:pt>
                <c:pt idx="17659">
                  <c:v>-447.837041</c:v>
                </c:pt>
                <c:pt idx="17660">
                  <c:v>-446.07462900000002</c:v>
                </c:pt>
                <c:pt idx="17661">
                  <c:v>-446.99594000000002</c:v>
                </c:pt>
                <c:pt idx="17662">
                  <c:v>-446.15472299999999</c:v>
                </c:pt>
                <c:pt idx="17663">
                  <c:v>-445.95448900000002</c:v>
                </c:pt>
                <c:pt idx="17664">
                  <c:v>-446.23481700000002</c:v>
                </c:pt>
                <c:pt idx="17665">
                  <c:v>-446.07462900000002</c:v>
                </c:pt>
                <c:pt idx="17666">
                  <c:v>-444.99313100000001</c:v>
                </c:pt>
                <c:pt idx="17667">
                  <c:v>-443.79149200000001</c:v>
                </c:pt>
                <c:pt idx="17668">
                  <c:v>-444.39231100000001</c:v>
                </c:pt>
                <c:pt idx="17669">
                  <c:v>-445.75413800000001</c:v>
                </c:pt>
                <c:pt idx="17670">
                  <c:v>-443.75144499999999</c:v>
                </c:pt>
                <c:pt idx="17671">
                  <c:v>-444.95308399999999</c:v>
                </c:pt>
                <c:pt idx="17672">
                  <c:v>-444.67275599999999</c:v>
                </c:pt>
                <c:pt idx="17673">
                  <c:v>-444.232124</c:v>
                </c:pt>
                <c:pt idx="17674">
                  <c:v>-443.99172600000003</c:v>
                </c:pt>
                <c:pt idx="17675">
                  <c:v>-444.03177299999999</c:v>
                </c:pt>
                <c:pt idx="17676">
                  <c:v>-444.232124</c:v>
                </c:pt>
                <c:pt idx="17677">
                  <c:v>-444.79289699999998</c:v>
                </c:pt>
                <c:pt idx="17678">
                  <c:v>-444.31221799999997</c:v>
                </c:pt>
                <c:pt idx="17679">
                  <c:v>-444.03177299999999</c:v>
                </c:pt>
                <c:pt idx="17680">
                  <c:v>-445.47381000000001</c:v>
                </c:pt>
                <c:pt idx="17681">
                  <c:v>-445.51385699999997</c:v>
                </c:pt>
                <c:pt idx="17682">
                  <c:v>-445.79430100000002</c:v>
                </c:pt>
                <c:pt idx="17683">
                  <c:v>-445.95448900000002</c:v>
                </c:pt>
                <c:pt idx="17684">
                  <c:v>-445.19336499999997</c:v>
                </c:pt>
                <c:pt idx="17685">
                  <c:v>-445.95448900000002</c:v>
                </c:pt>
                <c:pt idx="17686">
                  <c:v>-445.19336499999997</c:v>
                </c:pt>
                <c:pt idx="17687">
                  <c:v>-444.95308399999999</c:v>
                </c:pt>
                <c:pt idx="17688">
                  <c:v>-446.35495700000001</c:v>
                </c:pt>
                <c:pt idx="17689">
                  <c:v>-447.67685299999999</c:v>
                </c:pt>
                <c:pt idx="17690">
                  <c:v>-445.433763</c:v>
                </c:pt>
                <c:pt idx="17691">
                  <c:v>-444.832943</c:v>
                </c:pt>
                <c:pt idx="17692">
                  <c:v>-446.75554199999999</c:v>
                </c:pt>
                <c:pt idx="17693">
                  <c:v>-448.35776600000003</c:v>
                </c:pt>
                <c:pt idx="17694">
                  <c:v>-449.19886700000001</c:v>
                </c:pt>
                <c:pt idx="17695">
                  <c:v>-452.52345600000001</c:v>
                </c:pt>
                <c:pt idx="17696">
                  <c:v>-454.80659300000002</c:v>
                </c:pt>
                <c:pt idx="17697">
                  <c:v>-457.97099500000002</c:v>
                </c:pt>
                <c:pt idx="17698">
                  <c:v>-458.25132300000001</c:v>
                </c:pt>
                <c:pt idx="17699">
                  <c:v>-459.81349999999998</c:v>
                </c:pt>
                <c:pt idx="17700">
                  <c:v>-462.97778499999998</c:v>
                </c:pt>
                <c:pt idx="17701">
                  <c:v>-466.42251399999998</c:v>
                </c:pt>
                <c:pt idx="17702">
                  <c:v>-466.182233</c:v>
                </c:pt>
                <c:pt idx="17703">
                  <c:v>-468.06478499999997</c:v>
                </c:pt>
                <c:pt idx="17704">
                  <c:v>-469.70705600000002</c:v>
                </c:pt>
                <c:pt idx="17705">
                  <c:v>-471.87005299999998</c:v>
                </c:pt>
                <c:pt idx="17706">
                  <c:v>-472.791247</c:v>
                </c:pt>
                <c:pt idx="17707">
                  <c:v>-474.03293300000001</c:v>
                </c:pt>
                <c:pt idx="17708">
                  <c:v>-475.23457200000001</c:v>
                </c:pt>
                <c:pt idx="17709">
                  <c:v>-474.63375200000002</c:v>
                </c:pt>
                <c:pt idx="17710">
                  <c:v>-475.71525100000002</c:v>
                </c:pt>
                <c:pt idx="17711">
                  <c:v>-475.67520400000001</c:v>
                </c:pt>
                <c:pt idx="17712">
                  <c:v>-476.396164</c:v>
                </c:pt>
                <c:pt idx="17713">
                  <c:v>-477.07719400000002</c:v>
                </c:pt>
                <c:pt idx="17714">
                  <c:v>-478.11852900000002</c:v>
                </c:pt>
                <c:pt idx="17715">
                  <c:v>-477.43761499999999</c:v>
                </c:pt>
                <c:pt idx="17716">
                  <c:v>-478.519114</c:v>
                </c:pt>
                <c:pt idx="17717">
                  <c:v>-478.55916100000002</c:v>
                </c:pt>
                <c:pt idx="17718">
                  <c:v>-480.08129100000002</c:v>
                </c:pt>
                <c:pt idx="17719">
                  <c:v>-479.64065900000003</c:v>
                </c:pt>
                <c:pt idx="17720">
                  <c:v>-478.75951099999997</c:v>
                </c:pt>
                <c:pt idx="17721">
                  <c:v>-478.79955799999999</c:v>
                </c:pt>
                <c:pt idx="17722">
                  <c:v>-479.96114999999998</c:v>
                </c:pt>
                <c:pt idx="17723">
                  <c:v>-480.36161900000002</c:v>
                </c:pt>
                <c:pt idx="17724">
                  <c:v>-478.238786</c:v>
                </c:pt>
                <c:pt idx="17725">
                  <c:v>-478.47906699999999</c:v>
                </c:pt>
                <c:pt idx="17726">
                  <c:v>-479.560565</c:v>
                </c:pt>
                <c:pt idx="17727">
                  <c:v>-481.28293000000002</c:v>
                </c:pt>
                <c:pt idx="17728">
                  <c:v>-481.56325800000002</c:v>
                </c:pt>
                <c:pt idx="17729">
                  <c:v>-480.04124400000001</c:v>
                </c:pt>
                <c:pt idx="17730">
                  <c:v>-479.92110300000002</c:v>
                </c:pt>
                <c:pt idx="17731">
                  <c:v>-480.04124400000001</c:v>
                </c:pt>
                <c:pt idx="17732">
                  <c:v>-480.36161900000002</c:v>
                </c:pt>
                <c:pt idx="17733">
                  <c:v>-482.08398399999999</c:v>
                </c:pt>
                <c:pt idx="17734">
                  <c:v>-481.32297699999998</c:v>
                </c:pt>
                <c:pt idx="17735">
                  <c:v>-481.80365599999999</c:v>
                </c:pt>
                <c:pt idx="17736">
                  <c:v>-482.20412399999998</c:v>
                </c:pt>
                <c:pt idx="17737">
                  <c:v>-481.40307100000001</c:v>
                </c:pt>
                <c:pt idx="17738">
                  <c:v>-481.48316399999999</c:v>
                </c:pt>
                <c:pt idx="17739">
                  <c:v>-480.40166599999998</c:v>
                </c:pt>
                <c:pt idx="17740">
                  <c:v>-481.80365599999999</c:v>
                </c:pt>
                <c:pt idx="17741">
                  <c:v>-480.321572</c:v>
                </c:pt>
                <c:pt idx="17742">
                  <c:v>-481.683515</c:v>
                </c:pt>
                <c:pt idx="17743">
                  <c:v>-484.80775299999999</c:v>
                </c:pt>
                <c:pt idx="17744">
                  <c:v>-483.84639499999997</c:v>
                </c:pt>
                <c:pt idx="17745">
                  <c:v>-484.72765900000002</c:v>
                </c:pt>
                <c:pt idx="17746">
                  <c:v>-483.64616100000001</c:v>
                </c:pt>
                <c:pt idx="17747">
                  <c:v>-483.60611399999999</c:v>
                </c:pt>
                <c:pt idx="17748">
                  <c:v>-483.44592699999998</c:v>
                </c:pt>
                <c:pt idx="17749">
                  <c:v>-482.20412399999998</c:v>
                </c:pt>
                <c:pt idx="17750">
                  <c:v>-481.84370200000001</c:v>
                </c:pt>
                <c:pt idx="17751">
                  <c:v>-479.36033099999997</c:v>
                </c:pt>
                <c:pt idx="17752">
                  <c:v>-481.72356200000002</c:v>
                </c:pt>
                <c:pt idx="17753">
                  <c:v>-480.04124400000001</c:v>
                </c:pt>
                <c:pt idx="17754">
                  <c:v>-479.60061200000001</c:v>
                </c:pt>
                <c:pt idx="17755">
                  <c:v>-481.44311699999997</c:v>
                </c:pt>
                <c:pt idx="17756">
                  <c:v>-480.08129100000002</c:v>
                </c:pt>
                <c:pt idx="17757">
                  <c:v>-479.96114999999998</c:v>
                </c:pt>
                <c:pt idx="17758">
                  <c:v>-480.20143200000001</c:v>
                </c:pt>
                <c:pt idx="17759">
                  <c:v>-480.04124400000001</c:v>
                </c:pt>
                <c:pt idx="17760">
                  <c:v>-481.32297699999998</c:v>
                </c:pt>
                <c:pt idx="17761">
                  <c:v>-482.20412399999998</c:v>
                </c:pt>
                <c:pt idx="17762">
                  <c:v>-482.124031</c:v>
                </c:pt>
                <c:pt idx="17763">
                  <c:v>-480.72215699999998</c:v>
                </c:pt>
                <c:pt idx="17764">
                  <c:v>-480.88234499999999</c:v>
                </c:pt>
                <c:pt idx="17765">
                  <c:v>-480.922392</c:v>
                </c:pt>
                <c:pt idx="17766">
                  <c:v>-481.32297699999998</c:v>
                </c:pt>
                <c:pt idx="17767">
                  <c:v>-481.32297699999998</c:v>
                </c:pt>
                <c:pt idx="17768">
                  <c:v>-480.08129100000002</c:v>
                </c:pt>
                <c:pt idx="17769">
                  <c:v>-480.48176000000001</c:v>
                </c:pt>
                <c:pt idx="17770">
                  <c:v>-480.36161900000002</c:v>
                </c:pt>
                <c:pt idx="17771">
                  <c:v>-483.12543499999998</c:v>
                </c:pt>
                <c:pt idx="17772">
                  <c:v>-483.32567</c:v>
                </c:pt>
                <c:pt idx="17773">
                  <c:v>-483.36571600000002</c:v>
                </c:pt>
                <c:pt idx="17774">
                  <c:v>-483.766302</c:v>
                </c:pt>
                <c:pt idx="17775">
                  <c:v>-483.36571600000002</c:v>
                </c:pt>
                <c:pt idx="17776">
                  <c:v>-484.16688699999997</c:v>
                </c:pt>
                <c:pt idx="17777">
                  <c:v>-483.485973</c:v>
                </c:pt>
                <c:pt idx="17778">
                  <c:v>-483.766302</c:v>
                </c:pt>
                <c:pt idx="17779">
                  <c:v>-483.485973</c:v>
                </c:pt>
                <c:pt idx="17780">
                  <c:v>-484.12684000000002</c:v>
                </c:pt>
                <c:pt idx="17781">
                  <c:v>-486.36993000000001</c:v>
                </c:pt>
                <c:pt idx="17782">
                  <c:v>-485.20833800000003</c:v>
                </c:pt>
                <c:pt idx="17783">
                  <c:v>-484.687612</c:v>
                </c:pt>
                <c:pt idx="17784">
                  <c:v>-483.766302</c:v>
                </c:pt>
                <c:pt idx="17785">
                  <c:v>-483.60611399999999</c:v>
                </c:pt>
                <c:pt idx="17786">
                  <c:v>-483.56606699999998</c:v>
                </c:pt>
                <c:pt idx="17787">
                  <c:v>-485.889251</c:v>
                </c:pt>
                <c:pt idx="17788">
                  <c:v>-484.76770599999998</c:v>
                </c:pt>
                <c:pt idx="17789">
                  <c:v>-484.16688699999997</c:v>
                </c:pt>
                <c:pt idx="17790">
                  <c:v>-483.96665200000001</c:v>
                </c:pt>
                <c:pt idx="17791">
                  <c:v>-483.88644199999999</c:v>
                </c:pt>
                <c:pt idx="17792">
                  <c:v>-482.64475599999997</c:v>
                </c:pt>
                <c:pt idx="17793">
                  <c:v>-481.24288300000001</c:v>
                </c:pt>
                <c:pt idx="17794">
                  <c:v>-480.48176000000001</c:v>
                </c:pt>
                <c:pt idx="17795">
                  <c:v>-479.560565</c:v>
                </c:pt>
                <c:pt idx="17796">
                  <c:v>-479.80084599999998</c:v>
                </c:pt>
                <c:pt idx="17797">
                  <c:v>-479.560565</c:v>
                </c:pt>
                <c:pt idx="17798">
                  <c:v>-476.91689000000002</c:v>
                </c:pt>
                <c:pt idx="17799">
                  <c:v>-476.47637400000002</c:v>
                </c:pt>
                <c:pt idx="17800">
                  <c:v>-476.07578899999999</c:v>
                </c:pt>
                <c:pt idx="17801">
                  <c:v>-473.75260500000002</c:v>
                </c:pt>
                <c:pt idx="17802">
                  <c:v>-474.313377</c:v>
                </c:pt>
                <c:pt idx="17803">
                  <c:v>-475.71525100000002</c:v>
                </c:pt>
                <c:pt idx="17804">
                  <c:v>-475.795344</c:v>
                </c:pt>
                <c:pt idx="17805">
                  <c:v>-476.31607000000002</c:v>
                </c:pt>
                <c:pt idx="17806">
                  <c:v>-473.91279200000002</c:v>
                </c:pt>
                <c:pt idx="17807">
                  <c:v>-474.71396299999998</c:v>
                </c:pt>
                <c:pt idx="17808">
                  <c:v>-472.67110600000001</c:v>
                </c:pt>
                <c:pt idx="17809">
                  <c:v>-473.83269899999999</c:v>
                </c:pt>
                <c:pt idx="17810">
                  <c:v>-473.75260500000002</c:v>
                </c:pt>
                <c:pt idx="17811">
                  <c:v>-473.27192600000001</c:v>
                </c:pt>
                <c:pt idx="17812">
                  <c:v>-472.75119999999998</c:v>
                </c:pt>
                <c:pt idx="17813">
                  <c:v>-473.63246400000003</c:v>
                </c:pt>
                <c:pt idx="17814">
                  <c:v>-472.951435</c:v>
                </c:pt>
                <c:pt idx="17815">
                  <c:v>-472.59101299999998</c:v>
                </c:pt>
                <c:pt idx="17816">
                  <c:v>-472.11033400000002</c:v>
                </c:pt>
                <c:pt idx="17817">
                  <c:v>-472.510919</c:v>
                </c:pt>
                <c:pt idx="17818">
                  <c:v>-474.71396299999998</c:v>
                </c:pt>
                <c:pt idx="17819">
                  <c:v>-473.03164500000003</c:v>
                </c:pt>
                <c:pt idx="17820">
                  <c:v>-474.593705</c:v>
                </c:pt>
                <c:pt idx="17821">
                  <c:v>-473.392067</c:v>
                </c:pt>
                <c:pt idx="17822">
                  <c:v>-474.95424400000002</c:v>
                </c:pt>
                <c:pt idx="17823">
                  <c:v>-473.79265199999998</c:v>
                </c:pt>
                <c:pt idx="17824">
                  <c:v>-474.11302699999999</c:v>
                </c:pt>
                <c:pt idx="17825">
                  <c:v>-474.55365899999998</c:v>
                </c:pt>
                <c:pt idx="17826">
                  <c:v>-474.43351799999999</c:v>
                </c:pt>
                <c:pt idx="17827">
                  <c:v>-475.27461899999997</c:v>
                </c:pt>
                <c:pt idx="17828">
                  <c:v>-475.515016</c:v>
                </c:pt>
                <c:pt idx="17829">
                  <c:v>-473.79265199999998</c:v>
                </c:pt>
                <c:pt idx="17830">
                  <c:v>-474.11302699999999</c:v>
                </c:pt>
                <c:pt idx="17831">
                  <c:v>-474.71396299999998</c:v>
                </c:pt>
                <c:pt idx="17832">
                  <c:v>-473.79265199999998</c:v>
                </c:pt>
                <c:pt idx="17833">
                  <c:v>-474.95424400000002</c:v>
                </c:pt>
                <c:pt idx="17834">
                  <c:v>-473.83269899999999</c:v>
                </c:pt>
                <c:pt idx="17835">
                  <c:v>-474.754009</c:v>
                </c:pt>
                <c:pt idx="17836">
                  <c:v>-474.63375200000002</c:v>
                </c:pt>
                <c:pt idx="17837">
                  <c:v>-475.03433699999999</c:v>
                </c:pt>
                <c:pt idx="17838">
                  <c:v>-475.31478199999998</c:v>
                </c:pt>
                <c:pt idx="17839">
                  <c:v>-475.67520400000001</c:v>
                </c:pt>
                <c:pt idx="17840">
                  <c:v>-476.115836</c:v>
                </c:pt>
                <c:pt idx="17841">
                  <c:v>-475.67520400000001</c:v>
                </c:pt>
                <c:pt idx="17842">
                  <c:v>-476.59651500000001</c:v>
                </c:pt>
                <c:pt idx="17843">
                  <c:v>-477.35752200000002</c:v>
                </c:pt>
                <c:pt idx="17844">
                  <c:v>-476.63656200000003</c:v>
                </c:pt>
                <c:pt idx="17845">
                  <c:v>-476.115836</c:v>
                </c:pt>
                <c:pt idx="17846">
                  <c:v>-476.27602300000001</c:v>
                </c:pt>
                <c:pt idx="17847">
                  <c:v>-476.31607000000002</c:v>
                </c:pt>
                <c:pt idx="17848">
                  <c:v>-477.63796600000001</c:v>
                </c:pt>
                <c:pt idx="17849">
                  <c:v>-478.03843499999999</c:v>
                </c:pt>
                <c:pt idx="17850">
                  <c:v>-479.119933</c:v>
                </c:pt>
                <c:pt idx="17851">
                  <c:v>-478.11852900000002</c:v>
                </c:pt>
                <c:pt idx="17852">
                  <c:v>-477.63796600000001</c:v>
                </c:pt>
                <c:pt idx="17853">
                  <c:v>-477.63796600000001</c:v>
                </c:pt>
                <c:pt idx="17854">
                  <c:v>-478.91969899999998</c:v>
                </c:pt>
                <c:pt idx="17855">
                  <c:v>-477.87824699999999</c:v>
                </c:pt>
                <c:pt idx="17856">
                  <c:v>-477.67801300000002</c:v>
                </c:pt>
                <c:pt idx="17857">
                  <c:v>-478.83960500000001</c:v>
                </c:pt>
                <c:pt idx="17858">
                  <c:v>-480.08129100000002</c:v>
                </c:pt>
                <c:pt idx="17859">
                  <c:v>-479.40037799999999</c:v>
                </c:pt>
                <c:pt idx="17860">
                  <c:v>-478.67930100000001</c:v>
                </c:pt>
                <c:pt idx="17861">
                  <c:v>-478.19873899999999</c:v>
                </c:pt>
                <c:pt idx="17862">
                  <c:v>-479.80084599999998</c:v>
                </c:pt>
                <c:pt idx="17863">
                  <c:v>-478.71934800000002</c:v>
                </c:pt>
                <c:pt idx="17864">
                  <c:v>-478.959746</c:v>
                </c:pt>
                <c:pt idx="17865">
                  <c:v>-479.24007399999999</c:v>
                </c:pt>
                <c:pt idx="17866">
                  <c:v>-479.03983899999997</c:v>
                </c:pt>
                <c:pt idx="17867">
                  <c:v>-478.71934800000002</c:v>
                </c:pt>
                <c:pt idx="17868">
                  <c:v>-479.03983899999997</c:v>
                </c:pt>
                <c:pt idx="17869">
                  <c:v>-479.40037799999999</c:v>
                </c:pt>
                <c:pt idx="17870">
                  <c:v>-478.15857499999998</c:v>
                </c:pt>
                <c:pt idx="17871">
                  <c:v>-480.04124400000001</c:v>
                </c:pt>
                <c:pt idx="17872">
                  <c:v>-479.560565</c:v>
                </c:pt>
                <c:pt idx="17873">
                  <c:v>-480.28152499999999</c:v>
                </c:pt>
                <c:pt idx="17874">
                  <c:v>-480.12133799999998</c:v>
                </c:pt>
                <c:pt idx="17875">
                  <c:v>-479.28012100000001</c:v>
                </c:pt>
                <c:pt idx="17876">
                  <c:v>-479.28012100000001</c:v>
                </c:pt>
                <c:pt idx="17877">
                  <c:v>-478.55916100000002</c:v>
                </c:pt>
                <c:pt idx="17878">
                  <c:v>-479.64065900000003</c:v>
                </c:pt>
                <c:pt idx="17879">
                  <c:v>-479.64065900000003</c:v>
                </c:pt>
                <c:pt idx="17880">
                  <c:v>-479.52051799999998</c:v>
                </c:pt>
                <c:pt idx="17881">
                  <c:v>-478.83960500000001</c:v>
                </c:pt>
                <c:pt idx="17882">
                  <c:v>-479.20002699999998</c:v>
                </c:pt>
                <c:pt idx="17883">
                  <c:v>-479.32016800000002</c:v>
                </c:pt>
                <c:pt idx="17884">
                  <c:v>-479.52051799999998</c:v>
                </c:pt>
                <c:pt idx="17885">
                  <c:v>-480.642064</c:v>
                </c:pt>
                <c:pt idx="17886">
                  <c:v>-480.161385</c:v>
                </c:pt>
                <c:pt idx="17887">
                  <c:v>-480.161385</c:v>
                </c:pt>
                <c:pt idx="17888">
                  <c:v>-479.40037799999999</c:v>
                </c:pt>
                <c:pt idx="17889">
                  <c:v>-479.36033099999997</c:v>
                </c:pt>
                <c:pt idx="17890">
                  <c:v>-480.44171299999999</c:v>
                </c:pt>
                <c:pt idx="17891">
                  <c:v>-479.03983899999997</c:v>
                </c:pt>
                <c:pt idx="17892">
                  <c:v>-480.12133799999998</c:v>
                </c:pt>
                <c:pt idx="17893">
                  <c:v>-479.60061200000001</c:v>
                </c:pt>
                <c:pt idx="17894">
                  <c:v>-479.03983899999997</c:v>
                </c:pt>
                <c:pt idx="17895">
                  <c:v>-480.40166599999998</c:v>
                </c:pt>
                <c:pt idx="17896">
                  <c:v>-478.519114</c:v>
                </c:pt>
                <c:pt idx="17897">
                  <c:v>-478.55916100000002</c:v>
                </c:pt>
                <c:pt idx="17898">
                  <c:v>-479.60061200000001</c:v>
                </c:pt>
                <c:pt idx="17899">
                  <c:v>-480.642064</c:v>
                </c:pt>
                <c:pt idx="17900">
                  <c:v>-479.560565</c:v>
                </c:pt>
                <c:pt idx="17901">
                  <c:v>-480.68211000000002</c:v>
                </c:pt>
                <c:pt idx="17902">
                  <c:v>-480.36161900000002</c:v>
                </c:pt>
                <c:pt idx="17903">
                  <c:v>-481.523211</c:v>
                </c:pt>
                <c:pt idx="17904">
                  <c:v>-480.321572</c:v>
                </c:pt>
                <c:pt idx="17905">
                  <c:v>-481.92379599999998</c:v>
                </c:pt>
                <c:pt idx="17906">
                  <c:v>-479.36033099999997</c:v>
                </c:pt>
                <c:pt idx="17907">
                  <c:v>-480.68211000000002</c:v>
                </c:pt>
                <c:pt idx="17908">
                  <c:v>-480.161385</c:v>
                </c:pt>
                <c:pt idx="17909">
                  <c:v>-480.161385</c:v>
                </c:pt>
                <c:pt idx="17910">
                  <c:v>-482.124031</c:v>
                </c:pt>
                <c:pt idx="17911">
                  <c:v>-480.44171299999999</c:v>
                </c:pt>
                <c:pt idx="17912">
                  <c:v>-481.523211</c:v>
                </c:pt>
                <c:pt idx="17913">
                  <c:v>-480.96243900000002</c:v>
                </c:pt>
                <c:pt idx="17914">
                  <c:v>-481.60330499999998</c:v>
                </c:pt>
                <c:pt idx="17915">
                  <c:v>-481.683515</c:v>
                </c:pt>
                <c:pt idx="17916">
                  <c:v>-481.32297699999998</c:v>
                </c:pt>
                <c:pt idx="17917">
                  <c:v>-481.963843</c:v>
                </c:pt>
                <c:pt idx="17918">
                  <c:v>-482.08398399999999</c:v>
                </c:pt>
                <c:pt idx="17919">
                  <c:v>-481.56325800000002</c:v>
                </c:pt>
                <c:pt idx="17920">
                  <c:v>-482.284334</c:v>
                </c:pt>
                <c:pt idx="17921">
                  <c:v>-481.28293000000002</c:v>
                </c:pt>
                <c:pt idx="17922">
                  <c:v>-482.24428799999998</c:v>
                </c:pt>
                <c:pt idx="17923">
                  <c:v>-484.12684000000002</c:v>
                </c:pt>
                <c:pt idx="17924">
                  <c:v>-483.766302</c:v>
                </c:pt>
                <c:pt idx="17925">
                  <c:v>-482.20412399999998</c:v>
                </c:pt>
                <c:pt idx="17926">
                  <c:v>-482.60470900000001</c:v>
                </c:pt>
                <c:pt idx="17927">
                  <c:v>-482.24428799999998</c:v>
                </c:pt>
                <c:pt idx="17928">
                  <c:v>-483.40588000000002</c:v>
                </c:pt>
                <c:pt idx="17929">
                  <c:v>-484.00669900000003</c:v>
                </c:pt>
                <c:pt idx="17930">
                  <c:v>-482.284334</c:v>
                </c:pt>
                <c:pt idx="17931">
                  <c:v>-482.284334</c:v>
                </c:pt>
                <c:pt idx="17932">
                  <c:v>-484.76770599999998</c:v>
                </c:pt>
                <c:pt idx="17933">
                  <c:v>-484.687612</c:v>
                </c:pt>
                <c:pt idx="17934">
                  <c:v>-482.284334</c:v>
                </c:pt>
                <c:pt idx="17935">
                  <c:v>-482.76489700000002</c:v>
                </c:pt>
                <c:pt idx="17936">
                  <c:v>-483.96665200000001</c:v>
                </c:pt>
                <c:pt idx="17937">
                  <c:v>-484.16688699999997</c:v>
                </c:pt>
                <c:pt idx="17938">
                  <c:v>-483.926489</c:v>
                </c:pt>
                <c:pt idx="17939">
                  <c:v>-485.08808099999999</c:v>
                </c:pt>
                <c:pt idx="17940">
                  <c:v>-483.84639499999997</c:v>
                </c:pt>
                <c:pt idx="17941">
                  <c:v>-483.165482</c:v>
                </c:pt>
                <c:pt idx="17942">
                  <c:v>-484.32707399999998</c:v>
                </c:pt>
                <c:pt idx="17943">
                  <c:v>-483.32567</c:v>
                </c:pt>
                <c:pt idx="17944">
                  <c:v>-483.165482</c:v>
                </c:pt>
                <c:pt idx="17945">
                  <c:v>-483.96665200000001</c:v>
                </c:pt>
                <c:pt idx="17946">
                  <c:v>-484.12684000000002</c:v>
                </c:pt>
                <c:pt idx="17947">
                  <c:v>-483.32567</c:v>
                </c:pt>
                <c:pt idx="17948">
                  <c:v>-484.00669900000003</c:v>
                </c:pt>
                <c:pt idx="17949">
                  <c:v>-483.36571600000002</c:v>
                </c:pt>
                <c:pt idx="17950">
                  <c:v>-482.48456900000002</c:v>
                </c:pt>
                <c:pt idx="17951">
                  <c:v>-484.56747200000001</c:v>
                </c:pt>
                <c:pt idx="17952">
                  <c:v>-483.88644199999999</c:v>
                </c:pt>
                <c:pt idx="17953">
                  <c:v>-483.36571600000002</c:v>
                </c:pt>
                <c:pt idx="17954">
                  <c:v>-485.60880700000001</c:v>
                </c:pt>
                <c:pt idx="17955">
                  <c:v>-482.20412399999998</c:v>
                </c:pt>
                <c:pt idx="17956">
                  <c:v>-485.56876</c:v>
                </c:pt>
                <c:pt idx="17957">
                  <c:v>-484.48726199999999</c:v>
                </c:pt>
                <c:pt idx="17958">
                  <c:v>-483.485973</c:v>
                </c:pt>
                <c:pt idx="17959">
                  <c:v>-485.00798700000001</c:v>
                </c:pt>
                <c:pt idx="17960">
                  <c:v>-483.12543499999998</c:v>
                </c:pt>
                <c:pt idx="17961">
                  <c:v>-483.28562299999999</c:v>
                </c:pt>
                <c:pt idx="17962">
                  <c:v>-483.72625499999998</c:v>
                </c:pt>
                <c:pt idx="17963">
                  <c:v>-483.72625499999998</c:v>
                </c:pt>
                <c:pt idx="17964">
                  <c:v>-485.52871299999998</c:v>
                </c:pt>
                <c:pt idx="17965">
                  <c:v>-485.76911100000001</c:v>
                </c:pt>
                <c:pt idx="17966">
                  <c:v>-484.60751900000002</c:v>
                </c:pt>
                <c:pt idx="17967">
                  <c:v>-483.44592699999998</c:v>
                </c:pt>
                <c:pt idx="17968">
                  <c:v>-483.64616100000001</c:v>
                </c:pt>
                <c:pt idx="17969">
                  <c:v>-485.04803399999997</c:v>
                </c:pt>
                <c:pt idx="17970">
                  <c:v>-485.32847900000002</c:v>
                </c:pt>
                <c:pt idx="17971">
                  <c:v>-485.52871299999998</c:v>
                </c:pt>
                <c:pt idx="17972">
                  <c:v>-485.04803399999997</c:v>
                </c:pt>
                <c:pt idx="17973">
                  <c:v>-486.329883</c:v>
                </c:pt>
                <c:pt idx="17974">
                  <c:v>-485.84920399999999</c:v>
                </c:pt>
                <c:pt idx="17975">
                  <c:v>-485.128244</c:v>
                </c:pt>
                <c:pt idx="17976">
                  <c:v>-486.28983599999998</c:v>
                </c:pt>
                <c:pt idx="17977">
                  <c:v>-486.45002399999998</c:v>
                </c:pt>
                <c:pt idx="17978">
                  <c:v>-486.65025800000001</c:v>
                </c:pt>
                <c:pt idx="17979">
                  <c:v>-486.28983599999998</c:v>
                </c:pt>
                <c:pt idx="17980">
                  <c:v>-485.96934499999998</c:v>
                </c:pt>
                <c:pt idx="17981">
                  <c:v>-487.01079700000003</c:v>
                </c:pt>
                <c:pt idx="17982">
                  <c:v>-486.490071</c:v>
                </c:pt>
                <c:pt idx="17983">
                  <c:v>-488.05224800000002</c:v>
                </c:pt>
                <c:pt idx="17984">
                  <c:v>-485.60880700000001</c:v>
                </c:pt>
                <c:pt idx="17985">
                  <c:v>-485.889251</c:v>
                </c:pt>
                <c:pt idx="17986">
                  <c:v>-486.85060900000002</c:v>
                </c:pt>
                <c:pt idx="17987">
                  <c:v>-486.04943900000001</c:v>
                </c:pt>
                <c:pt idx="17988">
                  <c:v>-487.05084299999999</c:v>
                </c:pt>
                <c:pt idx="17989">
                  <c:v>-485.84920399999999</c:v>
                </c:pt>
                <c:pt idx="17990">
                  <c:v>-485.76911100000001</c:v>
                </c:pt>
                <c:pt idx="17991">
                  <c:v>-486.36993000000001</c:v>
                </c:pt>
                <c:pt idx="17992">
                  <c:v>-488.05224800000002</c:v>
                </c:pt>
                <c:pt idx="17993">
                  <c:v>-489.05353600000001</c:v>
                </c:pt>
                <c:pt idx="17994">
                  <c:v>-487.25107800000001</c:v>
                </c:pt>
                <c:pt idx="17995">
                  <c:v>-486.65025800000001</c:v>
                </c:pt>
                <c:pt idx="17996">
                  <c:v>-488.33257600000002</c:v>
                </c:pt>
                <c:pt idx="17997">
                  <c:v>-487.57156900000001</c:v>
                </c:pt>
                <c:pt idx="17998">
                  <c:v>-488.53280999999998</c:v>
                </c:pt>
                <c:pt idx="17999">
                  <c:v>-487.49147499999998</c:v>
                </c:pt>
                <c:pt idx="18000">
                  <c:v>-487.13093700000002</c:v>
                </c:pt>
                <c:pt idx="18001">
                  <c:v>-486.65025800000001</c:v>
                </c:pt>
                <c:pt idx="18002">
                  <c:v>-487.77180399999997</c:v>
                </c:pt>
                <c:pt idx="18003">
                  <c:v>-486.73035199999998</c:v>
                </c:pt>
                <c:pt idx="18004">
                  <c:v>-488.572857</c:v>
                </c:pt>
                <c:pt idx="18005">
                  <c:v>-486.97075000000001</c:v>
                </c:pt>
                <c:pt idx="18006">
                  <c:v>-488.613021</c:v>
                </c:pt>
                <c:pt idx="18007">
                  <c:v>-487.972038</c:v>
                </c:pt>
                <c:pt idx="18008">
                  <c:v>-486.93070299999999</c:v>
                </c:pt>
                <c:pt idx="18009">
                  <c:v>-486.40997700000003</c:v>
                </c:pt>
                <c:pt idx="18010">
                  <c:v>-487.13093700000002</c:v>
                </c:pt>
                <c:pt idx="18011">
                  <c:v>-487.69171</c:v>
                </c:pt>
                <c:pt idx="18012">
                  <c:v>-486.69030500000002</c:v>
                </c:pt>
                <c:pt idx="18013">
                  <c:v>-487.13093700000002</c:v>
                </c:pt>
                <c:pt idx="18014">
                  <c:v>-488.893349</c:v>
                </c:pt>
                <c:pt idx="18015">
                  <c:v>-488.25248199999999</c:v>
                </c:pt>
                <c:pt idx="18016">
                  <c:v>-487.45142900000002</c:v>
                </c:pt>
                <c:pt idx="18017">
                  <c:v>-487.13093700000002</c:v>
                </c:pt>
                <c:pt idx="18018">
                  <c:v>-486.93070299999999</c:v>
                </c:pt>
                <c:pt idx="18019">
                  <c:v>-488.41266999999999</c:v>
                </c:pt>
                <c:pt idx="18020">
                  <c:v>-488.05224800000002</c:v>
                </c:pt>
                <c:pt idx="18021">
                  <c:v>-488.09229499999998</c:v>
                </c:pt>
                <c:pt idx="18022">
                  <c:v>-487.972038</c:v>
                </c:pt>
                <c:pt idx="18023">
                  <c:v>-488.25248199999999</c:v>
                </c:pt>
                <c:pt idx="18024">
                  <c:v>-488.893349</c:v>
                </c:pt>
                <c:pt idx="18025">
                  <c:v>-488.97344199999998</c:v>
                </c:pt>
                <c:pt idx="18026">
                  <c:v>-489.33398099999999</c:v>
                </c:pt>
                <c:pt idx="18027">
                  <c:v>-488.572857</c:v>
                </c:pt>
                <c:pt idx="18028">
                  <c:v>-488.65306700000002</c:v>
                </c:pt>
                <c:pt idx="18029">
                  <c:v>-488.69311399999998</c:v>
                </c:pt>
                <c:pt idx="18030">
                  <c:v>-488.012201</c:v>
                </c:pt>
                <c:pt idx="18031">
                  <c:v>-487.85189700000001</c:v>
                </c:pt>
                <c:pt idx="18032">
                  <c:v>-487.85189700000001</c:v>
                </c:pt>
                <c:pt idx="18033">
                  <c:v>-489.41407400000003</c:v>
                </c:pt>
                <c:pt idx="18034">
                  <c:v>-487.972038</c:v>
                </c:pt>
                <c:pt idx="18035">
                  <c:v>-488.09229499999998</c:v>
                </c:pt>
                <c:pt idx="18036">
                  <c:v>-488.81325500000003</c:v>
                </c:pt>
                <c:pt idx="18037">
                  <c:v>-487.81184999999999</c:v>
                </c:pt>
                <c:pt idx="18038">
                  <c:v>-488.41266999999999</c:v>
                </c:pt>
                <c:pt idx="18039">
                  <c:v>-490.25517500000001</c:v>
                </c:pt>
                <c:pt idx="18040">
                  <c:v>-489.13362999999998</c:v>
                </c:pt>
                <c:pt idx="18041">
                  <c:v>-488.05224800000002</c:v>
                </c:pt>
                <c:pt idx="18042">
                  <c:v>-488.09229499999998</c:v>
                </c:pt>
                <c:pt idx="18043">
                  <c:v>-490.13503500000002</c:v>
                </c:pt>
                <c:pt idx="18044">
                  <c:v>-488.49276400000002</c:v>
                </c:pt>
                <c:pt idx="18045">
                  <c:v>-488.81325500000003</c:v>
                </c:pt>
                <c:pt idx="18046">
                  <c:v>-487.73175700000002</c:v>
                </c:pt>
                <c:pt idx="18047">
                  <c:v>-488.93339600000002</c:v>
                </c:pt>
                <c:pt idx="18048">
                  <c:v>-488.25248199999999</c:v>
                </c:pt>
                <c:pt idx="18049">
                  <c:v>-489.65435600000001</c:v>
                </c:pt>
                <c:pt idx="18050">
                  <c:v>-489.21384</c:v>
                </c:pt>
                <c:pt idx="18051">
                  <c:v>-488.65306700000002</c:v>
                </c:pt>
                <c:pt idx="18052">
                  <c:v>-487.93199099999998</c:v>
                </c:pt>
                <c:pt idx="18053">
                  <c:v>-488.85330199999999</c:v>
                </c:pt>
                <c:pt idx="18054">
                  <c:v>-487.77180399999997</c:v>
                </c:pt>
                <c:pt idx="18055">
                  <c:v>-488.41266999999999</c:v>
                </c:pt>
                <c:pt idx="18056">
                  <c:v>-490.25517500000001</c:v>
                </c:pt>
                <c:pt idx="18057">
                  <c:v>-489.41407400000003</c:v>
                </c:pt>
                <c:pt idx="18058">
                  <c:v>-487.972038</c:v>
                </c:pt>
                <c:pt idx="18059">
                  <c:v>-488.93339600000002</c:v>
                </c:pt>
                <c:pt idx="18060">
                  <c:v>-488.13234199999999</c:v>
                </c:pt>
                <c:pt idx="18061">
                  <c:v>-488.41266999999999</c:v>
                </c:pt>
                <c:pt idx="18062">
                  <c:v>-487.93199099999998</c:v>
                </c:pt>
                <c:pt idx="18063">
                  <c:v>-489.37402800000001</c:v>
                </c:pt>
                <c:pt idx="18064">
                  <c:v>-487.93199099999998</c:v>
                </c:pt>
                <c:pt idx="18065">
                  <c:v>-488.13234199999999</c:v>
                </c:pt>
                <c:pt idx="18066">
                  <c:v>-489.65435600000001</c:v>
                </c:pt>
                <c:pt idx="18067">
                  <c:v>-488.012201</c:v>
                </c:pt>
                <c:pt idx="18068">
                  <c:v>-491.016299</c:v>
                </c:pt>
                <c:pt idx="18069">
                  <c:v>-490.415479</c:v>
                </c:pt>
                <c:pt idx="18070">
                  <c:v>-488.613021</c:v>
                </c:pt>
                <c:pt idx="18071">
                  <c:v>-489.89475299999998</c:v>
                </c:pt>
                <c:pt idx="18072">
                  <c:v>-488.572857</c:v>
                </c:pt>
                <c:pt idx="18073">
                  <c:v>-489.9348</c:v>
                </c:pt>
                <c:pt idx="18074">
                  <c:v>-488.893349</c:v>
                </c:pt>
                <c:pt idx="18075">
                  <c:v>-488.81325500000003</c:v>
                </c:pt>
                <c:pt idx="18076">
                  <c:v>-488.572857</c:v>
                </c:pt>
                <c:pt idx="18077">
                  <c:v>-488.93339600000002</c:v>
                </c:pt>
                <c:pt idx="18078">
                  <c:v>-487.972038</c:v>
                </c:pt>
                <c:pt idx="18079">
                  <c:v>-488.05224800000002</c:v>
                </c:pt>
                <c:pt idx="18080">
                  <c:v>-488.97344199999998</c:v>
                </c:pt>
                <c:pt idx="18081">
                  <c:v>-487.972038</c:v>
                </c:pt>
                <c:pt idx="18082">
                  <c:v>-488.25248199999999</c:v>
                </c:pt>
                <c:pt idx="18083">
                  <c:v>-489.29393399999998</c:v>
                </c:pt>
                <c:pt idx="18084">
                  <c:v>-489.9348</c:v>
                </c:pt>
                <c:pt idx="18085">
                  <c:v>-487.73175700000002</c:v>
                </c:pt>
                <c:pt idx="18086">
                  <c:v>-489.77461299999999</c:v>
                </c:pt>
                <c:pt idx="18087">
                  <c:v>-488.97344199999998</c:v>
                </c:pt>
                <c:pt idx="18088">
                  <c:v>-488.49276400000002</c:v>
                </c:pt>
                <c:pt idx="18089">
                  <c:v>-489.69440300000002</c:v>
                </c:pt>
                <c:pt idx="18090">
                  <c:v>-487.85189700000001</c:v>
                </c:pt>
                <c:pt idx="18091">
                  <c:v>-488.05224800000002</c:v>
                </c:pt>
                <c:pt idx="18092">
                  <c:v>-489.13362999999998</c:v>
                </c:pt>
                <c:pt idx="18093">
                  <c:v>-488.37262299999998</c:v>
                </c:pt>
                <c:pt idx="18094">
                  <c:v>-488.41266999999999</c:v>
                </c:pt>
                <c:pt idx="18095">
                  <c:v>-489.57426199999998</c:v>
                </c:pt>
                <c:pt idx="18096">
                  <c:v>-488.41266999999999</c:v>
                </c:pt>
                <c:pt idx="18097">
                  <c:v>-488.33257600000002</c:v>
                </c:pt>
                <c:pt idx="18098">
                  <c:v>-487.33117199999998</c:v>
                </c:pt>
                <c:pt idx="18099">
                  <c:v>-488.572857</c:v>
                </c:pt>
                <c:pt idx="18100">
                  <c:v>-489.17379299999999</c:v>
                </c:pt>
                <c:pt idx="18101">
                  <c:v>-488.09229499999998</c:v>
                </c:pt>
                <c:pt idx="18102">
                  <c:v>-489.13362999999998</c:v>
                </c:pt>
                <c:pt idx="18103">
                  <c:v>-490.29522200000002</c:v>
                </c:pt>
                <c:pt idx="18104">
                  <c:v>-489.45412099999999</c:v>
                </c:pt>
                <c:pt idx="18105">
                  <c:v>-489.61430899999999</c:v>
                </c:pt>
                <c:pt idx="18106">
                  <c:v>-490.17508099999998</c:v>
                </c:pt>
                <c:pt idx="18107">
                  <c:v>-488.93339600000002</c:v>
                </c:pt>
                <c:pt idx="18108">
                  <c:v>-488.77320800000001</c:v>
                </c:pt>
                <c:pt idx="18109">
                  <c:v>-490.17508099999998</c:v>
                </c:pt>
                <c:pt idx="18110">
                  <c:v>-491.136439</c:v>
                </c:pt>
                <c:pt idx="18111">
                  <c:v>-489.77461299999999</c:v>
                </c:pt>
                <c:pt idx="18112">
                  <c:v>-490.29522200000002</c:v>
                </c:pt>
                <c:pt idx="18113">
                  <c:v>-489.45412099999999</c:v>
                </c:pt>
                <c:pt idx="18114">
                  <c:v>-489.45412099999999</c:v>
                </c:pt>
                <c:pt idx="18115">
                  <c:v>-489.17379299999999</c:v>
                </c:pt>
                <c:pt idx="18116">
                  <c:v>-488.893349</c:v>
                </c:pt>
                <c:pt idx="18117">
                  <c:v>-490.33538499999997</c:v>
                </c:pt>
                <c:pt idx="18118">
                  <c:v>-489.29393399999998</c:v>
                </c:pt>
                <c:pt idx="18119">
                  <c:v>-488.893349</c:v>
                </c:pt>
                <c:pt idx="18120">
                  <c:v>-488.893349</c:v>
                </c:pt>
                <c:pt idx="18121">
                  <c:v>-490.13503500000002</c:v>
                </c:pt>
                <c:pt idx="18122">
                  <c:v>-490.45552600000002</c:v>
                </c:pt>
                <c:pt idx="18123">
                  <c:v>-490.05494099999999</c:v>
                </c:pt>
                <c:pt idx="18124">
                  <c:v>-487.93199099999998</c:v>
                </c:pt>
                <c:pt idx="18125">
                  <c:v>-488.85330199999999</c:v>
                </c:pt>
                <c:pt idx="18126">
                  <c:v>-489.41407400000003</c:v>
                </c:pt>
                <c:pt idx="18127">
                  <c:v>-489.09358300000002</c:v>
                </c:pt>
                <c:pt idx="18128">
                  <c:v>-489.494168</c:v>
                </c:pt>
                <c:pt idx="18129">
                  <c:v>-490.13503500000002</c:v>
                </c:pt>
                <c:pt idx="18130">
                  <c:v>-487.77180399999997</c:v>
                </c:pt>
                <c:pt idx="18131">
                  <c:v>-486.85060900000002</c:v>
                </c:pt>
                <c:pt idx="18132">
                  <c:v>-489.41407400000003</c:v>
                </c:pt>
                <c:pt idx="18133">
                  <c:v>-488.893349</c:v>
                </c:pt>
                <c:pt idx="18134">
                  <c:v>-490.33538499999997</c:v>
                </c:pt>
                <c:pt idx="18135">
                  <c:v>-488.893349</c:v>
                </c:pt>
                <c:pt idx="18136">
                  <c:v>-489.69440300000002</c:v>
                </c:pt>
                <c:pt idx="18137">
                  <c:v>-491.05634500000002</c:v>
                </c:pt>
                <c:pt idx="18138">
                  <c:v>-489.21384</c:v>
                </c:pt>
                <c:pt idx="18139">
                  <c:v>-490.53561999999999</c:v>
                </c:pt>
                <c:pt idx="18140">
                  <c:v>-490.73585400000002</c:v>
                </c:pt>
                <c:pt idx="18141">
                  <c:v>-490.13503500000002</c:v>
                </c:pt>
                <c:pt idx="18142">
                  <c:v>-491.25657999999999</c:v>
                </c:pt>
                <c:pt idx="18143">
                  <c:v>-492.73866299999997</c:v>
                </c:pt>
                <c:pt idx="18144">
                  <c:v>-491.97753999999998</c:v>
                </c:pt>
                <c:pt idx="18145">
                  <c:v>-493.259389</c:v>
                </c:pt>
                <c:pt idx="18146">
                  <c:v>-492.77870999999999</c:v>
                </c:pt>
                <c:pt idx="18147">
                  <c:v>-491.85739899999999</c:v>
                </c:pt>
                <c:pt idx="18148">
                  <c:v>-492.77870999999999</c:v>
                </c:pt>
                <c:pt idx="18149">
                  <c:v>-493.45962300000002</c:v>
                </c:pt>
                <c:pt idx="18150">
                  <c:v>-492.73866299999997</c:v>
                </c:pt>
                <c:pt idx="18151">
                  <c:v>-492.57835899999998</c:v>
                </c:pt>
                <c:pt idx="18152">
                  <c:v>-492.89885099999998</c:v>
                </c:pt>
                <c:pt idx="18153">
                  <c:v>-491.97753999999998</c:v>
                </c:pt>
                <c:pt idx="18154">
                  <c:v>-493.77999799999998</c:v>
                </c:pt>
                <c:pt idx="18155">
                  <c:v>-493.57976400000001</c:v>
                </c:pt>
                <c:pt idx="18156">
                  <c:v>-491.77730500000001</c:v>
                </c:pt>
                <c:pt idx="18157">
                  <c:v>-490.21512799999999</c:v>
                </c:pt>
                <c:pt idx="18158">
                  <c:v>-489.29393399999998</c:v>
                </c:pt>
                <c:pt idx="18159">
                  <c:v>-490.05494099999999</c:v>
                </c:pt>
                <c:pt idx="18160">
                  <c:v>-488.93339600000002</c:v>
                </c:pt>
                <c:pt idx="18161">
                  <c:v>-489.97484700000001</c:v>
                </c:pt>
                <c:pt idx="18162">
                  <c:v>-490.21512799999999</c:v>
                </c:pt>
                <c:pt idx="18163">
                  <c:v>-490.21512799999999</c:v>
                </c:pt>
                <c:pt idx="18164">
                  <c:v>-492.05775</c:v>
                </c:pt>
                <c:pt idx="18165">
                  <c:v>-491.81735200000003</c:v>
                </c:pt>
                <c:pt idx="18166">
                  <c:v>-490.53561999999999</c:v>
                </c:pt>
                <c:pt idx="18167">
                  <c:v>-491.53702399999997</c:v>
                </c:pt>
                <c:pt idx="18168">
                  <c:v>-491.617118</c:v>
                </c:pt>
                <c:pt idx="18169">
                  <c:v>-490.17508099999998</c:v>
                </c:pt>
                <c:pt idx="18170">
                  <c:v>-490.33538499999997</c:v>
                </c:pt>
                <c:pt idx="18171">
                  <c:v>-491.25657999999999</c:v>
                </c:pt>
                <c:pt idx="18172">
                  <c:v>-491.37671999999998</c:v>
                </c:pt>
                <c:pt idx="18173">
                  <c:v>-490.49557299999998</c:v>
                </c:pt>
                <c:pt idx="18174">
                  <c:v>-491.97753999999998</c:v>
                </c:pt>
                <c:pt idx="18175">
                  <c:v>-490.57566700000001</c:v>
                </c:pt>
                <c:pt idx="18176">
                  <c:v>-491.69721199999998</c:v>
                </c:pt>
                <c:pt idx="18177">
                  <c:v>-490.695807</c:v>
                </c:pt>
                <c:pt idx="18178">
                  <c:v>-491.016299</c:v>
                </c:pt>
                <c:pt idx="18179">
                  <c:v>-491.016299</c:v>
                </c:pt>
                <c:pt idx="18180">
                  <c:v>-489.97484700000001</c:v>
                </c:pt>
                <c:pt idx="18181">
                  <c:v>-491.81735200000003</c:v>
                </c:pt>
                <c:pt idx="18182">
                  <c:v>-490.81594799999999</c:v>
                </c:pt>
                <c:pt idx="18183">
                  <c:v>-490.13503500000002</c:v>
                </c:pt>
                <c:pt idx="18184">
                  <c:v>-492.498266</c:v>
                </c:pt>
                <c:pt idx="18185">
                  <c:v>-490.53561999999999</c:v>
                </c:pt>
                <c:pt idx="18186">
                  <c:v>-489.9348</c:v>
                </c:pt>
                <c:pt idx="18187">
                  <c:v>-492.21793700000001</c:v>
                </c:pt>
                <c:pt idx="18188">
                  <c:v>-491.37671999999998</c:v>
                </c:pt>
                <c:pt idx="18189">
                  <c:v>-492.09779700000001</c:v>
                </c:pt>
                <c:pt idx="18190">
                  <c:v>-490.53561999999999</c:v>
                </c:pt>
                <c:pt idx="18191">
                  <c:v>-491.296627</c:v>
                </c:pt>
                <c:pt idx="18192">
                  <c:v>-490.33538499999997</c:v>
                </c:pt>
                <c:pt idx="18193">
                  <c:v>-490.61571300000003</c:v>
                </c:pt>
                <c:pt idx="18194">
                  <c:v>-491.33667300000002</c:v>
                </c:pt>
                <c:pt idx="18195">
                  <c:v>-490.81594799999999</c:v>
                </c:pt>
                <c:pt idx="18196">
                  <c:v>-491.05634500000002</c:v>
                </c:pt>
                <c:pt idx="18197">
                  <c:v>-490.53561999999999</c:v>
                </c:pt>
                <c:pt idx="18198">
                  <c:v>-490.33538499999997</c:v>
                </c:pt>
                <c:pt idx="18199">
                  <c:v>-492.21793700000001</c:v>
                </c:pt>
                <c:pt idx="18200">
                  <c:v>-491.25657999999999</c:v>
                </c:pt>
                <c:pt idx="18201">
                  <c:v>-491.57707099999999</c:v>
                </c:pt>
                <c:pt idx="18202">
                  <c:v>-491.65716500000002</c:v>
                </c:pt>
                <c:pt idx="18203">
                  <c:v>-490.01489400000003</c:v>
                </c:pt>
                <c:pt idx="18204">
                  <c:v>-492.21793700000001</c:v>
                </c:pt>
                <c:pt idx="18205">
                  <c:v>-491.49697700000002</c:v>
                </c:pt>
                <c:pt idx="18206">
                  <c:v>-490.29522200000002</c:v>
                </c:pt>
                <c:pt idx="18207">
                  <c:v>-491.897446</c:v>
                </c:pt>
                <c:pt idx="18208">
                  <c:v>-491.05634500000002</c:v>
                </c:pt>
                <c:pt idx="18209">
                  <c:v>-489.89475299999998</c:v>
                </c:pt>
                <c:pt idx="18210">
                  <c:v>-490.45552600000002</c:v>
                </c:pt>
                <c:pt idx="18211">
                  <c:v>-492.05775</c:v>
                </c:pt>
                <c:pt idx="18212">
                  <c:v>-491.53702399999997</c:v>
                </c:pt>
                <c:pt idx="18213">
                  <c:v>-490.13503500000002</c:v>
                </c:pt>
                <c:pt idx="18214">
                  <c:v>-489.9348</c:v>
                </c:pt>
                <c:pt idx="18215">
                  <c:v>-489.85470600000002</c:v>
                </c:pt>
                <c:pt idx="18216">
                  <c:v>-489.65435600000001</c:v>
                </c:pt>
                <c:pt idx="18217">
                  <c:v>-490.05494099999999</c:v>
                </c:pt>
                <c:pt idx="18218">
                  <c:v>-491.05634500000002</c:v>
                </c:pt>
                <c:pt idx="18219">
                  <c:v>-491.05634500000002</c:v>
                </c:pt>
                <c:pt idx="18220">
                  <c:v>-490.57566700000001</c:v>
                </c:pt>
                <c:pt idx="18221">
                  <c:v>-491.69721199999998</c:v>
                </c:pt>
                <c:pt idx="18222">
                  <c:v>-491.33667300000002</c:v>
                </c:pt>
                <c:pt idx="18223">
                  <c:v>-489.97484700000001</c:v>
                </c:pt>
                <c:pt idx="18224">
                  <c:v>-490.25517500000001</c:v>
                </c:pt>
                <c:pt idx="18225">
                  <c:v>-490.01489400000003</c:v>
                </c:pt>
                <c:pt idx="18226">
                  <c:v>-492.13784399999997</c:v>
                </c:pt>
                <c:pt idx="18227">
                  <c:v>-491.33667300000002</c:v>
                </c:pt>
                <c:pt idx="18228">
                  <c:v>-489.89475299999998</c:v>
                </c:pt>
                <c:pt idx="18229">
                  <c:v>-489.9348</c:v>
                </c:pt>
                <c:pt idx="18230">
                  <c:v>-490.93620499999997</c:v>
                </c:pt>
                <c:pt idx="18231">
                  <c:v>-490.53561999999999</c:v>
                </c:pt>
                <c:pt idx="18232">
                  <c:v>-490.13503500000002</c:v>
                </c:pt>
                <c:pt idx="18233">
                  <c:v>-490.45552600000002</c:v>
                </c:pt>
                <c:pt idx="18234">
                  <c:v>-490.33538499999997</c:v>
                </c:pt>
                <c:pt idx="18235">
                  <c:v>-490.13503500000002</c:v>
                </c:pt>
                <c:pt idx="18236">
                  <c:v>-490.73585400000002</c:v>
                </c:pt>
                <c:pt idx="18237">
                  <c:v>-489.97484700000001</c:v>
                </c:pt>
                <c:pt idx="18238">
                  <c:v>-490.415479</c:v>
                </c:pt>
                <c:pt idx="18239">
                  <c:v>-489.9348</c:v>
                </c:pt>
                <c:pt idx="18240">
                  <c:v>-489.61430899999999</c:v>
                </c:pt>
                <c:pt idx="18241">
                  <c:v>-489.61430899999999</c:v>
                </c:pt>
                <c:pt idx="18242">
                  <c:v>-490.695807</c:v>
                </c:pt>
                <c:pt idx="18243">
                  <c:v>-489.97484700000001</c:v>
                </c:pt>
                <c:pt idx="18244">
                  <c:v>-490.97625199999999</c:v>
                </c:pt>
                <c:pt idx="18245">
                  <c:v>-490.29522200000002</c:v>
                </c:pt>
                <c:pt idx="18246">
                  <c:v>-490.33538499999997</c:v>
                </c:pt>
                <c:pt idx="18247">
                  <c:v>-490.33538499999997</c:v>
                </c:pt>
                <c:pt idx="18248">
                  <c:v>-490.33538499999997</c:v>
                </c:pt>
                <c:pt idx="18249">
                  <c:v>-490.13503500000002</c:v>
                </c:pt>
                <c:pt idx="18250">
                  <c:v>-489.09358300000002</c:v>
                </c:pt>
                <c:pt idx="18251">
                  <c:v>-490.695807</c:v>
                </c:pt>
                <c:pt idx="18252">
                  <c:v>-488.69311399999998</c:v>
                </c:pt>
                <c:pt idx="18253">
                  <c:v>-490.29522200000002</c:v>
                </c:pt>
                <c:pt idx="18254">
                  <c:v>-490.33538499999997</c:v>
                </c:pt>
                <c:pt idx="18255">
                  <c:v>-490.01489400000003</c:v>
                </c:pt>
                <c:pt idx="18256">
                  <c:v>-491.21653300000003</c:v>
                </c:pt>
                <c:pt idx="18257">
                  <c:v>-490.695807</c:v>
                </c:pt>
                <c:pt idx="18258">
                  <c:v>-489.69440300000002</c:v>
                </c:pt>
                <c:pt idx="18259">
                  <c:v>-490.01489400000003</c:v>
                </c:pt>
                <c:pt idx="18260">
                  <c:v>-490.05494099999999</c:v>
                </c:pt>
                <c:pt idx="18261">
                  <c:v>-489.13362999999998</c:v>
                </c:pt>
                <c:pt idx="18262">
                  <c:v>-489.97484700000001</c:v>
                </c:pt>
                <c:pt idx="18263">
                  <c:v>-490.415479</c:v>
                </c:pt>
                <c:pt idx="18264">
                  <c:v>-489.45412099999999</c:v>
                </c:pt>
                <c:pt idx="18265">
                  <c:v>-488.41266999999999</c:v>
                </c:pt>
                <c:pt idx="18266">
                  <c:v>-489.41407400000003</c:v>
                </c:pt>
                <c:pt idx="18267">
                  <c:v>-487.73175700000002</c:v>
                </c:pt>
                <c:pt idx="18268">
                  <c:v>-488.33257600000002</c:v>
                </c:pt>
                <c:pt idx="18269">
                  <c:v>-489.37402800000001</c:v>
                </c:pt>
                <c:pt idx="18270">
                  <c:v>-489.29393399999998</c:v>
                </c:pt>
                <c:pt idx="18271">
                  <c:v>-488.21243600000003</c:v>
                </c:pt>
                <c:pt idx="18272">
                  <c:v>-488.69311399999998</c:v>
                </c:pt>
                <c:pt idx="18273">
                  <c:v>-489.05353600000001</c:v>
                </c:pt>
                <c:pt idx="18274">
                  <c:v>-490.13503500000002</c:v>
                </c:pt>
                <c:pt idx="18275">
                  <c:v>-489.05353600000001</c:v>
                </c:pt>
                <c:pt idx="18276">
                  <c:v>-489.97484700000001</c:v>
                </c:pt>
                <c:pt idx="18277">
                  <c:v>-488.49276400000002</c:v>
                </c:pt>
                <c:pt idx="18278">
                  <c:v>-488.572857</c:v>
                </c:pt>
                <c:pt idx="18279">
                  <c:v>-488.012201</c:v>
                </c:pt>
                <c:pt idx="18280">
                  <c:v>-487.93199099999998</c:v>
                </c:pt>
                <c:pt idx="18281">
                  <c:v>-487.93199099999998</c:v>
                </c:pt>
                <c:pt idx="18282">
                  <c:v>-486.89065599999998</c:v>
                </c:pt>
                <c:pt idx="18283">
                  <c:v>-488.21243600000003</c:v>
                </c:pt>
                <c:pt idx="18284">
                  <c:v>-487.531522</c:v>
                </c:pt>
                <c:pt idx="18285">
                  <c:v>-486.65025800000001</c:v>
                </c:pt>
                <c:pt idx="18286">
                  <c:v>-487.29112500000002</c:v>
                </c:pt>
                <c:pt idx="18287">
                  <c:v>-486.85060900000002</c:v>
                </c:pt>
                <c:pt idx="18288">
                  <c:v>-486.61021099999999</c:v>
                </c:pt>
                <c:pt idx="18289">
                  <c:v>-487.29112500000002</c:v>
                </c:pt>
                <c:pt idx="18290">
                  <c:v>-487.17098399999998</c:v>
                </c:pt>
                <c:pt idx="18291">
                  <c:v>-485.84920399999999</c:v>
                </c:pt>
                <c:pt idx="18292">
                  <c:v>-486.93070299999999</c:v>
                </c:pt>
                <c:pt idx="18293">
                  <c:v>-486.169579</c:v>
                </c:pt>
                <c:pt idx="18294">
                  <c:v>-486.93070299999999</c:v>
                </c:pt>
                <c:pt idx="18295">
                  <c:v>-486.36993000000001</c:v>
                </c:pt>
                <c:pt idx="18296">
                  <c:v>-484.40716800000001</c:v>
                </c:pt>
                <c:pt idx="18297">
                  <c:v>-485.288432</c:v>
                </c:pt>
                <c:pt idx="18298">
                  <c:v>-484.56747200000001</c:v>
                </c:pt>
                <c:pt idx="18299">
                  <c:v>-484.00669900000003</c:v>
                </c:pt>
                <c:pt idx="18300">
                  <c:v>-485.80915800000002</c:v>
                </c:pt>
                <c:pt idx="18301">
                  <c:v>-484.72765900000002</c:v>
                </c:pt>
                <c:pt idx="18302">
                  <c:v>-484.04674599999998</c:v>
                </c:pt>
                <c:pt idx="18303">
                  <c:v>-483.68620800000002</c:v>
                </c:pt>
                <c:pt idx="18304">
                  <c:v>-483.32567</c:v>
                </c:pt>
                <c:pt idx="18305">
                  <c:v>-484.40716800000001</c:v>
                </c:pt>
                <c:pt idx="18306">
                  <c:v>-483.56606699999998</c:v>
                </c:pt>
                <c:pt idx="18307">
                  <c:v>-483.72625499999998</c:v>
                </c:pt>
                <c:pt idx="18308">
                  <c:v>-483.28562299999999</c:v>
                </c:pt>
                <c:pt idx="18309">
                  <c:v>-483.44592699999998</c:v>
                </c:pt>
                <c:pt idx="18310">
                  <c:v>-481.44311699999997</c:v>
                </c:pt>
                <c:pt idx="18311">
                  <c:v>-482.284334</c:v>
                </c:pt>
                <c:pt idx="18312">
                  <c:v>-482.124031</c:v>
                </c:pt>
                <c:pt idx="18313">
                  <c:v>-482.48456900000002</c:v>
                </c:pt>
                <c:pt idx="18314">
                  <c:v>-482.40447499999999</c:v>
                </c:pt>
                <c:pt idx="18315">
                  <c:v>-482.92520100000002</c:v>
                </c:pt>
                <c:pt idx="18316">
                  <c:v>-482.48456900000002</c:v>
                </c:pt>
                <c:pt idx="18317">
                  <c:v>-480.08129100000002</c:v>
                </c:pt>
                <c:pt idx="18318">
                  <c:v>-481.00248499999998</c:v>
                </c:pt>
                <c:pt idx="18319">
                  <c:v>-481.963843</c:v>
                </c:pt>
                <c:pt idx="18320">
                  <c:v>-481.04253199999999</c:v>
                </c:pt>
                <c:pt idx="18321">
                  <c:v>-479.84089299999999</c:v>
                </c:pt>
                <c:pt idx="18322">
                  <c:v>-479.76080000000002</c:v>
                </c:pt>
                <c:pt idx="18323">
                  <c:v>-479.36033099999997</c:v>
                </c:pt>
                <c:pt idx="18324">
                  <c:v>-480.20143200000001</c:v>
                </c:pt>
                <c:pt idx="18325">
                  <c:v>-478.55916100000002</c:v>
                </c:pt>
                <c:pt idx="18326">
                  <c:v>-478.959746</c:v>
                </c:pt>
                <c:pt idx="18327">
                  <c:v>-479.119933</c:v>
                </c:pt>
                <c:pt idx="18328">
                  <c:v>-479.07988599999999</c:v>
                </c:pt>
                <c:pt idx="18329">
                  <c:v>-477.758107</c:v>
                </c:pt>
                <c:pt idx="18330">
                  <c:v>-479.68070599999999</c:v>
                </c:pt>
                <c:pt idx="18331">
                  <c:v>-477.19733400000001</c:v>
                </c:pt>
                <c:pt idx="18332">
                  <c:v>-478.238786</c:v>
                </c:pt>
                <c:pt idx="18333">
                  <c:v>-477.71805999999998</c:v>
                </c:pt>
                <c:pt idx="18334">
                  <c:v>-477.27742799999999</c:v>
                </c:pt>
                <c:pt idx="18335">
                  <c:v>-476.51642099999998</c:v>
                </c:pt>
                <c:pt idx="18336">
                  <c:v>-477.43761499999999</c:v>
                </c:pt>
                <c:pt idx="18337">
                  <c:v>-475.39487600000001</c:v>
                </c:pt>
                <c:pt idx="18338">
                  <c:v>-476.91689000000002</c:v>
                </c:pt>
                <c:pt idx="18339">
                  <c:v>-474.95424400000002</c:v>
                </c:pt>
                <c:pt idx="18340">
                  <c:v>-474.07297999999997</c:v>
                </c:pt>
                <c:pt idx="18341">
                  <c:v>-474.35342400000002</c:v>
                </c:pt>
                <c:pt idx="18342">
                  <c:v>-474.63375200000002</c:v>
                </c:pt>
                <c:pt idx="18343">
                  <c:v>-473.75260500000002</c:v>
                </c:pt>
                <c:pt idx="18344">
                  <c:v>-474.71396299999998</c:v>
                </c:pt>
                <c:pt idx="18345">
                  <c:v>-474.27333099999998</c:v>
                </c:pt>
                <c:pt idx="18346">
                  <c:v>-472.83129400000001</c:v>
                </c:pt>
                <c:pt idx="18347">
                  <c:v>-473.111738</c:v>
                </c:pt>
                <c:pt idx="18348">
                  <c:v>-472.39077800000001</c:v>
                </c:pt>
                <c:pt idx="18349">
                  <c:v>-472.31056799999999</c:v>
                </c:pt>
                <c:pt idx="18350">
                  <c:v>-470.387969</c:v>
                </c:pt>
                <c:pt idx="18351">
                  <c:v>-472.15038099999998</c:v>
                </c:pt>
                <c:pt idx="18352">
                  <c:v>-471.99019299999998</c:v>
                </c:pt>
                <c:pt idx="18353">
                  <c:v>-471.148976</c:v>
                </c:pt>
                <c:pt idx="18354">
                  <c:v>-469.506822</c:v>
                </c:pt>
                <c:pt idx="18355">
                  <c:v>-470.46806299999997</c:v>
                </c:pt>
                <c:pt idx="18356">
                  <c:v>-469.947337</c:v>
                </c:pt>
                <c:pt idx="18357">
                  <c:v>-469.30647099999999</c:v>
                </c:pt>
                <c:pt idx="18358">
                  <c:v>-467.50401199999999</c:v>
                </c:pt>
                <c:pt idx="18359">
                  <c:v>-467.06338</c:v>
                </c:pt>
                <c:pt idx="18360">
                  <c:v>-464.78024299999998</c:v>
                </c:pt>
                <c:pt idx="18361">
                  <c:v>-465.02064100000001</c:v>
                </c:pt>
                <c:pt idx="18362">
                  <c:v>-465.741601</c:v>
                </c:pt>
                <c:pt idx="18363">
                  <c:v>-463.939142</c:v>
                </c:pt>
                <c:pt idx="18364">
                  <c:v>-465.421109</c:v>
                </c:pt>
                <c:pt idx="18365">
                  <c:v>-463.73890799999998</c:v>
                </c:pt>
                <c:pt idx="18366">
                  <c:v>-465.66150699999997</c:v>
                </c:pt>
                <c:pt idx="18367">
                  <c:v>-466.30237299999999</c:v>
                </c:pt>
                <c:pt idx="18368">
                  <c:v>-463.73890799999998</c:v>
                </c:pt>
                <c:pt idx="18369">
                  <c:v>-464.49991499999999</c:v>
                </c:pt>
                <c:pt idx="18370">
                  <c:v>-462.25682499999999</c:v>
                </c:pt>
                <c:pt idx="18371">
                  <c:v>-463.57860399999998</c:v>
                </c:pt>
                <c:pt idx="18372">
                  <c:v>-465.30096900000001</c:v>
                </c:pt>
                <c:pt idx="18373">
                  <c:v>-463.21818200000001</c:v>
                </c:pt>
                <c:pt idx="18374">
                  <c:v>-463.09792499999998</c:v>
                </c:pt>
                <c:pt idx="18375">
                  <c:v>-463.25822899999997</c:v>
                </c:pt>
                <c:pt idx="18376">
                  <c:v>-464.78024299999998</c:v>
                </c:pt>
                <c:pt idx="18377">
                  <c:v>-464.219471</c:v>
                </c:pt>
                <c:pt idx="18378">
                  <c:v>-464.86033700000002</c:v>
                </c:pt>
                <c:pt idx="18379">
                  <c:v>-463.53855700000003</c:v>
                </c:pt>
                <c:pt idx="18380">
                  <c:v>-462.29687100000001</c:v>
                </c:pt>
                <c:pt idx="18381">
                  <c:v>-462.81759699999998</c:v>
                </c:pt>
                <c:pt idx="18382">
                  <c:v>-463.25822899999997</c:v>
                </c:pt>
                <c:pt idx="18383">
                  <c:v>-462.136684</c:v>
                </c:pt>
                <c:pt idx="18384">
                  <c:v>-462.61736300000001</c:v>
                </c:pt>
                <c:pt idx="18385">
                  <c:v>-462.05659000000003</c:v>
                </c:pt>
                <c:pt idx="18386">
                  <c:v>-461.49581799999999</c:v>
                </c:pt>
                <c:pt idx="18387">
                  <c:v>-463.017832</c:v>
                </c:pt>
                <c:pt idx="18388">
                  <c:v>-462.17673100000002</c:v>
                </c:pt>
                <c:pt idx="18389">
                  <c:v>-462.136684</c:v>
                </c:pt>
                <c:pt idx="18390">
                  <c:v>-461.49581799999999</c:v>
                </c:pt>
                <c:pt idx="18391">
                  <c:v>-458.77204799999998</c:v>
                </c:pt>
                <c:pt idx="18392">
                  <c:v>-459.57310200000001</c:v>
                </c:pt>
                <c:pt idx="18393">
                  <c:v>-459.65319599999998</c:v>
                </c:pt>
                <c:pt idx="18394">
                  <c:v>-459.29277400000001</c:v>
                </c:pt>
                <c:pt idx="18395">
                  <c:v>-459.01233000000002</c:v>
                </c:pt>
                <c:pt idx="18396">
                  <c:v>-461.29546699999997</c:v>
                </c:pt>
                <c:pt idx="18397">
                  <c:v>-457.770644</c:v>
                </c:pt>
                <c:pt idx="18398">
                  <c:v>-456.88949600000001</c:v>
                </c:pt>
                <c:pt idx="18399">
                  <c:v>-458.812095</c:v>
                </c:pt>
                <c:pt idx="18400">
                  <c:v>-459.01233000000002</c:v>
                </c:pt>
                <c:pt idx="18401">
                  <c:v>-459.65319599999998</c:v>
                </c:pt>
                <c:pt idx="18402">
                  <c:v>-458.77204799999998</c:v>
                </c:pt>
                <c:pt idx="18403">
                  <c:v>-457.57040899999998</c:v>
                </c:pt>
                <c:pt idx="18404">
                  <c:v>-458.29136899999997</c:v>
                </c:pt>
                <c:pt idx="18405">
                  <c:v>-458.09113500000001</c:v>
                </c:pt>
                <c:pt idx="18406">
                  <c:v>-457.16982400000001</c:v>
                </c:pt>
                <c:pt idx="18407">
                  <c:v>-457.20987100000002</c:v>
                </c:pt>
                <c:pt idx="18408">
                  <c:v>-455.88809199999997</c:v>
                </c:pt>
                <c:pt idx="18409">
                  <c:v>-455.207178</c:v>
                </c:pt>
                <c:pt idx="18410">
                  <c:v>-455.32731899999999</c:v>
                </c:pt>
                <c:pt idx="18411">
                  <c:v>-454.92673400000001</c:v>
                </c:pt>
                <c:pt idx="18412">
                  <c:v>-454.68645299999997</c:v>
                </c:pt>
                <c:pt idx="18413">
                  <c:v>-452.84394700000001</c:v>
                </c:pt>
                <c:pt idx="18414">
                  <c:v>-453.28446300000002</c:v>
                </c:pt>
                <c:pt idx="18415">
                  <c:v>-453.00413500000002</c:v>
                </c:pt>
                <c:pt idx="18416">
                  <c:v>-454.80659300000002</c:v>
                </c:pt>
                <c:pt idx="18417">
                  <c:v>-455.32731899999999</c:v>
                </c:pt>
                <c:pt idx="18418">
                  <c:v>-453.96549299999998</c:v>
                </c:pt>
                <c:pt idx="18419">
                  <c:v>-452.08282400000002</c:v>
                </c:pt>
                <c:pt idx="18420">
                  <c:v>-453.04418199999998</c:v>
                </c:pt>
                <c:pt idx="18421">
                  <c:v>-452.00272999999999</c:v>
                </c:pt>
                <c:pt idx="18422">
                  <c:v>-451.48200400000002</c:v>
                </c:pt>
                <c:pt idx="18423">
                  <c:v>-451.24172299999998</c:v>
                </c:pt>
                <c:pt idx="18424">
                  <c:v>-450.12017800000001</c:v>
                </c:pt>
                <c:pt idx="18425">
                  <c:v>-449.23891400000002</c:v>
                </c:pt>
                <c:pt idx="18426">
                  <c:v>-450.32041199999998</c:v>
                </c:pt>
                <c:pt idx="18427">
                  <c:v>-448.63809500000002</c:v>
                </c:pt>
                <c:pt idx="18428">
                  <c:v>-449.71959299999997</c:v>
                </c:pt>
                <c:pt idx="18429">
                  <c:v>-448.35776600000003</c:v>
                </c:pt>
                <c:pt idx="18430">
                  <c:v>-448.43786</c:v>
                </c:pt>
                <c:pt idx="18431">
                  <c:v>-448.11748499999999</c:v>
                </c:pt>
                <c:pt idx="18432">
                  <c:v>-447.236221</c:v>
                </c:pt>
                <c:pt idx="18433">
                  <c:v>-446.99594000000002</c:v>
                </c:pt>
                <c:pt idx="18434">
                  <c:v>-446.35495700000001</c:v>
                </c:pt>
                <c:pt idx="18435">
                  <c:v>-445.79430100000002</c:v>
                </c:pt>
                <c:pt idx="18436">
                  <c:v>-447.27626800000002</c:v>
                </c:pt>
                <c:pt idx="18437">
                  <c:v>-446.47521399999999</c:v>
                </c:pt>
                <c:pt idx="18438">
                  <c:v>-445.27357499999999</c:v>
                </c:pt>
                <c:pt idx="18439">
                  <c:v>-445.51385699999997</c:v>
                </c:pt>
                <c:pt idx="18440">
                  <c:v>-445.51385699999997</c:v>
                </c:pt>
                <c:pt idx="18441">
                  <c:v>-444.39231100000001</c:v>
                </c:pt>
                <c:pt idx="18442">
                  <c:v>-444.87299000000002</c:v>
                </c:pt>
                <c:pt idx="18443">
                  <c:v>-443.87158599999998</c:v>
                </c:pt>
                <c:pt idx="18444">
                  <c:v>-445.433763</c:v>
                </c:pt>
                <c:pt idx="18445">
                  <c:v>-444.03177299999999</c:v>
                </c:pt>
                <c:pt idx="18446">
                  <c:v>-443.79149200000001</c:v>
                </c:pt>
                <c:pt idx="18447">
                  <c:v>-443.59125799999998</c:v>
                </c:pt>
                <c:pt idx="18448">
                  <c:v>-443.030485</c:v>
                </c:pt>
                <c:pt idx="18449">
                  <c:v>-443.19067200000001</c:v>
                </c:pt>
                <c:pt idx="18450">
                  <c:v>-443.51116400000001</c:v>
                </c:pt>
                <c:pt idx="18451">
                  <c:v>-441.78879899999998</c:v>
                </c:pt>
                <c:pt idx="18452">
                  <c:v>-441.58844800000003</c:v>
                </c:pt>
                <c:pt idx="18453">
                  <c:v>-442.50975899999997</c:v>
                </c:pt>
                <c:pt idx="18454">
                  <c:v>-442.429665</c:v>
                </c:pt>
                <c:pt idx="18455">
                  <c:v>-442.109174</c:v>
                </c:pt>
                <c:pt idx="18456">
                  <c:v>-440.34676300000001</c:v>
                </c:pt>
                <c:pt idx="18457">
                  <c:v>-440.26666899999998</c:v>
                </c:pt>
                <c:pt idx="18458">
                  <c:v>-440.58715999999998</c:v>
                </c:pt>
                <c:pt idx="18459">
                  <c:v>-439.90613100000002</c:v>
                </c:pt>
                <c:pt idx="18460">
                  <c:v>-441.228027</c:v>
                </c:pt>
                <c:pt idx="18461">
                  <c:v>-439.62580200000002</c:v>
                </c:pt>
                <c:pt idx="18462">
                  <c:v>-441.02767599999999</c:v>
                </c:pt>
                <c:pt idx="18463">
                  <c:v>-441.42826100000002</c:v>
                </c:pt>
                <c:pt idx="18464">
                  <c:v>-439.78599000000003</c:v>
                </c:pt>
                <c:pt idx="18465">
                  <c:v>-440.22662200000002</c:v>
                </c:pt>
                <c:pt idx="18466">
                  <c:v>-440.22662200000002</c:v>
                </c:pt>
                <c:pt idx="18467">
                  <c:v>-440.026388</c:v>
                </c:pt>
                <c:pt idx="18468">
                  <c:v>-440.186575</c:v>
                </c:pt>
                <c:pt idx="18469">
                  <c:v>-440.22662200000002</c:v>
                </c:pt>
                <c:pt idx="18470">
                  <c:v>-439.14512400000001</c:v>
                </c:pt>
                <c:pt idx="18471">
                  <c:v>-438.10367200000002</c:v>
                </c:pt>
                <c:pt idx="18472">
                  <c:v>-438.78458499999999</c:v>
                </c:pt>
                <c:pt idx="18473">
                  <c:v>-437.26257099999998</c:v>
                </c:pt>
                <c:pt idx="18474">
                  <c:v>-438.10367200000002</c:v>
                </c:pt>
                <c:pt idx="18475">
                  <c:v>-439.866084</c:v>
                </c:pt>
                <c:pt idx="18476">
                  <c:v>-437.462806</c:v>
                </c:pt>
                <c:pt idx="18477">
                  <c:v>-434.89934</c:v>
                </c:pt>
                <c:pt idx="18478">
                  <c:v>-437.62299300000001</c:v>
                </c:pt>
                <c:pt idx="18479">
                  <c:v>-437.182478</c:v>
                </c:pt>
                <c:pt idx="18480">
                  <c:v>-434.89934</c:v>
                </c:pt>
                <c:pt idx="18481">
                  <c:v>-434.739036</c:v>
                </c:pt>
                <c:pt idx="18482">
                  <c:v>-435.29980899999998</c:v>
                </c:pt>
                <c:pt idx="18483">
                  <c:v>-434.739036</c:v>
                </c:pt>
                <c:pt idx="18484">
                  <c:v>-434.61889600000001</c:v>
                </c:pt>
                <c:pt idx="18485">
                  <c:v>-434.61889600000001</c:v>
                </c:pt>
                <c:pt idx="18486">
                  <c:v>-434.739036</c:v>
                </c:pt>
                <c:pt idx="18487">
                  <c:v>-435.059528</c:v>
                </c:pt>
                <c:pt idx="18488">
                  <c:v>-434.458708</c:v>
                </c:pt>
                <c:pt idx="18489">
                  <c:v>-432.81643700000001</c:v>
                </c:pt>
                <c:pt idx="18490">
                  <c:v>-432.53610900000001</c:v>
                </c:pt>
                <c:pt idx="18491">
                  <c:v>-434.53880199999998</c:v>
                </c:pt>
                <c:pt idx="18492">
                  <c:v>-435.54020700000001</c:v>
                </c:pt>
                <c:pt idx="18493">
                  <c:v>-434.29852099999999</c:v>
                </c:pt>
                <c:pt idx="18494">
                  <c:v>-433.697701</c:v>
                </c:pt>
                <c:pt idx="18495">
                  <c:v>-433.93798299999997</c:v>
                </c:pt>
                <c:pt idx="18496">
                  <c:v>-434.138217</c:v>
                </c:pt>
                <c:pt idx="18497">
                  <c:v>-434.77908300000001</c:v>
                </c:pt>
                <c:pt idx="18498">
                  <c:v>-432.05543</c:v>
                </c:pt>
                <c:pt idx="18499">
                  <c:v>-433.17697600000002</c:v>
                </c:pt>
                <c:pt idx="18500">
                  <c:v>-432.65625</c:v>
                </c:pt>
                <c:pt idx="18501">
                  <c:v>-432.05543</c:v>
                </c:pt>
                <c:pt idx="18502">
                  <c:v>-432.61620299999998</c:v>
                </c:pt>
                <c:pt idx="18503">
                  <c:v>-432.89653099999998</c:v>
                </c:pt>
                <c:pt idx="18504">
                  <c:v>-430.21292499999998</c:v>
                </c:pt>
                <c:pt idx="18505">
                  <c:v>-431.17416700000001</c:v>
                </c:pt>
                <c:pt idx="18506">
                  <c:v>-430.97393199999999</c:v>
                </c:pt>
                <c:pt idx="18507">
                  <c:v>-431.69489199999998</c:v>
                </c:pt>
                <c:pt idx="18508">
                  <c:v>-430.33306599999997</c:v>
                </c:pt>
                <c:pt idx="18509">
                  <c:v>-429.652153</c:v>
                </c:pt>
                <c:pt idx="18510">
                  <c:v>-429.25156700000002</c:v>
                </c:pt>
                <c:pt idx="18511">
                  <c:v>-428.21011600000003</c:v>
                </c:pt>
                <c:pt idx="18512">
                  <c:v>-429.37170800000001</c:v>
                </c:pt>
                <c:pt idx="18513">
                  <c:v>-430.17287800000003</c:v>
                </c:pt>
                <c:pt idx="18514">
                  <c:v>-429.652153</c:v>
                </c:pt>
                <c:pt idx="18515">
                  <c:v>-430.65344099999999</c:v>
                </c:pt>
                <c:pt idx="18516">
                  <c:v>-430.45320600000002</c:v>
                </c:pt>
                <c:pt idx="18517">
                  <c:v>-429.331661</c:v>
                </c:pt>
                <c:pt idx="18518">
                  <c:v>-429.25156700000002</c:v>
                </c:pt>
                <c:pt idx="18519">
                  <c:v>-429.652153</c:v>
                </c:pt>
                <c:pt idx="18520">
                  <c:v>-429.61210599999998</c:v>
                </c:pt>
                <c:pt idx="18521">
                  <c:v>-429.69219900000002</c:v>
                </c:pt>
                <c:pt idx="18522">
                  <c:v>-428.61070100000001</c:v>
                </c:pt>
                <c:pt idx="18523">
                  <c:v>-429.051333</c:v>
                </c:pt>
                <c:pt idx="18524">
                  <c:v>-428.730842</c:v>
                </c:pt>
                <c:pt idx="18525">
                  <c:v>-429.53189600000002</c:v>
                </c:pt>
                <c:pt idx="18526">
                  <c:v>-429.932481</c:v>
                </c:pt>
                <c:pt idx="18527">
                  <c:v>-428.130022</c:v>
                </c:pt>
                <c:pt idx="18528">
                  <c:v>-428.29021</c:v>
                </c:pt>
                <c:pt idx="18529">
                  <c:v>-427.48915599999998</c:v>
                </c:pt>
                <c:pt idx="18530">
                  <c:v>-429.69219900000002</c:v>
                </c:pt>
                <c:pt idx="18531">
                  <c:v>-429.211521</c:v>
                </c:pt>
                <c:pt idx="18532">
                  <c:v>-428.77088900000001</c:v>
                </c:pt>
                <c:pt idx="18533">
                  <c:v>-429.051333</c:v>
                </c:pt>
                <c:pt idx="18534">
                  <c:v>-428.41034999999999</c:v>
                </c:pt>
                <c:pt idx="18535">
                  <c:v>-427.849694</c:v>
                </c:pt>
                <c:pt idx="18536">
                  <c:v>-426.56784499999998</c:v>
                </c:pt>
                <c:pt idx="18537">
                  <c:v>-427.088571</c:v>
                </c:pt>
                <c:pt idx="18538">
                  <c:v>-427.32896799999997</c:v>
                </c:pt>
                <c:pt idx="18539">
                  <c:v>-426.96843000000001</c:v>
                </c:pt>
                <c:pt idx="18540">
                  <c:v>-427.68939</c:v>
                </c:pt>
                <c:pt idx="18541">
                  <c:v>-426.60789199999999</c:v>
                </c:pt>
                <c:pt idx="18542">
                  <c:v>-425.48634700000002</c:v>
                </c:pt>
                <c:pt idx="18543">
                  <c:v>-425.286112</c:v>
                </c:pt>
                <c:pt idx="18544">
                  <c:v>-426.36761100000001</c:v>
                </c:pt>
                <c:pt idx="18545">
                  <c:v>-425.286112</c:v>
                </c:pt>
                <c:pt idx="18546">
                  <c:v>-425.00578400000001</c:v>
                </c:pt>
                <c:pt idx="18547">
                  <c:v>-424.685293</c:v>
                </c:pt>
                <c:pt idx="18548">
                  <c:v>-425.04583100000002</c:v>
                </c:pt>
                <c:pt idx="18549">
                  <c:v>-423.924286</c:v>
                </c:pt>
                <c:pt idx="18550">
                  <c:v>-424.04442699999998</c:v>
                </c:pt>
                <c:pt idx="18551">
                  <c:v>-423.924286</c:v>
                </c:pt>
                <c:pt idx="18552">
                  <c:v>-423.323466</c:v>
                </c:pt>
                <c:pt idx="18553">
                  <c:v>-422.96292799999998</c:v>
                </c:pt>
                <c:pt idx="18554">
                  <c:v>-423.24337300000002</c:v>
                </c:pt>
                <c:pt idx="18555">
                  <c:v>-423.68388800000002</c:v>
                </c:pt>
                <c:pt idx="18556">
                  <c:v>-424.12452000000002</c:v>
                </c:pt>
                <c:pt idx="18557">
                  <c:v>-424.364801</c:v>
                </c:pt>
                <c:pt idx="18558">
                  <c:v>-422.84278799999998</c:v>
                </c:pt>
                <c:pt idx="18559">
                  <c:v>-422.00157000000002</c:v>
                </c:pt>
                <c:pt idx="18560">
                  <c:v>-422.882834</c:v>
                </c:pt>
                <c:pt idx="18561">
                  <c:v>-423.04302200000001</c:v>
                </c:pt>
                <c:pt idx="18562">
                  <c:v>-422.84278799999998</c:v>
                </c:pt>
                <c:pt idx="18563">
                  <c:v>-424.12452000000002</c:v>
                </c:pt>
                <c:pt idx="18564">
                  <c:v>-421.52100799999999</c:v>
                </c:pt>
                <c:pt idx="18565">
                  <c:v>-422.52229599999998</c:v>
                </c:pt>
                <c:pt idx="18566">
                  <c:v>-421.961524</c:v>
                </c:pt>
                <c:pt idx="18567">
                  <c:v>-421.44079799999997</c:v>
                </c:pt>
                <c:pt idx="18568">
                  <c:v>-420.759885</c:v>
                </c:pt>
                <c:pt idx="18569">
                  <c:v>-422.16187400000001</c:v>
                </c:pt>
                <c:pt idx="18570">
                  <c:v>-421.44079799999997</c:v>
                </c:pt>
                <c:pt idx="18571">
                  <c:v>-421.04032899999999</c:v>
                </c:pt>
                <c:pt idx="18572">
                  <c:v>-421.88143000000002</c:v>
                </c:pt>
                <c:pt idx="18573">
                  <c:v>-421.52100799999999</c:v>
                </c:pt>
                <c:pt idx="18574">
                  <c:v>-421.92147699999998</c:v>
                </c:pt>
                <c:pt idx="18575">
                  <c:v>-421.52100799999999</c:v>
                </c:pt>
                <c:pt idx="18576">
                  <c:v>-421.16046999999998</c:v>
                </c:pt>
                <c:pt idx="18577">
                  <c:v>-421.60110200000003</c:v>
                </c:pt>
                <c:pt idx="18578">
                  <c:v>-420.63974400000001</c:v>
                </c:pt>
                <c:pt idx="18579">
                  <c:v>-421.24056400000001</c:v>
                </c:pt>
                <c:pt idx="18580">
                  <c:v>-421.92147699999998</c:v>
                </c:pt>
                <c:pt idx="18581">
                  <c:v>-423.763982</c:v>
                </c:pt>
                <c:pt idx="18582">
                  <c:v>-422.68259999999998</c:v>
                </c:pt>
                <c:pt idx="18583">
                  <c:v>-423.763982</c:v>
                </c:pt>
                <c:pt idx="18584">
                  <c:v>-424.04442699999998</c:v>
                </c:pt>
                <c:pt idx="18585">
                  <c:v>-422.52229599999998</c:v>
                </c:pt>
                <c:pt idx="18586">
                  <c:v>-423.08306900000002</c:v>
                </c:pt>
                <c:pt idx="18587">
                  <c:v>-422.40215599999999</c:v>
                </c:pt>
                <c:pt idx="18588">
                  <c:v>-422.121827</c:v>
                </c:pt>
                <c:pt idx="18589">
                  <c:v>-422.96292799999998</c:v>
                </c:pt>
                <c:pt idx="18590">
                  <c:v>-422.84278799999998</c:v>
                </c:pt>
                <c:pt idx="18591">
                  <c:v>-424.24466100000001</c:v>
                </c:pt>
                <c:pt idx="18592">
                  <c:v>-423.36351300000001</c:v>
                </c:pt>
                <c:pt idx="18593">
                  <c:v>-423.60379499999999</c:v>
                </c:pt>
                <c:pt idx="18594">
                  <c:v>-423.483654</c:v>
                </c:pt>
                <c:pt idx="18595">
                  <c:v>-423.64384100000001</c:v>
                </c:pt>
                <c:pt idx="18596">
                  <c:v>-423.12311599999998</c:v>
                </c:pt>
                <c:pt idx="18597">
                  <c:v>-423.24337300000002</c:v>
                </c:pt>
                <c:pt idx="18598">
                  <c:v>-423.84419200000002</c:v>
                </c:pt>
                <c:pt idx="18599">
                  <c:v>-423.68388800000002</c:v>
                </c:pt>
                <c:pt idx="18600">
                  <c:v>-423.68388800000002</c:v>
                </c:pt>
                <c:pt idx="18601">
                  <c:v>-423.84419200000002</c:v>
                </c:pt>
                <c:pt idx="18602">
                  <c:v>-423.88423899999998</c:v>
                </c:pt>
                <c:pt idx="18603">
                  <c:v>-424.525105</c:v>
                </c:pt>
                <c:pt idx="18604">
                  <c:v>-424.32475499999998</c:v>
                </c:pt>
                <c:pt idx="18605">
                  <c:v>-425.84688499999999</c:v>
                </c:pt>
                <c:pt idx="18606">
                  <c:v>-425.24606499999999</c:v>
                </c:pt>
                <c:pt idx="18607">
                  <c:v>-423.96433300000001</c:v>
                </c:pt>
                <c:pt idx="18608">
                  <c:v>-424.404965</c:v>
                </c:pt>
                <c:pt idx="18609">
                  <c:v>-424.60519900000003</c:v>
                </c:pt>
                <c:pt idx="18610">
                  <c:v>-425.125925</c:v>
                </c:pt>
                <c:pt idx="18611">
                  <c:v>-426.12732899999997</c:v>
                </c:pt>
                <c:pt idx="18612">
                  <c:v>-425.44630000000001</c:v>
                </c:pt>
                <c:pt idx="18613">
                  <c:v>-426.327564</c:v>
                </c:pt>
                <c:pt idx="18614">
                  <c:v>-425.96702599999998</c:v>
                </c:pt>
                <c:pt idx="18615">
                  <c:v>-426.56784499999998</c:v>
                </c:pt>
                <c:pt idx="18616">
                  <c:v>-426.928383</c:v>
                </c:pt>
                <c:pt idx="18617">
                  <c:v>-427.48915599999998</c:v>
                </c:pt>
                <c:pt idx="18618">
                  <c:v>-427.24875800000001</c:v>
                </c:pt>
                <c:pt idx="18619">
                  <c:v>-426.88833599999998</c:v>
                </c:pt>
                <c:pt idx="18620">
                  <c:v>-428.69079499999998</c:v>
                </c:pt>
                <c:pt idx="18621">
                  <c:v>-429.09138000000002</c:v>
                </c:pt>
                <c:pt idx="18622">
                  <c:v>-428.730842</c:v>
                </c:pt>
                <c:pt idx="18623">
                  <c:v>-427.849694</c:v>
                </c:pt>
                <c:pt idx="18624">
                  <c:v>-429.051333</c:v>
                </c:pt>
                <c:pt idx="18625">
                  <c:v>-428.21011600000003</c:v>
                </c:pt>
                <c:pt idx="18626">
                  <c:v>-428.81093499999997</c:v>
                </c:pt>
                <c:pt idx="18627">
                  <c:v>-428.25016299999999</c:v>
                </c:pt>
                <c:pt idx="18628">
                  <c:v>-429.09138000000002</c:v>
                </c:pt>
                <c:pt idx="18629">
                  <c:v>-429.09138000000002</c:v>
                </c:pt>
                <c:pt idx="18630">
                  <c:v>-430.97393199999999</c:v>
                </c:pt>
                <c:pt idx="18631">
                  <c:v>-428.81093499999997</c:v>
                </c:pt>
                <c:pt idx="18632">
                  <c:v>-432.05543</c:v>
                </c:pt>
                <c:pt idx="18633">
                  <c:v>-431.13412</c:v>
                </c:pt>
                <c:pt idx="18634">
                  <c:v>-430.21292499999998</c:v>
                </c:pt>
                <c:pt idx="18635">
                  <c:v>-432.77639099999999</c:v>
                </c:pt>
                <c:pt idx="18636">
                  <c:v>-432.335759</c:v>
                </c:pt>
                <c:pt idx="18637">
                  <c:v>-432.77639099999999</c:v>
                </c:pt>
                <c:pt idx="18638">
                  <c:v>-431.61479800000001</c:v>
                </c:pt>
                <c:pt idx="18639">
                  <c:v>-433.77779500000003</c:v>
                </c:pt>
                <c:pt idx="18640">
                  <c:v>-433.17697600000002</c:v>
                </c:pt>
                <c:pt idx="18641">
                  <c:v>-433.73774800000001</c:v>
                </c:pt>
                <c:pt idx="18642">
                  <c:v>-435.339856</c:v>
                </c:pt>
                <c:pt idx="18643">
                  <c:v>-434.01807600000001</c:v>
                </c:pt>
                <c:pt idx="18644">
                  <c:v>-434.25847399999998</c:v>
                </c:pt>
                <c:pt idx="18645">
                  <c:v>-435.78048799999999</c:v>
                </c:pt>
                <c:pt idx="18646">
                  <c:v>-434.97943400000003</c:v>
                </c:pt>
                <c:pt idx="18647">
                  <c:v>-435.25976200000002</c:v>
                </c:pt>
                <c:pt idx="18648">
                  <c:v>-435.940675</c:v>
                </c:pt>
                <c:pt idx="18649">
                  <c:v>-435.25976200000002</c:v>
                </c:pt>
                <c:pt idx="18650">
                  <c:v>-435.059528</c:v>
                </c:pt>
                <c:pt idx="18651">
                  <c:v>-438.664445</c:v>
                </c:pt>
                <c:pt idx="18652">
                  <c:v>-439.50566199999997</c:v>
                </c:pt>
                <c:pt idx="18653">
                  <c:v>-438.02357799999999</c:v>
                </c:pt>
                <c:pt idx="18654">
                  <c:v>-439.90613100000002</c:v>
                </c:pt>
                <c:pt idx="18655">
                  <c:v>-439.18517000000003</c:v>
                </c:pt>
                <c:pt idx="18656">
                  <c:v>-440.186575</c:v>
                </c:pt>
                <c:pt idx="18657">
                  <c:v>-440.026388</c:v>
                </c:pt>
                <c:pt idx="18658">
                  <c:v>-440.54699699999998</c:v>
                </c:pt>
                <c:pt idx="18659">
                  <c:v>-439.425568</c:v>
                </c:pt>
                <c:pt idx="18660">
                  <c:v>-441.62849499999999</c:v>
                </c:pt>
                <c:pt idx="18661">
                  <c:v>-440.186575</c:v>
                </c:pt>
                <c:pt idx="18662">
                  <c:v>-441.62849499999999</c:v>
                </c:pt>
                <c:pt idx="18663">
                  <c:v>-441.94898699999999</c:v>
                </c:pt>
                <c:pt idx="18664">
                  <c:v>-442.91034400000001</c:v>
                </c:pt>
                <c:pt idx="18665">
                  <c:v>-442.269362</c:v>
                </c:pt>
                <c:pt idx="18666">
                  <c:v>-442.870181</c:v>
                </c:pt>
                <c:pt idx="18667">
                  <c:v>-442.50975899999997</c:v>
                </c:pt>
                <c:pt idx="18668">
                  <c:v>-445.55390299999999</c:v>
                </c:pt>
                <c:pt idx="18669">
                  <c:v>-443.83153900000002</c:v>
                </c:pt>
                <c:pt idx="18670">
                  <c:v>-444.232124</c:v>
                </c:pt>
                <c:pt idx="18671">
                  <c:v>-443.55121100000002</c:v>
                </c:pt>
                <c:pt idx="18672">
                  <c:v>-443.91163299999999</c:v>
                </c:pt>
                <c:pt idx="18673">
                  <c:v>-443.47111699999999</c:v>
                </c:pt>
                <c:pt idx="18674">
                  <c:v>-443.91163299999999</c:v>
                </c:pt>
                <c:pt idx="18675">
                  <c:v>-445.67404399999998</c:v>
                </c:pt>
                <c:pt idx="18676">
                  <c:v>-444.87299000000002</c:v>
                </c:pt>
                <c:pt idx="18677">
                  <c:v>-444.832943</c:v>
                </c:pt>
                <c:pt idx="18678">
                  <c:v>-445.51385699999997</c:v>
                </c:pt>
                <c:pt idx="18679">
                  <c:v>-446.43516699999998</c:v>
                </c:pt>
                <c:pt idx="18680">
                  <c:v>-446.35495700000001</c:v>
                </c:pt>
                <c:pt idx="18681">
                  <c:v>-447.11608100000001</c:v>
                </c:pt>
                <c:pt idx="18682">
                  <c:v>-447.07603399999999</c:v>
                </c:pt>
                <c:pt idx="18683">
                  <c:v>-447.51666599999999</c:v>
                </c:pt>
                <c:pt idx="18684">
                  <c:v>-446.91573</c:v>
                </c:pt>
                <c:pt idx="18685">
                  <c:v>-447.236221</c:v>
                </c:pt>
                <c:pt idx="18686">
                  <c:v>-450.12017800000001</c:v>
                </c:pt>
                <c:pt idx="18687">
                  <c:v>-448.47790700000002</c:v>
                </c:pt>
                <c:pt idx="18688">
                  <c:v>-448.35776600000003</c:v>
                </c:pt>
                <c:pt idx="18689">
                  <c:v>-448.79839800000002</c:v>
                </c:pt>
                <c:pt idx="18690">
                  <c:v>-448.87849199999999</c:v>
                </c:pt>
                <c:pt idx="18691">
                  <c:v>-448.51795399999997</c:v>
                </c:pt>
                <c:pt idx="18692">
                  <c:v>-449.15881999999999</c:v>
                </c:pt>
                <c:pt idx="18693">
                  <c:v>-450.240319</c:v>
                </c:pt>
                <c:pt idx="18694">
                  <c:v>-449.71959299999997</c:v>
                </c:pt>
                <c:pt idx="18695">
                  <c:v>-449.639499</c:v>
                </c:pt>
                <c:pt idx="18696">
                  <c:v>-450.80109099999999</c:v>
                </c:pt>
                <c:pt idx="18697">
                  <c:v>-449.71959299999997</c:v>
                </c:pt>
                <c:pt idx="18698">
                  <c:v>-450.36045899999999</c:v>
                </c:pt>
                <c:pt idx="18699">
                  <c:v>-453.244416</c:v>
                </c:pt>
                <c:pt idx="18700">
                  <c:v>-452.84394700000001</c:v>
                </c:pt>
                <c:pt idx="18701">
                  <c:v>-451.001442</c:v>
                </c:pt>
                <c:pt idx="18702">
                  <c:v>-453.52486099999999</c:v>
                </c:pt>
                <c:pt idx="18703">
                  <c:v>-451.20167600000002</c:v>
                </c:pt>
                <c:pt idx="18704">
                  <c:v>-452.203081</c:v>
                </c:pt>
                <c:pt idx="18705">
                  <c:v>-453.00413500000002</c:v>
                </c:pt>
                <c:pt idx="18706">
                  <c:v>-453.04418199999998</c:v>
                </c:pt>
                <c:pt idx="18707">
                  <c:v>-454.12567999999999</c:v>
                </c:pt>
                <c:pt idx="18708">
                  <c:v>-453.92544600000002</c:v>
                </c:pt>
                <c:pt idx="18709">
                  <c:v>-453.44476700000001</c:v>
                </c:pt>
                <c:pt idx="18710">
                  <c:v>-453.52486099999999</c:v>
                </c:pt>
                <c:pt idx="18711">
                  <c:v>-453.244416</c:v>
                </c:pt>
                <c:pt idx="18712">
                  <c:v>-453.36467299999998</c:v>
                </c:pt>
                <c:pt idx="18713">
                  <c:v>-453.28446300000002</c:v>
                </c:pt>
                <c:pt idx="18714">
                  <c:v>-454.12567999999999</c:v>
                </c:pt>
                <c:pt idx="18715">
                  <c:v>-453.80518899999998</c:v>
                </c:pt>
                <c:pt idx="18716">
                  <c:v>-456.60905200000002</c:v>
                </c:pt>
                <c:pt idx="18717">
                  <c:v>-456.088326</c:v>
                </c:pt>
                <c:pt idx="18718">
                  <c:v>-456.00823200000002</c:v>
                </c:pt>
                <c:pt idx="18719">
                  <c:v>-455.64780999999999</c:v>
                </c:pt>
                <c:pt idx="18720">
                  <c:v>-457.009637</c:v>
                </c:pt>
                <c:pt idx="18721">
                  <c:v>-457.16982400000001</c:v>
                </c:pt>
                <c:pt idx="18722">
                  <c:v>-456.72919200000001</c:v>
                </c:pt>
                <c:pt idx="18723">
                  <c:v>-457.890784</c:v>
                </c:pt>
                <c:pt idx="18724">
                  <c:v>-457.930948</c:v>
                </c:pt>
                <c:pt idx="18725">
                  <c:v>-458.93223599999999</c:v>
                </c:pt>
                <c:pt idx="18726">
                  <c:v>-457.69054999999997</c:v>
                </c:pt>
                <c:pt idx="18727">
                  <c:v>-459.09253999999999</c:v>
                </c:pt>
                <c:pt idx="18728">
                  <c:v>-457.289965</c:v>
                </c:pt>
                <c:pt idx="18729">
                  <c:v>-458.531767</c:v>
                </c:pt>
                <c:pt idx="18730">
                  <c:v>-460.81478800000002</c:v>
                </c:pt>
                <c:pt idx="18731">
                  <c:v>-458.89218899999997</c:v>
                </c:pt>
                <c:pt idx="18732">
                  <c:v>-460.45436599999999</c:v>
                </c:pt>
                <c:pt idx="18733">
                  <c:v>-460.25413200000003</c:v>
                </c:pt>
                <c:pt idx="18734">
                  <c:v>-460.49441300000001</c:v>
                </c:pt>
                <c:pt idx="18735">
                  <c:v>-459.53305499999999</c:v>
                </c:pt>
                <c:pt idx="18736">
                  <c:v>-461.29546699999997</c:v>
                </c:pt>
                <c:pt idx="18737">
                  <c:v>-460.013734</c:v>
                </c:pt>
                <c:pt idx="18738">
                  <c:v>-460.77474100000001</c:v>
                </c:pt>
                <c:pt idx="18739">
                  <c:v>-460.81478800000002</c:v>
                </c:pt>
                <c:pt idx="18740">
                  <c:v>-462.01654300000001</c:v>
                </c:pt>
                <c:pt idx="18741">
                  <c:v>-462.61736300000001</c:v>
                </c:pt>
                <c:pt idx="18742">
                  <c:v>-463.21818200000001</c:v>
                </c:pt>
                <c:pt idx="18743">
                  <c:v>-463.81900200000001</c:v>
                </c:pt>
                <c:pt idx="18744">
                  <c:v>-463.21818200000001</c:v>
                </c:pt>
                <c:pt idx="18745">
                  <c:v>-462.417012</c:v>
                </c:pt>
                <c:pt idx="18746">
                  <c:v>-461.89628599999998</c:v>
                </c:pt>
                <c:pt idx="18747">
                  <c:v>-463.21818200000001</c:v>
                </c:pt>
                <c:pt idx="18748">
                  <c:v>-464.45986799999997</c:v>
                </c:pt>
                <c:pt idx="18749">
                  <c:v>-463.81900200000001</c:v>
                </c:pt>
                <c:pt idx="18750">
                  <c:v>-463.939142</c:v>
                </c:pt>
                <c:pt idx="18751">
                  <c:v>-464.90050000000002</c:v>
                </c:pt>
                <c:pt idx="18752">
                  <c:v>-466.783052</c:v>
                </c:pt>
                <c:pt idx="18753">
                  <c:v>-468.62555800000001</c:v>
                </c:pt>
                <c:pt idx="18754">
                  <c:v>-466.021929</c:v>
                </c:pt>
                <c:pt idx="18755">
                  <c:v>-466.30237299999999</c:v>
                </c:pt>
                <c:pt idx="18756">
                  <c:v>-466.70295900000002</c:v>
                </c:pt>
                <c:pt idx="18757">
                  <c:v>-468.585511</c:v>
                </c:pt>
                <c:pt idx="18758">
                  <c:v>-469.947337</c:v>
                </c:pt>
                <c:pt idx="18759">
                  <c:v>-469.22637700000001</c:v>
                </c:pt>
                <c:pt idx="18760">
                  <c:v>-467.50401199999999</c:v>
                </c:pt>
                <c:pt idx="18761">
                  <c:v>-469.466658</c:v>
                </c:pt>
                <c:pt idx="18762">
                  <c:v>-469.466658</c:v>
                </c:pt>
                <c:pt idx="18763">
                  <c:v>-469.466658</c:v>
                </c:pt>
                <c:pt idx="18764">
                  <c:v>-470.107641</c:v>
                </c:pt>
                <c:pt idx="18765">
                  <c:v>-470.94874199999998</c:v>
                </c:pt>
                <c:pt idx="18766">
                  <c:v>-471.42942099999999</c:v>
                </c:pt>
                <c:pt idx="18767">
                  <c:v>-471.83000600000003</c:v>
                </c:pt>
                <c:pt idx="18768">
                  <c:v>-470.18773499999998</c:v>
                </c:pt>
                <c:pt idx="18769">
                  <c:v>-470.548157</c:v>
                </c:pt>
                <c:pt idx="18770">
                  <c:v>-471.54956099999998</c:v>
                </c:pt>
                <c:pt idx="18771">
                  <c:v>-471.148976</c:v>
                </c:pt>
                <c:pt idx="18772">
                  <c:v>-471.62965500000001</c:v>
                </c:pt>
                <c:pt idx="18773">
                  <c:v>-471.589608</c:v>
                </c:pt>
                <c:pt idx="18774">
                  <c:v>-474.47356500000001</c:v>
                </c:pt>
                <c:pt idx="18775">
                  <c:v>-474.27333099999998</c:v>
                </c:pt>
                <c:pt idx="18776">
                  <c:v>-474.71396299999998</c:v>
                </c:pt>
                <c:pt idx="18777">
                  <c:v>-474.67379899999997</c:v>
                </c:pt>
                <c:pt idx="18778">
                  <c:v>-474.67379899999997</c:v>
                </c:pt>
                <c:pt idx="18779">
                  <c:v>-474.87414999999999</c:v>
                </c:pt>
                <c:pt idx="18780">
                  <c:v>-474.43351799999999</c:v>
                </c:pt>
                <c:pt idx="18781">
                  <c:v>-475.03433699999999</c:v>
                </c:pt>
                <c:pt idx="18782">
                  <c:v>-474.27333099999998</c:v>
                </c:pt>
                <c:pt idx="18783">
                  <c:v>-475.43492300000003</c:v>
                </c:pt>
                <c:pt idx="18784">
                  <c:v>-474.47356500000001</c:v>
                </c:pt>
                <c:pt idx="18785">
                  <c:v>-474.55365899999998</c:v>
                </c:pt>
                <c:pt idx="18786">
                  <c:v>-475.71525100000002</c:v>
                </c:pt>
                <c:pt idx="18787">
                  <c:v>-473.83269899999999</c:v>
                </c:pt>
                <c:pt idx="18788">
                  <c:v>-475.15447799999998</c:v>
                </c:pt>
                <c:pt idx="18789">
                  <c:v>-475.27461899999997</c:v>
                </c:pt>
                <c:pt idx="18790">
                  <c:v>-475.91560099999998</c:v>
                </c:pt>
                <c:pt idx="18791">
                  <c:v>-475.83539100000002</c:v>
                </c:pt>
                <c:pt idx="18792">
                  <c:v>-475.55506300000002</c:v>
                </c:pt>
                <c:pt idx="18793">
                  <c:v>-476.115836</c:v>
                </c:pt>
                <c:pt idx="18794">
                  <c:v>-475.75529799999998</c:v>
                </c:pt>
                <c:pt idx="18795">
                  <c:v>-474.71396299999998</c:v>
                </c:pt>
                <c:pt idx="18796">
                  <c:v>-475.43492300000003</c:v>
                </c:pt>
                <c:pt idx="18797">
                  <c:v>-477.317475</c:v>
                </c:pt>
                <c:pt idx="18798">
                  <c:v>-476.396164</c:v>
                </c:pt>
                <c:pt idx="18799">
                  <c:v>-477.11723999999998</c:v>
                </c:pt>
                <c:pt idx="18800">
                  <c:v>-476.07578899999999</c:v>
                </c:pt>
                <c:pt idx="18801">
                  <c:v>-477.07719400000002</c:v>
                </c:pt>
                <c:pt idx="18802">
                  <c:v>-476.35611699999998</c:v>
                </c:pt>
                <c:pt idx="18803">
                  <c:v>-476.63656200000003</c:v>
                </c:pt>
                <c:pt idx="18804">
                  <c:v>-478.71934800000002</c:v>
                </c:pt>
                <c:pt idx="18805">
                  <c:v>-478.15857499999998</c:v>
                </c:pt>
                <c:pt idx="18806">
                  <c:v>-477.35752200000002</c:v>
                </c:pt>
                <c:pt idx="18807">
                  <c:v>-478.03843499999999</c:v>
                </c:pt>
                <c:pt idx="18808">
                  <c:v>-477.918294</c:v>
                </c:pt>
                <c:pt idx="18809">
                  <c:v>-477.71805999999998</c:v>
                </c:pt>
                <c:pt idx="18810">
                  <c:v>-478.91969899999998</c:v>
                </c:pt>
                <c:pt idx="18811">
                  <c:v>-479.07988599999999</c:v>
                </c:pt>
                <c:pt idx="18812">
                  <c:v>-479.88094000000001</c:v>
                </c:pt>
                <c:pt idx="18813">
                  <c:v>-478.75951099999997</c:v>
                </c:pt>
                <c:pt idx="18814">
                  <c:v>-479.03983899999997</c:v>
                </c:pt>
                <c:pt idx="18815">
                  <c:v>-480.12133799999998</c:v>
                </c:pt>
                <c:pt idx="18816">
                  <c:v>-479.84089299999999</c:v>
                </c:pt>
                <c:pt idx="18817">
                  <c:v>-478.79955799999999</c:v>
                </c:pt>
                <c:pt idx="18818">
                  <c:v>-478.75951099999997</c:v>
                </c:pt>
                <c:pt idx="18819">
                  <c:v>-479.32016800000002</c:v>
                </c:pt>
                <c:pt idx="18820">
                  <c:v>-479.64065900000003</c:v>
                </c:pt>
                <c:pt idx="18821">
                  <c:v>-478.11852900000002</c:v>
                </c:pt>
                <c:pt idx="18822">
                  <c:v>-478.27883300000002</c:v>
                </c:pt>
                <c:pt idx="18823">
                  <c:v>-479.88094000000001</c:v>
                </c:pt>
                <c:pt idx="18824">
                  <c:v>-479.96114999999998</c:v>
                </c:pt>
                <c:pt idx="18825">
                  <c:v>-478.91969899999998</c:v>
                </c:pt>
                <c:pt idx="18826">
                  <c:v>-479.32016800000002</c:v>
                </c:pt>
                <c:pt idx="18827">
                  <c:v>-479.64065900000003</c:v>
                </c:pt>
                <c:pt idx="18828">
                  <c:v>-479.76080000000002</c:v>
                </c:pt>
                <c:pt idx="18829">
                  <c:v>-481.04253199999999</c:v>
                </c:pt>
                <c:pt idx="18830">
                  <c:v>-479.32016800000002</c:v>
                </c:pt>
                <c:pt idx="18831">
                  <c:v>-481.84370200000001</c:v>
                </c:pt>
                <c:pt idx="18832">
                  <c:v>-481.683515</c:v>
                </c:pt>
                <c:pt idx="18833">
                  <c:v>-481.60330499999998</c:v>
                </c:pt>
                <c:pt idx="18834">
                  <c:v>-480.161385</c:v>
                </c:pt>
                <c:pt idx="18835">
                  <c:v>-480.36161900000002</c:v>
                </c:pt>
                <c:pt idx="18836">
                  <c:v>-480.48176000000001</c:v>
                </c:pt>
                <c:pt idx="18837">
                  <c:v>-480.161385</c:v>
                </c:pt>
                <c:pt idx="18838">
                  <c:v>-481.28293000000002</c:v>
                </c:pt>
                <c:pt idx="18839">
                  <c:v>-480.48176000000001</c:v>
                </c:pt>
                <c:pt idx="18840">
                  <c:v>-479.92110300000002</c:v>
                </c:pt>
                <c:pt idx="18841">
                  <c:v>-480.642064</c:v>
                </c:pt>
                <c:pt idx="18842">
                  <c:v>-481.20283599999999</c:v>
                </c:pt>
                <c:pt idx="18843">
                  <c:v>-480.44171299999999</c:v>
                </c:pt>
                <c:pt idx="18844">
                  <c:v>-480.28152499999999</c:v>
                </c:pt>
                <c:pt idx="18845">
                  <c:v>-482.68480299999999</c:v>
                </c:pt>
                <c:pt idx="18846">
                  <c:v>-482.96524799999997</c:v>
                </c:pt>
                <c:pt idx="18847">
                  <c:v>-483.28562299999999</c:v>
                </c:pt>
                <c:pt idx="18848">
                  <c:v>-484.24698000000001</c:v>
                </c:pt>
                <c:pt idx="18849">
                  <c:v>-483.08538800000002</c:v>
                </c:pt>
                <c:pt idx="18850">
                  <c:v>-482.20412399999998</c:v>
                </c:pt>
                <c:pt idx="18851">
                  <c:v>-482.885154</c:v>
                </c:pt>
                <c:pt idx="18852">
                  <c:v>-483.60611399999999</c:v>
                </c:pt>
                <c:pt idx="18853">
                  <c:v>-484.16688699999997</c:v>
                </c:pt>
                <c:pt idx="18854">
                  <c:v>-484.12684000000002</c:v>
                </c:pt>
                <c:pt idx="18855">
                  <c:v>-483.485973</c:v>
                </c:pt>
                <c:pt idx="18856">
                  <c:v>-484.687612</c:v>
                </c:pt>
                <c:pt idx="18857">
                  <c:v>-482.885154</c:v>
                </c:pt>
                <c:pt idx="18858">
                  <c:v>-483.40588000000002</c:v>
                </c:pt>
                <c:pt idx="18859">
                  <c:v>-482.64475599999997</c:v>
                </c:pt>
                <c:pt idx="18860">
                  <c:v>-483.766302</c:v>
                </c:pt>
                <c:pt idx="18861">
                  <c:v>-483.926489</c:v>
                </c:pt>
                <c:pt idx="18862">
                  <c:v>-484.24698000000001</c:v>
                </c:pt>
                <c:pt idx="18863">
                  <c:v>-484.00669900000003</c:v>
                </c:pt>
                <c:pt idx="18864">
                  <c:v>-484.76770599999998</c:v>
                </c:pt>
                <c:pt idx="18865">
                  <c:v>-484.92789399999998</c:v>
                </c:pt>
                <c:pt idx="18866">
                  <c:v>-483.28562299999999</c:v>
                </c:pt>
                <c:pt idx="18867">
                  <c:v>-483.72625499999998</c:v>
                </c:pt>
                <c:pt idx="18868">
                  <c:v>-484.527308</c:v>
                </c:pt>
                <c:pt idx="18869">
                  <c:v>-484.32707399999998</c:v>
                </c:pt>
                <c:pt idx="18870">
                  <c:v>-484.48726199999999</c:v>
                </c:pt>
                <c:pt idx="18871">
                  <c:v>-483.36571600000002</c:v>
                </c:pt>
                <c:pt idx="18872">
                  <c:v>-483.12543499999998</c:v>
                </c:pt>
                <c:pt idx="18873">
                  <c:v>-483.08538800000002</c:v>
                </c:pt>
                <c:pt idx="18874">
                  <c:v>-484.76770599999998</c:v>
                </c:pt>
                <c:pt idx="18875">
                  <c:v>-485.40857199999999</c:v>
                </c:pt>
                <c:pt idx="18876">
                  <c:v>-486.61021099999999</c:v>
                </c:pt>
                <c:pt idx="18877">
                  <c:v>-484.56747200000001</c:v>
                </c:pt>
                <c:pt idx="18878">
                  <c:v>-484.40716800000001</c:v>
                </c:pt>
                <c:pt idx="18879">
                  <c:v>-486.08948600000002</c:v>
                </c:pt>
                <c:pt idx="18880">
                  <c:v>-485.52871299999998</c:v>
                </c:pt>
                <c:pt idx="18881">
                  <c:v>-484.60751900000002</c:v>
                </c:pt>
                <c:pt idx="18882">
                  <c:v>-485.32847900000002</c:v>
                </c:pt>
                <c:pt idx="18883">
                  <c:v>-484.80775299999999</c:v>
                </c:pt>
                <c:pt idx="18884">
                  <c:v>-485.60880700000001</c:v>
                </c:pt>
                <c:pt idx="18885">
                  <c:v>-485.128244</c:v>
                </c:pt>
                <c:pt idx="18886">
                  <c:v>-486.169579</c:v>
                </c:pt>
                <c:pt idx="18887">
                  <c:v>-485.48866600000002</c:v>
                </c:pt>
                <c:pt idx="18888">
                  <c:v>-485.40857199999999</c:v>
                </c:pt>
                <c:pt idx="18889">
                  <c:v>-485.60880700000001</c:v>
                </c:pt>
                <c:pt idx="18890">
                  <c:v>-485.32847900000002</c:v>
                </c:pt>
                <c:pt idx="18891">
                  <c:v>-484.527308</c:v>
                </c:pt>
                <c:pt idx="18892">
                  <c:v>-484.72765900000002</c:v>
                </c:pt>
                <c:pt idx="18893">
                  <c:v>-484.28702700000002</c:v>
                </c:pt>
                <c:pt idx="18894">
                  <c:v>-485.56876</c:v>
                </c:pt>
                <c:pt idx="18895">
                  <c:v>-484.96794</c:v>
                </c:pt>
                <c:pt idx="18896">
                  <c:v>-486.45002399999998</c:v>
                </c:pt>
                <c:pt idx="18897">
                  <c:v>-486.770399</c:v>
                </c:pt>
                <c:pt idx="18898">
                  <c:v>-485.00798700000001</c:v>
                </c:pt>
                <c:pt idx="18899">
                  <c:v>-484.28702700000002</c:v>
                </c:pt>
                <c:pt idx="18900">
                  <c:v>-485.24838499999998</c:v>
                </c:pt>
                <c:pt idx="18901">
                  <c:v>-485.288432</c:v>
                </c:pt>
                <c:pt idx="18902">
                  <c:v>-486.490071</c:v>
                </c:pt>
                <c:pt idx="18903">
                  <c:v>-485.96934499999998</c:v>
                </c:pt>
                <c:pt idx="18904">
                  <c:v>-484.72765900000002</c:v>
                </c:pt>
                <c:pt idx="18905">
                  <c:v>-485.60880700000001</c:v>
                </c:pt>
                <c:pt idx="18906">
                  <c:v>-484.60751900000002</c:v>
                </c:pt>
                <c:pt idx="18907">
                  <c:v>-485.80915800000002</c:v>
                </c:pt>
                <c:pt idx="18908">
                  <c:v>-484.76770599999998</c:v>
                </c:pt>
                <c:pt idx="18909">
                  <c:v>-486.40997700000003</c:v>
                </c:pt>
                <c:pt idx="18910">
                  <c:v>-484.48726199999999</c:v>
                </c:pt>
                <c:pt idx="18911">
                  <c:v>-484.92789399999998</c:v>
                </c:pt>
                <c:pt idx="18912">
                  <c:v>-484.56747200000001</c:v>
                </c:pt>
                <c:pt idx="18913">
                  <c:v>-484.92789399999998</c:v>
                </c:pt>
                <c:pt idx="18914">
                  <c:v>-484.32707399999998</c:v>
                </c:pt>
                <c:pt idx="18915">
                  <c:v>-487.21103099999999</c:v>
                </c:pt>
                <c:pt idx="18916">
                  <c:v>-485.96934499999998</c:v>
                </c:pt>
                <c:pt idx="18917">
                  <c:v>-485.92929800000002</c:v>
                </c:pt>
                <c:pt idx="18918">
                  <c:v>-485.84920399999999</c:v>
                </c:pt>
                <c:pt idx="18919">
                  <c:v>-478.83960500000001</c:v>
                </c:pt>
                <c:pt idx="18920">
                  <c:v>-482.36442799999998</c:v>
                </c:pt>
                <c:pt idx="18921">
                  <c:v>-482.80506000000003</c:v>
                </c:pt>
                <c:pt idx="18922">
                  <c:v>-475.955648</c:v>
                </c:pt>
                <c:pt idx="18923">
                  <c:v>-477.99838799999998</c:v>
                </c:pt>
                <c:pt idx="18924">
                  <c:v>-477.43761499999999</c:v>
                </c:pt>
                <c:pt idx="18925">
                  <c:v>-479.52051799999998</c:v>
                </c:pt>
                <c:pt idx="18926">
                  <c:v>-482.24428799999998</c:v>
                </c:pt>
                <c:pt idx="18927">
                  <c:v>-481.92379599999998</c:v>
                </c:pt>
                <c:pt idx="18928">
                  <c:v>-483.28562299999999</c:v>
                </c:pt>
                <c:pt idx="18929">
                  <c:v>-483.56606699999998</c:v>
                </c:pt>
                <c:pt idx="18930">
                  <c:v>-483.44592699999998</c:v>
                </c:pt>
                <c:pt idx="18931">
                  <c:v>-483.20552900000001</c:v>
                </c:pt>
                <c:pt idx="18932">
                  <c:v>-481.72356200000002</c:v>
                </c:pt>
                <c:pt idx="18933">
                  <c:v>-484.40716800000001</c:v>
                </c:pt>
                <c:pt idx="18934">
                  <c:v>-483.766302</c:v>
                </c:pt>
                <c:pt idx="18935">
                  <c:v>-483.165482</c:v>
                </c:pt>
                <c:pt idx="18936">
                  <c:v>-484.32707399999998</c:v>
                </c:pt>
                <c:pt idx="18937">
                  <c:v>-484.56747200000001</c:v>
                </c:pt>
                <c:pt idx="18938">
                  <c:v>-483.36571600000002</c:v>
                </c:pt>
                <c:pt idx="18939">
                  <c:v>-485.04803399999997</c:v>
                </c:pt>
                <c:pt idx="18940">
                  <c:v>-485.04803399999997</c:v>
                </c:pt>
                <c:pt idx="18941">
                  <c:v>-483.68620800000002</c:v>
                </c:pt>
                <c:pt idx="18942">
                  <c:v>-484.84780000000001</c:v>
                </c:pt>
                <c:pt idx="18943">
                  <c:v>-484.76770599999998</c:v>
                </c:pt>
                <c:pt idx="18944">
                  <c:v>-485.288432</c:v>
                </c:pt>
                <c:pt idx="18945">
                  <c:v>-484.527308</c:v>
                </c:pt>
                <c:pt idx="18946">
                  <c:v>-483.485973</c:v>
                </c:pt>
                <c:pt idx="18947">
                  <c:v>-483.60611399999999</c:v>
                </c:pt>
                <c:pt idx="18948">
                  <c:v>-483.72625499999998</c:v>
                </c:pt>
                <c:pt idx="18949">
                  <c:v>-483.44592699999998</c:v>
                </c:pt>
                <c:pt idx="18950">
                  <c:v>-484.40716800000001</c:v>
                </c:pt>
                <c:pt idx="18951">
                  <c:v>-484.40716800000001</c:v>
                </c:pt>
                <c:pt idx="18952">
                  <c:v>-484.28702700000002</c:v>
                </c:pt>
                <c:pt idx="18953">
                  <c:v>-485.00798700000001</c:v>
                </c:pt>
                <c:pt idx="18954">
                  <c:v>-483.56606699999998</c:v>
                </c:pt>
                <c:pt idx="18955">
                  <c:v>-483.32567</c:v>
                </c:pt>
                <c:pt idx="18956">
                  <c:v>-483.56606699999998</c:v>
                </c:pt>
                <c:pt idx="18957">
                  <c:v>-485.288432</c:v>
                </c:pt>
                <c:pt idx="18958">
                  <c:v>-484.04674599999998</c:v>
                </c:pt>
                <c:pt idx="18959">
                  <c:v>-484.04674599999998</c:v>
                </c:pt>
                <c:pt idx="18960">
                  <c:v>-484.12684000000002</c:v>
                </c:pt>
                <c:pt idx="18961">
                  <c:v>-484.04674599999998</c:v>
                </c:pt>
                <c:pt idx="18962">
                  <c:v>-484.84780000000001</c:v>
                </c:pt>
                <c:pt idx="18963">
                  <c:v>-486.08948600000002</c:v>
                </c:pt>
                <c:pt idx="18964">
                  <c:v>-484.76770599999998</c:v>
                </c:pt>
                <c:pt idx="18965">
                  <c:v>-485.889251</c:v>
                </c:pt>
                <c:pt idx="18966">
                  <c:v>-483.56606699999998</c:v>
                </c:pt>
                <c:pt idx="18967">
                  <c:v>-485.52871299999998</c:v>
                </c:pt>
                <c:pt idx="18968">
                  <c:v>-484.60751900000002</c:v>
                </c:pt>
                <c:pt idx="18969">
                  <c:v>-485.36852599999997</c:v>
                </c:pt>
                <c:pt idx="18970">
                  <c:v>-485.96934499999998</c:v>
                </c:pt>
                <c:pt idx="18971">
                  <c:v>-484.527308</c:v>
                </c:pt>
                <c:pt idx="18972">
                  <c:v>-484.40716800000001</c:v>
                </c:pt>
                <c:pt idx="18973">
                  <c:v>-485.48866600000002</c:v>
                </c:pt>
                <c:pt idx="18974">
                  <c:v>-484.687612</c:v>
                </c:pt>
                <c:pt idx="18975">
                  <c:v>-485.288432</c:v>
                </c:pt>
                <c:pt idx="18976">
                  <c:v>-484.92789399999998</c:v>
                </c:pt>
                <c:pt idx="18977">
                  <c:v>-484.96794</c:v>
                </c:pt>
                <c:pt idx="18978">
                  <c:v>-484.04674599999998</c:v>
                </c:pt>
                <c:pt idx="18979">
                  <c:v>-486.490071</c:v>
                </c:pt>
                <c:pt idx="18980">
                  <c:v>-484.04674599999998</c:v>
                </c:pt>
                <c:pt idx="18981">
                  <c:v>-483.64616100000001</c:v>
                </c:pt>
                <c:pt idx="18982">
                  <c:v>-485.60880700000001</c:v>
                </c:pt>
                <c:pt idx="18983">
                  <c:v>-484.56747200000001</c:v>
                </c:pt>
                <c:pt idx="18984">
                  <c:v>-484.72765900000002</c:v>
                </c:pt>
                <c:pt idx="18985">
                  <c:v>-486.93070299999999</c:v>
                </c:pt>
                <c:pt idx="18986">
                  <c:v>-485.00798700000001</c:v>
                </c:pt>
                <c:pt idx="18987">
                  <c:v>-486.169579</c:v>
                </c:pt>
                <c:pt idx="18988">
                  <c:v>-485.60880700000001</c:v>
                </c:pt>
                <c:pt idx="18989">
                  <c:v>-484.92789399999998</c:v>
                </c:pt>
                <c:pt idx="18990">
                  <c:v>-484.687612</c:v>
                </c:pt>
                <c:pt idx="18991">
                  <c:v>-484.04674599999998</c:v>
                </c:pt>
                <c:pt idx="18992">
                  <c:v>-485.00798700000001</c:v>
                </c:pt>
                <c:pt idx="18993">
                  <c:v>-483.08538800000002</c:v>
                </c:pt>
                <c:pt idx="18994">
                  <c:v>-484.527308</c:v>
                </c:pt>
                <c:pt idx="18995">
                  <c:v>-485.20833800000003</c:v>
                </c:pt>
                <c:pt idx="18996">
                  <c:v>-483.36571600000002</c:v>
                </c:pt>
                <c:pt idx="18997">
                  <c:v>-483.64616100000001</c:v>
                </c:pt>
                <c:pt idx="18998">
                  <c:v>-483.20552900000001</c:v>
                </c:pt>
                <c:pt idx="18999">
                  <c:v>-483.40588000000002</c:v>
                </c:pt>
                <c:pt idx="19000">
                  <c:v>-484.28702700000002</c:v>
                </c:pt>
                <c:pt idx="19001">
                  <c:v>-485.36852599999997</c:v>
                </c:pt>
                <c:pt idx="19002">
                  <c:v>-483.28562299999999</c:v>
                </c:pt>
                <c:pt idx="19003">
                  <c:v>-484.40716800000001</c:v>
                </c:pt>
                <c:pt idx="19004">
                  <c:v>-485.76911100000001</c:v>
                </c:pt>
                <c:pt idx="19005">
                  <c:v>-482.84510699999998</c:v>
                </c:pt>
                <c:pt idx="19006">
                  <c:v>-484.04674599999998</c:v>
                </c:pt>
                <c:pt idx="19007">
                  <c:v>-484.96794</c:v>
                </c:pt>
                <c:pt idx="19008">
                  <c:v>-484.00669900000003</c:v>
                </c:pt>
                <c:pt idx="19009">
                  <c:v>-484.56747200000001</c:v>
                </c:pt>
                <c:pt idx="19010">
                  <c:v>-483.44592699999998</c:v>
                </c:pt>
                <c:pt idx="19011">
                  <c:v>-483.485973</c:v>
                </c:pt>
                <c:pt idx="19012">
                  <c:v>-483.04534100000001</c:v>
                </c:pt>
                <c:pt idx="19013">
                  <c:v>-482.40447499999999</c:v>
                </c:pt>
                <c:pt idx="19014">
                  <c:v>-482.08398399999999</c:v>
                </c:pt>
                <c:pt idx="19015">
                  <c:v>-482.36442799999998</c:v>
                </c:pt>
                <c:pt idx="19016">
                  <c:v>-480.20143200000001</c:v>
                </c:pt>
                <c:pt idx="19017">
                  <c:v>-481.24288300000001</c:v>
                </c:pt>
                <c:pt idx="19018">
                  <c:v>-480.12133799999998</c:v>
                </c:pt>
                <c:pt idx="19019">
                  <c:v>-480.96243900000002</c:v>
                </c:pt>
                <c:pt idx="19020">
                  <c:v>-480.642064</c:v>
                </c:pt>
                <c:pt idx="19021">
                  <c:v>-481.523211</c:v>
                </c:pt>
                <c:pt idx="19022">
                  <c:v>-482.00389000000001</c:v>
                </c:pt>
                <c:pt idx="19023">
                  <c:v>-480.44171299999999</c:v>
                </c:pt>
                <c:pt idx="19024">
                  <c:v>-480.161385</c:v>
                </c:pt>
                <c:pt idx="19025">
                  <c:v>-480.28152499999999</c:v>
                </c:pt>
                <c:pt idx="19026">
                  <c:v>-480.48176000000001</c:v>
                </c:pt>
                <c:pt idx="19027">
                  <c:v>-479.88094000000001</c:v>
                </c:pt>
                <c:pt idx="19028">
                  <c:v>-480.56196999999997</c:v>
                </c:pt>
                <c:pt idx="19029">
                  <c:v>-479.60061200000001</c:v>
                </c:pt>
                <c:pt idx="19030">
                  <c:v>-478.99979300000001</c:v>
                </c:pt>
                <c:pt idx="19031">
                  <c:v>-479.52051799999998</c:v>
                </c:pt>
                <c:pt idx="19032">
                  <c:v>-480.08129100000002</c:v>
                </c:pt>
                <c:pt idx="19033">
                  <c:v>-479.60061200000001</c:v>
                </c:pt>
                <c:pt idx="19034">
                  <c:v>-478.83960500000001</c:v>
                </c:pt>
                <c:pt idx="19035">
                  <c:v>-478.83960500000001</c:v>
                </c:pt>
                <c:pt idx="19036">
                  <c:v>-477.95834100000002</c:v>
                </c:pt>
                <c:pt idx="19037">
                  <c:v>-480.56196999999997</c:v>
                </c:pt>
                <c:pt idx="19038">
                  <c:v>-479.40037799999999</c:v>
                </c:pt>
                <c:pt idx="19039">
                  <c:v>-478.75951099999997</c:v>
                </c:pt>
                <c:pt idx="19040">
                  <c:v>-478.959746</c:v>
                </c:pt>
                <c:pt idx="19041">
                  <c:v>-478.959746</c:v>
                </c:pt>
                <c:pt idx="19042">
                  <c:v>-479.96114999999998</c:v>
                </c:pt>
                <c:pt idx="19043">
                  <c:v>-478.67930100000001</c:v>
                </c:pt>
                <c:pt idx="19044">
                  <c:v>-478.83960500000001</c:v>
                </c:pt>
                <c:pt idx="19045">
                  <c:v>-479.36033099999997</c:v>
                </c:pt>
                <c:pt idx="19046">
                  <c:v>-478.67930100000001</c:v>
                </c:pt>
                <c:pt idx="19047">
                  <c:v>-479.84089299999999</c:v>
                </c:pt>
                <c:pt idx="19048">
                  <c:v>-479.48047100000002</c:v>
                </c:pt>
                <c:pt idx="19049">
                  <c:v>-477.918294</c:v>
                </c:pt>
                <c:pt idx="19050">
                  <c:v>-478.11852900000002</c:v>
                </c:pt>
                <c:pt idx="19051">
                  <c:v>-478.03843499999999</c:v>
                </c:pt>
                <c:pt idx="19052">
                  <c:v>-477.43761499999999</c:v>
                </c:pt>
                <c:pt idx="19053">
                  <c:v>-478.31887899999998</c:v>
                </c:pt>
                <c:pt idx="19054">
                  <c:v>-478.959746</c:v>
                </c:pt>
                <c:pt idx="19055">
                  <c:v>-478.83960500000001</c:v>
                </c:pt>
                <c:pt idx="19056">
                  <c:v>-478.75951099999997</c:v>
                </c:pt>
                <c:pt idx="19057">
                  <c:v>-478.91969899999998</c:v>
                </c:pt>
                <c:pt idx="19058">
                  <c:v>-478.959746</c:v>
                </c:pt>
                <c:pt idx="19059">
                  <c:v>-477.157287</c:v>
                </c:pt>
                <c:pt idx="19060">
                  <c:v>-478.71934800000002</c:v>
                </c:pt>
                <c:pt idx="19061">
                  <c:v>-476.63656200000003</c:v>
                </c:pt>
                <c:pt idx="19062">
                  <c:v>-477.87824699999999</c:v>
                </c:pt>
                <c:pt idx="19063">
                  <c:v>-477.11723999999998</c:v>
                </c:pt>
                <c:pt idx="19064">
                  <c:v>-477.39756899999998</c:v>
                </c:pt>
                <c:pt idx="19065">
                  <c:v>-475.99569500000001</c:v>
                </c:pt>
                <c:pt idx="19066">
                  <c:v>-477.59791899999999</c:v>
                </c:pt>
                <c:pt idx="19067">
                  <c:v>-477.918294</c:v>
                </c:pt>
                <c:pt idx="19068">
                  <c:v>-478.03843499999999</c:v>
                </c:pt>
                <c:pt idx="19069">
                  <c:v>-477.11723999999998</c:v>
                </c:pt>
                <c:pt idx="19070">
                  <c:v>-475.23457200000001</c:v>
                </c:pt>
                <c:pt idx="19071">
                  <c:v>-475.55506300000002</c:v>
                </c:pt>
                <c:pt idx="19072">
                  <c:v>-475.75529799999998</c:v>
                </c:pt>
                <c:pt idx="19073">
                  <c:v>-473.67251099999999</c:v>
                </c:pt>
                <c:pt idx="19074">
                  <c:v>-475.795344</c:v>
                </c:pt>
                <c:pt idx="19075">
                  <c:v>-474.27333099999998</c:v>
                </c:pt>
                <c:pt idx="19076">
                  <c:v>-475.03433699999999</c:v>
                </c:pt>
                <c:pt idx="19077">
                  <c:v>-473.91279200000002</c:v>
                </c:pt>
                <c:pt idx="19078">
                  <c:v>-474.11302699999999</c:v>
                </c:pt>
                <c:pt idx="19079">
                  <c:v>-475.75529799999998</c:v>
                </c:pt>
                <c:pt idx="19080">
                  <c:v>-475.43492300000003</c:v>
                </c:pt>
                <c:pt idx="19081">
                  <c:v>-474.67379899999997</c:v>
                </c:pt>
                <c:pt idx="19082">
                  <c:v>-474.754009</c:v>
                </c:pt>
                <c:pt idx="19083">
                  <c:v>-474.87414999999999</c:v>
                </c:pt>
                <c:pt idx="19084">
                  <c:v>-475.27461899999997</c:v>
                </c:pt>
                <c:pt idx="19085">
                  <c:v>-474.27333099999998</c:v>
                </c:pt>
                <c:pt idx="19086">
                  <c:v>-475.11443100000002</c:v>
                </c:pt>
                <c:pt idx="19087">
                  <c:v>-474.39347099999998</c:v>
                </c:pt>
                <c:pt idx="19088">
                  <c:v>-473.35201999999998</c:v>
                </c:pt>
                <c:pt idx="19089">
                  <c:v>-474.87414999999999</c:v>
                </c:pt>
                <c:pt idx="19090">
                  <c:v>-474.55365899999998</c:v>
                </c:pt>
                <c:pt idx="19091">
                  <c:v>-474.35342400000002</c:v>
                </c:pt>
                <c:pt idx="19092">
                  <c:v>-473.27192600000001</c:v>
                </c:pt>
                <c:pt idx="19093">
                  <c:v>-471.46946800000001</c:v>
                </c:pt>
                <c:pt idx="19094">
                  <c:v>-471.95014600000002</c:v>
                </c:pt>
                <c:pt idx="19095">
                  <c:v>-473.51220699999999</c:v>
                </c:pt>
                <c:pt idx="19096">
                  <c:v>-470.94874199999998</c:v>
                </c:pt>
                <c:pt idx="19097">
                  <c:v>-471.06888199999997</c:v>
                </c:pt>
                <c:pt idx="19098">
                  <c:v>-470.78855399999998</c:v>
                </c:pt>
                <c:pt idx="19099">
                  <c:v>-470.90869500000002</c:v>
                </c:pt>
                <c:pt idx="19100">
                  <c:v>-470.06747799999999</c:v>
                </c:pt>
                <c:pt idx="19101">
                  <c:v>-469.74710299999998</c:v>
                </c:pt>
                <c:pt idx="19102">
                  <c:v>-467.78445699999997</c:v>
                </c:pt>
                <c:pt idx="19103">
                  <c:v>-469.70705600000002</c:v>
                </c:pt>
                <c:pt idx="19104">
                  <c:v>-469.66700900000001</c:v>
                </c:pt>
                <c:pt idx="19105">
                  <c:v>-469.58691499999998</c:v>
                </c:pt>
                <c:pt idx="19106">
                  <c:v>-470.82860099999999</c:v>
                </c:pt>
                <c:pt idx="19107">
                  <c:v>-470.78855399999998</c:v>
                </c:pt>
                <c:pt idx="19108">
                  <c:v>-470.46806299999997</c:v>
                </c:pt>
                <c:pt idx="19109">
                  <c:v>-472.510919</c:v>
                </c:pt>
                <c:pt idx="19110">
                  <c:v>-471.06888199999997</c:v>
                </c:pt>
                <c:pt idx="19111">
                  <c:v>-469.10623600000002</c:v>
                </c:pt>
                <c:pt idx="19112">
                  <c:v>-470.94874199999998</c:v>
                </c:pt>
                <c:pt idx="19113">
                  <c:v>-469.26642399999997</c:v>
                </c:pt>
                <c:pt idx="19114">
                  <c:v>-468.98609599999997</c:v>
                </c:pt>
                <c:pt idx="19115">
                  <c:v>-469.38656500000002</c:v>
                </c:pt>
                <c:pt idx="19116">
                  <c:v>-470.18773499999998</c:v>
                </c:pt>
                <c:pt idx="19117">
                  <c:v>-469.506822</c:v>
                </c:pt>
                <c:pt idx="19118">
                  <c:v>-464.78024299999998</c:v>
                </c:pt>
                <c:pt idx="19119">
                  <c:v>-465.70155399999999</c:v>
                </c:pt>
                <c:pt idx="19120">
                  <c:v>-467.62415299999998</c:v>
                </c:pt>
                <c:pt idx="19121">
                  <c:v>-464.33972799999998</c:v>
                </c:pt>
                <c:pt idx="19122">
                  <c:v>-466.30237299999999</c:v>
                </c:pt>
                <c:pt idx="19123">
                  <c:v>-465.62146000000001</c:v>
                </c:pt>
                <c:pt idx="19124">
                  <c:v>-463.81900200000001</c:v>
                </c:pt>
                <c:pt idx="19125">
                  <c:v>-464.17942399999998</c:v>
                </c:pt>
                <c:pt idx="19126">
                  <c:v>-463.81900200000001</c:v>
                </c:pt>
                <c:pt idx="19127">
                  <c:v>-465.421109</c:v>
                </c:pt>
                <c:pt idx="19128">
                  <c:v>-464.66010299999999</c:v>
                </c:pt>
                <c:pt idx="19129">
                  <c:v>-463.53855700000003</c:v>
                </c:pt>
                <c:pt idx="19130">
                  <c:v>-464.219471</c:v>
                </c:pt>
                <c:pt idx="19131">
                  <c:v>-461.816193</c:v>
                </c:pt>
                <c:pt idx="19132">
                  <c:v>-463.73890799999998</c:v>
                </c:pt>
                <c:pt idx="19133">
                  <c:v>-462.737503</c:v>
                </c:pt>
                <c:pt idx="19134">
                  <c:v>-462.97778499999998</c:v>
                </c:pt>
                <c:pt idx="19135">
                  <c:v>-463.41841699999998</c:v>
                </c:pt>
                <c:pt idx="19136">
                  <c:v>-463.178135</c:v>
                </c:pt>
                <c:pt idx="19137">
                  <c:v>-463.29827599999999</c:v>
                </c:pt>
                <c:pt idx="19138">
                  <c:v>-462.417012</c:v>
                </c:pt>
                <c:pt idx="19139">
                  <c:v>-460.69464699999997</c:v>
                </c:pt>
                <c:pt idx="19140">
                  <c:v>-460.173922</c:v>
                </c:pt>
                <c:pt idx="19141">
                  <c:v>-462.136684</c:v>
                </c:pt>
                <c:pt idx="19142">
                  <c:v>-461.29546699999997</c:v>
                </c:pt>
                <c:pt idx="19143">
                  <c:v>-459.93364000000003</c:v>
                </c:pt>
                <c:pt idx="19144">
                  <c:v>-460.25413200000003</c:v>
                </c:pt>
                <c:pt idx="19145">
                  <c:v>-460.57450699999998</c:v>
                </c:pt>
                <c:pt idx="19146">
                  <c:v>-460.013734</c:v>
                </c:pt>
                <c:pt idx="19147">
                  <c:v>-458.37146300000001</c:v>
                </c:pt>
                <c:pt idx="19148">
                  <c:v>-459.01233000000002</c:v>
                </c:pt>
                <c:pt idx="19149">
                  <c:v>-458.05108799999999</c:v>
                </c:pt>
                <c:pt idx="19150">
                  <c:v>-458.37146300000001</c:v>
                </c:pt>
                <c:pt idx="19151">
                  <c:v>-458.89218899999997</c:v>
                </c:pt>
                <c:pt idx="19152">
                  <c:v>-457.770644</c:v>
                </c:pt>
                <c:pt idx="19153">
                  <c:v>-456.28867700000001</c:v>
                </c:pt>
                <c:pt idx="19154">
                  <c:v>-459.05237599999998</c:v>
                </c:pt>
                <c:pt idx="19155">
                  <c:v>-457.65050300000001</c:v>
                </c:pt>
                <c:pt idx="19156">
                  <c:v>-457.16982400000001</c:v>
                </c:pt>
                <c:pt idx="19157">
                  <c:v>-457.009637</c:v>
                </c:pt>
                <c:pt idx="19158">
                  <c:v>-455.16713099999998</c:v>
                </c:pt>
                <c:pt idx="19159">
                  <c:v>-456.64909899999998</c:v>
                </c:pt>
                <c:pt idx="19160">
                  <c:v>-454.80659300000002</c:v>
                </c:pt>
                <c:pt idx="19161">
                  <c:v>-453.52486099999999</c:v>
                </c:pt>
                <c:pt idx="19162">
                  <c:v>-455.24722500000001</c:v>
                </c:pt>
                <c:pt idx="19163">
                  <c:v>-454.72649999999999</c:v>
                </c:pt>
                <c:pt idx="19164">
                  <c:v>-453.12427500000001</c:v>
                </c:pt>
                <c:pt idx="19165">
                  <c:v>-452.32322199999999</c:v>
                </c:pt>
                <c:pt idx="19166">
                  <c:v>-452.08282400000002</c:v>
                </c:pt>
                <c:pt idx="19167">
                  <c:v>-452.08282400000002</c:v>
                </c:pt>
                <c:pt idx="19168">
                  <c:v>-451.16163</c:v>
                </c:pt>
                <c:pt idx="19169">
                  <c:v>-450.64090399999998</c:v>
                </c:pt>
                <c:pt idx="19170">
                  <c:v>-449.19886700000001</c:v>
                </c:pt>
                <c:pt idx="19171">
                  <c:v>-449.03868</c:v>
                </c:pt>
                <c:pt idx="19172">
                  <c:v>-449.31912399999999</c:v>
                </c:pt>
                <c:pt idx="19173">
                  <c:v>-450.32041199999998</c:v>
                </c:pt>
                <c:pt idx="19174">
                  <c:v>-448.47790700000002</c:v>
                </c:pt>
                <c:pt idx="19175">
                  <c:v>-447.236221</c:v>
                </c:pt>
                <c:pt idx="19176">
                  <c:v>-448.39781299999999</c:v>
                </c:pt>
                <c:pt idx="19177">
                  <c:v>-447.71690000000001</c:v>
                </c:pt>
                <c:pt idx="19178">
                  <c:v>-446.55530800000003</c:v>
                </c:pt>
                <c:pt idx="19179">
                  <c:v>-446.635402</c:v>
                </c:pt>
                <c:pt idx="19180">
                  <c:v>-445.433763</c:v>
                </c:pt>
                <c:pt idx="19181">
                  <c:v>-443.47111699999999</c:v>
                </c:pt>
                <c:pt idx="19182">
                  <c:v>-444.71280300000001</c:v>
                </c:pt>
                <c:pt idx="19183">
                  <c:v>-443.75144499999999</c:v>
                </c:pt>
                <c:pt idx="19184">
                  <c:v>-444.63270899999998</c:v>
                </c:pt>
                <c:pt idx="19185">
                  <c:v>-444.95308399999999</c:v>
                </c:pt>
                <c:pt idx="19186">
                  <c:v>-442.54980599999999</c:v>
                </c:pt>
                <c:pt idx="19187">
                  <c:v>-444.59254600000003</c:v>
                </c:pt>
                <c:pt idx="19188">
                  <c:v>-442.109174</c:v>
                </c:pt>
                <c:pt idx="19189">
                  <c:v>-443.51116400000001</c:v>
                </c:pt>
                <c:pt idx="19190">
                  <c:v>-441.98903300000001</c:v>
                </c:pt>
                <c:pt idx="19191">
                  <c:v>-440.98762900000003</c:v>
                </c:pt>
                <c:pt idx="19192">
                  <c:v>-440.74734799999999</c:v>
                </c:pt>
                <c:pt idx="19193">
                  <c:v>-441.067723</c:v>
                </c:pt>
                <c:pt idx="19194">
                  <c:v>-440.42685599999999</c:v>
                </c:pt>
                <c:pt idx="19195">
                  <c:v>-440.34676300000001</c:v>
                </c:pt>
                <c:pt idx="19196">
                  <c:v>-438.82463200000001</c:v>
                </c:pt>
                <c:pt idx="19197">
                  <c:v>-439.94617699999998</c:v>
                </c:pt>
                <c:pt idx="19198">
                  <c:v>-438.10367200000002</c:v>
                </c:pt>
                <c:pt idx="19199">
                  <c:v>-436.90203300000002</c:v>
                </c:pt>
                <c:pt idx="19200">
                  <c:v>-434.25847399999998</c:v>
                </c:pt>
                <c:pt idx="19201">
                  <c:v>-432.81643700000001</c:v>
                </c:pt>
                <c:pt idx="19202">
                  <c:v>-434.49875500000002</c:v>
                </c:pt>
                <c:pt idx="19203">
                  <c:v>-432.97662500000001</c:v>
                </c:pt>
                <c:pt idx="19204">
                  <c:v>-432.49606199999999</c:v>
                </c:pt>
                <c:pt idx="19205">
                  <c:v>-430.77369800000002</c:v>
                </c:pt>
                <c:pt idx="19206">
                  <c:v>-430.252972</c:v>
                </c:pt>
                <c:pt idx="19207">
                  <c:v>-431.69489199999998</c:v>
                </c:pt>
                <c:pt idx="19208">
                  <c:v>-429.69219900000002</c:v>
                </c:pt>
                <c:pt idx="19209">
                  <c:v>-429.57194199999998</c:v>
                </c:pt>
                <c:pt idx="19210">
                  <c:v>-429.69219900000002</c:v>
                </c:pt>
                <c:pt idx="19211">
                  <c:v>-429.01128599999998</c:v>
                </c:pt>
                <c:pt idx="19212">
                  <c:v>-429.37170800000001</c:v>
                </c:pt>
                <c:pt idx="19213">
                  <c:v>-428.61070100000001</c:v>
                </c:pt>
                <c:pt idx="19214">
                  <c:v>-427.68939</c:v>
                </c:pt>
                <c:pt idx="19215">
                  <c:v>-428.41034999999999</c:v>
                </c:pt>
                <c:pt idx="19216">
                  <c:v>-426.40765800000003</c:v>
                </c:pt>
                <c:pt idx="19217">
                  <c:v>-425.40625299999999</c:v>
                </c:pt>
                <c:pt idx="19218">
                  <c:v>-424.32475499999998</c:v>
                </c:pt>
                <c:pt idx="19219">
                  <c:v>-423.64384100000001</c:v>
                </c:pt>
                <c:pt idx="19220">
                  <c:v>-424.084473</c:v>
                </c:pt>
                <c:pt idx="19221">
                  <c:v>-423.763982</c:v>
                </c:pt>
                <c:pt idx="19222">
                  <c:v>-423.80414500000001</c:v>
                </c:pt>
                <c:pt idx="19223">
                  <c:v>-422.60239000000001</c:v>
                </c:pt>
                <c:pt idx="19224">
                  <c:v>-421.84138300000001</c:v>
                </c:pt>
                <c:pt idx="19225">
                  <c:v>-422.32206200000002</c:v>
                </c:pt>
                <c:pt idx="19226">
                  <c:v>-420.07897100000002</c:v>
                </c:pt>
                <c:pt idx="19227">
                  <c:v>-420.92018899999999</c:v>
                </c:pt>
                <c:pt idx="19228">
                  <c:v>-418.99747300000001</c:v>
                </c:pt>
                <c:pt idx="19229">
                  <c:v>-418.957426</c:v>
                </c:pt>
                <c:pt idx="19230">
                  <c:v>-419.31796400000002</c:v>
                </c:pt>
                <c:pt idx="19231">
                  <c:v>-419.19782400000003</c:v>
                </c:pt>
                <c:pt idx="19232">
                  <c:v>-419.95883099999998</c:v>
                </c:pt>
                <c:pt idx="19233">
                  <c:v>-418.71714500000002</c:v>
                </c:pt>
                <c:pt idx="19234">
                  <c:v>-417.35520200000002</c:v>
                </c:pt>
                <c:pt idx="19235">
                  <c:v>-417.55555299999997</c:v>
                </c:pt>
                <c:pt idx="19236">
                  <c:v>-416.67428899999999</c:v>
                </c:pt>
                <c:pt idx="19237">
                  <c:v>-417.03482700000001</c:v>
                </c:pt>
                <c:pt idx="19238">
                  <c:v>-416.59419500000001</c:v>
                </c:pt>
                <c:pt idx="19239">
                  <c:v>-415.99337600000001</c:v>
                </c:pt>
                <c:pt idx="19240">
                  <c:v>-415.83318800000001</c:v>
                </c:pt>
                <c:pt idx="19241">
                  <c:v>-415.15227499999997</c:v>
                </c:pt>
                <c:pt idx="19242">
                  <c:v>-415.11211200000002</c:v>
                </c:pt>
                <c:pt idx="19243">
                  <c:v>-414.311058</c:v>
                </c:pt>
                <c:pt idx="19244">
                  <c:v>-414.07077700000002</c:v>
                </c:pt>
                <c:pt idx="19245">
                  <c:v>-414.35110500000002</c:v>
                </c:pt>
                <c:pt idx="19246">
                  <c:v>-413.79033199999998</c:v>
                </c:pt>
                <c:pt idx="19247">
                  <c:v>-414.35110500000002</c:v>
                </c:pt>
                <c:pt idx="19248">
                  <c:v>-414.27101099999999</c:v>
                </c:pt>
                <c:pt idx="19249">
                  <c:v>-413.42991000000001</c:v>
                </c:pt>
                <c:pt idx="19250">
                  <c:v>-412.62873999999999</c:v>
                </c:pt>
                <c:pt idx="19251">
                  <c:v>-412.98927800000001</c:v>
                </c:pt>
                <c:pt idx="19252">
                  <c:v>-411.587289</c:v>
                </c:pt>
                <c:pt idx="19253">
                  <c:v>-411.86773299999999</c:v>
                </c:pt>
                <c:pt idx="19254">
                  <c:v>-413.02932499999997</c:v>
                </c:pt>
                <c:pt idx="19255">
                  <c:v>-411.62733500000002</c:v>
                </c:pt>
                <c:pt idx="19256">
                  <c:v>-411.38705399999998</c:v>
                </c:pt>
                <c:pt idx="19257">
                  <c:v>-411.62733500000002</c:v>
                </c:pt>
                <c:pt idx="19258">
                  <c:v>-409.70473600000003</c:v>
                </c:pt>
                <c:pt idx="19259">
                  <c:v>-409.504502</c:v>
                </c:pt>
                <c:pt idx="19260">
                  <c:v>-409.58459599999998</c:v>
                </c:pt>
                <c:pt idx="19261">
                  <c:v>-409.42440800000003</c:v>
                </c:pt>
                <c:pt idx="19262">
                  <c:v>-409.38436100000001</c:v>
                </c:pt>
                <c:pt idx="19263">
                  <c:v>-409.46445499999999</c:v>
                </c:pt>
                <c:pt idx="19264">
                  <c:v>-408.34291000000002</c:v>
                </c:pt>
                <c:pt idx="19265">
                  <c:v>-408.583191</c:v>
                </c:pt>
                <c:pt idx="19266">
                  <c:v>-408.78354200000001</c:v>
                </c:pt>
                <c:pt idx="19267">
                  <c:v>-407.14127100000002</c:v>
                </c:pt>
                <c:pt idx="19268">
                  <c:v>-407.22136499999999</c:v>
                </c:pt>
                <c:pt idx="19269">
                  <c:v>-408.34291000000002</c:v>
                </c:pt>
                <c:pt idx="19270">
                  <c:v>-405.93963200000002</c:v>
                </c:pt>
                <c:pt idx="19271">
                  <c:v>-405.859422</c:v>
                </c:pt>
                <c:pt idx="19272">
                  <c:v>-406.09982000000002</c:v>
                </c:pt>
                <c:pt idx="19273">
                  <c:v>-403.89677599999999</c:v>
                </c:pt>
                <c:pt idx="19274">
                  <c:v>-404.978274</c:v>
                </c:pt>
                <c:pt idx="19275">
                  <c:v>-405.01832100000001</c:v>
                </c:pt>
                <c:pt idx="19276">
                  <c:v>-403.69654200000002</c:v>
                </c:pt>
                <c:pt idx="19277">
                  <c:v>-405.65918799999997</c:v>
                </c:pt>
                <c:pt idx="19278">
                  <c:v>-403.13576899999998</c:v>
                </c:pt>
                <c:pt idx="19279">
                  <c:v>-403.69654200000002</c:v>
                </c:pt>
                <c:pt idx="19280">
                  <c:v>-402.37464599999998</c:v>
                </c:pt>
                <c:pt idx="19281">
                  <c:v>-401.93412999999998</c:v>
                </c:pt>
                <c:pt idx="19282">
                  <c:v>-402.29455200000001</c:v>
                </c:pt>
                <c:pt idx="19283">
                  <c:v>-402.29455200000001</c:v>
                </c:pt>
                <c:pt idx="19284">
                  <c:v>-400.45204699999999</c:v>
                </c:pt>
                <c:pt idx="19285">
                  <c:v>-398.68963500000001</c:v>
                </c:pt>
                <c:pt idx="19286">
                  <c:v>-398.809776</c:v>
                </c:pt>
                <c:pt idx="19287">
                  <c:v>-399.81117999999998</c:v>
                </c:pt>
                <c:pt idx="19288">
                  <c:v>-397.84853399999997</c:v>
                </c:pt>
                <c:pt idx="19289">
                  <c:v>-396.88717700000001</c:v>
                </c:pt>
                <c:pt idx="19290">
                  <c:v>-398.809776</c:v>
                </c:pt>
                <c:pt idx="19291">
                  <c:v>-396.28635700000001</c:v>
                </c:pt>
                <c:pt idx="19292">
                  <c:v>-396.726989</c:v>
                </c:pt>
                <c:pt idx="19293">
                  <c:v>-395.36504600000001</c:v>
                </c:pt>
                <c:pt idx="19294">
                  <c:v>-394.16340700000001</c:v>
                </c:pt>
                <c:pt idx="19295">
                  <c:v>-394.40380499999998</c:v>
                </c:pt>
                <c:pt idx="19296">
                  <c:v>-393.00181500000002</c:v>
                </c:pt>
                <c:pt idx="19297">
                  <c:v>-393.16211900000002</c:v>
                </c:pt>
                <c:pt idx="19298">
                  <c:v>-391.88027</c:v>
                </c:pt>
                <c:pt idx="19299">
                  <c:v>-391.88027</c:v>
                </c:pt>
                <c:pt idx="19300">
                  <c:v>-390.83893499999999</c:v>
                </c:pt>
                <c:pt idx="19301">
                  <c:v>-390.03776499999998</c:v>
                </c:pt>
                <c:pt idx="19302">
                  <c:v>-389.63718</c:v>
                </c:pt>
                <c:pt idx="19303">
                  <c:v>-389.356852</c:v>
                </c:pt>
                <c:pt idx="19304">
                  <c:v>-388.47558800000002</c:v>
                </c:pt>
                <c:pt idx="19305">
                  <c:v>-387.834721</c:v>
                </c:pt>
                <c:pt idx="19306">
                  <c:v>-387.31399599999997</c:v>
                </c:pt>
                <c:pt idx="19307">
                  <c:v>-386.43284799999998</c:v>
                </c:pt>
                <c:pt idx="19308">
                  <c:v>-386.352754</c:v>
                </c:pt>
                <c:pt idx="19309">
                  <c:v>-384.02956999999998</c:v>
                </c:pt>
                <c:pt idx="19310">
                  <c:v>-384.43003900000002</c:v>
                </c:pt>
                <c:pt idx="19311">
                  <c:v>-383.78917200000001</c:v>
                </c:pt>
                <c:pt idx="19312">
                  <c:v>-383.74912599999999</c:v>
                </c:pt>
                <c:pt idx="19313">
                  <c:v>-381.78647999999998</c:v>
                </c:pt>
                <c:pt idx="19314">
                  <c:v>-382.54748699999999</c:v>
                </c:pt>
                <c:pt idx="19315">
                  <c:v>-380.82512200000002</c:v>
                </c:pt>
                <c:pt idx="19316">
                  <c:v>-379.703577</c:v>
                </c:pt>
                <c:pt idx="19317">
                  <c:v>-380.26434899999998</c:v>
                </c:pt>
                <c:pt idx="19318">
                  <c:v>-379.30310800000001</c:v>
                </c:pt>
                <c:pt idx="19319">
                  <c:v>-379.98402099999998</c:v>
                </c:pt>
                <c:pt idx="19320">
                  <c:v>-379.58343600000001</c:v>
                </c:pt>
                <c:pt idx="19321">
                  <c:v>-378.22161</c:v>
                </c:pt>
                <c:pt idx="19322">
                  <c:v>-379.02266300000002</c:v>
                </c:pt>
                <c:pt idx="19323">
                  <c:v>-377.38039300000003</c:v>
                </c:pt>
                <c:pt idx="19324">
                  <c:v>-377.66083700000001</c:v>
                </c:pt>
                <c:pt idx="19325">
                  <c:v>-376.29889400000002</c:v>
                </c:pt>
                <c:pt idx="19326">
                  <c:v>-376.33894099999998</c:v>
                </c:pt>
                <c:pt idx="19327">
                  <c:v>-375.41774700000002</c:v>
                </c:pt>
                <c:pt idx="19328">
                  <c:v>-374.93706800000001</c:v>
                </c:pt>
                <c:pt idx="19329">
                  <c:v>-374.897021</c:v>
                </c:pt>
                <c:pt idx="19330">
                  <c:v>-375.057208</c:v>
                </c:pt>
                <c:pt idx="19331">
                  <c:v>-374.93706800000001</c:v>
                </c:pt>
                <c:pt idx="19332">
                  <c:v>-375.77816799999999</c:v>
                </c:pt>
                <c:pt idx="19333">
                  <c:v>-374.09596699999997</c:v>
                </c:pt>
                <c:pt idx="19334">
                  <c:v>-373.81552299999998</c:v>
                </c:pt>
                <c:pt idx="19335">
                  <c:v>-373.89561600000002</c:v>
                </c:pt>
                <c:pt idx="19336">
                  <c:v>-373.01446900000002</c:v>
                </c:pt>
                <c:pt idx="19337">
                  <c:v>-372.45369599999998</c:v>
                </c:pt>
                <c:pt idx="19338">
                  <c:v>-373.29479700000002</c:v>
                </c:pt>
                <c:pt idx="19339">
                  <c:v>-371.65252600000002</c:v>
                </c:pt>
                <c:pt idx="19340">
                  <c:v>-371.61247900000001</c:v>
                </c:pt>
                <c:pt idx="19341">
                  <c:v>-372.21329800000001</c:v>
                </c:pt>
                <c:pt idx="19342">
                  <c:v>-372.29339199999998</c:v>
                </c:pt>
                <c:pt idx="19343">
                  <c:v>-370.851472</c:v>
                </c:pt>
                <c:pt idx="19344">
                  <c:v>-370.05041799999998</c:v>
                </c:pt>
                <c:pt idx="19345">
                  <c:v>-370.13051200000001</c:v>
                </c:pt>
                <c:pt idx="19346">
                  <c:v>-371.21201000000002</c:v>
                </c:pt>
                <c:pt idx="19347">
                  <c:v>-370.13051200000001</c:v>
                </c:pt>
                <c:pt idx="19348">
                  <c:v>-370.17055900000003</c:v>
                </c:pt>
                <c:pt idx="19349">
                  <c:v>-370.33074599999998</c:v>
                </c:pt>
                <c:pt idx="19350">
                  <c:v>-369.12910699999998</c:v>
                </c:pt>
                <c:pt idx="19351">
                  <c:v>-370.57102800000001</c:v>
                </c:pt>
                <c:pt idx="19352">
                  <c:v>-367.80732799999998</c:v>
                </c:pt>
                <c:pt idx="19353">
                  <c:v>-367.76728100000003</c:v>
                </c:pt>
                <c:pt idx="19354">
                  <c:v>-367.64702399999999</c:v>
                </c:pt>
                <c:pt idx="19355">
                  <c:v>-369.049014</c:v>
                </c:pt>
                <c:pt idx="19356">
                  <c:v>-368.68847499999998</c:v>
                </c:pt>
                <c:pt idx="19357">
                  <c:v>-366.84597000000002</c:v>
                </c:pt>
                <c:pt idx="19358">
                  <c:v>-366.40533799999997</c:v>
                </c:pt>
                <c:pt idx="19359">
                  <c:v>-366.84597000000002</c:v>
                </c:pt>
                <c:pt idx="19360">
                  <c:v>-366.44538499999999</c:v>
                </c:pt>
                <c:pt idx="19361">
                  <c:v>-367.40674300000001</c:v>
                </c:pt>
                <c:pt idx="19362">
                  <c:v>-365.04351200000002</c:v>
                </c:pt>
                <c:pt idx="19363">
                  <c:v>-365.52418999999998</c:v>
                </c:pt>
                <c:pt idx="19364">
                  <c:v>-362.52009299999997</c:v>
                </c:pt>
                <c:pt idx="19365">
                  <c:v>-365.36388699999998</c:v>
                </c:pt>
                <c:pt idx="19366">
                  <c:v>-365.32384000000002</c:v>
                </c:pt>
                <c:pt idx="19367">
                  <c:v>-364.88332400000002</c:v>
                </c:pt>
                <c:pt idx="19368">
                  <c:v>-365.20369899999997</c:v>
                </c:pt>
                <c:pt idx="19369">
                  <c:v>-365.08355799999998</c:v>
                </c:pt>
                <c:pt idx="19370">
                  <c:v>-365.724425</c:v>
                </c:pt>
                <c:pt idx="19371">
                  <c:v>-362.60018700000001</c:v>
                </c:pt>
                <c:pt idx="19372">
                  <c:v>-361.518688</c:v>
                </c:pt>
                <c:pt idx="19373">
                  <c:v>-361.35850099999999</c:v>
                </c:pt>
                <c:pt idx="19374">
                  <c:v>-365.123605</c:v>
                </c:pt>
                <c:pt idx="19375">
                  <c:v>-364.16224799999998</c:v>
                </c:pt>
                <c:pt idx="19376">
                  <c:v>-360.99796300000003</c:v>
                </c:pt>
                <c:pt idx="19377">
                  <c:v>-363.80182600000001</c:v>
                </c:pt>
                <c:pt idx="19378">
                  <c:v>-362.47993000000002</c:v>
                </c:pt>
                <c:pt idx="19379">
                  <c:v>-359.71623</c:v>
                </c:pt>
                <c:pt idx="19380">
                  <c:v>-360.55733099999998</c:v>
                </c:pt>
                <c:pt idx="19381">
                  <c:v>-359.23555099999999</c:v>
                </c:pt>
                <c:pt idx="19382">
                  <c:v>-363.00065599999999</c:v>
                </c:pt>
                <c:pt idx="19383">
                  <c:v>-360.59737799999999</c:v>
                </c:pt>
                <c:pt idx="19384">
                  <c:v>-362.15955500000001</c:v>
                </c:pt>
                <c:pt idx="19385">
                  <c:v>-361.59878200000003</c:v>
                </c:pt>
                <c:pt idx="19386">
                  <c:v>-359.07536399999998</c:v>
                </c:pt>
                <c:pt idx="19387">
                  <c:v>-359.51587899999998</c:v>
                </c:pt>
                <c:pt idx="19388">
                  <c:v>-362.47993000000002</c:v>
                </c:pt>
                <c:pt idx="19389">
                  <c:v>-360.99796300000003</c:v>
                </c:pt>
                <c:pt idx="19390">
                  <c:v>-359.59608900000001</c:v>
                </c:pt>
                <c:pt idx="19391">
                  <c:v>-360.19690900000001</c:v>
                </c:pt>
                <c:pt idx="19392">
                  <c:v>-358.354287</c:v>
                </c:pt>
                <c:pt idx="19393">
                  <c:v>-362.15955500000001</c:v>
                </c:pt>
                <c:pt idx="19394">
                  <c:v>-360.51728400000002</c:v>
                </c:pt>
                <c:pt idx="19395">
                  <c:v>-360.19690900000001</c:v>
                </c:pt>
                <c:pt idx="19396">
                  <c:v>-359.11541099999999</c:v>
                </c:pt>
                <c:pt idx="19397">
                  <c:v>-360.83777500000002</c:v>
                </c:pt>
                <c:pt idx="19398">
                  <c:v>-360.71751799999998</c:v>
                </c:pt>
                <c:pt idx="19399">
                  <c:v>-357.47314</c:v>
                </c:pt>
                <c:pt idx="19400">
                  <c:v>-356.31154800000002</c:v>
                </c:pt>
                <c:pt idx="19401">
                  <c:v>-360.31704999999999</c:v>
                </c:pt>
                <c:pt idx="19402">
                  <c:v>-357.11260099999998</c:v>
                </c:pt>
                <c:pt idx="19403">
                  <c:v>-359.11541099999999</c:v>
                </c:pt>
                <c:pt idx="19404">
                  <c:v>-354.98976800000003</c:v>
                </c:pt>
                <c:pt idx="19405">
                  <c:v>-358.63473199999999</c:v>
                </c:pt>
                <c:pt idx="19406">
                  <c:v>-356.47173500000002</c:v>
                </c:pt>
                <c:pt idx="19407">
                  <c:v>-358.23414700000001</c:v>
                </c:pt>
                <c:pt idx="19408">
                  <c:v>-357.99386500000003</c:v>
                </c:pt>
                <c:pt idx="19409">
                  <c:v>-354.26869199999999</c:v>
                </c:pt>
                <c:pt idx="19410">
                  <c:v>-354.18859800000001</c:v>
                </c:pt>
                <c:pt idx="19411">
                  <c:v>-356.75218000000001</c:v>
                </c:pt>
                <c:pt idx="19412">
                  <c:v>-357.19269500000001</c:v>
                </c:pt>
                <c:pt idx="19413">
                  <c:v>-352.666584</c:v>
                </c:pt>
                <c:pt idx="19414">
                  <c:v>-353.06705299999999</c:v>
                </c:pt>
                <c:pt idx="19415">
                  <c:v>-353.98836299999999</c:v>
                </c:pt>
                <c:pt idx="19416">
                  <c:v>-356.51178199999998</c:v>
                </c:pt>
                <c:pt idx="19417">
                  <c:v>-353.02700599999997</c:v>
                </c:pt>
                <c:pt idx="19418">
                  <c:v>-353.38754399999999</c:v>
                </c:pt>
                <c:pt idx="19419">
                  <c:v>-355.51037700000001</c:v>
                </c:pt>
                <c:pt idx="19420">
                  <c:v>-355.31014299999998</c:v>
                </c:pt>
                <c:pt idx="19421">
                  <c:v>-355.91096199999998</c:v>
                </c:pt>
                <c:pt idx="19422">
                  <c:v>-355.670681</c:v>
                </c:pt>
                <c:pt idx="19423">
                  <c:v>-351.745273</c:v>
                </c:pt>
                <c:pt idx="19424">
                  <c:v>-352.06564800000001</c:v>
                </c:pt>
                <c:pt idx="19425">
                  <c:v>-351.304641</c:v>
                </c:pt>
                <c:pt idx="19426">
                  <c:v>-350.38344699999999</c:v>
                </c:pt>
                <c:pt idx="19427">
                  <c:v>-351.46482800000001</c:v>
                </c:pt>
                <c:pt idx="19428">
                  <c:v>-350.94421899999998</c:v>
                </c:pt>
                <c:pt idx="19429">
                  <c:v>-351.144454</c:v>
                </c:pt>
                <c:pt idx="19430">
                  <c:v>-350.34339999999997</c:v>
                </c:pt>
                <c:pt idx="19431">
                  <c:v>-350.18309599999998</c:v>
                </c:pt>
                <c:pt idx="19432">
                  <c:v>-349.06155100000001</c:v>
                </c:pt>
                <c:pt idx="19433">
                  <c:v>-349.78262699999999</c:v>
                </c:pt>
                <c:pt idx="19434">
                  <c:v>-352.10581100000002</c:v>
                </c:pt>
                <c:pt idx="19435">
                  <c:v>-348.26049699999999</c:v>
                </c:pt>
                <c:pt idx="19436">
                  <c:v>-350.06295499999999</c:v>
                </c:pt>
                <c:pt idx="19437">
                  <c:v>-348.86131599999999</c:v>
                </c:pt>
                <c:pt idx="19438">
                  <c:v>-347.980052</c:v>
                </c:pt>
                <c:pt idx="19439">
                  <c:v>-348.94141000000002</c:v>
                </c:pt>
                <c:pt idx="19440">
                  <c:v>-351.26459399999999</c:v>
                </c:pt>
                <c:pt idx="19441">
                  <c:v>-351.26459399999999</c:v>
                </c:pt>
                <c:pt idx="19442">
                  <c:v>-350.34339999999997</c:v>
                </c:pt>
                <c:pt idx="19443">
                  <c:v>-347.73977100000002</c:v>
                </c:pt>
                <c:pt idx="19444">
                  <c:v>-347.29913900000003</c:v>
                </c:pt>
                <c:pt idx="19445">
                  <c:v>-349.502183</c:v>
                </c:pt>
                <c:pt idx="19446">
                  <c:v>-347.61962999999997</c:v>
                </c:pt>
                <c:pt idx="19447">
                  <c:v>-348.38063699999998</c:v>
                </c:pt>
                <c:pt idx="19448">
                  <c:v>-346.41799099999997</c:v>
                </c:pt>
                <c:pt idx="19449">
                  <c:v>-346.21764100000001</c:v>
                </c:pt>
                <c:pt idx="19450">
                  <c:v>-346.09750000000003</c:v>
                </c:pt>
                <c:pt idx="19451">
                  <c:v>-345.576774</c:v>
                </c:pt>
                <c:pt idx="19452">
                  <c:v>-346.337898</c:v>
                </c:pt>
                <c:pt idx="19453">
                  <c:v>-347.13895200000002</c:v>
                </c:pt>
                <c:pt idx="19454">
                  <c:v>-347.41928000000001</c:v>
                </c:pt>
                <c:pt idx="19455">
                  <c:v>-344.73567400000002</c:v>
                </c:pt>
                <c:pt idx="19456">
                  <c:v>-347.13895200000002</c:v>
                </c:pt>
                <c:pt idx="19457">
                  <c:v>-344.21494799999999</c:v>
                </c:pt>
                <c:pt idx="19458">
                  <c:v>-345.09609499999999</c:v>
                </c:pt>
                <c:pt idx="19459">
                  <c:v>-344.05475999999999</c:v>
                </c:pt>
                <c:pt idx="19460">
                  <c:v>-343.85440999999997</c:v>
                </c:pt>
                <c:pt idx="19461">
                  <c:v>-343.37373100000002</c:v>
                </c:pt>
                <c:pt idx="19462">
                  <c:v>-346.29785099999998</c:v>
                </c:pt>
                <c:pt idx="19463">
                  <c:v>-343.41389400000003</c:v>
                </c:pt>
                <c:pt idx="19464">
                  <c:v>-344.89586100000002</c:v>
                </c:pt>
                <c:pt idx="19465">
                  <c:v>-342.93321500000002</c:v>
                </c:pt>
                <c:pt idx="19466">
                  <c:v>-345.53672699999998</c:v>
                </c:pt>
                <c:pt idx="19467">
                  <c:v>-346.29785099999998</c:v>
                </c:pt>
                <c:pt idx="19468">
                  <c:v>-342.81295799999998</c:v>
                </c:pt>
                <c:pt idx="19469">
                  <c:v>-343.65417500000001</c:v>
                </c:pt>
                <c:pt idx="19470">
                  <c:v>-344.89586100000002</c:v>
                </c:pt>
                <c:pt idx="19471">
                  <c:v>-341.89176400000002</c:v>
                </c:pt>
                <c:pt idx="19472">
                  <c:v>-342.292349</c:v>
                </c:pt>
                <c:pt idx="19473">
                  <c:v>-341.93181099999998</c:v>
                </c:pt>
                <c:pt idx="19474">
                  <c:v>-341.21085099999999</c:v>
                </c:pt>
                <c:pt idx="19475">
                  <c:v>-343.89445699999999</c:v>
                </c:pt>
                <c:pt idx="19476">
                  <c:v>-341.89176400000002</c:v>
                </c:pt>
                <c:pt idx="19477">
                  <c:v>-344.375135</c:v>
                </c:pt>
                <c:pt idx="19478">
                  <c:v>-344.85581400000001</c:v>
                </c:pt>
                <c:pt idx="19479">
                  <c:v>-342.41248899999999</c:v>
                </c:pt>
                <c:pt idx="19480">
                  <c:v>-342.01190400000002</c:v>
                </c:pt>
                <c:pt idx="19481">
                  <c:v>-340.81026500000002</c:v>
                </c:pt>
                <c:pt idx="19482">
                  <c:v>-345.01600200000001</c:v>
                </c:pt>
                <c:pt idx="19483">
                  <c:v>-343.89445699999999</c:v>
                </c:pt>
                <c:pt idx="19484">
                  <c:v>-342.53262999999998</c:v>
                </c:pt>
                <c:pt idx="19485">
                  <c:v>-345.25639899999999</c:v>
                </c:pt>
                <c:pt idx="19486">
                  <c:v>-343.01330899999999</c:v>
                </c:pt>
                <c:pt idx="19487">
                  <c:v>-340.40967999999998</c:v>
                </c:pt>
                <c:pt idx="19488">
                  <c:v>-343.13344999999998</c:v>
                </c:pt>
                <c:pt idx="19489">
                  <c:v>-344.33508899999998</c:v>
                </c:pt>
                <c:pt idx="19490">
                  <c:v>-339.96916499999998</c:v>
                </c:pt>
                <c:pt idx="19491">
                  <c:v>-340.40967999999998</c:v>
                </c:pt>
                <c:pt idx="19492">
                  <c:v>-337.926309</c:v>
                </c:pt>
                <c:pt idx="19493">
                  <c:v>-337.80616800000001</c:v>
                </c:pt>
                <c:pt idx="19494">
                  <c:v>-337.88626199999999</c:v>
                </c:pt>
                <c:pt idx="19495">
                  <c:v>-338.08649600000001</c:v>
                </c:pt>
                <c:pt idx="19496">
                  <c:v>-337.766121</c:v>
                </c:pt>
                <c:pt idx="19497">
                  <c:v>-338.44703399999997</c:v>
                </c:pt>
                <c:pt idx="19498">
                  <c:v>-339.248088</c:v>
                </c:pt>
                <c:pt idx="19499">
                  <c:v>-338.88766600000002</c:v>
                </c:pt>
                <c:pt idx="19500">
                  <c:v>-339.52853299999998</c:v>
                </c:pt>
                <c:pt idx="19501">
                  <c:v>-340.40967999999998</c:v>
                </c:pt>
                <c:pt idx="19502">
                  <c:v>-340.36963300000002</c:v>
                </c:pt>
                <c:pt idx="19503">
                  <c:v>-327.43193300000001</c:v>
                </c:pt>
                <c:pt idx="19504">
                  <c:v>-333.15980000000002</c:v>
                </c:pt>
                <c:pt idx="19505">
                  <c:v>-334.48157900000001</c:v>
                </c:pt>
                <c:pt idx="19506">
                  <c:v>-335.32279599999998</c:v>
                </c:pt>
                <c:pt idx="19507">
                  <c:v>-337.52572400000003</c:v>
                </c:pt>
                <c:pt idx="19508">
                  <c:v>-335.56307800000002</c:v>
                </c:pt>
                <c:pt idx="19509">
                  <c:v>-338.88766600000002</c:v>
                </c:pt>
                <c:pt idx="19510">
                  <c:v>-334.60172</c:v>
                </c:pt>
                <c:pt idx="19511">
                  <c:v>-337.88626199999999</c:v>
                </c:pt>
                <c:pt idx="19512">
                  <c:v>-335.60312399999998</c:v>
                </c:pt>
                <c:pt idx="19513">
                  <c:v>-336.44422500000002</c:v>
                </c:pt>
                <c:pt idx="19514">
                  <c:v>-335.963663</c:v>
                </c:pt>
                <c:pt idx="19515">
                  <c:v>-336.00371000000001</c:v>
                </c:pt>
                <c:pt idx="19516">
                  <c:v>-336.404178</c:v>
                </c:pt>
                <c:pt idx="19517">
                  <c:v>-338.56717500000002</c:v>
                </c:pt>
                <c:pt idx="19518">
                  <c:v>-335.963663</c:v>
                </c:pt>
                <c:pt idx="19519">
                  <c:v>-337.72607399999998</c:v>
                </c:pt>
                <c:pt idx="19520">
                  <c:v>-336.564482</c:v>
                </c:pt>
                <c:pt idx="19521">
                  <c:v>-336.44422500000002</c:v>
                </c:pt>
                <c:pt idx="19522">
                  <c:v>-338.88766600000002</c:v>
                </c:pt>
                <c:pt idx="19523">
                  <c:v>-336.24399099999999</c:v>
                </c:pt>
                <c:pt idx="19524">
                  <c:v>-336.08380299999999</c:v>
                </c:pt>
                <c:pt idx="19525">
                  <c:v>-336.36413099999999</c:v>
                </c:pt>
                <c:pt idx="19526">
                  <c:v>-335.84340600000002</c:v>
                </c:pt>
                <c:pt idx="19527">
                  <c:v>-339.52853299999998</c:v>
                </c:pt>
                <c:pt idx="19528">
                  <c:v>-336.64457599999997</c:v>
                </c:pt>
                <c:pt idx="19529">
                  <c:v>-336.52443499999998</c:v>
                </c:pt>
                <c:pt idx="19530">
                  <c:v>-336.08380299999999</c:v>
                </c:pt>
                <c:pt idx="19531">
                  <c:v>-336.48438800000002</c:v>
                </c:pt>
                <c:pt idx="19532">
                  <c:v>-336.48438800000002</c:v>
                </c:pt>
                <c:pt idx="19533">
                  <c:v>-335.32279599999998</c:v>
                </c:pt>
                <c:pt idx="19534">
                  <c:v>-336.12385</c:v>
                </c:pt>
                <c:pt idx="19535">
                  <c:v>-334.52162600000003</c:v>
                </c:pt>
                <c:pt idx="19536">
                  <c:v>-338.12654300000003</c:v>
                </c:pt>
                <c:pt idx="19537">
                  <c:v>-336.00371000000001</c:v>
                </c:pt>
                <c:pt idx="19538">
                  <c:v>-335.362843</c:v>
                </c:pt>
                <c:pt idx="19539">
                  <c:v>-337.72607399999998</c:v>
                </c:pt>
                <c:pt idx="19540">
                  <c:v>-337.004998</c:v>
                </c:pt>
                <c:pt idx="19541">
                  <c:v>-334.64176700000002</c:v>
                </c:pt>
                <c:pt idx="19542">
                  <c:v>-336.80476299999998</c:v>
                </c:pt>
                <c:pt idx="19543">
                  <c:v>-334.321392</c:v>
                </c:pt>
                <c:pt idx="19544">
                  <c:v>-336.48438800000002</c:v>
                </c:pt>
                <c:pt idx="19545">
                  <c:v>-334.321392</c:v>
                </c:pt>
                <c:pt idx="19546">
                  <c:v>-335.202539</c:v>
                </c:pt>
                <c:pt idx="19547">
                  <c:v>-336.84481</c:v>
                </c:pt>
                <c:pt idx="19548">
                  <c:v>-334.84211800000003</c:v>
                </c:pt>
                <c:pt idx="19549">
                  <c:v>-332.55898000000002</c:v>
                </c:pt>
                <c:pt idx="19550">
                  <c:v>-334.20125100000001</c:v>
                </c:pt>
                <c:pt idx="19551">
                  <c:v>-333.76061900000002</c:v>
                </c:pt>
                <c:pt idx="19552">
                  <c:v>-333.36003399999998</c:v>
                </c:pt>
                <c:pt idx="19553">
                  <c:v>-334.24129799999997</c:v>
                </c:pt>
                <c:pt idx="19554">
                  <c:v>-333.80066599999998</c:v>
                </c:pt>
                <c:pt idx="19555">
                  <c:v>-333.76061900000002</c:v>
                </c:pt>
                <c:pt idx="19556">
                  <c:v>-333.76061900000002</c:v>
                </c:pt>
                <c:pt idx="19557">
                  <c:v>-333.68052499999999</c:v>
                </c:pt>
                <c:pt idx="19558">
                  <c:v>-332.83930800000002</c:v>
                </c:pt>
                <c:pt idx="19559">
                  <c:v>-333.76061900000002</c:v>
                </c:pt>
                <c:pt idx="19560">
                  <c:v>-333.64047900000003</c:v>
                </c:pt>
                <c:pt idx="19561">
                  <c:v>-333.68052499999999</c:v>
                </c:pt>
                <c:pt idx="19562">
                  <c:v>-333.80066599999998</c:v>
                </c:pt>
                <c:pt idx="19563">
                  <c:v>-333.239893</c:v>
                </c:pt>
                <c:pt idx="19564">
                  <c:v>-333.92080700000002</c:v>
                </c:pt>
                <c:pt idx="19565">
                  <c:v>-331.11694399999999</c:v>
                </c:pt>
                <c:pt idx="19566">
                  <c:v>-331.83801999999997</c:v>
                </c:pt>
                <c:pt idx="19567">
                  <c:v>-333.15980000000002</c:v>
                </c:pt>
                <c:pt idx="19568">
                  <c:v>-332.03825399999999</c:v>
                </c:pt>
                <c:pt idx="19569">
                  <c:v>-332.55898000000002</c:v>
                </c:pt>
                <c:pt idx="19570">
                  <c:v>-333.239893</c:v>
                </c:pt>
                <c:pt idx="19571">
                  <c:v>-330.996803</c:v>
                </c:pt>
                <c:pt idx="19572">
                  <c:v>-331.07689699999997</c:v>
                </c:pt>
                <c:pt idx="19573">
                  <c:v>-331.63766900000002</c:v>
                </c:pt>
                <c:pt idx="19574">
                  <c:v>-330.91670900000003</c:v>
                </c:pt>
                <c:pt idx="19575">
                  <c:v>-331.11694399999999</c:v>
                </c:pt>
                <c:pt idx="19576">
                  <c:v>-330.63626499999998</c:v>
                </c:pt>
                <c:pt idx="19577">
                  <c:v>-329.15429799999998</c:v>
                </c:pt>
                <c:pt idx="19578">
                  <c:v>-329.35453200000001</c:v>
                </c:pt>
                <c:pt idx="19579">
                  <c:v>-328.71366599999999</c:v>
                </c:pt>
                <c:pt idx="19580">
                  <c:v>-329.11425100000002</c:v>
                </c:pt>
                <c:pt idx="19581">
                  <c:v>-329.11425100000002</c:v>
                </c:pt>
                <c:pt idx="19582">
                  <c:v>-328.99410999999998</c:v>
                </c:pt>
                <c:pt idx="19583">
                  <c:v>-329.83521100000002</c:v>
                </c:pt>
                <c:pt idx="19584">
                  <c:v>-329.194345</c:v>
                </c:pt>
                <c:pt idx="19585">
                  <c:v>-327.79247099999998</c:v>
                </c:pt>
                <c:pt idx="19586">
                  <c:v>-328.11284599999999</c:v>
                </c:pt>
                <c:pt idx="19587">
                  <c:v>-327.75230800000003</c:v>
                </c:pt>
                <c:pt idx="19588">
                  <c:v>-327.992706</c:v>
                </c:pt>
                <c:pt idx="19589">
                  <c:v>-327.63216699999998</c:v>
                </c:pt>
                <c:pt idx="19590">
                  <c:v>-327.83251799999999</c:v>
                </c:pt>
                <c:pt idx="19591">
                  <c:v>-327.63216699999998</c:v>
                </c:pt>
                <c:pt idx="19592">
                  <c:v>-326.75101999999998</c:v>
                </c:pt>
                <c:pt idx="19593">
                  <c:v>-327.75230800000003</c:v>
                </c:pt>
                <c:pt idx="19594">
                  <c:v>-326.67092600000001</c:v>
                </c:pt>
                <c:pt idx="19595">
                  <c:v>-326.75101999999998</c:v>
                </c:pt>
                <c:pt idx="19596">
                  <c:v>-326.91120699999999</c:v>
                </c:pt>
                <c:pt idx="19597">
                  <c:v>-326.63087899999999</c:v>
                </c:pt>
                <c:pt idx="19598">
                  <c:v>-325.869756</c:v>
                </c:pt>
                <c:pt idx="19599">
                  <c:v>-326.67092600000001</c:v>
                </c:pt>
                <c:pt idx="19600">
                  <c:v>-327.071395</c:v>
                </c:pt>
                <c:pt idx="19601">
                  <c:v>-326.39048200000002</c:v>
                </c:pt>
                <c:pt idx="19602">
                  <c:v>-327.91261200000002</c:v>
                </c:pt>
                <c:pt idx="19603">
                  <c:v>-328.35324400000002</c:v>
                </c:pt>
                <c:pt idx="19604">
                  <c:v>-327.95265899999998</c:v>
                </c:pt>
                <c:pt idx="19605">
                  <c:v>-328.07279899999997</c:v>
                </c:pt>
                <c:pt idx="19606">
                  <c:v>-328.35324400000002</c:v>
                </c:pt>
                <c:pt idx="19607">
                  <c:v>-326.190247</c:v>
                </c:pt>
                <c:pt idx="19608">
                  <c:v>-327.071395</c:v>
                </c:pt>
                <c:pt idx="19609">
                  <c:v>-327.672214</c:v>
                </c:pt>
                <c:pt idx="19610">
                  <c:v>-327.992706</c:v>
                </c:pt>
                <c:pt idx="19611">
                  <c:v>-327.992706</c:v>
                </c:pt>
                <c:pt idx="19612">
                  <c:v>-327.91261200000002</c:v>
                </c:pt>
                <c:pt idx="19613">
                  <c:v>-326.55066900000003</c:v>
                </c:pt>
                <c:pt idx="19614">
                  <c:v>-328.11284599999999</c:v>
                </c:pt>
                <c:pt idx="19615">
                  <c:v>-328.35324400000002</c:v>
                </c:pt>
                <c:pt idx="19616">
                  <c:v>-327.75230800000003</c:v>
                </c:pt>
                <c:pt idx="19617">
                  <c:v>-327.95265899999998</c:v>
                </c:pt>
                <c:pt idx="19618">
                  <c:v>-327.552074</c:v>
                </c:pt>
                <c:pt idx="19619">
                  <c:v>-327.75230800000003</c:v>
                </c:pt>
                <c:pt idx="19620">
                  <c:v>-327.91261200000002</c:v>
                </c:pt>
                <c:pt idx="19621">
                  <c:v>-327.63216699999998</c:v>
                </c:pt>
                <c:pt idx="19622">
                  <c:v>-327.552074</c:v>
                </c:pt>
                <c:pt idx="19623">
                  <c:v>-327.35183899999998</c:v>
                </c:pt>
                <c:pt idx="19624">
                  <c:v>-327.75230800000003</c:v>
                </c:pt>
                <c:pt idx="19625">
                  <c:v>-327.23169899999999</c:v>
                </c:pt>
                <c:pt idx="19626">
                  <c:v>-327.672214</c:v>
                </c:pt>
                <c:pt idx="19627">
                  <c:v>-329.39457900000002</c:v>
                </c:pt>
                <c:pt idx="19628">
                  <c:v>-328.99410999999998</c:v>
                </c:pt>
                <c:pt idx="19629">
                  <c:v>-329.83521100000002</c:v>
                </c:pt>
                <c:pt idx="19630">
                  <c:v>-329.03415699999999</c:v>
                </c:pt>
                <c:pt idx="19631">
                  <c:v>-328.273034</c:v>
                </c:pt>
                <c:pt idx="19632">
                  <c:v>-328.51343100000003</c:v>
                </c:pt>
                <c:pt idx="19633">
                  <c:v>-328.753713</c:v>
                </c:pt>
                <c:pt idx="19634">
                  <c:v>-329.55488300000002</c:v>
                </c:pt>
                <c:pt idx="19635">
                  <c:v>-329.15429799999998</c:v>
                </c:pt>
                <c:pt idx="19636">
                  <c:v>-329.03415699999999</c:v>
                </c:pt>
                <c:pt idx="19637">
                  <c:v>-328.91390000000001</c:v>
                </c:pt>
                <c:pt idx="19638">
                  <c:v>-328.873853</c:v>
                </c:pt>
                <c:pt idx="19639">
                  <c:v>-329.35453200000001</c:v>
                </c:pt>
                <c:pt idx="19640">
                  <c:v>-328.03275200000002</c:v>
                </c:pt>
                <c:pt idx="19641">
                  <c:v>-329.27443799999998</c:v>
                </c:pt>
                <c:pt idx="19642">
                  <c:v>-329.194345</c:v>
                </c:pt>
                <c:pt idx="19643">
                  <c:v>-328.19294000000002</c:v>
                </c:pt>
                <c:pt idx="19644">
                  <c:v>-329.15429799999998</c:v>
                </c:pt>
                <c:pt idx="19645">
                  <c:v>-328.91390000000001</c:v>
                </c:pt>
                <c:pt idx="19646">
                  <c:v>-329.31448499999999</c:v>
                </c:pt>
                <c:pt idx="19647">
                  <c:v>-328.753713</c:v>
                </c:pt>
                <c:pt idx="19648">
                  <c:v>-328.71366599999999</c:v>
                </c:pt>
                <c:pt idx="19649">
                  <c:v>-328.273034</c:v>
                </c:pt>
                <c:pt idx="19650">
                  <c:v>-326.67092600000001</c:v>
                </c:pt>
                <c:pt idx="19651">
                  <c:v>-327.75230800000003</c:v>
                </c:pt>
                <c:pt idx="19652">
                  <c:v>-327.19153499999999</c:v>
                </c:pt>
                <c:pt idx="19653">
                  <c:v>-328.03275200000002</c:v>
                </c:pt>
                <c:pt idx="19654">
                  <c:v>-327.11144200000001</c:v>
                </c:pt>
                <c:pt idx="19655">
                  <c:v>-327.79247099999998</c:v>
                </c:pt>
                <c:pt idx="19656">
                  <c:v>-327.552074</c:v>
                </c:pt>
                <c:pt idx="19657">
                  <c:v>-327.79247099999998</c:v>
                </c:pt>
                <c:pt idx="19658">
                  <c:v>-327.071395</c:v>
                </c:pt>
                <c:pt idx="19659">
                  <c:v>-327.672214</c:v>
                </c:pt>
                <c:pt idx="19660">
                  <c:v>-327.63216699999998</c:v>
                </c:pt>
                <c:pt idx="19661">
                  <c:v>-327.91261200000002</c:v>
                </c:pt>
                <c:pt idx="19662">
                  <c:v>-327.91261200000002</c:v>
                </c:pt>
                <c:pt idx="19663">
                  <c:v>-327.672214</c:v>
                </c:pt>
                <c:pt idx="19664">
                  <c:v>-327.43193300000001</c:v>
                </c:pt>
                <c:pt idx="19665">
                  <c:v>-327.91261200000002</c:v>
                </c:pt>
                <c:pt idx="19666">
                  <c:v>-328.19294000000002</c:v>
                </c:pt>
                <c:pt idx="19667">
                  <c:v>-326.95125400000001</c:v>
                </c:pt>
                <c:pt idx="19668">
                  <c:v>-327.75230800000003</c:v>
                </c:pt>
                <c:pt idx="19669">
                  <c:v>-325.70956799999999</c:v>
                </c:pt>
                <c:pt idx="19670">
                  <c:v>-326.15019999999998</c:v>
                </c:pt>
                <c:pt idx="19671">
                  <c:v>-326.75101999999998</c:v>
                </c:pt>
                <c:pt idx="19672">
                  <c:v>-326.350435</c:v>
                </c:pt>
                <c:pt idx="19673">
                  <c:v>-326.15019999999998</c:v>
                </c:pt>
                <c:pt idx="19674">
                  <c:v>-326.91120699999999</c:v>
                </c:pt>
                <c:pt idx="19675">
                  <c:v>-325.90980300000001</c:v>
                </c:pt>
                <c:pt idx="19676">
                  <c:v>-326.91120699999999</c:v>
                </c:pt>
                <c:pt idx="19677">
                  <c:v>-325.46928700000001</c:v>
                </c:pt>
                <c:pt idx="19678">
                  <c:v>-325.869756</c:v>
                </c:pt>
                <c:pt idx="19679">
                  <c:v>-326.87115999999997</c:v>
                </c:pt>
                <c:pt idx="19680">
                  <c:v>-324.668117</c:v>
                </c:pt>
                <c:pt idx="19681">
                  <c:v>-326.27034099999997</c:v>
                </c:pt>
                <c:pt idx="19682">
                  <c:v>-324.46788299999997</c:v>
                </c:pt>
                <c:pt idx="19683">
                  <c:v>-325.06870199999997</c:v>
                </c:pt>
                <c:pt idx="19684">
                  <c:v>-325.589428</c:v>
                </c:pt>
                <c:pt idx="19685">
                  <c:v>-324.988608</c:v>
                </c:pt>
                <c:pt idx="19686">
                  <c:v>-325.54938099999998</c:v>
                </c:pt>
                <c:pt idx="19687">
                  <c:v>-325.78966200000002</c:v>
                </c:pt>
                <c:pt idx="19688">
                  <c:v>-325.62947500000001</c:v>
                </c:pt>
                <c:pt idx="19689">
                  <c:v>-325.46928700000001</c:v>
                </c:pt>
                <c:pt idx="19690">
                  <c:v>-324.387789</c:v>
                </c:pt>
                <c:pt idx="19691">
                  <c:v>-323.466478</c:v>
                </c:pt>
                <c:pt idx="19692">
                  <c:v>-324.42783600000001</c:v>
                </c:pt>
                <c:pt idx="19693">
                  <c:v>-325.589428</c:v>
                </c:pt>
                <c:pt idx="19694">
                  <c:v>-326.71097300000002</c:v>
                </c:pt>
                <c:pt idx="19695">
                  <c:v>-326.11015300000003</c:v>
                </c:pt>
                <c:pt idx="19696">
                  <c:v>-328.07279899999997</c:v>
                </c:pt>
                <c:pt idx="19697">
                  <c:v>-329.59492999999998</c:v>
                </c:pt>
                <c:pt idx="19698">
                  <c:v>-327.75230800000003</c:v>
                </c:pt>
                <c:pt idx="19699">
                  <c:v>-329.83521100000002</c:v>
                </c:pt>
                <c:pt idx="19700">
                  <c:v>-331.47748200000001</c:v>
                </c:pt>
                <c:pt idx="19701">
                  <c:v>-334.24129799999997</c:v>
                </c:pt>
                <c:pt idx="19702">
                  <c:v>-334.84211800000003</c:v>
                </c:pt>
                <c:pt idx="19703">
                  <c:v>-338.92771299999998</c:v>
                </c:pt>
                <c:pt idx="19704">
                  <c:v>-337.64598100000001</c:v>
                </c:pt>
                <c:pt idx="19705">
                  <c:v>-338.12654300000003</c:v>
                </c:pt>
                <c:pt idx="19706">
                  <c:v>-344.094807</c:v>
                </c:pt>
                <c:pt idx="19707">
                  <c:v>-343.73426899999998</c:v>
                </c:pt>
                <c:pt idx="19708">
                  <c:v>-344.13485400000002</c:v>
                </c:pt>
                <c:pt idx="19709">
                  <c:v>-343.774316</c:v>
                </c:pt>
                <c:pt idx="19710">
                  <c:v>-347.13895200000002</c:v>
                </c:pt>
                <c:pt idx="19711">
                  <c:v>-346.21764100000001</c:v>
                </c:pt>
                <c:pt idx="19712">
                  <c:v>-347.41928000000001</c:v>
                </c:pt>
                <c:pt idx="19713">
                  <c:v>-350.42349300000001</c:v>
                </c:pt>
                <c:pt idx="19714">
                  <c:v>-350.86400900000001</c:v>
                </c:pt>
                <c:pt idx="19715">
                  <c:v>-351.26459399999999</c:v>
                </c:pt>
                <c:pt idx="19716">
                  <c:v>-349.66237000000001</c:v>
                </c:pt>
                <c:pt idx="19717">
                  <c:v>-349.02150399999999</c:v>
                </c:pt>
                <c:pt idx="19718">
                  <c:v>-351.22454699999997</c:v>
                </c:pt>
                <c:pt idx="19719">
                  <c:v>-350.66377499999999</c:v>
                </c:pt>
                <c:pt idx="19720">
                  <c:v>-352.26599900000002</c:v>
                </c:pt>
                <c:pt idx="19721">
                  <c:v>-352.90686499999998</c:v>
                </c:pt>
                <c:pt idx="19722">
                  <c:v>-354.26869199999999</c:v>
                </c:pt>
                <c:pt idx="19723">
                  <c:v>-352.90686499999998</c:v>
                </c:pt>
                <c:pt idx="19724">
                  <c:v>-353.46763800000002</c:v>
                </c:pt>
                <c:pt idx="19725">
                  <c:v>-354.42899499999999</c:v>
                </c:pt>
                <c:pt idx="19726">
                  <c:v>-353.62782499999997</c:v>
                </c:pt>
                <c:pt idx="19727">
                  <c:v>-353.868223</c:v>
                </c:pt>
                <c:pt idx="19728">
                  <c:v>-358.15405299999998</c:v>
                </c:pt>
                <c:pt idx="19729">
                  <c:v>-357.95381900000001</c:v>
                </c:pt>
                <c:pt idx="19730">
                  <c:v>-359.79632400000003</c:v>
                </c:pt>
                <c:pt idx="19731">
                  <c:v>-359.11541099999999</c:v>
                </c:pt>
                <c:pt idx="19732">
                  <c:v>-360.03660500000001</c:v>
                </c:pt>
                <c:pt idx="19733">
                  <c:v>-359.47583200000003</c:v>
                </c:pt>
                <c:pt idx="19734">
                  <c:v>-360.83777500000002</c:v>
                </c:pt>
                <c:pt idx="19735">
                  <c:v>-358.39433400000001</c:v>
                </c:pt>
                <c:pt idx="19736">
                  <c:v>-361.518688</c:v>
                </c:pt>
                <c:pt idx="19737">
                  <c:v>-362.720327</c:v>
                </c:pt>
                <c:pt idx="19738">
                  <c:v>-362.15955500000001</c:v>
                </c:pt>
                <c:pt idx="19739">
                  <c:v>-363.00065599999999</c:v>
                </c:pt>
                <c:pt idx="19740">
                  <c:v>-363.52138100000002</c:v>
                </c:pt>
                <c:pt idx="19741">
                  <c:v>-363.16095899999999</c:v>
                </c:pt>
                <c:pt idx="19742">
                  <c:v>-364.76306699999998</c:v>
                </c:pt>
                <c:pt idx="19743">
                  <c:v>-365.444097</c:v>
                </c:pt>
                <c:pt idx="19744">
                  <c:v>-365.724425</c:v>
                </c:pt>
                <c:pt idx="19745">
                  <c:v>-365.123605</c:v>
                </c:pt>
                <c:pt idx="19746">
                  <c:v>-364.76306699999998</c:v>
                </c:pt>
                <c:pt idx="19747">
                  <c:v>-364.843277</c:v>
                </c:pt>
                <c:pt idx="19748">
                  <c:v>-365.32384000000002</c:v>
                </c:pt>
                <c:pt idx="19749">
                  <c:v>-366.40533799999997</c:v>
                </c:pt>
                <c:pt idx="19750">
                  <c:v>-366.044916</c:v>
                </c:pt>
                <c:pt idx="19751">
                  <c:v>-367.60697699999997</c:v>
                </c:pt>
                <c:pt idx="19752">
                  <c:v>-368.96892000000003</c:v>
                </c:pt>
                <c:pt idx="19753">
                  <c:v>-368.16775000000001</c:v>
                </c:pt>
                <c:pt idx="19754">
                  <c:v>-370.61119100000002</c:v>
                </c:pt>
                <c:pt idx="19755">
                  <c:v>-369.20920100000001</c:v>
                </c:pt>
                <c:pt idx="19756">
                  <c:v>-369.24924800000002</c:v>
                </c:pt>
                <c:pt idx="19757">
                  <c:v>-370.29069900000002</c:v>
                </c:pt>
                <c:pt idx="19758">
                  <c:v>-371.05170600000002</c:v>
                </c:pt>
                <c:pt idx="19759">
                  <c:v>-370.13051200000001</c:v>
                </c:pt>
                <c:pt idx="19760">
                  <c:v>-371.25205699999998</c:v>
                </c:pt>
                <c:pt idx="19761">
                  <c:v>-371.33215100000001</c:v>
                </c:pt>
                <c:pt idx="19762">
                  <c:v>-373.29479700000002</c:v>
                </c:pt>
                <c:pt idx="19763">
                  <c:v>-373.094562</c:v>
                </c:pt>
                <c:pt idx="19764">
                  <c:v>-372.25334500000002</c:v>
                </c:pt>
                <c:pt idx="19765">
                  <c:v>-374.41634199999999</c:v>
                </c:pt>
                <c:pt idx="19766">
                  <c:v>-375.17734899999999</c:v>
                </c:pt>
                <c:pt idx="19767">
                  <c:v>-375.01716099999999</c:v>
                </c:pt>
                <c:pt idx="19768">
                  <c:v>-376.33894099999998</c:v>
                </c:pt>
                <c:pt idx="19769">
                  <c:v>-376.419151</c:v>
                </c:pt>
                <c:pt idx="19770">
                  <c:v>-378.26165700000001</c:v>
                </c:pt>
                <c:pt idx="19771">
                  <c:v>-378.78238199999998</c:v>
                </c:pt>
                <c:pt idx="19772">
                  <c:v>-379.02266300000002</c:v>
                </c:pt>
                <c:pt idx="19773">
                  <c:v>-378.62207799999999</c:v>
                </c:pt>
                <c:pt idx="19774">
                  <c:v>-378.30170299999997</c:v>
                </c:pt>
                <c:pt idx="19775">
                  <c:v>-379.54338899999999</c:v>
                </c:pt>
                <c:pt idx="19776">
                  <c:v>-379.62348300000002</c:v>
                </c:pt>
                <c:pt idx="19777">
                  <c:v>-379.62348300000002</c:v>
                </c:pt>
                <c:pt idx="19778">
                  <c:v>-380.26434899999998</c:v>
                </c:pt>
                <c:pt idx="19779">
                  <c:v>-380.54479400000002</c:v>
                </c:pt>
                <c:pt idx="19780">
                  <c:v>-381.506035</c:v>
                </c:pt>
                <c:pt idx="19781">
                  <c:v>-381.826526</c:v>
                </c:pt>
                <c:pt idx="19782">
                  <c:v>-381.826526</c:v>
                </c:pt>
                <c:pt idx="19783">
                  <c:v>-383.50884400000001</c:v>
                </c:pt>
                <c:pt idx="19784">
                  <c:v>-383.10825899999998</c:v>
                </c:pt>
                <c:pt idx="19785">
                  <c:v>-384.34994499999999</c:v>
                </c:pt>
                <c:pt idx="19786">
                  <c:v>-384.06961699999999</c:v>
                </c:pt>
                <c:pt idx="19787">
                  <c:v>-383.90942899999999</c:v>
                </c:pt>
                <c:pt idx="19788">
                  <c:v>-386.39280100000002</c:v>
                </c:pt>
                <c:pt idx="19789">
                  <c:v>-386.27265999999997</c:v>
                </c:pt>
                <c:pt idx="19790">
                  <c:v>-388.435541</c:v>
                </c:pt>
                <c:pt idx="19791">
                  <c:v>-388.275353</c:v>
                </c:pt>
                <c:pt idx="19792">
                  <c:v>-388.83612599999998</c:v>
                </c:pt>
                <c:pt idx="19793">
                  <c:v>-389.957671</c:v>
                </c:pt>
                <c:pt idx="19794">
                  <c:v>-390.75872500000003</c:v>
                </c:pt>
                <c:pt idx="19795">
                  <c:v>-389.83753000000002</c:v>
                </c:pt>
                <c:pt idx="19796">
                  <c:v>-392.48108999999999</c:v>
                </c:pt>
                <c:pt idx="19797">
                  <c:v>-392.84162800000001</c:v>
                </c:pt>
                <c:pt idx="19798">
                  <c:v>-394.56399299999998</c:v>
                </c:pt>
                <c:pt idx="19799">
                  <c:v>-394.323711</c:v>
                </c:pt>
                <c:pt idx="19800">
                  <c:v>-394.08331399999997</c:v>
                </c:pt>
                <c:pt idx="19801">
                  <c:v>-395.40509300000002</c:v>
                </c:pt>
                <c:pt idx="19802">
                  <c:v>-396.36645099999998</c:v>
                </c:pt>
                <c:pt idx="19803">
                  <c:v>-396.88717700000001</c:v>
                </c:pt>
                <c:pt idx="19804">
                  <c:v>-398.76972899999998</c:v>
                </c:pt>
                <c:pt idx="19805">
                  <c:v>-398.68963500000001</c:v>
                </c:pt>
                <c:pt idx="19806">
                  <c:v>-398.28904999999997</c:v>
                </c:pt>
                <c:pt idx="19807">
                  <c:v>-399.37054799999999</c:v>
                </c:pt>
                <c:pt idx="19808">
                  <c:v>-400.89267899999999</c:v>
                </c:pt>
                <c:pt idx="19809">
                  <c:v>-402.89537100000001</c:v>
                </c:pt>
                <c:pt idx="19810">
                  <c:v>-403.65649500000001</c:v>
                </c:pt>
                <c:pt idx="19811">
                  <c:v>-404.81808699999999</c:v>
                </c:pt>
                <c:pt idx="19812">
                  <c:v>-404.29736100000002</c:v>
                </c:pt>
                <c:pt idx="19813">
                  <c:v>-405.65918799999997</c:v>
                </c:pt>
                <c:pt idx="19814">
                  <c:v>-406.38014800000002</c:v>
                </c:pt>
                <c:pt idx="19815">
                  <c:v>-408.82358900000003</c:v>
                </c:pt>
                <c:pt idx="19816">
                  <c:v>-408.46305100000001</c:v>
                </c:pt>
                <c:pt idx="19817">
                  <c:v>-410.42569700000001</c:v>
                </c:pt>
                <c:pt idx="19818">
                  <c:v>-410.94642199999998</c:v>
                </c:pt>
                <c:pt idx="19819">
                  <c:v>-410.74618800000002</c:v>
                </c:pt>
                <c:pt idx="19820">
                  <c:v>-411.46714800000001</c:v>
                </c:pt>
                <c:pt idx="19821">
                  <c:v>-412.949231</c:v>
                </c:pt>
                <c:pt idx="19822">
                  <c:v>-414.59150199999999</c:v>
                </c:pt>
                <c:pt idx="19823">
                  <c:v>-414.19091700000001</c:v>
                </c:pt>
                <c:pt idx="19824">
                  <c:v>-414.47124500000001</c:v>
                </c:pt>
                <c:pt idx="19825">
                  <c:v>-415.11211200000002</c:v>
                </c:pt>
                <c:pt idx="19826">
                  <c:v>-415.99337600000001</c:v>
                </c:pt>
                <c:pt idx="19827">
                  <c:v>-417.63564700000001</c:v>
                </c:pt>
                <c:pt idx="19828">
                  <c:v>-418.356607</c:v>
                </c:pt>
                <c:pt idx="19829">
                  <c:v>-419.31796400000002</c:v>
                </c:pt>
                <c:pt idx="19830">
                  <c:v>-421.681195</c:v>
                </c:pt>
                <c:pt idx="19831">
                  <c:v>-421.681195</c:v>
                </c:pt>
                <c:pt idx="19832">
                  <c:v>-423.56374799999998</c:v>
                </c:pt>
                <c:pt idx="19833">
                  <c:v>-423.28341999999998</c:v>
                </c:pt>
                <c:pt idx="19834">
                  <c:v>-424.364801</c:v>
                </c:pt>
                <c:pt idx="19835">
                  <c:v>-423.84419200000002</c:v>
                </c:pt>
                <c:pt idx="19836">
                  <c:v>-425.20601900000003</c:v>
                </c:pt>
                <c:pt idx="19837">
                  <c:v>-425.80683800000003</c:v>
                </c:pt>
                <c:pt idx="19838">
                  <c:v>-426.84829000000002</c:v>
                </c:pt>
                <c:pt idx="19839">
                  <c:v>-428.450514</c:v>
                </c:pt>
                <c:pt idx="19840">
                  <c:v>-426.928383</c:v>
                </c:pt>
                <c:pt idx="19841">
                  <c:v>-428.85098199999999</c:v>
                </c:pt>
                <c:pt idx="19842">
                  <c:v>-429.77229299999999</c:v>
                </c:pt>
                <c:pt idx="19843">
                  <c:v>-430.37311299999999</c:v>
                </c:pt>
                <c:pt idx="19844">
                  <c:v>-430.45320600000002</c:v>
                </c:pt>
                <c:pt idx="19845">
                  <c:v>-431.33447000000001</c:v>
                </c:pt>
                <c:pt idx="19846">
                  <c:v>-434.458708</c:v>
                </c:pt>
                <c:pt idx="19847">
                  <c:v>-433.257069</c:v>
                </c:pt>
                <c:pt idx="19848">
                  <c:v>-433.49735099999998</c:v>
                </c:pt>
                <c:pt idx="19849">
                  <c:v>-436.861986</c:v>
                </c:pt>
                <c:pt idx="19850">
                  <c:v>-434.53880199999998</c:v>
                </c:pt>
                <c:pt idx="19851">
                  <c:v>-437.02217400000001</c:v>
                </c:pt>
                <c:pt idx="19852">
                  <c:v>-437.74324999999999</c:v>
                </c:pt>
                <c:pt idx="19853">
                  <c:v>-438.30402299999997</c:v>
                </c:pt>
                <c:pt idx="19854">
                  <c:v>-439.74594300000001</c:v>
                </c:pt>
                <c:pt idx="19855">
                  <c:v>-439.54570899999999</c:v>
                </c:pt>
                <c:pt idx="19856">
                  <c:v>-439.46561500000001</c:v>
                </c:pt>
                <c:pt idx="19857">
                  <c:v>-440.54699699999998</c:v>
                </c:pt>
                <c:pt idx="19858">
                  <c:v>-440.50695000000002</c:v>
                </c:pt>
                <c:pt idx="19859">
                  <c:v>-442.50975899999997</c:v>
                </c:pt>
                <c:pt idx="19860">
                  <c:v>-442.70999399999999</c:v>
                </c:pt>
                <c:pt idx="19861">
                  <c:v>-442.62990000000002</c:v>
                </c:pt>
                <c:pt idx="19862">
                  <c:v>-444.43235800000002</c:v>
                </c:pt>
                <c:pt idx="19863">
                  <c:v>-443.71139799999997</c:v>
                </c:pt>
                <c:pt idx="19864">
                  <c:v>-444.35226499999999</c:v>
                </c:pt>
                <c:pt idx="19865">
                  <c:v>-445.23352899999998</c:v>
                </c:pt>
                <c:pt idx="19866">
                  <c:v>-446.19477000000001</c:v>
                </c:pt>
                <c:pt idx="19867">
                  <c:v>-446.87568299999998</c:v>
                </c:pt>
                <c:pt idx="19868">
                  <c:v>-450.60085700000002</c:v>
                </c:pt>
                <c:pt idx="19869">
                  <c:v>-448.23762599999998</c:v>
                </c:pt>
                <c:pt idx="19870">
                  <c:v>-448.91853900000001</c:v>
                </c:pt>
                <c:pt idx="19871">
                  <c:v>-448.43786</c:v>
                </c:pt>
                <c:pt idx="19872">
                  <c:v>-447.15612800000002</c:v>
                </c:pt>
                <c:pt idx="19873">
                  <c:v>-448.35776600000003</c:v>
                </c:pt>
                <c:pt idx="19874">
                  <c:v>-448.39781299999999</c:v>
                </c:pt>
                <c:pt idx="19875">
                  <c:v>-449.19886700000001</c:v>
                </c:pt>
                <c:pt idx="19876">
                  <c:v>-450.16022500000003</c:v>
                </c:pt>
                <c:pt idx="19877">
                  <c:v>-449.31912399999999</c:v>
                </c:pt>
                <c:pt idx="19878">
                  <c:v>-448.99863299999998</c:v>
                </c:pt>
                <c:pt idx="19879">
                  <c:v>-450.40050600000001</c:v>
                </c:pt>
                <c:pt idx="19880">
                  <c:v>-440.26666899999998</c:v>
                </c:pt>
                <c:pt idx="19881">
                  <c:v>-439.866084</c:v>
                </c:pt>
                <c:pt idx="19882">
                  <c:v>-443.99172600000003</c:v>
                </c:pt>
                <c:pt idx="19883">
                  <c:v>-412.348412</c:v>
                </c:pt>
                <c:pt idx="19884">
                  <c:v>-419.23787099999998</c:v>
                </c:pt>
                <c:pt idx="19885">
                  <c:v>-424.20461399999999</c:v>
                </c:pt>
                <c:pt idx="19886">
                  <c:v>-429.77229299999999</c:v>
                </c:pt>
                <c:pt idx="19887">
                  <c:v>-417.51550600000002</c:v>
                </c:pt>
                <c:pt idx="19888">
                  <c:v>-426.08716600000002</c:v>
                </c:pt>
                <c:pt idx="19889">
                  <c:v>-432.29571199999998</c:v>
                </c:pt>
                <c:pt idx="19890">
                  <c:v>-434.81924700000002</c:v>
                </c:pt>
                <c:pt idx="19891">
                  <c:v>-440.186575</c:v>
                </c:pt>
                <c:pt idx="19892">
                  <c:v>-438.82463200000001</c:v>
                </c:pt>
                <c:pt idx="19893">
                  <c:v>-441.067723</c:v>
                </c:pt>
                <c:pt idx="19894">
                  <c:v>-441.828846</c:v>
                </c:pt>
                <c:pt idx="19895">
                  <c:v>-440.58715999999998</c:v>
                </c:pt>
                <c:pt idx="19896">
                  <c:v>-441.26807300000002</c:v>
                </c:pt>
                <c:pt idx="19897">
                  <c:v>-441.58844800000003</c:v>
                </c:pt>
                <c:pt idx="19898">
                  <c:v>-442.62990000000002</c:v>
                </c:pt>
                <c:pt idx="19899">
                  <c:v>-442.95039100000002</c:v>
                </c:pt>
                <c:pt idx="19900">
                  <c:v>-442.75004000000001</c:v>
                </c:pt>
                <c:pt idx="19901">
                  <c:v>-438.14371899999998</c:v>
                </c:pt>
                <c:pt idx="19902">
                  <c:v>-439.866084</c:v>
                </c:pt>
                <c:pt idx="19903">
                  <c:v>-441.10776900000002</c:v>
                </c:pt>
                <c:pt idx="19904">
                  <c:v>-424.32475499999998</c:v>
                </c:pt>
                <c:pt idx="19905">
                  <c:v>-428.130022</c:v>
                </c:pt>
                <c:pt idx="19906">
                  <c:v>-434.49875500000002</c:v>
                </c:pt>
                <c:pt idx="19907">
                  <c:v>-430.41316</c:v>
                </c:pt>
                <c:pt idx="19908">
                  <c:v>-436.861986</c:v>
                </c:pt>
                <c:pt idx="19909">
                  <c:v>-442.14922100000001</c:v>
                </c:pt>
                <c:pt idx="19910">
                  <c:v>-444.43235800000002</c:v>
                </c:pt>
                <c:pt idx="19911">
                  <c:v>-436.78189300000003</c:v>
                </c:pt>
                <c:pt idx="19912">
                  <c:v>-444.03177299999999</c:v>
                </c:pt>
                <c:pt idx="19913">
                  <c:v>-446.59535499999998</c:v>
                </c:pt>
                <c:pt idx="19914">
                  <c:v>-448.91853900000001</c:v>
                </c:pt>
                <c:pt idx="19915">
                  <c:v>-452.16303399999998</c:v>
                </c:pt>
                <c:pt idx="19916">
                  <c:v>-453.44476700000001</c:v>
                </c:pt>
                <c:pt idx="19917">
                  <c:v>-451.40191099999998</c:v>
                </c:pt>
                <c:pt idx="19918">
                  <c:v>-451.72240199999999</c:v>
                </c:pt>
                <c:pt idx="19919">
                  <c:v>-442.99043799999998</c:v>
                </c:pt>
                <c:pt idx="19920">
                  <c:v>-442.429665</c:v>
                </c:pt>
                <c:pt idx="19921">
                  <c:v>-442.75004000000001</c:v>
                </c:pt>
                <c:pt idx="19922">
                  <c:v>-447.67685299999999</c:v>
                </c:pt>
                <c:pt idx="19923">
                  <c:v>-428.57065399999999</c:v>
                </c:pt>
                <c:pt idx="19924">
                  <c:v>-430.693488</c:v>
                </c:pt>
                <c:pt idx="19925">
                  <c:v>-430.252972</c:v>
                </c:pt>
                <c:pt idx="19926">
                  <c:v>-439.50566199999997</c:v>
                </c:pt>
                <c:pt idx="19927">
                  <c:v>-446.71549599999997</c:v>
                </c:pt>
                <c:pt idx="19928">
                  <c:v>-450.88118500000002</c:v>
                </c:pt>
                <c:pt idx="19929">
                  <c:v>-453.72509500000001</c:v>
                </c:pt>
                <c:pt idx="19930">
                  <c:v>-453.96549299999998</c:v>
                </c:pt>
                <c:pt idx="19931">
                  <c:v>-455.24722500000001</c:v>
                </c:pt>
                <c:pt idx="19932">
                  <c:v>-456.569005</c:v>
                </c:pt>
                <c:pt idx="19933">
                  <c:v>-447.43645600000002</c:v>
                </c:pt>
                <c:pt idx="19934">
                  <c:v>-452.44336199999998</c:v>
                </c:pt>
                <c:pt idx="19935">
                  <c:v>-455.60764699999999</c:v>
                </c:pt>
                <c:pt idx="19936">
                  <c:v>-454.68645299999997</c:v>
                </c:pt>
                <c:pt idx="19937">
                  <c:v>-455.84804500000001</c:v>
                </c:pt>
                <c:pt idx="19938">
                  <c:v>-452.44336199999998</c:v>
                </c:pt>
                <c:pt idx="19939">
                  <c:v>-454.08563299999997</c:v>
                </c:pt>
                <c:pt idx="19940">
                  <c:v>-457.009637</c:v>
                </c:pt>
                <c:pt idx="19941">
                  <c:v>-459.45296200000001</c:v>
                </c:pt>
                <c:pt idx="19942">
                  <c:v>-460.65460100000001</c:v>
                </c:pt>
                <c:pt idx="19943">
                  <c:v>-460.57450699999998</c:v>
                </c:pt>
                <c:pt idx="19944">
                  <c:v>-460.57450699999998</c:v>
                </c:pt>
                <c:pt idx="19945">
                  <c:v>-462.53715299999999</c:v>
                </c:pt>
                <c:pt idx="19946">
                  <c:v>-461.73609900000002</c:v>
                </c:pt>
                <c:pt idx="19947">
                  <c:v>-462.417012</c:v>
                </c:pt>
                <c:pt idx="19948">
                  <c:v>-465.421109</c:v>
                </c:pt>
                <c:pt idx="19949">
                  <c:v>-464.49991499999999</c:v>
                </c:pt>
                <c:pt idx="19950">
                  <c:v>-463.97918900000002</c:v>
                </c:pt>
                <c:pt idx="19951">
                  <c:v>-466.54265500000002</c:v>
                </c:pt>
                <c:pt idx="19952">
                  <c:v>-465.38106299999998</c:v>
                </c:pt>
                <c:pt idx="19953">
                  <c:v>-465.82169499999998</c:v>
                </c:pt>
                <c:pt idx="19954">
                  <c:v>-468.18492600000002</c:v>
                </c:pt>
                <c:pt idx="19955">
                  <c:v>-467.94464399999998</c:v>
                </c:pt>
                <c:pt idx="19956">
                  <c:v>-468.98609599999997</c:v>
                </c:pt>
                <c:pt idx="19957">
                  <c:v>-470.18773499999998</c:v>
                </c:pt>
                <c:pt idx="19958">
                  <c:v>-467.90459800000002</c:v>
                </c:pt>
                <c:pt idx="19959">
                  <c:v>-469.26642399999997</c:v>
                </c:pt>
                <c:pt idx="19960">
                  <c:v>-467.62415299999998</c:v>
                </c:pt>
                <c:pt idx="19961">
                  <c:v>-468.98609599999997</c:v>
                </c:pt>
                <c:pt idx="19962">
                  <c:v>-469.22637700000001</c:v>
                </c:pt>
                <c:pt idx="19963">
                  <c:v>-469.78715</c:v>
                </c:pt>
                <c:pt idx="19964">
                  <c:v>-467.66419999999999</c:v>
                </c:pt>
                <c:pt idx="19965">
                  <c:v>-470.02743099999998</c:v>
                </c:pt>
                <c:pt idx="19966">
                  <c:v>-472.55096600000002</c:v>
                </c:pt>
                <c:pt idx="19967">
                  <c:v>-471.589608</c:v>
                </c:pt>
                <c:pt idx="19968">
                  <c:v>-472.47087199999999</c:v>
                </c:pt>
                <c:pt idx="19969">
                  <c:v>-473.03164500000003</c:v>
                </c:pt>
                <c:pt idx="19970">
                  <c:v>-471.62965500000001</c:v>
                </c:pt>
                <c:pt idx="19971">
                  <c:v>-473.23187899999999</c:v>
                </c:pt>
                <c:pt idx="19972">
                  <c:v>-472.190428</c:v>
                </c:pt>
                <c:pt idx="19973">
                  <c:v>-472.31056799999999</c:v>
                </c:pt>
                <c:pt idx="19974">
                  <c:v>-472.55096600000002</c:v>
                </c:pt>
                <c:pt idx="19975">
                  <c:v>-473.35201999999998</c:v>
                </c:pt>
                <c:pt idx="19976">
                  <c:v>-473.47215999999997</c:v>
                </c:pt>
                <c:pt idx="19977">
                  <c:v>-473.111738</c:v>
                </c:pt>
                <c:pt idx="19978">
                  <c:v>-474.19323700000001</c:v>
                </c:pt>
                <c:pt idx="19979">
                  <c:v>-475.795344</c:v>
                </c:pt>
                <c:pt idx="19980">
                  <c:v>-475.43492300000003</c:v>
                </c:pt>
                <c:pt idx="19981">
                  <c:v>-474.313377</c:v>
                </c:pt>
                <c:pt idx="19982">
                  <c:v>-474.11302699999999</c:v>
                </c:pt>
                <c:pt idx="19983">
                  <c:v>-473.91279200000002</c:v>
                </c:pt>
                <c:pt idx="19984">
                  <c:v>-474.07297999999997</c:v>
                </c:pt>
                <c:pt idx="19985">
                  <c:v>-474.55365899999998</c:v>
                </c:pt>
                <c:pt idx="19986">
                  <c:v>-474.35342400000002</c:v>
                </c:pt>
                <c:pt idx="19987">
                  <c:v>-474.754009</c:v>
                </c:pt>
                <c:pt idx="19988">
                  <c:v>-474.593705</c:v>
                </c:pt>
                <c:pt idx="19989">
                  <c:v>-474.67379899999997</c:v>
                </c:pt>
                <c:pt idx="19990">
                  <c:v>-474.67379899999997</c:v>
                </c:pt>
                <c:pt idx="19991">
                  <c:v>-475.91560099999998</c:v>
                </c:pt>
                <c:pt idx="19992">
                  <c:v>-475.55506300000002</c:v>
                </c:pt>
                <c:pt idx="19993">
                  <c:v>-475.194525</c:v>
                </c:pt>
                <c:pt idx="19994">
                  <c:v>-475.47496899999999</c:v>
                </c:pt>
                <c:pt idx="19995">
                  <c:v>-475.39487600000001</c:v>
                </c:pt>
                <c:pt idx="19996">
                  <c:v>-474.47356500000001</c:v>
                </c:pt>
                <c:pt idx="19997">
                  <c:v>-476.67660799999999</c:v>
                </c:pt>
                <c:pt idx="19998">
                  <c:v>-477.35752200000002</c:v>
                </c:pt>
                <c:pt idx="19999">
                  <c:v>-477.317475</c:v>
                </c:pt>
                <c:pt idx="20000">
                  <c:v>-478.959746</c:v>
                </c:pt>
                <c:pt idx="20001">
                  <c:v>-478.75951099999997</c:v>
                </c:pt>
                <c:pt idx="20002">
                  <c:v>-477.11723999999998</c:v>
                </c:pt>
                <c:pt idx="20003">
                  <c:v>-479.28012100000001</c:v>
                </c:pt>
                <c:pt idx="20004">
                  <c:v>-478.959746</c:v>
                </c:pt>
                <c:pt idx="20005">
                  <c:v>-478.03843499999999</c:v>
                </c:pt>
                <c:pt idx="20006">
                  <c:v>-477.758107</c:v>
                </c:pt>
                <c:pt idx="20007">
                  <c:v>-477.27742799999999</c:v>
                </c:pt>
                <c:pt idx="20008">
                  <c:v>-478.11852900000002</c:v>
                </c:pt>
                <c:pt idx="20009">
                  <c:v>-477.55775599999998</c:v>
                </c:pt>
                <c:pt idx="20010">
                  <c:v>-479.36033099999997</c:v>
                </c:pt>
                <c:pt idx="20011">
                  <c:v>-479.40037799999999</c:v>
                </c:pt>
                <c:pt idx="20012">
                  <c:v>-479.32016800000002</c:v>
                </c:pt>
                <c:pt idx="20013">
                  <c:v>-478.39897300000001</c:v>
                </c:pt>
                <c:pt idx="20014">
                  <c:v>-478.15857499999998</c:v>
                </c:pt>
                <c:pt idx="20015">
                  <c:v>-480.48176000000001</c:v>
                </c:pt>
                <c:pt idx="20016">
                  <c:v>-478.79955799999999</c:v>
                </c:pt>
                <c:pt idx="20017">
                  <c:v>-478.75951099999997</c:v>
                </c:pt>
                <c:pt idx="20018">
                  <c:v>-479.24007399999999</c:v>
                </c:pt>
                <c:pt idx="20019">
                  <c:v>-478.71934800000002</c:v>
                </c:pt>
                <c:pt idx="20020">
                  <c:v>-479.80084599999998</c:v>
                </c:pt>
                <c:pt idx="20021">
                  <c:v>-478.91969899999998</c:v>
                </c:pt>
                <c:pt idx="20022">
                  <c:v>-479.40037799999999</c:v>
                </c:pt>
                <c:pt idx="20023">
                  <c:v>-479.20002699999998</c:v>
                </c:pt>
                <c:pt idx="20024">
                  <c:v>-480.20143200000001</c:v>
                </c:pt>
                <c:pt idx="20025">
                  <c:v>-480.44171299999999</c:v>
                </c:pt>
                <c:pt idx="20026">
                  <c:v>-480.161385</c:v>
                </c:pt>
                <c:pt idx="20027">
                  <c:v>-479.80084599999998</c:v>
                </c:pt>
                <c:pt idx="20028">
                  <c:v>-481.32297699999998</c:v>
                </c:pt>
                <c:pt idx="20029">
                  <c:v>-481.20283599999999</c:v>
                </c:pt>
                <c:pt idx="20030">
                  <c:v>-480.28152499999999</c:v>
                </c:pt>
                <c:pt idx="20031">
                  <c:v>-481.60330499999998</c:v>
                </c:pt>
                <c:pt idx="20032">
                  <c:v>-479.68070599999999</c:v>
                </c:pt>
                <c:pt idx="20033">
                  <c:v>-480.762204</c:v>
                </c:pt>
                <c:pt idx="20034">
                  <c:v>-479.60061200000001</c:v>
                </c:pt>
                <c:pt idx="20035">
                  <c:v>-482.64475599999997</c:v>
                </c:pt>
                <c:pt idx="20036">
                  <c:v>-481.60330499999998</c:v>
                </c:pt>
                <c:pt idx="20037">
                  <c:v>-481.40307100000001</c:v>
                </c:pt>
                <c:pt idx="20038">
                  <c:v>-482.52461599999998</c:v>
                </c:pt>
                <c:pt idx="20039">
                  <c:v>-481.60330499999998</c:v>
                </c:pt>
                <c:pt idx="20040">
                  <c:v>-481.523211</c:v>
                </c:pt>
                <c:pt idx="20041">
                  <c:v>-481.56325800000002</c:v>
                </c:pt>
                <c:pt idx="20042">
                  <c:v>-482.32438100000002</c:v>
                </c:pt>
                <c:pt idx="20043">
                  <c:v>-482.20412399999998</c:v>
                </c:pt>
                <c:pt idx="20044">
                  <c:v>-481.20283599999999</c:v>
                </c:pt>
                <c:pt idx="20045">
                  <c:v>-482.36442799999998</c:v>
                </c:pt>
                <c:pt idx="20046">
                  <c:v>-484.32707399999998</c:v>
                </c:pt>
                <c:pt idx="20047">
                  <c:v>-482.20412399999998</c:v>
                </c:pt>
                <c:pt idx="20048">
                  <c:v>-484.60751900000002</c:v>
                </c:pt>
                <c:pt idx="20049">
                  <c:v>-483.20552900000001</c:v>
                </c:pt>
                <c:pt idx="20050">
                  <c:v>-484.00669900000003</c:v>
                </c:pt>
                <c:pt idx="20051">
                  <c:v>-482.885154</c:v>
                </c:pt>
                <c:pt idx="20052">
                  <c:v>-485.48866600000002</c:v>
                </c:pt>
                <c:pt idx="20053">
                  <c:v>-484.16688699999997</c:v>
                </c:pt>
                <c:pt idx="20054">
                  <c:v>-484.04674599999998</c:v>
                </c:pt>
                <c:pt idx="20055">
                  <c:v>-482.80506000000003</c:v>
                </c:pt>
                <c:pt idx="20056">
                  <c:v>-485.08808099999999</c:v>
                </c:pt>
                <c:pt idx="20057">
                  <c:v>-484.92789399999998</c:v>
                </c:pt>
                <c:pt idx="20058">
                  <c:v>-484.92789399999998</c:v>
                </c:pt>
                <c:pt idx="20059">
                  <c:v>-484.76770599999998</c:v>
                </c:pt>
                <c:pt idx="20060">
                  <c:v>-483.485973</c:v>
                </c:pt>
                <c:pt idx="20061">
                  <c:v>-483.56606699999998</c:v>
                </c:pt>
                <c:pt idx="20062">
                  <c:v>-483.32567</c:v>
                </c:pt>
                <c:pt idx="20063">
                  <c:v>-483.766302</c:v>
                </c:pt>
                <c:pt idx="20064">
                  <c:v>-483.36571600000002</c:v>
                </c:pt>
                <c:pt idx="20065">
                  <c:v>-483.60611399999999</c:v>
                </c:pt>
                <c:pt idx="20066">
                  <c:v>-484.48726199999999</c:v>
                </c:pt>
                <c:pt idx="20067">
                  <c:v>-483.84639499999997</c:v>
                </c:pt>
                <c:pt idx="20068">
                  <c:v>-483.20552900000001</c:v>
                </c:pt>
                <c:pt idx="20069">
                  <c:v>-483.926489</c:v>
                </c:pt>
                <c:pt idx="20070">
                  <c:v>-485.80915800000002</c:v>
                </c:pt>
                <c:pt idx="20071">
                  <c:v>-484.76770599999998</c:v>
                </c:pt>
                <c:pt idx="20072">
                  <c:v>-486.490071</c:v>
                </c:pt>
                <c:pt idx="20073">
                  <c:v>-484.92789399999998</c:v>
                </c:pt>
                <c:pt idx="20074">
                  <c:v>-484.76770599999998</c:v>
                </c:pt>
                <c:pt idx="20075">
                  <c:v>-485.36852599999997</c:v>
                </c:pt>
                <c:pt idx="20076">
                  <c:v>-485.92929800000002</c:v>
                </c:pt>
                <c:pt idx="20077">
                  <c:v>-484.96794</c:v>
                </c:pt>
                <c:pt idx="20078">
                  <c:v>-486.73035199999998</c:v>
                </c:pt>
                <c:pt idx="20079">
                  <c:v>-486.36993000000001</c:v>
                </c:pt>
                <c:pt idx="20080">
                  <c:v>-485.64885399999997</c:v>
                </c:pt>
                <c:pt idx="20081">
                  <c:v>-485.40857199999999</c:v>
                </c:pt>
                <c:pt idx="20082">
                  <c:v>-484.687612</c:v>
                </c:pt>
                <c:pt idx="20083">
                  <c:v>-484.84780000000001</c:v>
                </c:pt>
                <c:pt idx="20084">
                  <c:v>-486.169579</c:v>
                </c:pt>
                <c:pt idx="20085">
                  <c:v>-486.04943900000001</c:v>
                </c:pt>
                <c:pt idx="20086">
                  <c:v>-486.97075000000001</c:v>
                </c:pt>
                <c:pt idx="20087">
                  <c:v>-487.41126500000001</c:v>
                </c:pt>
                <c:pt idx="20088">
                  <c:v>-486.04943900000001</c:v>
                </c:pt>
                <c:pt idx="20089">
                  <c:v>-487.33117199999998</c:v>
                </c:pt>
                <c:pt idx="20090">
                  <c:v>-487.01079700000003</c:v>
                </c:pt>
                <c:pt idx="20091">
                  <c:v>-486.329883</c:v>
                </c:pt>
                <c:pt idx="20092">
                  <c:v>-485.889251</c:v>
                </c:pt>
                <c:pt idx="20093">
                  <c:v>-486.65025800000001</c:v>
                </c:pt>
                <c:pt idx="20094">
                  <c:v>-489.41407400000003</c:v>
                </c:pt>
                <c:pt idx="20095">
                  <c:v>-488.49276400000002</c:v>
                </c:pt>
                <c:pt idx="20096">
                  <c:v>-487.17098399999998</c:v>
                </c:pt>
                <c:pt idx="20097">
                  <c:v>-487.33117199999998</c:v>
                </c:pt>
                <c:pt idx="20098">
                  <c:v>-487.85189700000001</c:v>
                </c:pt>
                <c:pt idx="20099">
                  <c:v>-487.17098399999998</c:v>
                </c:pt>
                <c:pt idx="20100">
                  <c:v>-488.012201</c:v>
                </c:pt>
                <c:pt idx="20101">
                  <c:v>-487.05084299999999</c:v>
                </c:pt>
                <c:pt idx="20102">
                  <c:v>-486.85060900000002</c:v>
                </c:pt>
                <c:pt idx="20103">
                  <c:v>-487.45142900000002</c:v>
                </c:pt>
                <c:pt idx="20104">
                  <c:v>-488.37262299999998</c:v>
                </c:pt>
                <c:pt idx="20105">
                  <c:v>-487.21103099999999</c:v>
                </c:pt>
                <c:pt idx="20106">
                  <c:v>-487.29112500000002</c:v>
                </c:pt>
                <c:pt idx="20107">
                  <c:v>-486.490071</c:v>
                </c:pt>
                <c:pt idx="20108">
                  <c:v>-487.93199099999998</c:v>
                </c:pt>
                <c:pt idx="20109">
                  <c:v>-488.49276400000002</c:v>
                </c:pt>
                <c:pt idx="20110">
                  <c:v>-489.65435600000001</c:v>
                </c:pt>
                <c:pt idx="20111">
                  <c:v>-489.65435600000001</c:v>
                </c:pt>
                <c:pt idx="20112">
                  <c:v>-487.972038</c:v>
                </c:pt>
                <c:pt idx="20113">
                  <c:v>-489.13362999999998</c:v>
                </c:pt>
                <c:pt idx="20114">
                  <c:v>-488.33257600000002</c:v>
                </c:pt>
                <c:pt idx="20115">
                  <c:v>-488.41266999999999</c:v>
                </c:pt>
                <c:pt idx="20116">
                  <c:v>-489.33398099999999</c:v>
                </c:pt>
                <c:pt idx="20117">
                  <c:v>-489.17379299999999</c:v>
                </c:pt>
                <c:pt idx="20118">
                  <c:v>-489.61430899999999</c:v>
                </c:pt>
                <c:pt idx="20119">
                  <c:v>-488.69311399999998</c:v>
                </c:pt>
                <c:pt idx="20120">
                  <c:v>-488.13234199999999</c:v>
                </c:pt>
                <c:pt idx="20121">
                  <c:v>-489.05353600000001</c:v>
                </c:pt>
                <c:pt idx="20122">
                  <c:v>-489.37402800000001</c:v>
                </c:pt>
                <c:pt idx="20123">
                  <c:v>-489.09358300000002</c:v>
                </c:pt>
                <c:pt idx="20124">
                  <c:v>-488.37262299999998</c:v>
                </c:pt>
                <c:pt idx="20125">
                  <c:v>-488.53280999999998</c:v>
                </c:pt>
                <c:pt idx="20126">
                  <c:v>-489.494168</c:v>
                </c:pt>
                <c:pt idx="20127">
                  <c:v>-488.77320800000001</c:v>
                </c:pt>
                <c:pt idx="20128">
                  <c:v>-487.972038</c:v>
                </c:pt>
                <c:pt idx="20129">
                  <c:v>-487.972038</c:v>
                </c:pt>
                <c:pt idx="20130">
                  <c:v>-488.97344199999998</c:v>
                </c:pt>
                <c:pt idx="20131">
                  <c:v>-488.49276400000002</c:v>
                </c:pt>
                <c:pt idx="20132">
                  <c:v>-489.494168</c:v>
                </c:pt>
                <c:pt idx="20133">
                  <c:v>-489.61430899999999</c:v>
                </c:pt>
                <c:pt idx="20134">
                  <c:v>-489.73444899999998</c:v>
                </c:pt>
                <c:pt idx="20135">
                  <c:v>-488.49276400000002</c:v>
                </c:pt>
                <c:pt idx="20136">
                  <c:v>-490.13503500000002</c:v>
                </c:pt>
                <c:pt idx="20137">
                  <c:v>-487.972038</c:v>
                </c:pt>
                <c:pt idx="20138">
                  <c:v>-488.41266999999999</c:v>
                </c:pt>
                <c:pt idx="20139">
                  <c:v>-487.93199099999998</c:v>
                </c:pt>
                <c:pt idx="20140">
                  <c:v>-489.29393399999998</c:v>
                </c:pt>
                <c:pt idx="20141">
                  <c:v>-488.37262299999998</c:v>
                </c:pt>
                <c:pt idx="20142">
                  <c:v>-488.97344199999998</c:v>
                </c:pt>
                <c:pt idx="20143">
                  <c:v>-489.45412099999999</c:v>
                </c:pt>
                <c:pt idx="20144">
                  <c:v>-488.13234199999999</c:v>
                </c:pt>
                <c:pt idx="20145">
                  <c:v>-489.29393399999998</c:v>
                </c:pt>
                <c:pt idx="20146">
                  <c:v>-487.93199099999998</c:v>
                </c:pt>
                <c:pt idx="20147">
                  <c:v>-490.13503500000002</c:v>
                </c:pt>
                <c:pt idx="20148">
                  <c:v>-489.45412099999999</c:v>
                </c:pt>
                <c:pt idx="20149">
                  <c:v>-489.05353600000001</c:v>
                </c:pt>
                <c:pt idx="20150">
                  <c:v>-489.09358300000002</c:v>
                </c:pt>
                <c:pt idx="20151">
                  <c:v>-490.57566700000001</c:v>
                </c:pt>
                <c:pt idx="20152">
                  <c:v>-488.97344199999998</c:v>
                </c:pt>
                <c:pt idx="20153">
                  <c:v>-489.41407400000003</c:v>
                </c:pt>
                <c:pt idx="20154">
                  <c:v>-490.97625199999999</c:v>
                </c:pt>
                <c:pt idx="20155">
                  <c:v>-490.85599500000001</c:v>
                </c:pt>
                <c:pt idx="20156">
                  <c:v>-491.33667300000002</c:v>
                </c:pt>
                <c:pt idx="20157">
                  <c:v>-488.97344199999998</c:v>
                </c:pt>
                <c:pt idx="20158">
                  <c:v>-490.33538499999997</c:v>
                </c:pt>
                <c:pt idx="20159">
                  <c:v>-489.05353600000001</c:v>
                </c:pt>
                <c:pt idx="20160">
                  <c:v>-490.13503500000002</c:v>
                </c:pt>
                <c:pt idx="20161">
                  <c:v>-491.296627</c:v>
                </c:pt>
                <c:pt idx="20162">
                  <c:v>-490.45552600000002</c:v>
                </c:pt>
                <c:pt idx="20163">
                  <c:v>-490.61571300000003</c:v>
                </c:pt>
                <c:pt idx="20164">
                  <c:v>-491.21653300000003</c:v>
                </c:pt>
                <c:pt idx="20165">
                  <c:v>-491.53702399999997</c:v>
                </c:pt>
                <c:pt idx="20166">
                  <c:v>-491.93749300000002</c:v>
                </c:pt>
                <c:pt idx="20167">
                  <c:v>-490.13503500000002</c:v>
                </c:pt>
                <c:pt idx="20168">
                  <c:v>-491.69721199999998</c:v>
                </c:pt>
                <c:pt idx="20169">
                  <c:v>-491.09639199999998</c:v>
                </c:pt>
                <c:pt idx="20170">
                  <c:v>-490.73585400000002</c:v>
                </c:pt>
                <c:pt idx="20171">
                  <c:v>-490.45552600000002</c:v>
                </c:pt>
                <c:pt idx="20172">
                  <c:v>-491.296627</c:v>
                </c:pt>
                <c:pt idx="20173">
                  <c:v>-490.33538499999997</c:v>
                </c:pt>
                <c:pt idx="20174">
                  <c:v>-491.617118</c:v>
                </c:pt>
                <c:pt idx="20175">
                  <c:v>-492.45821899999999</c:v>
                </c:pt>
                <c:pt idx="20176">
                  <c:v>-490.77590099999998</c:v>
                </c:pt>
                <c:pt idx="20177">
                  <c:v>-491.57707099999999</c:v>
                </c:pt>
                <c:pt idx="20178">
                  <c:v>-492.93889799999999</c:v>
                </c:pt>
                <c:pt idx="20179">
                  <c:v>-492.89885099999998</c:v>
                </c:pt>
                <c:pt idx="20180">
                  <c:v>-492.29803099999998</c:v>
                </c:pt>
                <c:pt idx="20181">
                  <c:v>-492.61840599999999</c:v>
                </c:pt>
                <c:pt idx="20182">
                  <c:v>-493.05903799999999</c:v>
                </c:pt>
                <c:pt idx="20183">
                  <c:v>-493.57976400000001</c:v>
                </c:pt>
                <c:pt idx="20184">
                  <c:v>-491.016299</c:v>
                </c:pt>
                <c:pt idx="20185">
                  <c:v>-491.77730500000001</c:v>
                </c:pt>
                <c:pt idx="20186">
                  <c:v>-492.498266</c:v>
                </c:pt>
                <c:pt idx="20187">
                  <c:v>-491.25657999999999</c:v>
                </c:pt>
                <c:pt idx="20188">
                  <c:v>-491.296627</c:v>
                </c:pt>
                <c:pt idx="20189">
                  <c:v>-491.57707099999999</c:v>
                </c:pt>
                <c:pt idx="20190">
                  <c:v>-492.21793700000001</c:v>
                </c:pt>
                <c:pt idx="20191">
                  <c:v>-492.89885099999998</c:v>
                </c:pt>
                <c:pt idx="20192">
                  <c:v>-494.50107500000001</c:v>
                </c:pt>
                <c:pt idx="20193">
                  <c:v>-491.49697700000002</c:v>
                </c:pt>
                <c:pt idx="20194">
                  <c:v>-492.09779700000001</c:v>
                </c:pt>
                <c:pt idx="20195">
                  <c:v>-492.21793700000001</c:v>
                </c:pt>
                <c:pt idx="20196">
                  <c:v>-493.82016199999998</c:v>
                </c:pt>
                <c:pt idx="20197">
                  <c:v>-491.41676699999999</c:v>
                </c:pt>
                <c:pt idx="20198">
                  <c:v>-491.53702399999997</c:v>
                </c:pt>
                <c:pt idx="20199">
                  <c:v>-491.81735200000003</c:v>
                </c:pt>
                <c:pt idx="20200">
                  <c:v>-491.57707099999999</c:v>
                </c:pt>
                <c:pt idx="20201">
                  <c:v>-491.49697700000002</c:v>
                </c:pt>
                <c:pt idx="20202">
                  <c:v>-491.617118</c:v>
                </c:pt>
                <c:pt idx="20203">
                  <c:v>-492.41817200000003</c:v>
                </c:pt>
                <c:pt idx="20204">
                  <c:v>-491.77730500000001</c:v>
                </c:pt>
                <c:pt idx="20205">
                  <c:v>-493.01899100000003</c:v>
                </c:pt>
                <c:pt idx="20206">
                  <c:v>-493.13913200000002</c:v>
                </c:pt>
                <c:pt idx="20207">
                  <c:v>-494.26067699999999</c:v>
                </c:pt>
                <c:pt idx="20208">
                  <c:v>-493.29943600000001</c:v>
                </c:pt>
                <c:pt idx="20209">
                  <c:v>-492.97894400000001</c:v>
                </c:pt>
                <c:pt idx="20210">
                  <c:v>-493.61981100000003</c:v>
                </c:pt>
                <c:pt idx="20211">
                  <c:v>-492.13784399999997</c:v>
                </c:pt>
                <c:pt idx="20212">
                  <c:v>-494.34077100000002</c:v>
                </c:pt>
                <c:pt idx="20213">
                  <c:v>-492.45821899999999</c:v>
                </c:pt>
                <c:pt idx="20214">
                  <c:v>-492.57835899999998</c:v>
                </c:pt>
                <c:pt idx="20215">
                  <c:v>-492.41817200000003</c:v>
                </c:pt>
                <c:pt idx="20216">
                  <c:v>-494.38093400000002</c:v>
                </c:pt>
                <c:pt idx="20217">
                  <c:v>-492.93889799999999</c:v>
                </c:pt>
                <c:pt idx="20218">
                  <c:v>-492.77870999999999</c:v>
                </c:pt>
                <c:pt idx="20219">
                  <c:v>-495.10189400000002</c:v>
                </c:pt>
                <c:pt idx="20220">
                  <c:v>-492.73866299999997</c:v>
                </c:pt>
                <c:pt idx="20221">
                  <c:v>-494.34077100000002</c:v>
                </c:pt>
                <c:pt idx="20222">
                  <c:v>-493.17917899999998</c:v>
                </c:pt>
                <c:pt idx="20223">
                  <c:v>-492.37812500000001</c:v>
                </c:pt>
                <c:pt idx="20224">
                  <c:v>-492.29803099999998</c:v>
                </c:pt>
                <c:pt idx="20225">
                  <c:v>-491.617118</c:v>
                </c:pt>
                <c:pt idx="20226">
                  <c:v>-494.10048999999998</c:v>
                </c:pt>
                <c:pt idx="20227">
                  <c:v>-492.498266</c:v>
                </c:pt>
                <c:pt idx="20228">
                  <c:v>-492.41817200000003</c:v>
                </c:pt>
                <c:pt idx="20229">
                  <c:v>-492.13784399999997</c:v>
                </c:pt>
                <c:pt idx="20230">
                  <c:v>-494.66126200000002</c:v>
                </c:pt>
                <c:pt idx="20231">
                  <c:v>-493.73995100000002</c:v>
                </c:pt>
                <c:pt idx="20232">
                  <c:v>-492.69861600000002</c:v>
                </c:pt>
                <c:pt idx="20233">
                  <c:v>-493.45962300000002</c:v>
                </c:pt>
                <c:pt idx="20234">
                  <c:v>-494.06044300000002</c:v>
                </c:pt>
                <c:pt idx="20235">
                  <c:v>-492.57835899999998</c:v>
                </c:pt>
                <c:pt idx="20236">
                  <c:v>-492.73866299999997</c:v>
                </c:pt>
                <c:pt idx="20237">
                  <c:v>-492.73866299999997</c:v>
                </c:pt>
                <c:pt idx="20238">
                  <c:v>-493.539717</c:v>
                </c:pt>
                <c:pt idx="20239">
                  <c:v>-491.136439</c:v>
                </c:pt>
                <c:pt idx="20240">
                  <c:v>-492.05775</c:v>
                </c:pt>
                <c:pt idx="20241">
                  <c:v>-492.69861600000002</c:v>
                </c:pt>
                <c:pt idx="20242">
                  <c:v>-493.49966999999998</c:v>
                </c:pt>
                <c:pt idx="20243">
                  <c:v>-495.502363</c:v>
                </c:pt>
                <c:pt idx="20244">
                  <c:v>-491.97753999999998</c:v>
                </c:pt>
                <c:pt idx="20245">
                  <c:v>-493.29943600000001</c:v>
                </c:pt>
                <c:pt idx="20246">
                  <c:v>-493.77999799999998</c:v>
                </c:pt>
                <c:pt idx="20247">
                  <c:v>-494.54112199999997</c:v>
                </c:pt>
                <c:pt idx="20248">
                  <c:v>-493.259389</c:v>
                </c:pt>
                <c:pt idx="20249">
                  <c:v>-493.05903799999999</c:v>
                </c:pt>
                <c:pt idx="20250">
                  <c:v>-493.05903799999999</c:v>
                </c:pt>
                <c:pt idx="20251">
                  <c:v>-493.860208</c:v>
                </c:pt>
                <c:pt idx="20252">
                  <c:v>-493.01899100000003</c:v>
                </c:pt>
                <c:pt idx="20253">
                  <c:v>-492.05775</c:v>
                </c:pt>
                <c:pt idx="20254">
                  <c:v>-494.901543</c:v>
                </c:pt>
                <c:pt idx="20255">
                  <c:v>-491.85739899999999</c:v>
                </c:pt>
                <c:pt idx="20256">
                  <c:v>-493.860208</c:v>
                </c:pt>
                <c:pt idx="20257">
                  <c:v>-493.539717</c:v>
                </c:pt>
                <c:pt idx="20258">
                  <c:v>-492.73866299999997</c:v>
                </c:pt>
                <c:pt idx="20259">
                  <c:v>-492.37812500000001</c:v>
                </c:pt>
                <c:pt idx="20260">
                  <c:v>-494.26067699999999</c:v>
                </c:pt>
                <c:pt idx="20261">
                  <c:v>-492.69861600000002</c:v>
                </c:pt>
                <c:pt idx="20262">
                  <c:v>-493.98034899999999</c:v>
                </c:pt>
                <c:pt idx="20263">
                  <c:v>-493.41957600000001</c:v>
                </c:pt>
                <c:pt idx="20264">
                  <c:v>-493.61981100000003</c:v>
                </c:pt>
                <c:pt idx="20265">
                  <c:v>-493.860208</c:v>
                </c:pt>
                <c:pt idx="20266">
                  <c:v>-492.13784399999997</c:v>
                </c:pt>
                <c:pt idx="20267">
                  <c:v>-492.37812500000001</c:v>
                </c:pt>
                <c:pt idx="20268">
                  <c:v>-493.45962300000002</c:v>
                </c:pt>
                <c:pt idx="20269">
                  <c:v>-492.658569</c:v>
                </c:pt>
                <c:pt idx="20270">
                  <c:v>-491.85739899999999</c:v>
                </c:pt>
                <c:pt idx="20271">
                  <c:v>-494.06044300000002</c:v>
                </c:pt>
                <c:pt idx="20272">
                  <c:v>-493.01899100000003</c:v>
                </c:pt>
                <c:pt idx="20273">
                  <c:v>-492.498266</c:v>
                </c:pt>
                <c:pt idx="20274">
                  <c:v>-494.38093400000002</c:v>
                </c:pt>
                <c:pt idx="20275">
                  <c:v>-494.06044300000002</c:v>
                </c:pt>
                <c:pt idx="20276">
                  <c:v>-493.33948299999997</c:v>
                </c:pt>
                <c:pt idx="20277">
                  <c:v>-492.69861600000002</c:v>
                </c:pt>
                <c:pt idx="20278">
                  <c:v>-493.82016199999998</c:v>
                </c:pt>
                <c:pt idx="20279">
                  <c:v>-492.77870999999999</c:v>
                </c:pt>
                <c:pt idx="20280">
                  <c:v>-492.73866299999997</c:v>
                </c:pt>
                <c:pt idx="20281">
                  <c:v>-492.13784399999997</c:v>
                </c:pt>
                <c:pt idx="20282">
                  <c:v>-492.41817200000003</c:v>
                </c:pt>
                <c:pt idx="20283">
                  <c:v>-494.94159000000002</c:v>
                </c:pt>
                <c:pt idx="20284">
                  <c:v>-492.57835899999998</c:v>
                </c:pt>
                <c:pt idx="20285">
                  <c:v>-492.73866299999997</c:v>
                </c:pt>
                <c:pt idx="20286">
                  <c:v>-493.82016199999998</c:v>
                </c:pt>
                <c:pt idx="20287">
                  <c:v>-493.860208</c:v>
                </c:pt>
                <c:pt idx="20288">
                  <c:v>-493.21934199999998</c:v>
                </c:pt>
                <c:pt idx="20289">
                  <c:v>-491.21653300000003</c:v>
                </c:pt>
                <c:pt idx="20290">
                  <c:v>-493.17917899999998</c:v>
                </c:pt>
                <c:pt idx="20291">
                  <c:v>-491.136439</c:v>
                </c:pt>
                <c:pt idx="20292">
                  <c:v>-492.21793700000001</c:v>
                </c:pt>
                <c:pt idx="20293">
                  <c:v>-491.41676699999999</c:v>
                </c:pt>
                <c:pt idx="20294">
                  <c:v>-490.49557299999998</c:v>
                </c:pt>
                <c:pt idx="20295">
                  <c:v>-491.41676699999999</c:v>
                </c:pt>
                <c:pt idx="20296">
                  <c:v>-492.93889799999999</c:v>
                </c:pt>
                <c:pt idx="20297">
                  <c:v>-491.33667300000002</c:v>
                </c:pt>
                <c:pt idx="20298">
                  <c:v>-491.05634500000002</c:v>
                </c:pt>
                <c:pt idx="20299">
                  <c:v>-491.37671999999998</c:v>
                </c:pt>
                <c:pt idx="20300">
                  <c:v>-491.37671999999998</c:v>
                </c:pt>
                <c:pt idx="20301">
                  <c:v>-491.016299</c:v>
                </c:pt>
                <c:pt idx="20302">
                  <c:v>-491.49697700000002</c:v>
                </c:pt>
                <c:pt idx="20303">
                  <c:v>-491.21653300000003</c:v>
                </c:pt>
                <c:pt idx="20304">
                  <c:v>-490.53561999999999</c:v>
                </c:pt>
                <c:pt idx="20305">
                  <c:v>-490.33538499999997</c:v>
                </c:pt>
                <c:pt idx="20306">
                  <c:v>-490.25517500000001</c:v>
                </c:pt>
                <c:pt idx="20307">
                  <c:v>-490.17508099999998</c:v>
                </c:pt>
                <c:pt idx="20308">
                  <c:v>-489.33398099999999</c:v>
                </c:pt>
                <c:pt idx="20309">
                  <c:v>-479.28012100000001</c:v>
                </c:pt>
                <c:pt idx="20310">
                  <c:v>-482.885154</c:v>
                </c:pt>
                <c:pt idx="20311">
                  <c:v>-483.36571600000002</c:v>
                </c:pt>
                <c:pt idx="20312">
                  <c:v>-485.52871299999998</c:v>
                </c:pt>
                <c:pt idx="20313">
                  <c:v>-488.65306700000002</c:v>
                </c:pt>
                <c:pt idx="20314">
                  <c:v>-489.494168</c:v>
                </c:pt>
                <c:pt idx="20315">
                  <c:v>-490.13503500000002</c:v>
                </c:pt>
                <c:pt idx="20316">
                  <c:v>-487.972038</c:v>
                </c:pt>
                <c:pt idx="20317">
                  <c:v>-488.77320800000001</c:v>
                </c:pt>
                <c:pt idx="20318">
                  <c:v>-488.37262299999998</c:v>
                </c:pt>
                <c:pt idx="20319">
                  <c:v>-491.65716500000002</c:v>
                </c:pt>
                <c:pt idx="20320">
                  <c:v>-490.97625199999999</c:v>
                </c:pt>
                <c:pt idx="20321">
                  <c:v>-488.53280999999998</c:v>
                </c:pt>
                <c:pt idx="20322">
                  <c:v>-488.93339600000002</c:v>
                </c:pt>
                <c:pt idx="20323">
                  <c:v>-489.17379299999999</c:v>
                </c:pt>
                <c:pt idx="20324">
                  <c:v>-490.25517500000001</c:v>
                </c:pt>
                <c:pt idx="20325">
                  <c:v>-490.05494099999999</c:v>
                </c:pt>
                <c:pt idx="20326">
                  <c:v>-489.09358300000002</c:v>
                </c:pt>
                <c:pt idx="20327">
                  <c:v>-490.97625199999999</c:v>
                </c:pt>
                <c:pt idx="20328">
                  <c:v>-490.415479</c:v>
                </c:pt>
                <c:pt idx="20329">
                  <c:v>-489.09358300000002</c:v>
                </c:pt>
                <c:pt idx="20330">
                  <c:v>-490.29522200000002</c:v>
                </c:pt>
                <c:pt idx="20331">
                  <c:v>-488.21243600000003</c:v>
                </c:pt>
                <c:pt idx="20332">
                  <c:v>-488.893349</c:v>
                </c:pt>
                <c:pt idx="20333">
                  <c:v>-488.77320800000001</c:v>
                </c:pt>
                <c:pt idx="20334">
                  <c:v>-488.05224800000002</c:v>
                </c:pt>
                <c:pt idx="20335">
                  <c:v>-489.17379299999999</c:v>
                </c:pt>
                <c:pt idx="20336">
                  <c:v>-488.09229499999998</c:v>
                </c:pt>
                <c:pt idx="20337">
                  <c:v>-490.01489400000003</c:v>
                </c:pt>
                <c:pt idx="20338">
                  <c:v>-488.33257600000002</c:v>
                </c:pt>
                <c:pt idx="20339">
                  <c:v>-488.25248199999999</c:v>
                </c:pt>
                <c:pt idx="20340">
                  <c:v>-486.97075000000001</c:v>
                </c:pt>
                <c:pt idx="20341">
                  <c:v>-487.972038</c:v>
                </c:pt>
                <c:pt idx="20342">
                  <c:v>-486.85060900000002</c:v>
                </c:pt>
                <c:pt idx="20343">
                  <c:v>-486.89065599999998</c:v>
                </c:pt>
                <c:pt idx="20344">
                  <c:v>-485.92929800000002</c:v>
                </c:pt>
                <c:pt idx="20345">
                  <c:v>-487.93199099999998</c:v>
                </c:pt>
                <c:pt idx="20346">
                  <c:v>-486.08948600000002</c:v>
                </c:pt>
                <c:pt idx="20347">
                  <c:v>-487.972038</c:v>
                </c:pt>
                <c:pt idx="20348">
                  <c:v>-487.21103099999999</c:v>
                </c:pt>
                <c:pt idx="20349">
                  <c:v>-484.48726199999999</c:v>
                </c:pt>
                <c:pt idx="20350">
                  <c:v>-485.76911100000001</c:v>
                </c:pt>
                <c:pt idx="20351">
                  <c:v>-484.687612</c:v>
                </c:pt>
                <c:pt idx="20352">
                  <c:v>-484.72765900000002</c:v>
                </c:pt>
                <c:pt idx="20353">
                  <c:v>-486.28983599999998</c:v>
                </c:pt>
                <c:pt idx="20354">
                  <c:v>-485.52871299999998</c:v>
                </c:pt>
                <c:pt idx="20355">
                  <c:v>-483.926489</c:v>
                </c:pt>
                <c:pt idx="20356">
                  <c:v>-484.32707399999998</c:v>
                </c:pt>
                <c:pt idx="20357">
                  <c:v>-483.28562299999999</c:v>
                </c:pt>
                <c:pt idx="20358">
                  <c:v>-484.96794</c:v>
                </c:pt>
                <c:pt idx="20359">
                  <c:v>-485.128244</c:v>
                </c:pt>
                <c:pt idx="20360">
                  <c:v>-484.60751900000002</c:v>
                </c:pt>
                <c:pt idx="20361">
                  <c:v>-483.36571600000002</c:v>
                </c:pt>
                <c:pt idx="20362">
                  <c:v>-481.523211</c:v>
                </c:pt>
                <c:pt idx="20363">
                  <c:v>-482.48456900000002</c:v>
                </c:pt>
                <c:pt idx="20364">
                  <c:v>-482.284334</c:v>
                </c:pt>
                <c:pt idx="20365">
                  <c:v>-482.40447499999999</c:v>
                </c:pt>
                <c:pt idx="20366">
                  <c:v>-481.48316399999999</c:v>
                </c:pt>
                <c:pt idx="20367">
                  <c:v>-482.564663</c:v>
                </c:pt>
                <c:pt idx="20368">
                  <c:v>-480.56196999999997</c:v>
                </c:pt>
                <c:pt idx="20369">
                  <c:v>-480.922392</c:v>
                </c:pt>
                <c:pt idx="20370">
                  <c:v>-479.36033099999997</c:v>
                </c:pt>
                <c:pt idx="20371">
                  <c:v>-481.20283599999999</c:v>
                </c:pt>
                <c:pt idx="20372">
                  <c:v>-481.20283599999999</c:v>
                </c:pt>
                <c:pt idx="20373">
                  <c:v>-480.96243900000002</c:v>
                </c:pt>
                <c:pt idx="20374">
                  <c:v>-480.36161900000002</c:v>
                </c:pt>
                <c:pt idx="20375">
                  <c:v>-478.19873899999999</c:v>
                </c:pt>
                <c:pt idx="20376">
                  <c:v>-479.24007399999999</c:v>
                </c:pt>
                <c:pt idx="20377">
                  <c:v>-478.59920699999998</c:v>
                </c:pt>
                <c:pt idx="20378">
                  <c:v>-478.75951099999997</c:v>
                </c:pt>
                <c:pt idx="20379">
                  <c:v>-478.11852900000002</c:v>
                </c:pt>
                <c:pt idx="20380">
                  <c:v>-478.83960500000001</c:v>
                </c:pt>
                <c:pt idx="20381">
                  <c:v>-479.92110300000002</c:v>
                </c:pt>
                <c:pt idx="20382">
                  <c:v>-478.79955799999999</c:v>
                </c:pt>
                <c:pt idx="20383">
                  <c:v>-479.36033099999997</c:v>
                </c:pt>
                <c:pt idx="20384">
                  <c:v>-479.24007399999999</c:v>
                </c:pt>
                <c:pt idx="20385">
                  <c:v>-479.20002699999998</c:v>
                </c:pt>
                <c:pt idx="20386">
                  <c:v>-477.157287</c:v>
                </c:pt>
                <c:pt idx="20387">
                  <c:v>-476.396164</c:v>
                </c:pt>
                <c:pt idx="20388">
                  <c:v>-476.59651500000001</c:v>
                </c:pt>
                <c:pt idx="20389">
                  <c:v>-476.79674899999998</c:v>
                </c:pt>
                <c:pt idx="20390">
                  <c:v>-475.31478199999998</c:v>
                </c:pt>
                <c:pt idx="20391">
                  <c:v>-475.55506300000002</c:v>
                </c:pt>
                <c:pt idx="20392">
                  <c:v>-475.795344</c:v>
                </c:pt>
                <c:pt idx="20393">
                  <c:v>-475.11443100000002</c:v>
                </c:pt>
                <c:pt idx="20394">
                  <c:v>-475.23457200000001</c:v>
                </c:pt>
                <c:pt idx="20395">
                  <c:v>-473.79265199999998</c:v>
                </c:pt>
                <c:pt idx="20396">
                  <c:v>-474.19323700000001</c:v>
                </c:pt>
                <c:pt idx="20397">
                  <c:v>-476.03574200000003</c:v>
                </c:pt>
                <c:pt idx="20398">
                  <c:v>-475.67520400000001</c:v>
                </c:pt>
                <c:pt idx="20399">
                  <c:v>-475.43492300000003</c:v>
                </c:pt>
                <c:pt idx="20400">
                  <c:v>-476.27602300000001</c:v>
                </c:pt>
                <c:pt idx="20401">
                  <c:v>-476.59651500000001</c:v>
                </c:pt>
                <c:pt idx="20402">
                  <c:v>-477.758107</c:v>
                </c:pt>
                <c:pt idx="20403">
                  <c:v>-476.51642099999998</c:v>
                </c:pt>
                <c:pt idx="20404">
                  <c:v>-475.47496899999999</c:v>
                </c:pt>
                <c:pt idx="20405">
                  <c:v>-474.67379899999997</c:v>
                </c:pt>
                <c:pt idx="20406">
                  <c:v>-474.47356500000001</c:v>
                </c:pt>
                <c:pt idx="20407">
                  <c:v>-474.39347099999998</c:v>
                </c:pt>
                <c:pt idx="20408">
                  <c:v>-474.55365899999998</c:v>
                </c:pt>
                <c:pt idx="20409">
                  <c:v>-474.99429099999998</c:v>
                </c:pt>
                <c:pt idx="20410">
                  <c:v>-474.35342400000002</c:v>
                </c:pt>
                <c:pt idx="20411">
                  <c:v>-475.15447799999998</c:v>
                </c:pt>
                <c:pt idx="20412">
                  <c:v>-476.07578899999999</c:v>
                </c:pt>
                <c:pt idx="20413">
                  <c:v>-475.955648</c:v>
                </c:pt>
                <c:pt idx="20414">
                  <c:v>-475.23457200000001</c:v>
                </c:pt>
                <c:pt idx="20415">
                  <c:v>-477.19733400000001</c:v>
                </c:pt>
                <c:pt idx="20416">
                  <c:v>-478.11852900000002</c:v>
                </c:pt>
                <c:pt idx="20417">
                  <c:v>-477.87824699999999</c:v>
                </c:pt>
                <c:pt idx="20418">
                  <c:v>-479.32016800000002</c:v>
                </c:pt>
                <c:pt idx="20419">
                  <c:v>-478.43902000000003</c:v>
                </c:pt>
                <c:pt idx="20420">
                  <c:v>-478.67930100000001</c:v>
                </c:pt>
                <c:pt idx="20421">
                  <c:v>-478.39897300000001</c:v>
                </c:pt>
                <c:pt idx="20422">
                  <c:v>-478.15857499999998</c:v>
                </c:pt>
                <c:pt idx="20423">
                  <c:v>-480.36161900000002</c:v>
                </c:pt>
                <c:pt idx="20424">
                  <c:v>-480.321572</c:v>
                </c:pt>
                <c:pt idx="20425">
                  <c:v>-482.80506000000003</c:v>
                </c:pt>
                <c:pt idx="20426">
                  <c:v>-480.28152499999999</c:v>
                </c:pt>
                <c:pt idx="20427">
                  <c:v>-481.40307100000001</c:v>
                </c:pt>
                <c:pt idx="20428">
                  <c:v>-483.96665200000001</c:v>
                </c:pt>
                <c:pt idx="20429">
                  <c:v>-483.12543499999998</c:v>
                </c:pt>
                <c:pt idx="20430">
                  <c:v>-485.32847900000002</c:v>
                </c:pt>
                <c:pt idx="20431">
                  <c:v>-483.32567</c:v>
                </c:pt>
                <c:pt idx="20432">
                  <c:v>-482.885154</c:v>
                </c:pt>
                <c:pt idx="20433">
                  <c:v>-483.40588000000002</c:v>
                </c:pt>
                <c:pt idx="20434">
                  <c:v>-482.284334</c:v>
                </c:pt>
                <c:pt idx="20435">
                  <c:v>-483.64616100000001</c:v>
                </c:pt>
                <c:pt idx="20436">
                  <c:v>-483.40588000000002</c:v>
                </c:pt>
                <c:pt idx="20437">
                  <c:v>-483.40588000000002</c:v>
                </c:pt>
                <c:pt idx="20438">
                  <c:v>-483.56606699999998</c:v>
                </c:pt>
                <c:pt idx="20439">
                  <c:v>-483.68620800000002</c:v>
                </c:pt>
                <c:pt idx="20440">
                  <c:v>-483.766302</c:v>
                </c:pt>
                <c:pt idx="20441">
                  <c:v>-485.76911100000001</c:v>
                </c:pt>
                <c:pt idx="20442">
                  <c:v>-483.56606699999998</c:v>
                </c:pt>
                <c:pt idx="20443">
                  <c:v>-485.24838499999998</c:v>
                </c:pt>
                <c:pt idx="20444">
                  <c:v>-485.128244</c:v>
                </c:pt>
                <c:pt idx="20445">
                  <c:v>-484.56747200000001</c:v>
                </c:pt>
                <c:pt idx="20446">
                  <c:v>-485.08808099999999</c:v>
                </c:pt>
                <c:pt idx="20447">
                  <c:v>-486.770399</c:v>
                </c:pt>
                <c:pt idx="20448">
                  <c:v>-486.04943900000001</c:v>
                </c:pt>
                <c:pt idx="20449">
                  <c:v>-485.889251</c:v>
                </c:pt>
                <c:pt idx="20450">
                  <c:v>-487.21103099999999</c:v>
                </c:pt>
                <c:pt idx="20451">
                  <c:v>-485.76911100000001</c:v>
                </c:pt>
                <c:pt idx="20452">
                  <c:v>-485.96934499999998</c:v>
                </c:pt>
                <c:pt idx="20453">
                  <c:v>-486.85060900000002</c:v>
                </c:pt>
                <c:pt idx="20454">
                  <c:v>-486.89065599999998</c:v>
                </c:pt>
                <c:pt idx="20455">
                  <c:v>-487.69171</c:v>
                </c:pt>
                <c:pt idx="20456">
                  <c:v>-485.80915800000002</c:v>
                </c:pt>
                <c:pt idx="20457">
                  <c:v>-486.89065599999998</c:v>
                </c:pt>
                <c:pt idx="20458">
                  <c:v>-487.21103099999999</c:v>
                </c:pt>
                <c:pt idx="20459">
                  <c:v>-487.57156900000001</c:v>
                </c:pt>
                <c:pt idx="20460">
                  <c:v>-486.89065599999998</c:v>
                </c:pt>
                <c:pt idx="20461">
                  <c:v>-488.613021</c:v>
                </c:pt>
                <c:pt idx="20462">
                  <c:v>-487.01079700000003</c:v>
                </c:pt>
                <c:pt idx="20463">
                  <c:v>-487.21103099999999</c:v>
                </c:pt>
                <c:pt idx="20464">
                  <c:v>-488.05224800000002</c:v>
                </c:pt>
                <c:pt idx="20465">
                  <c:v>-488.25248199999999</c:v>
                </c:pt>
                <c:pt idx="20466">
                  <c:v>-486.89065599999998</c:v>
                </c:pt>
                <c:pt idx="20467">
                  <c:v>-489.05353600000001</c:v>
                </c:pt>
                <c:pt idx="20468">
                  <c:v>-487.531522</c:v>
                </c:pt>
                <c:pt idx="20469">
                  <c:v>-486.73035199999998</c:v>
                </c:pt>
                <c:pt idx="20470">
                  <c:v>-486.89065599999998</c:v>
                </c:pt>
                <c:pt idx="20471">
                  <c:v>-488.97344199999998</c:v>
                </c:pt>
                <c:pt idx="20472">
                  <c:v>-490.25517500000001</c:v>
                </c:pt>
                <c:pt idx="20473">
                  <c:v>-490.21512799999999</c:v>
                </c:pt>
                <c:pt idx="20474">
                  <c:v>-488.69311399999998</c:v>
                </c:pt>
                <c:pt idx="20475">
                  <c:v>-489.17379299999999</c:v>
                </c:pt>
                <c:pt idx="20476">
                  <c:v>-488.21243600000003</c:v>
                </c:pt>
                <c:pt idx="20477">
                  <c:v>-488.893349</c:v>
                </c:pt>
                <c:pt idx="20478">
                  <c:v>-489.17379299999999</c:v>
                </c:pt>
                <c:pt idx="20479">
                  <c:v>-489.73444899999998</c:v>
                </c:pt>
                <c:pt idx="20480">
                  <c:v>-488.572857</c:v>
                </c:pt>
                <c:pt idx="20481">
                  <c:v>-488.65306700000002</c:v>
                </c:pt>
                <c:pt idx="20482">
                  <c:v>-488.09229499999998</c:v>
                </c:pt>
                <c:pt idx="20483">
                  <c:v>-489.33398099999999</c:v>
                </c:pt>
                <c:pt idx="20484">
                  <c:v>-488.572857</c:v>
                </c:pt>
                <c:pt idx="20485">
                  <c:v>-487.93199099999998</c:v>
                </c:pt>
                <c:pt idx="20486">
                  <c:v>-488.25248199999999</c:v>
                </c:pt>
                <c:pt idx="20487">
                  <c:v>-488.77320800000001</c:v>
                </c:pt>
                <c:pt idx="20488">
                  <c:v>-490.415479</c:v>
                </c:pt>
                <c:pt idx="20489">
                  <c:v>-488.37262299999998</c:v>
                </c:pt>
                <c:pt idx="20490">
                  <c:v>-489.17379299999999</c:v>
                </c:pt>
                <c:pt idx="20491">
                  <c:v>-488.53280999999998</c:v>
                </c:pt>
                <c:pt idx="20492">
                  <c:v>-489.73444899999998</c:v>
                </c:pt>
                <c:pt idx="20493">
                  <c:v>-489.33398099999999</c:v>
                </c:pt>
                <c:pt idx="20494">
                  <c:v>-487.972038</c:v>
                </c:pt>
                <c:pt idx="20495">
                  <c:v>-489.21384</c:v>
                </c:pt>
                <c:pt idx="20496">
                  <c:v>-488.13234199999999</c:v>
                </c:pt>
                <c:pt idx="20497">
                  <c:v>-488.012201</c:v>
                </c:pt>
                <c:pt idx="20498">
                  <c:v>-488.97344199999998</c:v>
                </c:pt>
                <c:pt idx="20499">
                  <c:v>-490.29522200000002</c:v>
                </c:pt>
                <c:pt idx="20500">
                  <c:v>-490.25517500000001</c:v>
                </c:pt>
                <c:pt idx="20501">
                  <c:v>-488.13234199999999</c:v>
                </c:pt>
                <c:pt idx="20502">
                  <c:v>-489.494168</c:v>
                </c:pt>
                <c:pt idx="20503">
                  <c:v>-491.016299</c:v>
                </c:pt>
                <c:pt idx="20504">
                  <c:v>-489.97484700000001</c:v>
                </c:pt>
                <c:pt idx="20505">
                  <c:v>-489.65435600000001</c:v>
                </c:pt>
                <c:pt idx="20506">
                  <c:v>-489.37402800000001</c:v>
                </c:pt>
                <c:pt idx="20507">
                  <c:v>-489.37402800000001</c:v>
                </c:pt>
                <c:pt idx="20508">
                  <c:v>-490.45552600000002</c:v>
                </c:pt>
                <c:pt idx="20509">
                  <c:v>-490.13503500000002</c:v>
                </c:pt>
                <c:pt idx="20510">
                  <c:v>-488.85330199999999</c:v>
                </c:pt>
                <c:pt idx="20511">
                  <c:v>-488.81325500000003</c:v>
                </c:pt>
                <c:pt idx="20512">
                  <c:v>-488.13234199999999</c:v>
                </c:pt>
                <c:pt idx="20513">
                  <c:v>-487.972038</c:v>
                </c:pt>
                <c:pt idx="20514">
                  <c:v>-489.65435600000001</c:v>
                </c:pt>
                <c:pt idx="20515">
                  <c:v>-487.77180399999997</c:v>
                </c:pt>
                <c:pt idx="20516">
                  <c:v>-489.37402800000001</c:v>
                </c:pt>
                <c:pt idx="20517">
                  <c:v>-487.93199099999998</c:v>
                </c:pt>
                <c:pt idx="20518">
                  <c:v>-488.37262299999998</c:v>
                </c:pt>
                <c:pt idx="20519">
                  <c:v>-488.05224800000002</c:v>
                </c:pt>
                <c:pt idx="20520">
                  <c:v>-490.25517500000001</c:v>
                </c:pt>
                <c:pt idx="20521">
                  <c:v>-489.21384</c:v>
                </c:pt>
                <c:pt idx="20522">
                  <c:v>-489.494168</c:v>
                </c:pt>
                <c:pt idx="20523">
                  <c:v>-488.09229499999998</c:v>
                </c:pt>
                <c:pt idx="20524">
                  <c:v>-489.69440300000002</c:v>
                </c:pt>
                <c:pt idx="20525">
                  <c:v>-488.85330199999999</c:v>
                </c:pt>
                <c:pt idx="20526">
                  <c:v>-488.93339600000002</c:v>
                </c:pt>
                <c:pt idx="20527">
                  <c:v>-489.61430899999999</c:v>
                </c:pt>
                <c:pt idx="20528">
                  <c:v>-486.770399</c:v>
                </c:pt>
                <c:pt idx="20529">
                  <c:v>-489.45412099999999</c:v>
                </c:pt>
                <c:pt idx="20530">
                  <c:v>-487.13093700000002</c:v>
                </c:pt>
                <c:pt idx="20531">
                  <c:v>-486.89065599999998</c:v>
                </c:pt>
                <c:pt idx="20532">
                  <c:v>-488.81325500000003</c:v>
                </c:pt>
                <c:pt idx="20533">
                  <c:v>-488.05224800000002</c:v>
                </c:pt>
                <c:pt idx="20534">
                  <c:v>-487.21103099999999</c:v>
                </c:pt>
                <c:pt idx="20535">
                  <c:v>-488.77320800000001</c:v>
                </c:pt>
                <c:pt idx="20536">
                  <c:v>-488.012201</c:v>
                </c:pt>
                <c:pt idx="20537">
                  <c:v>-487.81184999999999</c:v>
                </c:pt>
                <c:pt idx="20538">
                  <c:v>-488.05224800000002</c:v>
                </c:pt>
                <c:pt idx="20539">
                  <c:v>-488.21243600000003</c:v>
                </c:pt>
                <c:pt idx="20540">
                  <c:v>-487.73175700000002</c:v>
                </c:pt>
                <c:pt idx="20541">
                  <c:v>-487.13093700000002</c:v>
                </c:pt>
                <c:pt idx="20542">
                  <c:v>-486.69030500000002</c:v>
                </c:pt>
                <c:pt idx="20543">
                  <c:v>-487.29112500000002</c:v>
                </c:pt>
                <c:pt idx="20544">
                  <c:v>-487.49147499999998</c:v>
                </c:pt>
                <c:pt idx="20545">
                  <c:v>-486.85060900000002</c:v>
                </c:pt>
                <c:pt idx="20546">
                  <c:v>-487.49147499999998</c:v>
                </c:pt>
                <c:pt idx="20547">
                  <c:v>-487.21103099999999</c:v>
                </c:pt>
                <c:pt idx="20548">
                  <c:v>-485.96934499999998</c:v>
                </c:pt>
                <c:pt idx="20549">
                  <c:v>-486.08948600000002</c:v>
                </c:pt>
                <c:pt idx="20550">
                  <c:v>-486.12953299999998</c:v>
                </c:pt>
                <c:pt idx="20551">
                  <c:v>-486.97075000000001</c:v>
                </c:pt>
                <c:pt idx="20552">
                  <c:v>-487.25107800000001</c:v>
                </c:pt>
                <c:pt idx="20553">
                  <c:v>-485.92929800000002</c:v>
                </c:pt>
                <c:pt idx="20554">
                  <c:v>-486.73035199999998</c:v>
                </c:pt>
                <c:pt idx="20555">
                  <c:v>-486.169579</c:v>
                </c:pt>
                <c:pt idx="20556">
                  <c:v>-487.93199099999998</c:v>
                </c:pt>
                <c:pt idx="20557">
                  <c:v>-486.04943900000001</c:v>
                </c:pt>
                <c:pt idx="20558">
                  <c:v>-486.08948600000002</c:v>
                </c:pt>
                <c:pt idx="20559">
                  <c:v>-487.85189700000001</c:v>
                </c:pt>
                <c:pt idx="20560">
                  <c:v>-488.012201</c:v>
                </c:pt>
                <c:pt idx="20561">
                  <c:v>-487.01079700000003</c:v>
                </c:pt>
                <c:pt idx="20562">
                  <c:v>-486.97075000000001</c:v>
                </c:pt>
                <c:pt idx="20563">
                  <c:v>-486.12953299999998</c:v>
                </c:pt>
                <c:pt idx="20564">
                  <c:v>-487.77180399999997</c:v>
                </c:pt>
                <c:pt idx="20565">
                  <c:v>-487.45142900000002</c:v>
                </c:pt>
                <c:pt idx="20566">
                  <c:v>-486.770399</c:v>
                </c:pt>
                <c:pt idx="20567">
                  <c:v>-486.85060900000002</c:v>
                </c:pt>
                <c:pt idx="20568">
                  <c:v>-487.17098399999998</c:v>
                </c:pt>
                <c:pt idx="20569">
                  <c:v>-485.52871299999998</c:v>
                </c:pt>
                <c:pt idx="20570">
                  <c:v>-486.40997700000003</c:v>
                </c:pt>
                <c:pt idx="20571">
                  <c:v>-487.13093700000002</c:v>
                </c:pt>
                <c:pt idx="20572">
                  <c:v>-487.01079700000003</c:v>
                </c:pt>
                <c:pt idx="20573">
                  <c:v>-486.20962600000001</c:v>
                </c:pt>
                <c:pt idx="20574">
                  <c:v>-486.490071</c:v>
                </c:pt>
                <c:pt idx="20575">
                  <c:v>-486.08948600000002</c:v>
                </c:pt>
                <c:pt idx="20576">
                  <c:v>-485.80915800000002</c:v>
                </c:pt>
                <c:pt idx="20577">
                  <c:v>-486.85060900000002</c:v>
                </c:pt>
                <c:pt idx="20578">
                  <c:v>-487.05084299999999</c:v>
                </c:pt>
                <c:pt idx="20579">
                  <c:v>-487.45142900000002</c:v>
                </c:pt>
                <c:pt idx="20580">
                  <c:v>-487.57156900000001</c:v>
                </c:pt>
                <c:pt idx="20581">
                  <c:v>-485.96934499999998</c:v>
                </c:pt>
                <c:pt idx="20582">
                  <c:v>-486.08948600000002</c:v>
                </c:pt>
                <c:pt idx="20583">
                  <c:v>-487.73175700000002</c:v>
                </c:pt>
                <c:pt idx="20584">
                  <c:v>-486.169579</c:v>
                </c:pt>
                <c:pt idx="20585">
                  <c:v>-485.60880700000001</c:v>
                </c:pt>
                <c:pt idx="20586">
                  <c:v>-485.92929800000002</c:v>
                </c:pt>
                <c:pt idx="20587">
                  <c:v>-486.65025800000001</c:v>
                </c:pt>
                <c:pt idx="20588">
                  <c:v>-485.80915800000002</c:v>
                </c:pt>
                <c:pt idx="20589">
                  <c:v>-487.13093700000002</c:v>
                </c:pt>
                <c:pt idx="20590">
                  <c:v>-485.80915800000002</c:v>
                </c:pt>
                <c:pt idx="20591">
                  <c:v>-485.76911100000001</c:v>
                </c:pt>
                <c:pt idx="20592">
                  <c:v>-487.41126500000001</c:v>
                </c:pt>
                <c:pt idx="20593">
                  <c:v>-485.889251</c:v>
                </c:pt>
                <c:pt idx="20594">
                  <c:v>-485.60880700000001</c:v>
                </c:pt>
                <c:pt idx="20595">
                  <c:v>-487.17098399999998</c:v>
                </c:pt>
                <c:pt idx="20596">
                  <c:v>-485.889251</c:v>
                </c:pt>
                <c:pt idx="20597">
                  <c:v>-485.24838499999998</c:v>
                </c:pt>
                <c:pt idx="20598">
                  <c:v>-486.85060900000002</c:v>
                </c:pt>
                <c:pt idx="20599">
                  <c:v>-487.21103099999999</c:v>
                </c:pt>
                <c:pt idx="20600">
                  <c:v>-488.09229499999998</c:v>
                </c:pt>
                <c:pt idx="20601">
                  <c:v>-485.84920399999999</c:v>
                </c:pt>
                <c:pt idx="20602">
                  <c:v>-486.169579</c:v>
                </c:pt>
                <c:pt idx="20603">
                  <c:v>-488.49276400000002</c:v>
                </c:pt>
                <c:pt idx="20604">
                  <c:v>-486.329883</c:v>
                </c:pt>
                <c:pt idx="20605">
                  <c:v>-485.84920399999999</c:v>
                </c:pt>
                <c:pt idx="20606">
                  <c:v>-487.13093700000002</c:v>
                </c:pt>
                <c:pt idx="20607">
                  <c:v>-486.12953299999998</c:v>
                </c:pt>
                <c:pt idx="20608">
                  <c:v>-487.01079700000003</c:v>
                </c:pt>
                <c:pt idx="20609">
                  <c:v>-486.73035199999998</c:v>
                </c:pt>
                <c:pt idx="20610">
                  <c:v>-486.97075000000001</c:v>
                </c:pt>
                <c:pt idx="20611">
                  <c:v>-485.60880700000001</c:v>
                </c:pt>
                <c:pt idx="20612">
                  <c:v>-485.84920399999999</c:v>
                </c:pt>
                <c:pt idx="20613">
                  <c:v>-486.85060900000002</c:v>
                </c:pt>
                <c:pt idx="20614">
                  <c:v>-485.56876</c:v>
                </c:pt>
                <c:pt idx="20615">
                  <c:v>-486.329883</c:v>
                </c:pt>
                <c:pt idx="20616">
                  <c:v>-486.36993000000001</c:v>
                </c:pt>
                <c:pt idx="20617">
                  <c:v>-486.490071</c:v>
                </c:pt>
                <c:pt idx="20618">
                  <c:v>-485.32847900000002</c:v>
                </c:pt>
                <c:pt idx="20619">
                  <c:v>-485.84920399999999</c:v>
                </c:pt>
                <c:pt idx="20620">
                  <c:v>-487.33117199999998</c:v>
                </c:pt>
                <c:pt idx="20621">
                  <c:v>-487.25107800000001</c:v>
                </c:pt>
                <c:pt idx="20622">
                  <c:v>-485.76911100000001</c:v>
                </c:pt>
                <c:pt idx="20623">
                  <c:v>-486.61021099999999</c:v>
                </c:pt>
                <c:pt idx="20624">
                  <c:v>-487.61161600000003</c:v>
                </c:pt>
                <c:pt idx="20625">
                  <c:v>-485.92929800000002</c:v>
                </c:pt>
                <c:pt idx="20626">
                  <c:v>-486.04943900000001</c:v>
                </c:pt>
                <c:pt idx="20627">
                  <c:v>-486.490071</c:v>
                </c:pt>
                <c:pt idx="20628">
                  <c:v>-486.169579</c:v>
                </c:pt>
                <c:pt idx="20629">
                  <c:v>-485.80915800000002</c:v>
                </c:pt>
                <c:pt idx="20630">
                  <c:v>-485.84920399999999</c:v>
                </c:pt>
                <c:pt idx="20631">
                  <c:v>-485.96934499999998</c:v>
                </c:pt>
                <c:pt idx="20632">
                  <c:v>-486.69030500000002</c:v>
                </c:pt>
                <c:pt idx="20633">
                  <c:v>-487.29112500000002</c:v>
                </c:pt>
                <c:pt idx="20634">
                  <c:v>-486.85060900000002</c:v>
                </c:pt>
                <c:pt idx="20635">
                  <c:v>-487.17098399999998</c:v>
                </c:pt>
                <c:pt idx="20636">
                  <c:v>-485.56876</c:v>
                </c:pt>
                <c:pt idx="20637">
                  <c:v>-485.52871299999998</c:v>
                </c:pt>
                <c:pt idx="20638">
                  <c:v>-487.41126500000001</c:v>
                </c:pt>
                <c:pt idx="20639">
                  <c:v>-485.56876</c:v>
                </c:pt>
                <c:pt idx="20640">
                  <c:v>-486.770399</c:v>
                </c:pt>
                <c:pt idx="20641">
                  <c:v>-486.69030500000002</c:v>
                </c:pt>
                <c:pt idx="20642">
                  <c:v>-486.20962600000001</c:v>
                </c:pt>
                <c:pt idx="20643">
                  <c:v>-486.40997700000003</c:v>
                </c:pt>
                <c:pt idx="20644">
                  <c:v>-487.93199099999998</c:v>
                </c:pt>
                <c:pt idx="20645">
                  <c:v>-487.05084299999999</c:v>
                </c:pt>
                <c:pt idx="20646">
                  <c:v>-486.28983599999998</c:v>
                </c:pt>
                <c:pt idx="20647">
                  <c:v>-485.889251</c:v>
                </c:pt>
                <c:pt idx="20648">
                  <c:v>-485.48866600000002</c:v>
                </c:pt>
                <c:pt idx="20649">
                  <c:v>-486.490071</c:v>
                </c:pt>
                <c:pt idx="20650">
                  <c:v>-487.33117199999998</c:v>
                </c:pt>
                <c:pt idx="20651">
                  <c:v>-485.84920399999999</c:v>
                </c:pt>
                <c:pt idx="20652">
                  <c:v>-485.84920399999999</c:v>
                </c:pt>
                <c:pt idx="20653">
                  <c:v>-485.84920399999999</c:v>
                </c:pt>
                <c:pt idx="20654">
                  <c:v>-486.65025800000001</c:v>
                </c:pt>
                <c:pt idx="20655">
                  <c:v>-485.889251</c:v>
                </c:pt>
                <c:pt idx="20656">
                  <c:v>-486.04943900000001</c:v>
                </c:pt>
                <c:pt idx="20657">
                  <c:v>-488.13234199999999</c:v>
                </c:pt>
                <c:pt idx="20658">
                  <c:v>-487.21103099999999</c:v>
                </c:pt>
                <c:pt idx="20659">
                  <c:v>-488.09229499999998</c:v>
                </c:pt>
                <c:pt idx="20660">
                  <c:v>-486.45002399999998</c:v>
                </c:pt>
                <c:pt idx="20661">
                  <c:v>-486.97075000000001</c:v>
                </c:pt>
                <c:pt idx="20662">
                  <c:v>-487.45142900000002</c:v>
                </c:pt>
                <c:pt idx="20663">
                  <c:v>-487.13093700000002</c:v>
                </c:pt>
                <c:pt idx="20664">
                  <c:v>-488.69311399999998</c:v>
                </c:pt>
                <c:pt idx="20665">
                  <c:v>-488.09229499999998</c:v>
                </c:pt>
                <c:pt idx="20666">
                  <c:v>-487.57156900000001</c:v>
                </c:pt>
                <c:pt idx="20667">
                  <c:v>-488.49276400000002</c:v>
                </c:pt>
                <c:pt idx="20668">
                  <c:v>-487.81184999999999</c:v>
                </c:pt>
                <c:pt idx="20669">
                  <c:v>-487.01079700000003</c:v>
                </c:pt>
                <c:pt idx="20670">
                  <c:v>-488.21243600000003</c:v>
                </c:pt>
                <c:pt idx="20671">
                  <c:v>-488.613021</c:v>
                </c:pt>
                <c:pt idx="20672">
                  <c:v>-487.972038</c:v>
                </c:pt>
                <c:pt idx="20673">
                  <c:v>-486.65025800000001</c:v>
                </c:pt>
                <c:pt idx="20674">
                  <c:v>-486.73035199999998</c:v>
                </c:pt>
                <c:pt idx="20675">
                  <c:v>-486.97075000000001</c:v>
                </c:pt>
                <c:pt idx="20676">
                  <c:v>-488.012201</c:v>
                </c:pt>
                <c:pt idx="20677">
                  <c:v>-487.41126500000001</c:v>
                </c:pt>
                <c:pt idx="20678">
                  <c:v>-487.73175700000002</c:v>
                </c:pt>
                <c:pt idx="20679">
                  <c:v>-487.41126500000001</c:v>
                </c:pt>
                <c:pt idx="20680">
                  <c:v>-486.89065599999998</c:v>
                </c:pt>
                <c:pt idx="20681">
                  <c:v>-487.17098399999998</c:v>
                </c:pt>
                <c:pt idx="20682">
                  <c:v>-486.85060900000002</c:v>
                </c:pt>
                <c:pt idx="20683">
                  <c:v>-487.93199099999998</c:v>
                </c:pt>
                <c:pt idx="20684">
                  <c:v>-488.13234199999999</c:v>
                </c:pt>
                <c:pt idx="20685">
                  <c:v>-487.93199099999998</c:v>
                </c:pt>
                <c:pt idx="20686">
                  <c:v>-487.41126500000001</c:v>
                </c:pt>
                <c:pt idx="20687">
                  <c:v>-487.29112500000002</c:v>
                </c:pt>
                <c:pt idx="20688">
                  <c:v>-487.41126500000001</c:v>
                </c:pt>
                <c:pt idx="20689">
                  <c:v>-486.69030500000002</c:v>
                </c:pt>
                <c:pt idx="20690">
                  <c:v>-489.33398099999999</c:v>
                </c:pt>
                <c:pt idx="20691">
                  <c:v>-487.77180399999997</c:v>
                </c:pt>
                <c:pt idx="20692">
                  <c:v>-486.61021099999999</c:v>
                </c:pt>
                <c:pt idx="20693">
                  <c:v>-489.45412099999999</c:v>
                </c:pt>
                <c:pt idx="20694">
                  <c:v>-488.13234199999999</c:v>
                </c:pt>
                <c:pt idx="20695">
                  <c:v>-489.29393399999998</c:v>
                </c:pt>
                <c:pt idx="20696">
                  <c:v>-490.73585400000002</c:v>
                </c:pt>
                <c:pt idx="20697">
                  <c:v>-491.897446</c:v>
                </c:pt>
                <c:pt idx="20698">
                  <c:v>-490.21512799999999</c:v>
                </c:pt>
                <c:pt idx="20699">
                  <c:v>-490.97625199999999</c:v>
                </c:pt>
                <c:pt idx="20700">
                  <c:v>-489.37402800000001</c:v>
                </c:pt>
                <c:pt idx="20701">
                  <c:v>-491.296627</c:v>
                </c:pt>
                <c:pt idx="20702">
                  <c:v>-489.73444899999998</c:v>
                </c:pt>
                <c:pt idx="20703">
                  <c:v>-491.09639199999998</c:v>
                </c:pt>
                <c:pt idx="20704">
                  <c:v>-491.136439</c:v>
                </c:pt>
                <c:pt idx="20705">
                  <c:v>-491.65716500000002</c:v>
                </c:pt>
                <c:pt idx="20706">
                  <c:v>-493.05903799999999</c:v>
                </c:pt>
                <c:pt idx="20707">
                  <c:v>-491.57707099999999</c:v>
                </c:pt>
                <c:pt idx="20708">
                  <c:v>-491.33667300000002</c:v>
                </c:pt>
                <c:pt idx="20709">
                  <c:v>-493.77999799999998</c:v>
                </c:pt>
                <c:pt idx="20710">
                  <c:v>-492.77870999999999</c:v>
                </c:pt>
                <c:pt idx="20711">
                  <c:v>-490.93620499999997</c:v>
                </c:pt>
                <c:pt idx="20712">
                  <c:v>-491.25657999999999</c:v>
                </c:pt>
                <c:pt idx="20713">
                  <c:v>-491.136439</c:v>
                </c:pt>
                <c:pt idx="20714">
                  <c:v>-493.49966999999998</c:v>
                </c:pt>
                <c:pt idx="20715">
                  <c:v>-493.41957600000001</c:v>
                </c:pt>
                <c:pt idx="20716">
                  <c:v>-491.49697700000002</c:v>
                </c:pt>
                <c:pt idx="20717">
                  <c:v>-492.498266</c:v>
                </c:pt>
                <c:pt idx="20718">
                  <c:v>-491.69721199999998</c:v>
                </c:pt>
                <c:pt idx="20719">
                  <c:v>-493.01899100000003</c:v>
                </c:pt>
                <c:pt idx="20720">
                  <c:v>-492.658569</c:v>
                </c:pt>
                <c:pt idx="20721">
                  <c:v>-491.897446</c:v>
                </c:pt>
                <c:pt idx="20722">
                  <c:v>-493.01899100000003</c:v>
                </c:pt>
                <c:pt idx="20723">
                  <c:v>-492.37812500000001</c:v>
                </c:pt>
                <c:pt idx="20724">
                  <c:v>-493.699905</c:v>
                </c:pt>
                <c:pt idx="20725">
                  <c:v>-491.85739899999999</c:v>
                </c:pt>
                <c:pt idx="20726">
                  <c:v>-490.53561999999999</c:v>
                </c:pt>
                <c:pt idx="20727">
                  <c:v>-490.77590099999998</c:v>
                </c:pt>
                <c:pt idx="20728">
                  <c:v>-490.73585400000002</c:v>
                </c:pt>
                <c:pt idx="20729">
                  <c:v>-491.41676699999999</c:v>
                </c:pt>
                <c:pt idx="20730">
                  <c:v>-490.73585400000002</c:v>
                </c:pt>
                <c:pt idx="20731">
                  <c:v>-489.9348</c:v>
                </c:pt>
                <c:pt idx="20732">
                  <c:v>-490.61571300000003</c:v>
                </c:pt>
                <c:pt idx="20733">
                  <c:v>-489.97484700000001</c:v>
                </c:pt>
                <c:pt idx="20734">
                  <c:v>-489.97484700000001</c:v>
                </c:pt>
                <c:pt idx="20735">
                  <c:v>-489.89475299999998</c:v>
                </c:pt>
                <c:pt idx="20736">
                  <c:v>-490.57566700000001</c:v>
                </c:pt>
                <c:pt idx="20737">
                  <c:v>-489.41407400000003</c:v>
                </c:pt>
                <c:pt idx="20738">
                  <c:v>-489.33398099999999</c:v>
                </c:pt>
                <c:pt idx="20739">
                  <c:v>-490.85599500000001</c:v>
                </c:pt>
                <c:pt idx="20740">
                  <c:v>-489.33398099999999</c:v>
                </c:pt>
                <c:pt idx="20741">
                  <c:v>-491.25657999999999</c:v>
                </c:pt>
                <c:pt idx="20742">
                  <c:v>-490.45552600000002</c:v>
                </c:pt>
                <c:pt idx="20743">
                  <c:v>-489.37402800000001</c:v>
                </c:pt>
                <c:pt idx="20744">
                  <c:v>-489.9348</c:v>
                </c:pt>
                <c:pt idx="20745">
                  <c:v>-488.93339600000002</c:v>
                </c:pt>
                <c:pt idx="20746">
                  <c:v>-488.012201</c:v>
                </c:pt>
                <c:pt idx="20747">
                  <c:v>-489.494168</c:v>
                </c:pt>
                <c:pt idx="20748">
                  <c:v>-489.45412099999999</c:v>
                </c:pt>
                <c:pt idx="20749">
                  <c:v>-489.33398099999999</c:v>
                </c:pt>
                <c:pt idx="20750">
                  <c:v>-488.893349</c:v>
                </c:pt>
                <c:pt idx="20751">
                  <c:v>-490.25517500000001</c:v>
                </c:pt>
                <c:pt idx="20752">
                  <c:v>-488.572857</c:v>
                </c:pt>
                <c:pt idx="20753">
                  <c:v>-489.41407400000003</c:v>
                </c:pt>
                <c:pt idx="20754">
                  <c:v>-489.41407400000003</c:v>
                </c:pt>
                <c:pt idx="20755">
                  <c:v>-488.85330199999999</c:v>
                </c:pt>
                <c:pt idx="20756">
                  <c:v>-488.69311399999998</c:v>
                </c:pt>
                <c:pt idx="20757">
                  <c:v>-488.53280999999998</c:v>
                </c:pt>
                <c:pt idx="20758">
                  <c:v>-487.972038</c:v>
                </c:pt>
                <c:pt idx="20759">
                  <c:v>-490.17508099999998</c:v>
                </c:pt>
                <c:pt idx="20760">
                  <c:v>-488.77320800000001</c:v>
                </c:pt>
                <c:pt idx="20761">
                  <c:v>-487.49147499999998</c:v>
                </c:pt>
                <c:pt idx="20762">
                  <c:v>-489.61430899999999</c:v>
                </c:pt>
                <c:pt idx="20763">
                  <c:v>-488.09229499999998</c:v>
                </c:pt>
                <c:pt idx="20764">
                  <c:v>-488.37262299999998</c:v>
                </c:pt>
                <c:pt idx="20765">
                  <c:v>-487.972038</c:v>
                </c:pt>
                <c:pt idx="20766">
                  <c:v>-489.65435600000001</c:v>
                </c:pt>
                <c:pt idx="20767">
                  <c:v>-489.89475299999998</c:v>
                </c:pt>
                <c:pt idx="20768">
                  <c:v>-488.41266999999999</c:v>
                </c:pt>
                <c:pt idx="20769">
                  <c:v>-486.61021099999999</c:v>
                </c:pt>
                <c:pt idx="20770">
                  <c:v>-488.97344199999998</c:v>
                </c:pt>
                <c:pt idx="20771">
                  <c:v>-487.25107800000001</c:v>
                </c:pt>
                <c:pt idx="20772">
                  <c:v>-488.93339600000002</c:v>
                </c:pt>
                <c:pt idx="20773">
                  <c:v>-489.9348</c:v>
                </c:pt>
                <c:pt idx="20774">
                  <c:v>-486.490071</c:v>
                </c:pt>
                <c:pt idx="20775">
                  <c:v>-486.97075000000001</c:v>
                </c:pt>
                <c:pt idx="20776">
                  <c:v>-486.97075000000001</c:v>
                </c:pt>
                <c:pt idx="20777">
                  <c:v>-488.53280999999998</c:v>
                </c:pt>
                <c:pt idx="20778">
                  <c:v>-488.09229499999998</c:v>
                </c:pt>
                <c:pt idx="20779">
                  <c:v>-488.09229499999998</c:v>
                </c:pt>
                <c:pt idx="20780">
                  <c:v>-489.17379299999999</c:v>
                </c:pt>
                <c:pt idx="20781">
                  <c:v>-489.21384</c:v>
                </c:pt>
                <c:pt idx="20782">
                  <c:v>-487.73175700000002</c:v>
                </c:pt>
                <c:pt idx="20783">
                  <c:v>-488.13234199999999</c:v>
                </c:pt>
                <c:pt idx="20784">
                  <c:v>-489.85470600000002</c:v>
                </c:pt>
                <c:pt idx="20785">
                  <c:v>-490.21512799999999</c:v>
                </c:pt>
                <c:pt idx="20786">
                  <c:v>-489.21384</c:v>
                </c:pt>
                <c:pt idx="20787">
                  <c:v>-488.893349</c:v>
                </c:pt>
                <c:pt idx="20788">
                  <c:v>-489.69440300000002</c:v>
                </c:pt>
                <c:pt idx="20789">
                  <c:v>-488.21243600000003</c:v>
                </c:pt>
                <c:pt idx="20790">
                  <c:v>-488.25248199999999</c:v>
                </c:pt>
                <c:pt idx="20791">
                  <c:v>-490.45552600000002</c:v>
                </c:pt>
                <c:pt idx="20792">
                  <c:v>-489.61430899999999</c:v>
                </c:pt>
                <c:pt idx="20793">
                  <c:v>-489.57426199999998</c:v>
                </c:pt>
                <c:pt idx="20794">
                  <c:v>-490.29522200000002</c:v>
                </c:pt>
                <c:pt idx="20795">
                  <c:v>-491.296627</c:v>
                </c:pt>
                <c:pt idx="20796">
                  <c:v>-490.93620499999997</c:v>
                </c:pt>
                <c:pt idx="20797">
                  <c:v>-492.13784399999997</c:v>
                </c:pt>
                <c:pt idx="20798">
                  <c:v>-493.82016199999998</c:v>
                </c:pt>
                <c:pt idx="20799">
                  <c:v>-493.17917899999998</c:v>
                </c:pt>
                <c:pt idx="20800">
                  <c:v>-494.02039600000001</c:v>
                </c:pt>
                <c:pt idx="20801">
                  <c:v>-492.69861600000002</c:v>
                </c:pt>
                <c:pt idx="20802">
                  <c:v>-492.37812500000001</c:v>
                </c:pt>
                <c:pt idx="20803">
                  <c:v>-493.61981100000003</c:v>
                </c:pt>
                <c:pt idx="20804">
                  <c:v>-492.498266</c:v>
                </c:pt>
                <c:pt idx="20805">
                  <c:v>-493.41957600000001</c:v>
                </c:pt>
                <c:pt idx="20806">
                  <c:v>-492.85880400000002</c:v>
                </c:pt>
                <c:pt idx="20807">
                  <c:v>-492.69861600000002</c:v>
                </c:pt>
                <c:pt idx="20808">
                  <c:v>-492.45821899999999</c:v>
                </c:pt>
                <c:pt idx="20809">
                  <c:v>-492.09779700000001</c:v>
                </c:pt>
                <c:pt idx="20810">
                  <c:v>-493.57976400000001</c:v>
                </c:pt>
                <c:pt idx="20811">
                  <c:v>-492.338078</c:v>
                </c:pt>
                <c:pt idx="20812">
                  <c:v>-493.259389</c:v>
                </c:pt>
                <c:pt idx="20813">
                  <c:v>-493.17917899999998</c:v>
                </c:pt>
                <c:pt idx="20814">
                  <c:v>-493.17917899999998</c:v>
                </c:pt>
                <c:pt idx="20815">
                  <c:v>-492.69861600000002</c:v>
                </c:pt>
                <c:pt idx="20816">
                  <c:v>-492.498266</c:v>
                </c:pt>
                <c:pt idx="20817">
                  <c:v>-492.57835899999998</c:v>
                </c:pt>
                <c:pt idx="20818">
                  <c:v>-493.259389</c:v>
                </c:pt>
                <c:pt idx="20819">
                  <c:v>-492.13784399999997</c:v>
                </c:pt>
                <c:pt idx="20820">
                  <c:v>-494.26067699999999</c:v>
                </c:pt>
                <c:pt idx="20821">
                  <c:v>-493.33948299999997</c:v>
                </c:pt>
                <c:pt idx="20822">
                  <c:v>-495.46231599999999</c:v>
                </c:pt>
                <c:pt idx="20823">
                  <c:v>-493.860208</c:v>
                </c:pt>
                <c:pt idx="20824">
                  <c:v>-491.97753999999998</c:v>
                </c:pt>
                <c:pt idx="20825">
                  <c:v>-494.70130899999998</c:v>
                </c:pt>
                <c:pt idx="20826">
                  <c:v>-493.77999799999998</c:v>
                </c:pt>
                <c:pt idx="20827">
                  <c:v>-494.10048999999998</c:v>
                </c:pt>
                <c:pt idx="20828">
                  <c:v>-493.77999799999998</c:v>
                </c:pt>
                <c:pt idx="20829">
                  <c:v>-493.77999799999998</c:v>
                </c:pt>
                <c:pt idx="20830">
                  <c:v>-494.26067699999999</c:v>
                </c:pt>
                <c:pt idx="20831">
                  <c:v>-494.38093400000002</c:v>
                </c:pt>
                <c:pt idx="20832">
                  <c:v>-493.98034899999999</c:v>
                </c:pt>
                <c:pt idx="20833">
                  <c:v>-493.49966999999998</c:v>
                </c:pt>
                <c:pt idx="20834">
                  <c:v>-493.699905</c:v>
                </c:pt>
                <c:pt idx="20835">
                  <c:v>-495.662667</c:v>
                </c:pt>
                <c:pt idx="20836">
                  <c:v>-493.41957600000001</c:v>
                </c:pt>
                <c:pt idx="20837">
                  <c:v>-494.300724</c:v>
                </c:pt>
                <c:pt idx="20838">
                  <c:v>-493.82016199999998</c:v>
                </c:pt>
                <c:pt idx="20839">
                  <c:v>-494.58116899999999</c:v>
                </c:pt>
                <c:pt idx="20840">
                  <c:v>-494.14053699999999</c:v>
                </c:pt>
                <c:pt idx="20841">
                  <c:v>-494.300724</c:v>
                </c:pt>
                <c:pt idx="20842">
                  <c:v>-493.41957600000001</c:v>
                </c:pt>
                <c:pt idx="20843">
                  <c:v>-495.502363</c:v>
                </c:pt>
                <c:pt idx="20844">
                  <c:v>-494.66126200000002</c:v>
                </c:pt>
                <c:pt idx="20845">
                  <c:v>-494.98175400000002</c:v>
                </c:pt>
                <c:pt idx="20846">
                  <c:v>-493.259389</c:v>
                </c:pt>
                <c:pt idx="20847">
                  <c:v>-496.34357999999997</c:v>
                </c:pt>
                <c:pt idx="20848">
                  <c:v>-493.699905</c:v>
                </c:pt>
                <c:pt idx="20849">
                  <c:v>-493.61981100000003</c:v>
                </c:pt>
                <c:pt idx="20850">
                  <c:v>-495.74276099999997</c:v>
                </c:pt>
                <c:pt idx="20851">
                  <c:v>-493.49966999999998</c:v>
                </c:pt>
                <c:pt idx="20852">
                  <c:v>-495.061847</c:v>
                </c:pt>
                <c:pt idx="20853">
                  <c:v>-494.02039600000001</c:v>
                </c:pt>
                <c:pt idx="20854">
                  <c:v>-495.42226900000003</c:v>
                </c:pt>
                <c:pt idx="20855">
                  <c:v>-494.50107500000001</c:v>
                </c:pt>
                <c:pt idx="20856">
                  <c:v>-493.29943600000001</c:v>
                </c:pt>
                <c:pt idx="20857">
                  <c:v>-494.62121500000001</c:v>
                </c:pt>
                <c:pt idx="20858">
                  <c:v>-496.263486</c:v>
                </c:pt>
                <c:pt idx="20859">
                  <c:v>-495.502363</c:v>
                </c:pt>
                <c:pt idx="20860">
                  <c:v>-494.38093400000002</c:v>
                </c:pt>
                <c:pt idx="20861">
                  <c:v>-494.901543</c:v>
                </c:pt>
                <c:pt idx="20862">
                  <c:v>-493.699905</c:v>
                </c:pt>
                <c:pt idx="20863">
                  <c:v>-494.78140300000001</c:v>
                </c:pt>
                <c:pt idx="20864">
                  <c:v>-494.42098099999998</c:v>
                </c:pt>
                <c:pt idx="20865">
                  <c:v>-495.30212899999998</c:v>
                </c:pt>
                <c:pt idx="20866">
                  <c:v>-496.82425899999998</c:v>
                </c:pt>
                <c:pt idx="20867">
                  <c:v>-494.82145000000003</c:v>
                </c:pt>
                <c:pt idx="20868">
                  <c:v>-498.666764</c:v>
                </c:pt>
                <c:pt idx="20869">
                  <c:v>-495.46231599999999</c:v>
                </c:pt>
                <c:pt idx="20870">
                  <c:v>-497.86570999999998</c:v>
                </c:pt>
                <c:pt idx="20871">
                  <c:v>-495.10189400000002</c:v>
                </c:pt>
                <c:pt idx="20872">
                  <c:v>-495.46231599999999</c:v>
                </c:pt>
                <c:pt idx="20873">
                  <c:v>-495.90294799999998</c:v>
                </c:pt>
                <c:pt idx="20874">
                  <c:v>-494.901543</c:v>
                </c:pt>
                <c:pt idx="20875">
                  <c:v>-495.70271400000001</c:v>
                </c:pt>
                <c:pt idx="20876">
                  <c:v>-496.34357999999997</c:v>
                </c:pt>
                <c:pt idx="20877">
                  <c:v>-497.86570999999998</c:v>
                </c:pt>
                <c:pt idx="20878">
                  <c:v>-497.90575699999999</c:v>
                </c:pt>
                <c:pt idx="20879">
                  <c:v>-495.46231599999999</c:v>
                </c:pt>
                <c:pt idx="20880">
                  <c:v>-495.58257300000002</c:v>
                </c:pt>
                <c:pt idx="20881">
                  <c:v>-496.94439999999997</c:v>
                </c:pt>
                <c:pt idx="20882">
                  <c:v>-496.74416500000001</c:v>
                </c:pt>
                <c:pt idx="20883">
                  <c:v>-494.78140300000001</c:v>
                </c:pt>
                <c:pt idx="20884">
                  <c:v>-497.50517200000002</c:v>
                </c:pt>
                <c:pt idx="20885">
                  <c:v>-494.58116899999999</c:v>
                </c:pt>
                <c:pt idx="20886">
                  <c:v>-497.54521899999997</c:v>
                </c:pt>
                <c:pt idx="20887">
                  <c:v>-498.50657699999999</c:v>
                </c:pt>
                <c:pt idx="20888">
                  <c:v>-498.38632000000001</c:v>
                </c:pt>
                <c:pt idx="20889">
                  <c:v>-497.06454000000002</c:v>
                </c:pt>
                <c:pt idx="20890">
                  <c:v>-498.065945</c:v>
                </c:pt>
                <c:pt idx="20891">
                  <c:v>-497.22472800000003</c:v>
                </c:pt>
                <c:pt idx="20892">
                  <c:v>-499.02730200000002</c:v>
                </c:pt>
                <c:pt idx="20893">
                  <c:v>-496.18339300000002</c:v>
                </c:pt>
                <c:pt idx="20894">
                  <c:v>-495.74276099999997</c:v>
                </c:pt>
                <c:pt idx="20895">
                  <c:v>-496.62390799999997</c:v>
                </c:pt>
                <c:pt idx="20896">
                  <c:v>-497.62531300000001</c:v>
                </c:pt>
                <c:pt idx="20897">
                  <c:v>-496.98444599999999</c:v>
                </c:pt>
                <c:pt idx="20898">
                  <c:v>-498.70681100000002</c:v>
                </c:pt>
                <c:pt idx="20899">
                  <c:v>-498.14603899999997</c:v>
                </c:pt>
                <c:pt idx="20900">
                  <c:v>-495.78280699999999</c:v>
                </c:pt>
                <c:pt idx="20901">
                  <c:v>-498.10599200000001</c:v>
                </c:pt>
                <c:pt idx="20902">
                  <c:v>-497.10458699999998</c:v>
                </c:pt>
                <c:pt idx="20903">
                  <c:v>-494.54112199999997</c:v>
                </c:pt>
                <c:pt idx="20904">
                  <c:v>-495.061847</c:v>
                </c:pt>
                <c:pt idx="20905">
                  <c:v>-494.62121500000001</c:v>
                </c:pt>
                <c:pt idx="20906">
                  <c:v>-497.66536000000002</c:v>
                </c:pt>
                <c:pt idx="20907">
                  <c:v>-495.10189400000002</c:v>
                </c:pt>
                <c:pt idx="20908">
                  <c:v>-495.342175</c:v>
                </c:pt>
                <c:pt idx="20909">
                  <c:v>-495.22203500000001</c:v>
                </c:pt>
                <c:pt idx="20910">
                  <c:v>-494.901543</c:v>
                </c:pt>
                <c:pt idx="20911">
                  <c:v>-493.61981100000003</c:v>
                </c:pt>
                <c:pt idx="20912">
                  <c:v>-496.42367400000001</c:v>
                </c:pt>
                <c:pt idx="20913">
                  <c:v>-495.14194099999997</c:v>
                </c:pt>
                <c:pt idx="20914">
                  <c:v>-495.86290100000002</c:v>
                </c:pt>
                <c:pt idx="20915">
                  <c:v>-495.22203500000001</c:v>
                </c:pt>
                <c:pt idx="20916">
                  <c:v>-493.77999799999998</c:v>
                </c:pt>
                <c:pt idx="20917">
                  <c:v>-492.73866299999997</c:v>
                </c:pt>
                <c:pt idx="20918">
                  <c:v>-494.300724</c:v>
                </c:pt>
                <c:pt idx="20919">
                  <c:v>-491.93749300000002</c:v>
                </c:pt>
                <c:pt idx="20920">
                  <c:v>-492.77870999999999</c:v>
                </c:pt>
                <c:pt idx="20921">
                  <c:v>-491.97753999999998</c:v>
                </c:pt>
                <c:pt idx="20922">
                  <c:v>-493.77999799999998</c:v>
                </c:pt>
                <c:pt idx="20923">
                  <c:v>-492.93889799999999</c:v>
                </c:pt>
                <c:pt idx="20924">
                  <c:v>-492.89885099999998</c:v>
                </c:pt>
                <c:pt idx="20925">
                  <c:v>-492.658569</c:v>
                </c:pt>
                <c:pt idx="20926">
                  <c:v>-493.73995100000002</c:v>
                </c:pt>
                <c:pt idx="20927">
                  <c:v>-492.61840599999999</c:v>
                </c:pt>
                <c:pt idx="20928">
                  <c:v>-492.41817200000003</c:v>
                </c:pt>
                <c:pt idx="20929">
                  <c:v>-492.09779700000001</c:v>
                </c:pt>
                <c:pt idx="20930">
                  <c:v>-493.699905</c:v>
                </c:pt>
                <c:pt idx="20931">
                  <c:v>-492.57835899999998</c:v>
                </c:pt>
                <c:pt idx="20932">
                  <c:v>-494.300724</c:v>
                </c:pt>
                <c:pt idx="20933">
                  <c:v>-492.57835899999998</c:v>
                </c:pt>
                <c:pt idx="20934">
                  <c:v>-493.259389</c:v>
                </c:pt>
                <c:pt idx="20935">
                  <c:v>-493.259389</c:v>
                </c:pt>
                <c:pt idx="20936">
                  <c:v>-492.45821899999999</c:v>
                </c:pt>
                <c:pt idx="20937">
                  <c:v>-492.85880400000002</c:v>
                </c:pt>
                <c:pt idx="20938">
                  <c:v>-492.21793700000001</c:v>
                </c:pt>
                <c:pt idx="20939">
                  <c:v>-493.17917899999998</c:v>
                </c:pt>
                <c:pt idx="20940">
                  <c:v>-492.57835899999998</c:v>
                </c:pt>
                <c:pt idx="20941">
                  <c:v>-492.37812500000001</c:v>
                </c:pt>
                <c:pt idx="20942">
                  <c:v>-493.73995100000002</c:v>
                </c:pt>
                <c:pt idx="20943">
                  <c:v>-492.498266</c:v>
                </c:pt>
                <c:pt idx="20944">
                  <c:v>-492.89885099999998</c:v>
                </c:pt>
                <c:pt idx="20945">
                  <c:v>-494.42098099999998</c:v>
                </c:pt>
                <c:pt idx="20946">
                  <c:v>-493.41957600000001</c:v>
                </c:pt>
                <c:pt idx="20947">
                  <c:v>-494.42098099999998</c:v>
                </c:pt>
                <c:pt idx="20948">
                  <c:v>-493.13913200000002</c:v>
                </c:pt>
                <c:pt idx="20949">
                  <c:v>-492.658569</c:v>
                </c:pt>
                <c:pt idx="20950">
                  <c:v>-492.45821899999999</c:v>
                </c:pt>
                <c:pt idx="20951">
                  <c:v>-493.94030199999997</c:v>
                </c:pt>
                <c:pt idx="20952">
                  <c:v>-494.26067699999999</c:v>
                </c:pt>
                <c:pt idx="20953">
                  <c:v>-492.85880400000002</c:v>
                </c:pt>
                <c:pt idx="20954">
                  <c:v>-492.85880400000002</c:v>
                </c:pt>
                <c:pt idx="20955">
                  <c:v>-494.82145000000003</c:v>
                </c:pt>
                <c:pt idx="20956">
                  <c:v>-492.13784399999997</c:v>
                </c:pt>
                <c:pt idx="20957">
                  <c:v>-492.61840599999999</c:v>
                </c:pt>
                <c:pt idx="20958">
                  <c:v>-494.38093400000002</c:v>
                </c:pt>
                <c:pt idx="20959">
                  <c:v>-492.45821899999999</c:v>
                </c:pt>
                <c:pt idx="20960">
                  <c:v>-492.45821899999999</c:v>
                </c:pt>
                <c:pt idx="20961">
                  <c:v>-493.539717</c:v>
                </c:pt>
                <c:pt idx="20962">
                  <c:v>-492.69861600000002</c:v>
                </c:pt>
                <c:pt idx="20963">
                  <c:v>-492.61840599999999</c:v>
                </c:pt>
                <c:pt idx="20964">
                  <c:v>-493.49966999999998</c:v>
                </c:pt>
                <c:pt idx="20965">
                  <c:v>-493.13913200000002</c:v>
                </c:pt>
                <c:pt idx="20966">
                  <c:v>-493.259389</c:v>
                </c:pt>
                <c:pt idx="20967">
                  <c:v>-492.45821899999999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B3-431A-86B4-07A87DBA1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0055072"/>
        <c:axId val="758097648"/>
      </c:scatterChart>
      <c:valAx>
        <c:axId val="1350558271"/>
        <c:scaling>
          <c:orientation val="minMax"/>
          <c:max val="500"/>
          <c:min val="22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day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>
                <a:solidFill>
                  <a:sysClr val="windowText" lastClr="000000"/>
                </a:solidFill>
              </a:defRPr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ysClr val="windowText" lastClr="000000"/>
                    </a:solidFill>
                  </a:defRPr>
                </a:pPr>
                <a:r>
                  <a:rPr lang="en-US" b="0">
                    <a:solidFill>
                      <a:sysClr val="windowText" lastClr="000000"/>
                    </a:solidFill>
                  </a:rPr>
                  <a:t>Selenate load/reduction, Selenite formation (mgSe L</a:t>
                </a:r>
                <a:r>
                  <a:rPr lang="en-US" b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US" b="0">
                    <a:solidFill>
                      <a:sysClr val="windowText" lastClr="000000"/>
                    </a:solidFill>
                  </a:rPr>
                  <a:t> day</a:t>
                </a:r>
                <a:r>
                  <a:rPr lang="en-US" b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US" b="0">
                    <a:solidFill>
                      <a:sysClr val="windowText" lastClr="000000"/>
                    </a:solidFill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7410291397694966E-2"/>
              <c:y val="9.9497417804305807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valAx>
        <c:axId val="758097648"/>
        <c:scaling>
          <c:orientation val="minMax"/>
          <c:max val="0"/>
          <c:min val="-600"/>
        </c:scaling>
        <c:delete val="0"/>
        <c:axPos val="r"/>
        <c:title>
          <c:tx>
            <c:rich>
              <a:bodyPr/>
              <a:lstStyle/>
              <a:p>
                <a:pPr>
                  <a:defRPr b="0">
                    <a:solidFill>
                      <a:sysClr val="windowText" lastClr="000000"/>
                    </a:solidFill>
                  </a:defRPr>
                </a:pPr>
                <a:r>
                  <a:rPr lang="en-US" b="0">
                    <a:solidFill>
                      <a:sysClr val="windowText" lastClr="000000"/>
                    </a:solidFill>
                  </a:rPr>
                  <a:t>redox</a:t>
                </a:r>
                <a:r>
                  <a:rPr lang="en-US" b="0" baseline="0">
                    <a:solidFill>
                      <a:sysClr val="windowText" lastClr="000000"/>
                    </a:solidFill>
                  </a:rPr>
                  <a:t> vs Ag/AgCl (mV)</a:t>
                </a:r>
                <a:endParaRPr lang="en-US" b="0">
                  <a:solidFill>
                    <a:sysClr val="windowText" lastClr="000000"/>
                  </a:solidFill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ysClr val="windowText" lastClr="000000"/>
                </a:solidFill>
              </a:defRPr>
            </a:pPr>
            <a:endParaRPr lang="en-US"/>
          </a:p>
        </c:txPr>
        <c:crossAx val="880055072"/>
        <c:crosses val="max"/>
        <c:crossBetween val="midCat"/>
      </c:valAx>
      <c:valAx>
        <c:axId val="880055072"/>
        <c:scaling>
          <c:orientation val="minMax"/>
          <c:max val="43883"/>
          <c:min val="43603"/>
        </c:scaling>
        <c:delete val="0"/>
        <c:axPos val="t"/>
        <c:numFmt formatCode="m/d;@" sourceLinked="0"/>
        <c:majorTickMark val="out"/>
        <c:minorTickMark val="none"/>
        <c:tickLblPos val="nextTo"/>
        <c:crossAx val="758097648"/>
        <c:crosses val="max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808820399834755E-2"/>
          <c:y val="0.17201162560979127"/>
          <c:w val="0.81048547389445957"/>
          <c:h val="0.62205995609904485"/>
        </c:manualLayout>
      </c:layout>
      <c:barChart>
        <c:barDir val="col"/>
        <c:grouping val="stacked"/>
        <c:varyColors val="0"/>
        <c:ser>
          <c:idx val="0"/>
          <c:order val="0"/>
          <c:tx>
            <c:v>Se6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'Figure 7'!$B$6:$B$12</c:f>
              <c:numCache>
                <c:formatCode>General</c:formatCode>
                <c:ptCount val="7"/>
                <c:pt idx="0">
                  <c:v>456</c:v>
                </c:pt>
                <c:pt idx="1">
                  <c:v>457</c:v>
                </c:pt>
                <c:pt idx="2">
                  <c:v>469</c:v>
                </c:pt>
                <c:pt idx="3">
                  <c:v>471</c:v>
                </c:pt>
                <c:pt idx="4">
                  <c:v>474</c:v>
                </c:pt>
                <c:pt idx="5">
                  <c:v>476</c:v>
                </c:pt>
                <c:pt idx="6">
                  <c:v>478</c:v>
                </c:pt>
              </c:numCache>
            </c:numRef>
          </c:cat>
          <c:val>
            <c:numRef>
              <c:f>'Figure 7'!$F$6:$F$12</c:f>
              <c:numCache>
                <c:formatCode>General</c:formatCode>
                <c:ptCount val="7"/>
                <c:pt idx="0">
                  <c:v>3</c:v>
                </c:pt>
                <c:pt idx="1">
                  <c:v>6</c:v>
                </c:pt>
                <c:pt idx="2">
                  <c:v>8</c:v>
                </c:pt>
                <c:pt idx="3">
                  <c:v>11</c:v>
                </c:pt>
                <c:pt idx="4">
                  <c:v>1</c:v>
                </c:pt>
                <c:pt idx="5">
                  <c:v>1</c:v>
                </c:pt>
                <c:pt idx="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6F-439E-B639-78F9DF688550}"/>
            </c:ext>
          </c:extLst>
        </c:ser>
        <c:ser>
          <c:idx val="1"/>
          <c:order val="1"/>
          <c:tx>
            <c:v>Se4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'Figure 7'!$B$6:$B$12</c:f>
              <c:numCache>
                <c:formatCode>General</c:formatCode>
                <c:ptCount val="7"/>
                <c:pt idx="0">
                  <c:v>456</c:v>
                </c:pt>
                <c:pt idx="1">
                  <c:v>457</c:v>
                </c:pt>
                <c:pt idx="2">
                  <c:v>469</c:v>
                </c:pt>
                <c:pt idx="3">
                  <c:v>471</c:v>
                </c:pt>
                <c:pt idx="4">
                  <c:v>474</c:v>
                </c:pt>
                <c:pt idx="5">
                  <c:v>476</c:v>
                </c:pt>
                <c:pt idx="6">
                  <c:v>478</c:v>
                </c:pt>
              </c:numCache>
            </c:numRef>
          </c:cat>
          <c:val>
            <c:numRef>
              <c:f>'Figure 7'!$E$6:$E$12</c:f>
              <c:numCache>
                <c:formatCode>General</c:formatCode>
                <c:ptCount val="7"/>
                <c:pt idx="0">
                  <c:v>13</c:v>
                </c:pt>
                <c:pt idx="1">
                  <c:v>12</c:v>
                </c:pt>
                <c:pt idx="2">
                  <c:v>15</c:v>
                </c:pt>
                <c:pt idx="3">
                  <c:v>16</c:v>
                </c:pt>
                <c:pt idx="4">
                  <c:v>6</c:v>
                </c:pt>
                <c:pt idx="5">
                  <c:v>9</c:v>
                </c:pt>
                <c:pt idx="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6F-439E-B639-78F9DF688550}"/>
            </c:ext>
          </c:extLst>
        </c:ser>
        <c:ser>
          <c:idx val="2"/>
          <c:order val="2"/>
          <c:tx>
            <c:v>Se0</c:v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'Figure 7'!$B$6:$B$12</c:f>
              <c:numCache>
                <c:formatCode>General</c:formatCode>
                <c:ptCount val="7"/>
                <c:pt idx="0">
                  <c:v>456</c:v>
                </c:pt>
                <c:pt idx="1">
                  <c:v>457</c:v>
                </c:pt>
                <c:pt idx="2">
                  <c:v>469</c:v>
                </c:pt>
                <c:pt idx="3">
                  <c:v>471</c:v>
                </c:pt>
                <c:pt idx="4">
                  <c:v>474</c:v>
                </c:pt>
                <c:pt idx="5">
                  <c:v>476</c:v>
                </c:pt>
                <c:pt idx="6">
                  <c:v>478</c:v>
                </c:pt>
              </c:numCache>
            </c:numRef>
          </c:cat>
          <c:val>
            <c:numRef>
              <c:f>'Figure 7'!$G$6:$G$12</c:f>
              <c:numCache>
                <c:formatCode>General</c:formatCode>
                <c:ptCount val="7"/>
                <c:pt idx="0">
                  <c:v>1</c:v>
                </c:pt>
                <c:pt idx="1">
                  <c:v>3</c:v>
                </c:pt>
                <c:pt idx="2">
                  <c:v>-3</c:v>
                </c:pt>
                <c:pt idx="3">
                  <c:v>5</c:v>
                </c:pt>
                <c:pt idx="4">
                  <c:v>11</c:v>
                </c:pt>
                <c:pt idx="5">
                  <c:v>7</c:v>
                </c:pt>
                <c:pt idx="6">
                  <c:v>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056F-439E-B639-78F9DF688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111103"/>
        <c:axId val="350983871"/>
        <c:extLst/>
      </c:barChart>
      <c:catAx>
        <c:axId val="36311110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day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50983871"/>
        <c:crosses val="autoZero"/>
        <c:auto val="1"/>
        <c:lblAlgn val="ctr"/>
        <c:lblOffset val="100"/>
        <c:noMultiLvlLbl val="1"/>
      </c:catAx>
      <c:valAx>
        <c:axId val="35098387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Selenium concentration in effluent mgSe L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-1</a:t>
                </a:r>
              </a:p>
            </c:rich>
          </c:tx>
          <c:layout>
            <c:manualLayout>
              <c:xMode val="edge"/>
              <c:yMode val="edge"/>
              <c:x val="2.6320637466629316E-3"/>
              <c:y val="0.153678449923833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63111103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88389172202658"/>
          <c:y val="2.7717429086726864E-2"/>
          <c:w val="0.79543029308437652"/>
          <c:h val="0.82204161173986501"/>
        </c:manualLayout>
      </c:layout>
      <c:scatterChart>
        <c:scatterStyle val="lineMarker"/>
        <c:varyColors val="0"/>
        <c:ser>
          <c:idx val="0"/>
          <c:order val="0"/>
          <c:tx>
            <c:v>selenate influent load</c:v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analysis'!$AE$13:$AE$217</c:f>
              <c:numCache>
                <c:formatCode>0</c:formatCode>
                <c:ptCount val="205"/>
                <c:pt idx="0">
                  <c:v>79</c:v>
                </c:pt>
                <c:pt idx="1">
                  <c:v>79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79</c:v>
                </c:pt>
                <c:pt idx="9">
                  <c:v>79</c:v>
                </c:pt>
                <c:pt idx="10">
                  <c:v>84.518376656778813</c:v>
                </c:pt>
                <c:pt idx="11">
                  <c:v>84.518376656778813</c:v>
                </c:pt>
                <c:pt idx="12">
                  <c:v>84.518376656778813</c:v>
                </c:pt>
                <c:pt idx="13">
                  <c:v>84.518376656778813</c:v>
                </c:pt>
                <c:pt idx="14">
                  <c:v>84.518376656778813</c:v>
                </c:pt>
                <c:pt idx="15">
                  <c:v>84.518376656778813</c:v>
                </c:pt>
                <c:pt idx="16">
                  <c:v>84.518376656778813</c:v>
                </c:pt>
                <c:pt idx="17">
                  <c:v>80.658021736815215</c:v>
                </c:pt>
                <c:pt idx="18">
                  <c:v>80.658021736815215</c:v>
                </c:pt>
                <c:pt idx="19">
                  <c:v>80.658021736815215</c:v>
                </c:pt>
                <c:pt idx="20">
                  <c:v>95.620911894967435</c:v>
                </c:pt>
                <c:pt idx="21">
                  <c:v>95.620911894967435</c:v>
                </c:pt>
                <c:pt idx="22">
                  <c:v>95.620911894967435</c:v>
                </c:pt>
                <c:pt idx="23">
                  <c:v>95.620911894967435</c:v>
                </c:pt>
                <c:pt idx="24">
                  <c:v>63.747274596644964</c:v>
                </c:pt>
                <c:pt idx="25">
                  <c:v>44.589265878019873</c:v>
                </c:pt>
                <c:pt idx="26">
                  <c:v>44.589265878019873</c:v>
                </c:pt>
                <c:pt idx="27">
                  <c:v>44.589265878019873</c:v>
                </c:pt>
                <c:pt idx="28">
                  <c:v>44.589265878019873</c:v>
                </c:pt>
                <c:pt idx="29">
                  <c:v>44.589265878019873</c:v>
                </c:pt>
                <c:pt idx="30">
                  <c:v>45.42502974898256</c:v>
                </c:pt>
                <c:pt idx="31">
                  <c:v>45.42502974898256</c:v>
                </c:pt>
                <c:pt idx="32">
                  <c:v>45.42502974898256</c:v>
                </c:pt>
                <c:pt idx="33">
                  <c:v>45.42502974898256</c:v>
                </c:pt>
                <c:pt idx="34">
                  <c:v>45.42502974898256</c:v>
                </c:pt>
                <c:pt idx="35">
                  <c:v>45.42502974898256</c:v>
                </c:pt>
                <c:pt idx="36">
                  <c:v>41.757243940546942</c:v>
                </c:pt>
                <c:pt idx="37">
                  <c:v>41.757243940546942</c:v>
                </c:pt>
                <c:pt idx="38">
                  <c:v>41.757243940546942</c:v>
                </c:pt>
                <c:pt idx="39">
                  <c:v>41.757243940546942</c:v>
                </c:pt>
                <c:pt idx="40">
                  <c:v>41.966030160249694</c:v>
                </c:pt>
                <c:pt idx="41">
                  <c:v>41.966030160249694</c:v>
                </c:pt>
                <c:pt idx="42">
                  <c:v>41.966030160249694</c:v>
                </c:pt>
                <c:pt idx="43">
                  <c:v>41.966030160249694</c:v>
                </c:pt>
                <c:pt idx="44">
                  <c:v>39.761737534814188</c:v>
                </c:pt>
                <c:pt idx="45">
                  <c:v>39.761737534814188</c:v>
                </c:pt>
                <c:pt idx="46">
                  <c:v>39.761737534814188</c:v>
                </c:pt>
                <c:pt idx="47">
                  <c:v>39.761737534814188</c:v>
                </c:pt>
                <c:pt idx="48">
                  <c:v>39.761737534814188</c:v>
                </c:pt>
                <c:pt idx="49">
                  <c:v>39.761737534814188</c:v>
                </c:pt>
                <c:pt idx="50">
                  <c:v>39.761737534814188</c:v>
                </c:pt>
                <c:pt idx="51">
                  <c:v>39.761737534814188</c:v>
                </c:pt>
                <c:pt idx="52">
                  <c:v>39.761737534814188</c:v>
                </c:pt>
                <c:pt idx="53">
                  <c:v>39.761737534814188</c:v>
                </c:pt>
                <c:pt idx="54">
                  <c:v>39.761737534814188</c:v>
                </c:pt>
                <c:pt idx="55">
                  <c:v>39.761737534814188</c:v>
                </c:pt>
                <c:pt idx="56">
                  <c:v>39.761737534814188</c:v>
                </c:pt>
                <c:pt idx="57">
                  <c:v>39.761737534814188</c:v>
                </c:pt>
                <c:pt idx="58">
                  <c:v>40.518871357651577</c:v>
                </c:pt>
                <c:pt idx="59">
                  <c:v>40.518871357651577</c:v>
                </c:pt>
                <c:pt idx="60">
                  <c:v>40.518871357651577</c:v>
                </c:pt>
                <c:pt idx="61">
                  <c:v>42.365300938506593</c:v>
                </c:pt>
                <c:pt idx="62">
                  <c:v>42.365300938506593</c:v>
                </c:pt>
                <c:pt idx="63">
                  <c:v>42.365300938506593</c:v>
                </c:pt>
                <c:pt idx="64">
                  <c:v>41.44208614807912</c:v>
                </c:pt>
                <c:pt idx="65">
                  <c:v>41.44208614807912</c:v>
                </c:pt>
                <c:pt idx="66">
                  <c:v>95.486786895644713</c:v>
                </c:pt>
                <c:pt idx="67">
                  <c:v>95.486786895644713</c:v>
                </c:pt>
                <c:pt idx="68">
                  <c:v>95.486786895644713</c:v>
                </c:pt>
                <c:pt idx="69">
                  <c:v>95.486786895644713</c:v>
                </c:pt>
                <c:pt idx="70">
                  <c:v>95.486786895644713</c:v>
                </c:pt>
                <c:pt idx="71">
                  <c:v>95.486786895644713</c:v>
                </c:pt>
                <c:pt idx="72">
                  <c:v>95.486786895644713</c:v>
                </c:pt>
                <c:pt idx="73">
                  <c:v>95.486786895644713</c:v>
                </c:pt>
                <c:pt idx="74">
                  <c:v>95.486786895644713</c:v>
                </c:pt>
                <c:pt idx="75">
                  <c:v>79.684770685457124</c:v>
                </c:pt>
                <c:pt idx="76">
                  <c:v>79.684770685457124</c:v>
                </c:pt>
                <c:pt idx="77">
                  <c:v>79.684770685457124</c:v>
                </c:pt>
                <c:pt idx="78">
                  <c:v>79.684770685457124</c:v>
                </c:pt>
                <c:pt idx="79">
                  <c:v>79.684770685457124</c:v>
                </c:pt>
                <c:pt idx="80">
                  <c:v>79.684770685457124</c:v>
                </c:pt>
                <c:pt idx="81">
                  <c:v>79.215402018064779</c:v>
                </c:pt>
                <c:pt idx="82">
                  <c:v>79.215402018064779</c:v>
                </c:pt>
                <c:pt idx="83">
                  <c:v>79.215402018064779</c:v>
                </c:pt>
                <c:pt idx="84">
                  <c:v>79.824830962760416</c:v>
                </c:pt>
                <c:pt idx="85">
                  <c:v>76.710397445266139</c:v>
                </c:pt>
                <c:pt idx="86">
                  <c:v>76.710397445266139</c:v>
                </c:pt>
                <c:pt idx="87">
                  <c:v>76.710397445266139</c:v>
                </c:pt>
                <c:pt idx="88">
                  <c:v>76.710397445266139</c:v>
                </c:pt>
                <c:pt idx="89">
                  <c:v>76.710397445266139</c:v>
                </c:pt>
                <c:pt idx="90">
                  <c:v>76.710397445266139</c:v>
                </c:pt>
                <c:pt idx="91">
                  <c:v>77.326000029298314</c:v>
                </c:pt>
                <c:pt idx="92">
                  <c:v>77.326000029298314</c:v>
                </c:pt>
                <c:pt idx="93">
                  <c:v>77.326000029298314</c:v>
                </c:pt>
                <c:pt idx="94">
                  <c:v>77.326000029298314</c:v>
                </c:pt>
                <c:pt idx="95">
                  <c:v>77.326000029298314</c:v>
                </c:pt>
                <c:pt idx="96">
                  <c:v>77.228605688677348</c:v>
                </c:pt>
                <c:pt idx="97">
                  <c:v>77.228605688677348</c:v>
                </c:pt>
                <c:pt idx="98">
                  <c:v>77.228605688677348</c:v>
                </c:pt>
                <c:pt idx="99">
                  <c:v>77.228605688677348</c:v>
                </c:pt>
                <c:pt idx="100">
                  <c:v>77.228605688677348</c:v>
                </c:pt>
                <c:pt idx="101">
                  <c:v>77.228605688677348</c:v>
                </c:pt>
                <c:pt idx="102">
                  <c:v>76.982543736338727</c:v>
                </c:pt>
                <c:pt idx="103">
                  <c:v>76.033102073002837</c:v>
                </c:pt>
                <c:pt idx="104">
                  <c:v>76.033102073002837</c:v>
                </c:pt>
                <c:pt idx="105">
                  <c:v>77.772418443981977</c:v>
                </c:pt>
                <c:pt idx="106">
                  <c:v>77.772418443981977</c:v>
                </c:pt>
                <c:pt idx="107">
                  <c:v>76.083868263128238</c:v>
                </c:pt>
                <c:pt idx="108">
                  <c:v>75.8748932289365</c:v>
                </c:pt>
                <c:pt idx="109">
                  <c:v>75.8748932289365</c:v>
                </c:pt>
                <c:pt idx="110">
                  <c:v>76.283829660160976</c:v>
                </c:pt>
                <c:pt idx="111">
                  <c:v>112.31906622671225</c:v>
                </c:pt>
                <c:pt idx="112">
                  <c:v>112.31906622671225</c:v>
                </c:pt>
                <c:pt idx="113">
                  <c:v>113.93788644489476</c:v>
                </c:pt>
                <c:pt idx="114">
                  <c:v>120.18681005918776</c:v>
                </c:pt>
                <c:pt idx="115">
                  <c:v>115.82442857402009</c:v>
                </c:pt>
                <c:pt idx="116">
                  <c:v>113.77726462564713</c:v>
                </c:pt>
                <c:pt idx="117">
                  <c:v>114.65745828997227</c:v>
                </c:pt>
                <c:pt idx="118">
                  <c:v>118.82241508727937</c:v>
                </c:pt>
                <c:pt idx="119">
                  <c:v>112.98840418819857</c:v>
                </c:pt>
                <c:pt idx="120">
                  <c:v>113.31413242210408</c:v>
                </c:pt>
                <c:pt idx="121">
                  <c:v>118.32210298606979</c:v>
                </c:pt>
                <c:pt idx="122">
                  <c:v>110.35013983144555</c:v>
                </c:pt>
                <c:pt idx="123">
                  <c:v>110.12257798033234</c:v>
                </c:pt>
                <c:pt idx="124">
                  <c:v>109.07341668751296</c:v>
                </c:pt>
                <c:pt idx="125">
                  <c:v>111.64974185384327</c:v>
                </c:pt>
                <c:pt idx="126">
                  <c:v>111.25541858297838</c:v>
                </c:pt>
                <c:pt idx="127">
                  <c:v>111.25541858297838</c:v>
                </c:pt>
                <c:pt idx="128">
                  <c:v>98.922469626723299</c:v>
                </c:pt>
                <c:pt idx="129">
                  <c:v>106.69263842704488</c:v>
                </c:pt>
                <c:pt idx="130">
                  <c:v>112.70553538416084</c:v>
                </c:pt>
                <c:pt idx="131">
                  <c:v>112.01340880229853</c:v>
                </c:pt>
                <c:pt idx="132">
                  <c:v>112.01340880229853</c:v>
                </c:pt>
                <c:pt idx="133">
                  <c:v>112.12664216934185</c:v>
                </c:pt>
                <c:pt idx="134">
                  <c:v>107.5171746883437</c:v>
                </c:pt>
                <c:pt idx="135">
                  <c:v>106.85364076114638</c:v>
                </c:pt>
                <c:pt idx="136">
                  <c:v>106.85364076114638</c:v>
                </c:pt>
                <c:pt idx="137">
                  <c:v>112.26130883583303</c:v>
                </c:pt>
                <c:pt idx="138">
                  <c:v>112.26130883583303</c:v>
                </c:pt>
                <c:pt idx="139">
                  <c:v>112.26130883583303</c:v>
                </c:pt>
                <c:pt idx="140">
                  <c:v>114.10121617889673</c:v>
                </c:pt>
                <c:pt idx="141">
                  <c:v>110.86451469994894</c:v>
                </c:pt>
                <c:pt idx="142">
                  <c:v>106.68437099232898</c:v>
                </c:pt>
                <c:pt idx="143">
                  <c:v>108.76331564276258</c:v>
                </c:pt>
                <c:pt idx="144">
                  <c:v>109.99639999702771</c:v>
                </c:pt>
                <c:pt idx="145">
                  <c:v>109.99639999702771</c:v>
                </c:pt>
                <c:pt idx="146">
                  <c:v>110.13132240997966</c:v>
                </c:pt>
                <c:pt idx="147">
                  <c:v>110.85088761623086</c:v>
                </c:pt>
                <c:pt idx="148">
                  <c:v>110.85088761623086</c:v>
                </c:pt>
                <c:pt idx="149">
                  <c:v>112.10404789598472</c:v>
                </c:pt>
                <c:pt idx="150">
                  <c:v>224.20809579196944</c:v>
                </c:pt>
                <c:pt idx="151">
                  <c:v>256.32447208729428</c:v>
                </c:pt>
                <c:pt idx="152">
                  <c:v>256.32447208729428</c:v>
                </c:pt>
                <c:pt idx="153">
                  <c:v>216.90275182933513</c:v>
                </c:pt>
                <c:pt idx="154">
                  <c:v>216.90275182933513</c:v>
                </c:pt>
                <c:pt idx="155">
                  <c:v>237.00835091446865</c:v>
                </c:pt>
                <c:pt idx="156">
                  <c:v>224.62735939902487</c:v>
                </c:pt>
                <c:pt idx="157">
                  <c:v>231.49304596295988</c:v>
                </c:pt>
                <c:pt idx="158">
                  <c:v>231.83413947407163</c:v>
                </c:pt>
                <c:pt idx="159">
                  <c:v>231.83413947407163</c:v>
                </c:pt>
                <c:pt idx="160">
                  <c:v>231.83413947407163</c:v>
                </c:pt>
                <c:pt idx="161">
                  <c:v>231.83413947407163</c:v>
                </c:pt>
                <c:pt idx="162">
                  <c:v>231.83413947407163</c:v>
                </c:pt>
                <c:pt idx="163">
                  <c:v>253.87871001415741</c:v>
                </c:pt>
                <c:pt idx="164">
                  <c:v>253.87871001415741</c:v>
                </c:pt>
                <c:pt idx="165">
                  <c:v>236.71422442553796</c:v>
                </c:pt>
                <c:pt idx="166">
                  <c:v>236.71422442553796</c:v>
                </c:pt>
                <c:pt idx="167">
                  <c:v>238.43094365340752</c:v>
                </c:pt>
                <c:pt idx="168">
                  <c:v>238.43094365340752</c:v>
                </c:pt>
                <c:pt idx="169">
                  <c:v>238.43094365340752</c:v>
                </c:pt>
                <c:pt idx="170">
                  <c:v>235.90644471028554</c:v>
                </c:pt>
                <c:pt idx="171">
                  <c:v>235.85719601218389</c:v>
                </c:pt>
                <c:pt idx="172">
                  <c:v>231.61819705920001</c:v>
                </c:pt>
                <c:pt idx="173">
                  <c:v>232.51039463736308</c:v>
                </c:pt>
                <c:pt idx="174">
                  <c:v>228.76833531805107</c:v>
                </c:pt>
                <c:pt idx="175">
                  <c:v>228.76833531805107</c:v>
                </c:pt>
                <c:pt idx="176">
                  <c:v>220.98565773428882</c:v>
                </c:pt>
                <c:pt idx="177">
                  <c:v>220.98565773428882</c:v>
                </c:pt>
                <c:pt idx="178">
                  <c:v>228.91352544702383</c:v>
                </c:pt>
                <c:pt idx="179">
                  <c:v>227.9588395151751</c:v>
                </c:pt>
                <c:pt idx="180">
                  <c:v>180.2626654705717</c:v>
                </c:pt>
                <c:pt idx="181">
                  <c:v>180.79070331393066</c:v>
                </c:pt>
                <c:pt idx="182">
                  <c:v>361.58140662786133</c:v>
                </c:pt>
                <c:pt idx="183">
                  <c:v>477.46434075634153</c:v>
                </c:pt>
                <c:pt idx="184">
                  <c:v>466.92958586994911</c:v>
                </c:pt>
                <c:pt idx="185">
                  <c:v>466.92958586994911</c:v>
                </c:pt>
                <c:pt idx="186">
                  <c:v>229.8794285788409</c:v>
                </c:pt>
                <c:pt idx="187">
                  <c:v>230.58125261987004</c:v>
                </c:pt>
                <c:pt idx="188">
                  <c:v>230.51651413390513</c:v>
                </c:pt>
                <c:pt idx="189">
                  <c:v>468.71189550079015</c:v>
                </c:pt>
                <c:pt idx="190">
                  <c:v>465.76995238699607</c:v>
                </c:pt>
                <c:pt idx="191">
                  <c:v>465.76995238699607</c:v>
                </c:pt>
                <c:pt idx="192">
                  <c:v>457.4821186848622</c:v>
                </c:pt>
                <c:pt idx="193">
                  <c:v>462.36675699153921</c:v>
                </c:pt>
                <c:pt idx="194">
                  <c:v>467.46345074475261</c:v>
                </c:pt>
                <c:pt idx="195">
                  <c:v>467.46345074475261</c:v>
                </c:pt>
                <c:pt idx="196">
                  <c:v>460.84275049441641</c:v>
                </c:pt>
                <c:pt idx="197">
                  <c:v>460.84275049441641</c:v>
                </c:pt>
                <c:pt idx="198">
                  <c:v>460.84275049441641</c:v>
                </c:pt>
                <c:pt idx="199">
                  <c:v>460.84275049441641</c:v>
                </c:pt>
                <c:pt idx="200">
                  <c:v>459.39749847213506</c:v>
                </c:pt>
                <c:pt idx="201">
                  <c:v>458.04459315641481</c:v>
                </c:pt>
                <c:pt idx="202">
                  <c:v>458.04459315641481</c:v>
                </c:pt>
                <c:pt idx="203">
                  <c:v>451.91192057026802</c:v>
                </c:pt>
                <c:pt idx="204">
                  <c:v>451.91192057026802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F193-4990-BB6A-707ACB7A6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scatterChart>
        <c:scatterStyle val="lineMarker"/>
        <c:varyColors val="0"/>
        <c:ser>
          <c:idx val="1"/>
          <c:order val="1"/>
          <c:tx>
            <c:v>selenate in effluent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>
                  <a:lumMod val="50000"/>
                </a:schemeClr>
              </a:solidFill>
              <a:ln w="9525">
                <a:solidFill>
                  <a:schemeClr val="accent1">
                    <a:lumMod val="50000"/>
                  </a:schemeClr>
                </a:solidFill>
              </a:ln>
              <a:effectLst/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analysis'!$P$13:$P$217</c:f>
              <c:numCache>
                <c:formatCode>0</c:formatCode>
                <c:ptCount val="205"/>
                <c:pt idx="0">
                  <c:v>41.633971356549864</c:v>
                </c:pt>
                <c:pt idx="1">
                  <c:v>64.744286002578548</c:v>
                </c:pt>
                <c:pt idx="2">
                  <c:v>77.034566528201836</c:v>
                </c:pt>
                <c:pt idx="3">
                  <c:v>68.462840866176037</c:v>
                </c:pt>
                <c:pt idx="4">
                  <c:v>72.603047665968759</c:v>
                </c:pt>
                <c:pt idx="5">
                  <c:v>70.735342227669335</c:v>
                </c:pt>
                <c:pt idx="6">
                  <c:v>75.485132175272341</c:v>
                </c:pt>
                <c:pt idx="7">
                  <c:v>74.858229392666701</c:v>
                </c:pt>
                <c:pt idx="8">
                  <c:v>74.172318184841146</c:v>
                </c:pt>
                <c:pt idx="9">
                  <c:v>73.996813092109534</c:v>
                </c:pt>
                <c:pt idx="10">
                  <c:v>80.923620288328991</c:v>
                </c:pt>
                <c:pt idx="11">
                  <c:v>78.689618273998235</c:v>
                </c:pt>
                <c:pt idx="12">
                  <c:v>75.943158401621304</c:v>
                </c:pt>
                <c:pt idx="13">
                  <c:v>72.319595783563159</c:v>
                </c:pt>
                <c:pt idx="14">
                  <c:v>72.613005126810066</c:v>
                </c:pt>
                <c:pt idx="15">
                  <c:v>66.887673539779101</c:v>
                </c:pt>
                <c:pt idx="16">
                  <c:v>56.852082914604686</c:v>
                </c:pt>
                <c:pt idx="17">
                  <c:v>61.167109074051879</c:v>
                </c:pt>
                <c:pt idx="18">
                  <c:v>63.083692204675323</c:v>
                </c:pt>
                <c:pt idx="19">
                  <c:v>63.144655415366188</c:v>
                </c:pt>
                <c:pt idx="20">
                  <c:v>61.844385291453023</c:v>
                </c:pt>
                <c:pt idx="21">
                  <c:v>59.062625636504571</c:v>
                </c:pt>
                <c:pt idx="22">
                  <c:v>48.824981802817092</c:v>
                </c:pt>
                <c:pt idx="23">
                  <c:v>42.32196095830087</c:v>
                </c:pt>
                <c:pt idx="24">
                  <c:v>46.108594307195958</c:v>
                </c:pt>
                <c:pt idx="25">
                  <c:v>40.083519994510816</c:v>
                </c:pt>
                <c:pt idx="26">
                  <c:v>31.730068175050533</c:v>
                </c:pt>
                <c:pt idx="27">
                  <c:v>29.45888375044078</c:v>
                </c:pt>
                <c:pt idx="28">
                  <c:v>26.925891322994158</c:v>
                </c:pt>
                <c:pt idx="29">
                  <c:v>26.178102214891375</c:v>
                </c:pt>
                <c:pt idx="30">
                  <c:v>25.929723896982132</c:v>
                </c:pt>
                <c:pt idx="31">
                  <c:v>24.816735610176831</c:v>
                </c:pt>
                <c:pt idx="32">
                  <c:v>21.760499106658049</c:v>
                </c:pt>
                <c:pt idx="33">
                  <c:v>12.865711300427316</c:v>
                </c:pt>
                <c:pt idx="34">
                  <c:v>9.0239718456479157</c:v>
                </c:pt>
                <c:pt idx="35">
                  <c:v>8.6766059389113313</c:v>
                </c:pt>
                <c:pt idx="36">
                  <c:v>12.954146198701997</c:v>
                </c:pt>
                <c:pt idx="37">
                  <c:v>12.885629070308999</c:v>
                </c:pt>
                <c:pt idx="38">
                  <c:v>10.112278791983185</c:v>
                </c:pt>
                <c:pt idx="39">
                  <c:v>3.4398258816187144</c:v>
                </c:pt>
                <c:pt idx="40">
                  <c:v>2.9116066243564283</c:v>
                </c:pt>
                <c:pt idx="41">
                  <c:v>3.8023292934653816</c:v>
                </c:pt>
                <c:pt idx="42">
                  <c:v>5.5654502833921358</c:v>
                </c:pt>
                <c:pt idx="43">
                  <c:v>16.270853239400179</c:v>
                </c:pt>
                <c:pt idx="44">
                  <c:v>14.455149336985777</c:v>
                </c:pt>
                <c:pt idx="45">
                  <c:v>12.018011014262804</c:v>
                </c:pt>
                <c:pt idx="46">
                  <c:v>10.155301174927622</c:v>
                </c:pt>
                <c:pt idx="47">
                  <c:v>9.22792980923637</c:v>
                </c:pt>
                <c:pt idx="48">
                  <c:v>9.7266139959772868</c:v>
                </c:pt>
                <c:pt idx="49">
                  <c:v>11.099471069200368</c:v>
                </c:pt>
                <c:pt idx="50">
                  <c:v>13.372575223197895</c:v>
                </c:pt>
                <c:pt idx="51">
                  <c:v>12.787927469601168</c:v>
                </c:pt>
                <c:pt idx="52">
                  <c:v>13.572191797637803</c:v>
                </c:pt>
                <c:pt idx="53">
                  <c:v>12.948883126461807</c:v>
                </c:pt>
                <c:pt idx="54">
                  <c:v>10.965341355149839</c:v>
                </c:pt>
                <c:pt idx="55">
                  <c:v>10.85014760072997</c:v>
                </c:pt>
                <c:pt idx="56">
                  <c:v>9.6319183014039105</c:v>
                </c:pt>
                <c:pt idx="57">
                  <c:v>6.460871996023549</c:v>
                </c:pt>
                <c:pt idx="58">
                  <c:v>6.5139737462011258</c:v>
                </c:pt>
                <c:pt idx="59">
                  <c:v>8.7680241567239321</c:v>
                </c:pt>
                <c:pt idx="60">
                  <c:v>9.0783042961251095</c:v>
                </c:pt>
                <c:pt idx="61">
                  <c:v>9.7130706287841466</c:v>
                </c:pt>
                <c:pt idx="62">
                  <c:v>11.374781716279401</c:v>
                </c:pt>
                <c:pt idx="63">
                  <c:v>11.350022798696598</c:v>
                </c:pt>
                <c:pt idx="64">
                  <c:v>10.478668634734037</c:v>
                </c:pt>
                <c:pt idx="65">
                  <c:v>11.86916139317475</c:v>
                </c:pt>
                <c:pt idx="66">
                  <c:v>40.843533360562979</c:v>
                </c:pt>
                <c:pt idx="67">
                  <c:v>43.252383820539848</c:v>
                </c:pt>
                <c:pt idx="68">
                  <c:v>44.416851815410183</c:v>
                </c:pt>
                <c:pt idx="69">
                  <c:v>49.746060788248194</c:v>
                </c:pt>
                <c:pt idx="70">
                  <c:v>51.218055050370261</c:v>
                </c:pt>
                <c:pt idx="71">
                  <c:v>57.906028980446621</c:v>
                </c:pt>
                <c:pt idx="72">
                  <c:v>60.799976629031228</c:v>
                </c:pt>
                <c:pt idx="73">
                  <c:v>61.606156915653337</c:v>
                </c:pt>
                <c:pt idx="74">
                  <c:v>62.55906701659341</c:v>
                </c:pt>
                <c:pt idx="75">
                  <c:v>61.134287171880729</c:v>
                </c:pt>
                <c:pt idx="76">
                  <c:v>50.847360019212616</c:v>
                </c:pt>
                <c:pt idx="77">
                  <c:v>35.994301088024095</c:v>
                </c:pt>
                <c:pt idx="78">
                  <c:v>38.914724608228035</c:v>
                </c:pt>
                <c:pt idx="79">
                  <c:v>38.0168381876572</c:v>
                </c:pt>
                <c:pt idx="80">
                  <c:v>37.705037332231491</c:v>
                </c:pt>
                <c:pt idx="81">
                  <c:v>35.038889910703595</c:v>
                </c:pt>
                <c:pt idx="82">
                  <c:v>38.335308580097362</c:v>
                </c:pt>
                <c:pt idx="83">
                  <c:v>40.588778398855929</c:v>
                </c:pt>
                <c:pt idx="84">
                  <c:v>42.01282172263307</c:v>
                </c:pt>
                <c:pt idx="85">
                  <c:v>29.111886492253159</c:v>
                </c:pt>
                <c:pt idx="86">
                  <c:v>25.902224927206522</c:v>
                </c:pt>
                <c:pt idx="87">
                  <c:v>26.017120764062479</c:v>
                </c:pt>
                <c:pt idx="88">
                  <c:v>24.775513172498652</c:v>
                </c:pt>
                <c:pt idx="89">
                  <c:v>21.942037431271828</c:v>
                </c:pt>
                <c:pt idx="90">
                  <c:v>22.927558294036729</c:v>
                </c:pt>
                <c:pt idx="91">
                  <c:v>11.381109548261607</c:v>
                </c:pt>
                <c:pt idx="92">
                  <c:v>10.198223792889475</c:v>
                </c:pt>
                <c:pt idx="93">
                  <c:v>12.382213595639051</c:v>
                </c:pt>
                <c:pt idx="94">
                  <c:v>9.3928177565111</c:v>
                </c:pt>
                <c:pt idx="95">
                  <c:v>24.307445753412669</c:v>
                </c:pt>
                <c:pt idx="96">
                  <c:v>14.01089277775108</c:v>
                </c:pt>
                <c:pt idx="97">
                  <c:v>8.5633094330486301</c:v>
                </c:pt>
                <c:pt idx="98">
                  <c:v>5.8134338590178931</c:v>
                </c:pt>
                <c:pt idx="99">
                  <c:v>4.3677533689626422</c:v>
                </c:pt>
                <c:pt idx="100">
                  <c:v>15.613867099146404</c:v>
                </c:pt>
                <c:pt idx="101">
                  <c:v>10.380882879351661</c:v>
                </c:pt>
                <c:pt idx="102">
                  <c:v>4.6422428503436617</c:v>
                </c:pt>
                <c:pt idx="103">
                  <c:v>2.1718283012707058</c:v>
                </c:pt>
                <c:pt idx="104">
                  <c:v>1.639954347362647</c:v>
                </c:pt>
                <c:pt idx="105">
                  <c:v>1.4550550030475113</c:v>
                </c:pt>
                <c:pt idx="106">
                  <c:v>3.1635455497593461</c:v>
                </c:pt>
                <c:pt idx="107">
                  <c:v>4.5633592329896313</c:v>
                </c:pt>
                <c:pt idx="108">
                  <c:v>8.4158379167516095</c:v>
                </c:pt>
                <c:pt idx="109">
                  <c:v>16.918409918594822</c:v>
                </c:pt>
                <c:pt idx="110">
                  <c:v>20.541123654573429</c:v>
                </c:pt>
                <c:pt idx="111">
                  <c:v>35.772166190932516</c:v>
                </c:pt>
                <c:pt idx="112">
                  <c:v>30.642107675338224</c:v>
                </c:pt>
                <c:pt idx="113">
                  <c:v>28.033379817118234</c:v>
                </c:pt>
                <c:pt idx="114">
                  <c:v>25.577315535804395</c:v>
                </c:pt>
                <c:pt idx="115">
                  <c:v>17.342309182154381</c:v>
                </c:pt>
                <c:pt idx="116">
                  <c:v>14.919149764664176</c:v>
                </c:pt>
                <c:pt idx="117">
                  <c:v>16.942221152915668</c:v>
                </c:pt>
                <c:pt idx="118">
                  <c:v>19.509250609202823</c:v>
                </c:pt>
                <c:pt idx="119">
                  <c:v>19.616749008978072</c:v>
                </c:pt>
                <c:pt idx="120">
                  <c:v>16.957578067169273</c:v>
                </c:pt>
                <c:pt idx="121">
                  <c:v>14.199799570679424</c:v>
                </c:pt>
                <c:pt idx="122">
                  <c:v>10.823278288258949</c:v>
                </c:pt>
                <c:pt idx="123">
                  <c:v>9.3949994014864853</c:v>
                </c:pt>
                <c:pt idx="124">
                  <c:v>3.2916795940778947</c:v>
                </c:pt>
                <c:pt idx="125">
                  <c:v>2.9468238806993323</c:v>
                </c:pt>
                <c:pt idx="126">
                  <c:v>1.9586601055614938</c:v>
                </c:pt>
                <c:pt idx="127">
                  <c:v>0.96997924794121937</c:v>
                </c:pt>
                <c:pt idx="128">
                  <c:v>46.201997193700308</c:v>
                </c:pt>
                <c:pt idx="129">
                  <c:v>51.064039030444633</c:v>
                </c:pt>
                <c:pt idx="130">
                  <c:v>24.350232034814276</c:v>
                </c:pt>
                <c:pt idx="131">
                  <c:v>37.945346480604989</c:v>
                </c:pt>
                <c:pt idx="132">
                  <c:v>32.09300136240622</c:v>
                </c:pt>
                <c:pt idx="133">
                  <c:v>25.37004623384539</c:v>
                </c:pt>
                <c:pt idx="134">
                  <c:v>14.294439422864791</c:v>
                </c:pt>
                <c:pt idx="135">
                  <c:v>10.335140444495341</c:v>
                </c:pt>
                <c:pt idx="136">
                  <c:v>7.4949263932011316</c:v>
                </c:pt>
                <c:pt idx="137">
                  <c:v>23.669504825465072</c:v>
                </c:pt>
                <c:pt idx="138">
                  <c:v>28.093713433766357</c:v>
                </c:pt>
                <c:pt idx="139">
                  <c:v>30.724967864800949</c:v>
                </c:pt>
                <c:pt idx="140">
                  <c:v>25.011081261891825</c:v>
                </c:pt>
                <c:pt idx="141">
                  <c:v>20.693676148362062</c:v>
                </c:pt>
                <c:pt idx="142">
                  <c:v>12.728564385271969</c:v>
                </c:pt>
                <c:pt idx="143">
                  <c:v>7.9471103016660392</c:v>
                </c:pt>
                <c:pt idx="144">
                  <c:v>18.394820333899098</c:v>
                </c:pt>
                <c:pt idx="145">
                  <c:v>2.7979643325845167</c:v>
                </c:pt>
                <c:pt idx="146">
                  <c:v>3.3214416126386217</c:v>
                </c:pt>
                <c:pt idx="147">
                  <c:v>2.3056403588192853</c:v>
                </c:pt>
                <c:pt idx="148">
                  <c:v>1.3668784297627037</c:v>
                </c:pt>
                <c:pt idx="150">
                  <c:v>5.3658925675252362</c:v>
                </c:pt>
                <c:pt idx="151">
                  <c:v>3.5582335188980885</c:v>
                </c:pt>
                <c:pt idx="152">
                  <c:v>2.2627513981390894</c:v>
                </c:pt>
                <c:pt idx="153">
                  <c:v>2.4163002746444158</c:v>
                </c:pt>
                <c:pt idx="154">
                  <c:v>2.5403104062204744</c:v>
                </c:pt>
                <c:pt idx="155">
                  <c:v>8.8965987584241013</c:v>
                </c:pt>
                <c:pt idx="156">
                  <c:v>5.3797017943248608</c:v>
                </c:pt>
                <c:pt idx="157">
                  <c:v>6.9803415287920867</c:v>
                </c:pt>
                <c:pt idx="158">
                  <c:v>6.0345154681280411</c:v>
                </c:pt>
                <c:pt idx="159">
                  <c:v>22.464639107807802</c:v>
                </c:pt>
                <c:pt idx="160">
                  <c:v>31.873231676165645</c:v>
                </c:pt>
                <c:pt idx="161">
                  <c:v>35.874605747422258</c:v>
                </c:pt>
                <c:pt idx="162">
                  <c:v>40.126504361635277</c:v>
                </c:pt>
                <c:pt idx="163">
                  <c:v>45.854755794730906</c:v>
                </c:pt>
                <c:pt idx="164">
                  <c:v>40.257559654736191</c:v>
                </c:pt>
                <c:pt idx="165">
                  <c:v>36.205975460276512</c:v>
                </c:pt>
                <c:pt idx="166">
                  <c:v>39.547545833371835</c:v>
                </c:pt>
                <c:pt idx="167">
                  <c:v>32.210837863022412</c:v>
                </c:pt>
                <c:pt idx="168">
                  <c:v>28.348781599190229</c:v>
                </c:pt>
                <c:pt idx="169">
                  <c:v>43.07255263902168</c:v>
                </c:pt>
                <c:pt idx="170">
                  <c:v>34.354900807030695</c:v>
                </c:pt>
                <c:pt idx="171">
                  <c:v>28.4765771755646</c:v>
                </c:pt>
                <c:pt idx="172">
                  <c:v>10.721986764347617</c:v>
                </c:pt>
                <c:pt idx="173">
                  <c:v>10.7335810910369</c:v>
                </c:pt>
                <c:pt idx="174">
                  <c:v>#N/A</c:v>
                </c:pt>
                <c:pt idx="175">
                  <c:v>11.947727212483739</c:v>
                </c:pt>
                <c:pt idx="176">
                  <c:v>17.948865135487711</c:v>
                </c:pt>
                <c:pt idx="177">
                  <c:v>15.712288254876363</c:v>
                </c:pt>
                <c:pt idx="178">
                  <c:v>13.382919470608684</c:v>
                </c:pt>
                <c:pt idx="179">
                  <c:v>11.045439505951473</c:v>
                </c:pt>
                <c:pt idx="180">
                  <c:v>5.5908329175946019</c:v>
                </c:pt>
                <c:pt idx="181">
                  <c:v>4.5972133198761318</c:v>
                </c:pt>
                <c:pt idx="182">
                  <c:v>31.410017886358066</c:v>
                </c:pt>
                <c:pt idx="183">
                  <c:v>24.955789426794468</c:v>
                </c:pt>
                <c:pt idx="184">
                  <c:v>35.395910876201462</c:v>
                </c:pt>
                <c:pt idx="185">
                  <c:v>37.888956271818401</c:v>
                </c:pt>
                <c:pt idx="186">
                  <c:v>13.938827805707191</c:v>
                </c:pt>
                <c:pt idx="187">
                  <c:v>2.1520504393258988</c:v>
                </c:pt>
                <c:pt idx="188">
                  <c:v>6.6913953688506194</c:v>
                </c:pt>
                <c:pt idx="189">
                  <c:v>31.688837527915233</c:v>
                </c:pt>
                <c:pt idx="190">
                  <c:v>49.640966818920667</c:v>
                </c:pt>
                <c:pt idx="191">
                  <c:v>49.205304689937776</c:v>
                </c:pt>
                <c:pt idx="192">
                  <c:v>40.528849929880536</c:v>
                </c:pt>
                <c:pt idx="193">
                  <c:v>38.636991373176329</c:v>
                </c:pt>
                <c:pt idx="194">
                  <c:v>32.605103298117506</c:v>
                </c:pt>
                <c:pt idx="195">
                  <c:v>13.089814035766903</c:v>
                </c:pt>
                <c:pt idx="196">
                  <c:v>21.459498813253997</c:v>
                </c:pt>
                <c:pt idx="197">
                  <c:v>22.219787157968149</c:v>
                </c:pt>
                <c:pt idx="198">
                  <c:v>15.915072494363351</c:v>
                </c:pt>
                <c:pt idx="199">
                  <c:v>10.967513878239933</c:v>
                </c:pt>
                <c:pt idx="200">
                  <c:v>5.5142647594908807</c:v>
                </c:pt>
                <c:pt idx="201">
                  <c:v>5.5010728333354288</c:v>
                </c:pt>
                <c:pt idx="202">
                  <c:v>4.7156700207422286</c:v>
                </c:pt>
                <c:pt idx="203">
                  <c:v>6.5792551325293465</c:v>
                </c:pt>
                <c:pt idx="204">
                  <c:v>8.1665390248518719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F193-4990-BB6A-707ACB7A629A}"/>
            </c:ext>
          </c:extLst>
        </c:ser>
        <c:ser>
          <c:idx val="2"/>
          <c:order val="2"/>
          <c:tx>
            <c:v>selenite in effluent</c:v>
          </c:tx>
          <c:spPr>
            <a:ln w="19050"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'data and analysis'!$A$13:$A$217</c:f>
              <c:numCache>
                <c:formatCode>General</c:formatCode>
                <c:ptCount val="2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</c:numCache>
            </c:numRef>
          </c:xVal>
          <c:yVal>
            <c:numRef>
              <c:f>'data and analysis'!$Q$13:$Q$217</c:f>
              <c:numCache>
                <c:formatCode>0</c:formatCode>
                <c:ptCount val="205"/>
                <c:pt idx="0">
                  <c:v>0.60631005025928175</c:v>
                </c:pt>
                <c:pt idx="1">
                  <c:v>0</c:v>
                </c:pt>
                <c:pt idx="2">
                  <c:v>0.4506486196706207</c:v>
                </c:pt>
                <c:pt idx="3">
                  <c:v>0.38796775643582915</c:v>
                </c:pt>
                <c:pt idx="4">
                  <c:v>5.0727342633479129</c:v>
                </c:pt>
                <c:pt idx="5">
                  <c:v>1.0345023311557464</c:v>
                </c:pt>
                <c:pt idx="6">
                  <c:v>0.60367513675647999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0.48438741305759975</c:v>
                </c:pt>
                <c:pt idx="14">
                  <c:v>0.4035875772833995</c:v>
                </c:pt>
                <c:pt idx="15">
                  <c:v>0.40807645704863282</c:v>
                </c:pt>
                <c:pt idx="16">
                  <c:v>0.6126032001210876</c:v>
                </c:pt>
                <c:pt idx="17">
                  <c:v>0.61674344505784495</c:v>
                </c:pt>
                <c:pt idx="18">
                  <c:v>0.61467332258946628</c:v>
                </c:pt>
                <c:pt idx="19">
                  <c:v>0.74302091562894346</c:v>
                </c:pt>
                <c:pt idx="20">
                  <c:v>0.6622861393621754</c:v>
                </c:pt>
                <c:pt idx="21">
                  <c:v>0.91070083556761516</c:v>
                </c:pt>
                <c:pt idx="22">
                  <c:v>0.91070083556761516</c:v>
                </c:pt>
                <c:pt idx="23">
                  <c:v>1.0142069589865483</c:v>
                </c:pt>
                <c:pt idx="24">
                  <c:v>1.4171471885900162</c:v>
                </c:pt>
                <c:pt idx="25">
                  <c:v>0.79962165950120812</c:v>
                </c:pt>
                <c:pt idx="26">
                  <c:v>0.53697343995187785</c:v>
                </c:pt>
                <c:pt idx="27">
                  <c:v>0.4977413063575124</c:v>
                </c:pt>
                <c:pt idx="28">
                  <c:v>0.4672274246730061</c:v>
                </c:pt>
                <c:pt idx="29">
                  <c:v>0.59800120332089057</c:v>
                </c:pt>
                <c:pt idx="30">
                  <c:v>0.726832351846601</c:v>
                </c:pt>
                <c:pt idx="31">
                  <c:v>0.94897908004437104</c:v>
                </c:pt>
                <c:pt idx="32">
                  <c:v>1.5329076227356524</c:v>
                </c:pt>
                <c:pt idx="33">
                  <c:v>2.5713518895437502</c:v>
                </c:pt>
                <c:pt idx="34">
                  <c:v>1.3836819454383702</c:v>
                </c:pt>
                <c:pt idx="35">
                  <c:v>1.0503359275129942</c:v>
                </c:pt>
                <c:pt idx="36">
                  <c:v>0.58125620168986081</c:v>
                </c:pt>
                <c:pt idx="37">
                  <c:v>0.5233697674393466</c:v>
                </c:pt>
                <c:pt idx="38">
                  <c:v>0.50340892804261761</c:v>
                </c:pt>
                <c:pt idx="39">
                  <c:v>0.45151074561112187</c:v>
                </c:pt>
                <c:pt idx="40">
                  <c:v>0.57127578199149642</c:v>
                </c:pt>
                <c:pt idx="41">
                  <c:v>0.72497424534631039</c:v>
                </c:pt>
                <c:pt idx="42">
                  <c:v>0.91061005173589071</c:v>
                </c:pt>
                <c:pt idx="43">
                  <c:v>0.5333501871377111</c:v>
                </c:pt>
                <c:pt idx="44">
                  <c:v>0.5832522856295338</c:v>
                </c:pt>
                <c:pt idx="45">
                  <c:v>0.60321312502626279</c:v>
                </c:pt>
                <c:pt idx="46">
                  <c:v>0.48744025652523426</c:v>
                </c:pt>
                <c:pt idx="47">
                  <c:v>0.47147158500785097</c:v>
                </c:pt>
                <c:pt idx="48">
                  <c:v>0.545425295676359</c:v>
                </c:pt>
                <c:pt idx="49">
                  <c:v>0.5043554581685078</c:v>
                </c:pt>
                <c:pt idx="50">
                  <c:v>0.58433356278906035</c:v>
                </c:pt>
                <c:pt idx="51">
                  <c:v>0.60594926674056093</c:v>
                </c:pt>
                <c:pt idx="52">
                  <c:v>0.56920257002300989</c:v>
                </c:pt>
                <c:pt idx="53">
                  <c:v>0.57568728120846002</c:v>
                </c:pt>
                <c:pt idx="54">
                  <c:v>0.58433356278906035</c:v>
                </c:pt>
                <c:pt idx="55">
                  <c:v>0.57352571081331005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0.51588677361147972</c:v>
                </c:pt>
                <c:pt idx="61">
                  <c:v>0.58174813402170156</c:v>
                </c:pt>
                <c:pt idx="62">
                  <c:v>0.38856369559997456</c:v>
                </c:pt>
                <c:pt idx="63">
                  <c:v>0.35541861334186275</c:v>
                </c:pt>
                <c:pt idx="64">
                  <c:v>0</c:v>
                </c:pt>
                <c:pt idx="65">
                  <c:v>0</c:v>
                </c:pt>
                <c:pt idx="66">
                  <c:v>0.83808387022927966</c:v>
                </c:pt>
                <c:pt idx="67">
                  <c:v>4.1892470028970727</c:v>
                </c:pt>
                <c:pt idx="68">
                  <c:v>7.1421161566822162</c:v>
                </c:pt>
                <c:pt idx="69">
                  <c:v>4.4494201197650582</c:v>
                </c:pt>
                <c:pt idx="70">
                  <c:v>0.92953673484436672</c:v>
                </c:pt>
                <c:pt idx="71">
                  <c:v>0.49111709615317745</c:v>
                </c:pt>
                <c:pt idx="72">
                  <c:v>0.61793604613247666</c:v>
                </c:pt>
                <c:pt idx="73">
                  <c:v>0.53432819029546985</c:v>
                </c:pt>
                <c:pt idx="74">
                  <c:v>0.50506544075251747</c:v>
                </c:pt>
                <c:pt idx="75">
                  <c:v>0.69527331278170812</c:v>
                </c:pt>
                <c:pt idx="76">
                  <c:v>2.0183676314023411</c:v>
                </c:pt>
                <c:pt idx="77">
                  <c:v>2.7812893159150294</c:v>
                </c:pt>
                <c:pt idx="78">
                  <c:v>6.976313482536848</c:v>
                </c:pt>
                <c:pt idx="79">
                  <c:v>4.8234111947339207</c:v>
                </c:pt>
                <c:pt idx="80">
                  <c:v>3.9455287084453499</c:v>
                </c:pt>
                <c:pt idx="81">
                  <c:v>6.2092114052323089</c:v>
                </c:pt>
                <c:pt idx="82">
                  <c:v>7.0264781960390517</c:v>
                </c:pt>
                <c:pt idx="83">
                  <c:v>8.433180370496693</c:v>
                </c:pt>
                <c:pt idx="84">
                  <c:v>3.1279824421219651</c:v>
                </c:pt>
                <c:pt idx="85">
                  <c:v>10.939222505466415</c:v>
                </c:pt>
                <c:pt idx="86">
                  <c:v>9.1538513122223542</c:v>
                </c:pt>
                <c:pt idx="87">
                  <c:v>3.8592464224522161</c:v>
                </c:pt>
                <c:pt idx="88">
                  <c:v>5.0533210283703722</c:v>
                </c:pt>
                <c:pt idx="89">
                  <c:v>7.1214090056306816</c:v>
                </c:pt>
                <c:pt idx="90">
                  <c:v>8.3327176780260075</c:v>
                </c:pt>
                <c:pt idx="91">
                  <c:v>15.293417332250691</c:v>
                </c:pt>
                <c:pt idx="92">
                  <c:v>17.595968445592547</c:v>
                </c:pt>
                <c:pt idx="93">
                  <c:v>19.455528746911025</c:v>
                </c:pt>
                <c:pt idx="94">
                  <c:v>20.93967310583681</c:v>
                </c:pt>
                <c:pt idx="95">
                  <c:v>8.5838150074267876</c:v>
                </c:pt>
                <c:pt idx="96">
                  <c:v>18.504047489077706</c:v>
                </c:pt>
                <c:pt idx="97">
                  <c:v>10.513313682652072</c:v>
                </c:pt>
                <c:pt idx="98">
                  <c:v>12.836031553258429</c:v>
                </c:pt>
                <c:pt idx="99">
                  <c:v>14.355293556673905</c:v>
                </c:pt>
                <c:pt idx="100">
                  <c:v>13.215847054112299</c:v>
                </c:pt>
                <c:pt idx="101">
                  <c:v>13.591305606215771</c:v>
                </c:pt>
                <c:pt idx="102">
                  <c:v>9.2168056222546557</c:v>
                </c:pt>
                <c:pt idx="103">
                  <c:v>6.9452021542118381</c:v>
                </c:pt>
                <c:pt idx="104">
                  <c:v>3.7611554521434534</c:v>
                </c:pt>
                <c:pt idx="105">
                  <c:v>3.1383691138321295</c:v>
                </c:pt>
                <c:pt idx="106">
                  <c:v>3.3668574032667071</c:v>
                </c:pt>
                <c:pt idx="107">
                  <c:v>6.3492308653601421</c:v>
                </c:pt>
                <c:pt idx="108">
                  <c:v>3.9104190181321234</c:v>
                </c:pt>
                <c:pt idx="109">
                  <c:v>2.1907439976508285</c:v>
                </c:pt>
                <c:pt idx="110">
                  <c:v>3.4867113135438146</c:v>
                </c:pt>
                <c:pt idx="111">
                  <c:v>21.536093781373129</c:v>
                </c:pt>
                <c:pt idx="112">
                  <c:v>23.845073478706453</c:v>
                </c:pt>
                <c:pt idx="113">
                  <c:v>29.615450373140568</c:v>
                </c:pt>
                <c:pt idx="114">
                  <c:v>29.465410735220502</c:v>
                </c:pt>
                <c:pt idx="115">
                  <c:v>31.442396673355802</c:v>
                </c:pt>
                <c:pt idx="116">
                  <c:v>36.620566590535965</c:v>
                </c:pt>
                <c:pt idx="117">
                  <c:v>38.438241659110474</c:v>
                </c:pt>
                <c:pt idx="118">
                  <c:v>42.698498631532615</c:v>
                </c:pt>
                <c:pt idx="119">
                  <c:v>50.48001486661407</c:v>
                </c:pt>
                <c:pt idx="120">
                  <c:v>49.764353926633227</c:v>
                </c:pt>
                <c:pt idx="121">
                  <c:v>43.281917876082204</c:v>
                </c:pt>
                <c:pt idx="122">
                  <c:v>30.196481714077478</c:v>
                </c:pt>
                <c:pt idx="123">
                  <c:v>23.860811593162357</c:v>
                </c:pt>
                <c:pt idx="124">
                  <c:v>14.279546221768204</c:v>
                </c:pt>
                <c:pt idx="125">
                  <c:v>10.792273303849845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14.057311456170227</c:v>
                </c:pt>
                <c:pt idx="131">
                  <c:v>13.9269773731453</c:v>
                </c:pt>
                <c:pt idx="132">
                  <c:v>16.904232327211442</c:v>
                </c:pt>
                <c:pt idx="133">
                  <c:v>19.803817453683592</c:v>
                </c:pt>
                <c:pt idx="134">
                  <c:v>1.2290587351554219</c:v>
                </c:pt>
                <c:pt idx="135">
                  <c:v>0.6326532674067733</c:v>
                </c:pt>
                <c:pt idx="136">
                  <c:v>0</c:v>
                </c:pt>
                <c:pt idx="137">
                  <c:v>2.0721942503905568</c:v>
                </c:pt>
                <c:pt idx="138">
                  <c:v>1.9338008746844848</c:v>
                </c:pt>
                <c:pt idx="139">
                  <c:v>0.71428327860901775</c:v>
                </c:pt>
                <c:pt idx="140">
                  <c:v>14.08116969264826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65.599226022530758</c:v>
                </c:pt>
                <c:pt idx="145">
                  <c:v>74.742616121975544</c:v>
                </c:pt>
                <c:pt idx="146">
                  <c:v>63.22623971483236</c:v>
                </c:pt>
                <c:pt idx="147">
                  <c:v>0.43778865179181692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0.60389146664085458</c:v>
                </c:pt>
                <c:pt idx="156">
                  <c:v>0</c:v>
                </c:pt>
                <c:pt idx="157">
                  <c:v>0</c:v>
                </c:pt>
                <c:pt idx="158">
                  <c:v>0.35265993786690875</c:v>
                </c:pt>
                <c:pt idx="159">
                  <c:v>3.4319429651485773</c:v>
                </c:pt>
                <c:pt idx="160">
                  <c:v>4.3252066975048065</c:v>
                </c:pt>
                <c:pt idx="161">
                  <c:v>12.127282141564356</c:v>
                </c:pt>
                <c:pt idx="162">
                  <c:v>15.099324999906507</c:v>
                </c:pt>
                <c:pt idx="163">
                  <c:v>16.542805649842563</c:v>
                </c:pt>
                <c:pt idx="164">
                  <c:v>25.171110496975682</c:v>
                </c:pt>
                <c:pt idx="165">
                  <c:v>34.084703267904828</c:v>
                </c:pt>
                <c:pt idx="166">
                  <c:v>32.811125964584022</c:v>
                </c:pt>
                <c:pt idx="167">
                  <c:v>29.584381919715614</c:v>
                </c:pt>
                <c:pt idx="168">
                  <c:v>10.550074152882177</c:v>
                </c:pt>
                <c:pt idx="169">
                  <c:v>5.043426514440835</c:v>
                </c:pt>
                <c:pt idx="170">
                  <c:v>5.7265832831125953</c:v>
                </c:pt>
                <c:pt idx="171">
                  <c:v>16.87799734503891</c:v>
                </c:pt>
                <c:pt idx="172">
                  <c:v>9.5687649032565485</c:v>
                </c:pt>
                <c:pt idx="173">
                  <c:v>5.6185323145622528</c:v>
                </c:pt>
                <c:pt idx="174">
                  <c:v>#N/A</c:v>
                </c:pt>
                <c:pt idx="175">
                  <c:v>4.9261246144719921</c:v>
                </c:pt>
                <c:pt idx="176">
                  <c:v>8.8735280244593504</c:v>
                </c:pt>
                <c:pt idx="177">
                  <c:v>6.8374110716612213</c:v>
                </c:pt>
                <c:pt idx="178">
                  <c:v>3.0430774467778363</c:v>
                </c:pt>
                <c:pt idx="179">
                  <c:v>1.1327536926395754</c:v>
                </c:pt>
                <c:pt idx="180">
                  <c:v>1.6131425150727987</c:v>
                </c:pt>
                <c:pt idx="181">
                  <c:v>1.5322754587914542</c:v>
                </c:pt>
                <c:pt idx="182">
                  <c:v>25.471170425188248</c:v>
                </c:pt>
                <c:pt idx="183">
                  <c:v>30.51541351124559</c:v>
                </c:pt>
                <c:pt idx="184">
                  <c:v>47.193985687715973</c:v>
                </c:pt>
                <c:pt idx="185">
                  <c:v>47.510474036023439</c:v>
                </c:pt>
                <c:pt idx="186">
                  <c:v>4.2648373561243398</c:v>
                </c:pt>
                <c:pt idx="187">
                  <c:v>0.89481020851098525</c:v>
                </c:pt>
                <c:pt idx="188">
                  <c:v>0</c:v>
                </c:pt>
                <c:pt idx="189">
                  <c:v>18.251235101659162</c:v>
                </c:pt>
                <c:pt idx="190">
                  <c:v>22.659145566849997</c:v>
                </c:pt>
                <c:pt idx="191">
                  <c:v>32.997690575360799</c:v>
                </c:pt>
                <c:pt idx="192">
                  <c:v>42.708308821762152</c:v>
                </c:pt>
                <c:pt idx="193">
                  <c:v>47.055382457296147</c:v>
                </c:pt>
                <c:pt idx="194">
                  <c:v>37.85175270004418</c:v>
                </c:pt>
                <c:pt idx="195">
                  <c:v>29.684491553883142</c:v>
                </c:pt>
                <c:pt idx="196">
                  <c:v>22.494555840164729</c:v>
                </c:pt>
                <c:pt idx="197">
                  <c:v>11.988651551299917</c:v>
                </c:pt>
                <c:pt idx="198">
                  <c:v>8.3832436682722662</c:v>
                </c:pt>
                <c:pt idx="199">
                  <c:v>4.8771575187502343</c:v>
                </c:pt>
                <c:pt idx="200">
                  <c:v>1.4014759815258429</c:v>
                </c:pt>
                <c:pt idx="201">
                  <c:v>1.345589408445421</c:v>
                </c:pt>
                <c:pt idx="202">
                  <c:v>2.0246922489148589</c:v>
                </c:pt>
                <c:pt idx="203">
                  <c:v>1.4182624200579448</c:v>
                </c:pt>
                <c:pt idx="204">
                  <c:v>0.36883981052336184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F193-4990-BB6A-707ACB7A6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350128"/>
        <c:axId val="793338464"/>
      </c:scatterChart>
      <c:valAx>
        <c:axId val="1350558271"/>
        <c:scaling>
          <c:orientation val="minMax"/>
          <c:max val="3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day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1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Selenate load (mgSe L</a:t>
                </a:r>
                <a:r>
                  <a:rPr lang="en-US" b="0" baseline="30000"/>
                  <a:t>-1</a:t>
                </a:r>
                <a:r>
                  <a:rPr lang="en-US" b="0"/>
                  <a:t> day</a:t>
                </a:r>
                <a:r>
                  <a:rPr lang="en-US" b="0" baseline="30000"/>
                  <a:t>-1</a:t>
                </a:r>
                <a:r>
                  <a:rPr lang="en-US" b="0"/>
                  <a:t>)</a:t>
                </a:r>
              </a:p>
            </c:rich>
          </c:tx>
          <c:layout>
            <c:manualLayout>
              <c:xMode val="edge"/>
              <c:yMode val="edge"/>
              <c:x val="3.7410291397694966E-2"/>
              <c:y val="9.9497417804305807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valAx>
        <c:axId val="7933384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selenate/selenite concentration (mg Se L</a:t>
                </a:r>
                <a:r>
                  <a:rPr lang="en-US" b="0" baseline="30000"/>
                  <a:t>-1</a:t>
                </a:r>
                <a:r>
                  <a:rPr lang="en-US" b="0" baseline="0"/>
                  <a:t>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793350128"/>
        <c:crosses val="max"/>
        <c:crossBetween val="midCat"/>
      </c:valAx>
      <c:valAx>
        <c:axId val="793350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9333846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88389172202658"/>
          <c:y val="2.7717429086726864E-2"/>
          <c:w val="0.79543029308437652"/>
          <c:h val="0.83645050338856897"/>
        </c:manualLayout>
      </c:layout>
      <c:scatterChart>
        <c:scatterStyle val="lineMarker"/>
        <c:varyColors val="0"/>
        <c:ser>
          <c:idx val="0"/>
          <c:order val="0"/>
          <c:tx>
            <c:v>selenate influent load</c:v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analysis'!$AE$163:$AE$236</c:f>
              <c:numCache>
                <c:formatCode>0</c:formatCode>
                <c:ptCount val="74"/>
                <c:pt idx="0">
                  <c:v>224.20809579196944</c:v>
                </c:pt>
                <c:pt idx="1">
                  <c:v>256.32447208729428</c:v>
                </c:pt>
                <c:pt idx="2">
                  <c:v>256.32447208729428</c:v>
                </c:pt>
                <c:pt idx="3">
                  <c:v>216.90275182933513</c:v>
                </c:pt>
                <c:pt idx="4">
                  <c:v>216.90275182933513</c:v>
                </c:pt>
                <c:pt idx="5">
                  <c:v>237.00835091446865</c:v>
                </c:pt>
                <c:pt idx="6">
                  <c:v>224.62735939902487</c:v>
                </c:pt>
                <c:pt idx="7">
                  <c:v>231.49304596295988</c:v>
                </c:pt>
                <c:pt idx="8">
                  <c:v>231.83413947407163</c:v>
                </c:pt>
                <c:pt idx="9">
                  <c:v>231.83413947407163</c:v>
                </c:pt>
                <c:pt idx="10">
                  <c:v>231.83413947407163</c:v>
                </c:pt>
                <c:pt idx="11">
                  <c:v>231.83413947407163</c:v>
                </c:pt>
                <c:pt idx="12">
                  <c:v>231.83413947407163</c:v>
                </c:pt>
                <c:pt idx="13">
                  <c:v>253.87871001415741</c:v>
                </c:pt>
                <c:pt idx="14">
                  <c:v>253.87871001415741</c:v>
                </c:pt>
                <c:pt idx="15">
                  <c:v>236.71422442553796</c:v>
                </c:pt>
                <c:pt idx="16">
                  <c:v>236.71422442553796</c:v>
                </c:pt>
                <c:pt idx="17">
                  <c:v>238.43094365340752</c:v>
                </c:pt>
                <c:pt idx="18">
                  <c:v>238.43094365340752</c:v>
                </c:pt>
                <c:pt idx="19">
                  <c:v>238.43094365340752</c:v>
                </c:pt>
                <c:pt idx="20">
                  <c:v>235.90644471028554</c:v>
                </c:pt>
                <c:pt idx="21">
                  <c:v>235.85719601218389</c:v>
                </c:pt>
                <c:pt idx="22">
                  <c:v>231.61819705920001</c:v>
                </c:pt>
                <c:pt idx="23">
                  <c:v>232.51039463736308</c:v>
                </c:pt>
                <c:pt idx="24">
                  <c:v>228.76833531805107</c:v>
                </c:pt>
                <c:pt idx="25">
                  <c:v>228.76833531805107</c:v>
                </c:pt>
                <c:pt idx="26">
                  <c:v>220.98565773428882</c:v>
                </c:pt>
                <c:pt idx="27">
                  <c:v>220.98565773428882</c:v>
                </c:pt>
                <c:pt idx="28">
                  <c:v>228.91352544702383</c:v>
                </c:pt>
                <c:pt idx="29">
                  <c:v>227.9588395151751</c:v>
                </c:pt>
                <c:pt idx="30">
                  <c:v>180.2626654705717</c:v>
                </c:pt>
                <c:pt idx="31">
                  <c:v>180.79070331393066</c:v>
                </c:pt>
                <c:pt idx="32">
                  <c:v>361.58140662786133</c:v>
                </c:pt>
                <c:pt idx="33">
                  <c:v>477.46434075634153</c:v>
                </c:pt>
                <c:pt idx="34">
                  <c:v>466.92958586994911</c:v>
                </c:pt>
                <c:pt idx="35">
                  <c:v>466.92958586994911</c:v>
                </c:pt>
                <c:pt idx="36">
                  <c:v>229.8794285788409</c:v>
                </c:pt>
                <c:pt idx="37">
                  <c:v>230.58125261987004</c:v>
                </c:pt>
                <c:pt idx="38">
                  <c:v>230.51651413390513</c:v>
                </c:pt>
                <c:pt idx="39">
                  <c:v>468.71189550079015</c:v>
                </c:pt>
                <c:pt idx="40">
                  <c:v>465.76995238699607</c:v>
                </c:pt>
                <c:pt idx="41">
                  <c:v>465.76995238699607</c:v>
                </c:pt>
                <c:pt idx="42">
                  <c:v>457.4821186848622</c:v>
                </c:pt>
                <c:pt idx="43">
                  <c:v>462.36675699153921</c:v>
                </c:pt>
                <c:pt idx="44">
                  <c:v>467.46345074475261</c:v>
                </c:pt>
                <c:pt idx="45">
                  <c:v>467.46345074475261</c:v>
                </c:pt>
                <c:pt idx="46">
                  <c:v>460.84275049441641</c:v>
                </c:pt>
                <c:pt idx="47">
                  <c:v>460.84275049441641</c:v>
                </c:pt>
                <c:pt idx="48">
                  <c:v>460.84275049441641</c:v>
                </c:pt>
                <c:pt idx="49">
                  <c:v>460.84275049441641</c:v>
                </c:pt>
                <c:pt idx="50">
                  <c:v>459.39749847213506</c:v>
                </c:pt>
                <c:pt idx="51">
                  <c:v>458.04459315641481</c:v>
                </c:pt>
                <c:pt idx="52">
                  <c:v>458.04459315641481</c:v>
                </c:pt>
                <c:pt idx="53">
                  <c:v>451.91192057026802</c:v>
                </c:pt>
                <c:pt idx="54">
                  <c:v>451.91192057026802</c:v>
                </c:pt>
                <c:pt idx="55">
                  <c:v>451.91192057026802</c:v>
                </c:pt>
                <c:pt idx="56">
                  <c:v>461.8579995753783</c:v>
                </c:pt>
                <c:pt idx="57">
                  <c:v>448.17167740373384</c:v>
                </c:pt>
                <c:pt idx="58">
                  <c:v>459.9122016105336</c:v>
                </c:pt>
                <c:pt idx="59">
                  <c:v>450.33309081873705</c:v>
                </c:pt>
                <c:pt idx="60">
                  <c:v>463.47511545156686</c:v>
                </c:pt>
                <c:pt idx="61">
                  <c:v>463.04125509454065</c:v>
                </c:pt>
                <c:pt idx="62">
                  <c:v>459.70447453050286</c:v>
                </c:pt>
                <c:pt idx="63">
                  <c:v>454.8456645350405</c:v>
                </c:pt>
                <c:pt idx="64">
                  <c:v>454.8456645350405</c:v>
                </c:pt>
                <c:pt idx="65">
                  <c:v>454.8456645350405</c:v>
                </c:pt>
                <c:pt idx="66">
                  <c:v>475.25987961031336</c:v>
                </c:pt>
                <c:pt idx="67">
                  <c:v>464.43625192664905</c:v>
                </c:pt>
                <c:pt idx="68">
                  <c:v>475.25987961031336</c:v>
                </c:pt>
                <c:pt idx="69">
                  <c:v>462.18038335039267</c:v>
                </c:pt>
                <c:pt idx="70">
                  <c:v>463.9723530948192</c:v>
                </c:pt>
                <c:pt idx="71">
                  <c:v>463.05770126169108</c:v>
                </c:pt>
                <c:pt idx="72">
                  <c:v>458.74481808061483</c:v>
                </c:pt>
                <c:pt idx="73">
                  <c:v>441.6114809886779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9C1D-432F-B901-597A8D693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scatterChart>
        <c:scatterStyle val="lineMarker"/>
        <c:varyColors val="0"/>
        <c:ser>
          <c:idx val="1"/>
          <c:order val="1"/>
          <c:tx>
            <c:v>selenate in effluent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>
                  <a:lumMod val="50000"/>
                </a:schemeClr>
              </a:solidFill>
              <a:ln w="9525">
                <a:solidFill>
                  <a:schemeClr val="accent1">
                    <a:lumMod val="50000"/>
                  </a:schemeClr>
                </a:solidFill>
              </a:ln>
              <a:effectLst/>
            </c:spPr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analysis'!$P$163:$P$236</c:f>
              <c:numCache>
                <c:formatCode>0</c:formatCode>
                <c:ptCount val="74"/>
                <c:pt idx="0">
                  <c:v>5.3658925675252362</c:v>
                </c:pt>
                <c:pt idx="1">
                  <c:v>3.5582335188980885</c:v>
                </c:pt>
                <c:pt idx="2">
                  <c:v>2.2627513981390894</c:v>
                </c:pt>
                <c:pt idx="3">
                  <c:v>2.4163002746444158</c:v>
                </c:pt>
                <c:pt idx="4">
                  <c:v>2.5403104062204744</c:v>
                </c:pt>
                <c:pt idx="5">
                  <c:v>8.8965987584241013</c:v>
                </c:pt>
                <c:pt idx="6">
                  <c:v>5.3797017943248608</c:v>
                </c:pt>
                <c:pt idx="7">
                  <c:v>6.9803415287920867</c:v>
                </c:pt>
                <c:pt idx="8">
                  <c:v>6.0345154681280411</c:v>
                </c:pt>
                <c:pt idx="9">
                  <c:v>22.464639107807802</c:v>
                </c:pt>
                <c:pt idx="10">
                  <c:v>31.873231676165645</c:v>
                </c:pt>
                <c:pt idx="11">
                  <c:v>35.874605747422258</c:v>
                </c:pt>
                <c:pt idx="12">
                  <c:v>40.126504361635277</c:v>
                </c:pt>
                <c:pt idx="13">
                  <c:v>45.854755794730906</c:v>
                </c:pt>
                <c:pt idx="14">
                  <c:v>40.257559654736191</c:v>
                </c:pt>
                <c:pt idx="15">
                  <c:v>36.205975460276512</c:v>
                </c:pt>
                <c:pt idx="16">
                  <c:v>39.547545833371835</c:v>
                </c:pt>
                <c:pt idx="17">
                  <c:v>32.210837863022412</c:v>
                </c:pt>
                <c:pt idx="18">
                  <c:v>28.348781599190229</c:v>
                </c:pt>
                <c:pt idx="19">
                  <c:v>43.07255263902168</c:v>
                </c:pt>
                <c:pt idx="20">
                  <c:v>34.354900807030695</c:v>
                </c:pt>
                <c:pt idx="21">
                  <c:v>28.4765771755646</c:v>
                </c:pt>
                <c:pt idx="22">
                  <c:v>10.721986764347617</c:v>
                </c:pt>
                <c:pt idx="23">
                  <c:v>10.7335810910369</c:v>
                </c:pt>
                <c:pt idx="24">
                  <c:v>#N/A</c:v>
                </c:pt>
                <c:pt idx="25">
                  <c:v>11.947727212483739</c:v>
                </c:pt>
                <c:pt idx="26">
                  <c:v>17.948865135487711</c:v>
                </c:pt>
                <c:pt idx="27">
                  <c:v>15.712288254876363</c:v>
                </c:pt>
                <c:pt idx="28">
                  <c:v>13.382919470608684</c:v>
                </c:pt>
                <c:pt idx="29">
                  <c:v>11.045439505951473</c:v>
                </c:pt>
                <c:pt idx="30">
                  <c:v>5.5908329175946019</c:v>
                </c:pt>
                <c:pt idx="31">
                  <c:v>4.5972133198761318</c:v>
                </c:pt>
                <c:pt idx="32">
                  <c:v>31.410017886358066</c:v>
                </c:pt>
                <c:pt idx="33">
                  <c:v>24.955789426794468</c:v>
                </c:pt>
                <c:pt idx="34">
                  <c:v>35.395910876201462</c:v>
                </c:pt>
                <c:pt idx="35">
                  <c:v>37.888956271818401</c:v>
                </c:pt>
                <c:pt idx="36">
                  <c:v>13.938827805707191</c:v>
                </c:pt>
                <c:pt idx="37">
                  <c:v>2.1520504393258988</c:v>
                </c:pt>
                <c:pt idx="38">
                  <c:v>6.6913953688506194</c:v>
                </c:pt>
                <c:pt idx="39">
                  <c:v>31.688837527915233</c:v>
                </c:pt>
                <c:pt idx="40">
                  <c:v>49.640966818920667</c:v>
                </c:pt>
                <c:pt idx="41">
                  <c:v>49.205304689937776</c:v>
                </c:pt>
                <c:pt idx="42">
                  <c:v>40.528849929880536</c:v>
                </c:pt>
                <c:pt idx="43">
                  <c:v>38.636991373176329</c:v>
                </c:pt>
                <c:pt idx="44">
                  <c:v>32.605103298117506</c:v>
                </c:pt>
                <c:pt idx="45">
                  <c:v>13.089814035766903</c:v>
                </c:pt>
                <c:pt idx="46">
                  <c:v>21.459498813253997</c:v>
                </c:pt>
                <c:pt idx="47">
                  <c:v>22.219787157968149</c:v>
                </c:pt>
                <c:pt idx="48">
                  <c:v>15.915072494363351</c:v>
                </c:pt>
                <c:pt idx="49">
                  <c:v>10.967513878239933</c:v>
                </c:pt>
                <c:pt idx="50">
                  <c:v>5.5142647594908807</c:v>
                </c:pt>
                <c:pt idx="51">
                  <c:v>5.5010728333354288</c:v>
                </c:pt>
                <c:pt idx="52">
                  <c:v>4.7156700207422286</c:v>
                </c:pt>
                <c:pt idx="53">
                  <c:v>6.5792551325293465</c:v>
                </c:pt>
                <c:pt idx="54">
                  <c:v>8.1665390248518719</c:v>
                </c:pt>
                <c:pt idx="55">
                  <c:v>7.2430202022086458</c:v>
                </c:pt>
                <c:pt idx="56">
                  <c:v>12.754887356137766</c:v>
                </c:pt>
                <c:pt idx="57">
                  <c:v>12.548475004461668</c:v>
                </c:pt>
                <c:pt idx="58">
                  <c:v>11.990241345087966</c:v>
                </c:pt>
                <c:pt idx="59">
                  <c:v>12.906344062590545</c:v>
                </c:pt>
                <c:pt idx="60">
                  <c:v>15.29389075458923</c:v>
                </c:pt>
                <c:pt idx="61">
                  <c:v>9.1570017408714666</c:v>
                </c:pt>
                <c:pt idx="62">
                  <c:v>17.173426410360882</c:v>
                </c:pt>
                <c:pt idx="63">
                  <c:v>14.992959679319197</c:v>
                </c:pt>
                <c:pt idx="64">
                  <c:v>15.974952967912289</c:v>
                </c:pt>
                <c:pt idx="65">
                  <c:v>6.0630352761940305</c:v>
                </c:pt>
                <c:pt idx="66">
                  <c:v>9.1905186729638899</c:v>
                </c:pt>
                <c:pt idx="67">
                  <c:v>14.530816177856755</c:v>
                </c:pt>
                <c:pt idx="68">
                  <c:v>12.787050596831705</c:v>
                </c:pt>
                <c:pt idx="69">
                  <c:v>12.219280892907541</c:v>
                </c:pt>
                <c:pt idx="70">
                  <c:v>5.0816008482202566</c:v>
                </c:pt>
                <c:pt idx="71">
                  <c:v>6.0397874193944148</c:v>
                </c:pt>
                <c:pt idx="72">
                  <c:v>7.0502343361036797</c:v>
                </c:pt>
                <c:pt idx="73">
                  <c:v>3.5845875070418631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9C1D-432F-B901-597A8D6932C7}"/>
            </c:ext>
          </c:extLst>
        </c:ser>
        <c:ser>
          <c:idx val="2"/>
          <c:order val="2"/>
          <c:tx>
            <c:v>selenite in effluent</c:v>
          </c:tx>
          <c:spPr>
            <a:ln w="19050"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'data and analysis'!$A$163:$A$236</c:f>
              <c:numCache>
                <c:formatCode>General</c:formatCode>
                <c:ptCount val="74"/>
                <c:pt idx="0">
                  <c:v>352</c:v>
                </c:pt>
                <c:pt idx="1">
                  <c:v>355</c:v>
                </c:pt>
                <c:pt idx="2">
                  <c:v>356</c:v>
                </c:pt>
                <c:pt idx="3">
                  <c:v>357</c:v>
                </c:pt>
                <c:pt idx="4">
                  <c:v>358</c:v>
                </c:pt>
                <c:pt idx="5">
                  <c:v>363</c:v>
                </c:pt>
                <c:pt idx="6">
                  <c:v>364</c:v>
                </c:pt>
                <c:pt idx="7">
                  <c:v>365</c:v>
                </c:pt>
                <c:pt idx="8">
                  <c:v>366</c:v>
                </c:pt>
                <c:pt idx="9">
                  <c:v>369</c:v>
                </c:pt>
                <c:pt idx="10">
                  <c:v>370</c:v>
                </c:pt>
                <c:pt idx="11">
                  <c:v>371</c:v>
                </c:pt>
                <c:pt idx="12">
                  <c:v>373</c:v>
                </c:pt>
                <c:pt idx="13">
                  <c:v>374</c:v>
                </c:pt>
                <c:pt idx="14">
                  <c:v>375</c:v>
                </c:pt>
                <c:pt idx="15">
                  <c:v>378</c:v>
                </c:pt>
                <c:pt idx="16">
                  <c:v>379</c:v>
                </c:pt>
                <c:pt idx="17">
                  <c:v>380</c:v>
                </c:pt>
                <c:pt idx="18">
                  <c:v>383</c:v>
                </c:pt>
                <c:pt idx="19">
                  <c:v>384</c:v>
                </c:pt>
                <c:pt idx="20">
                  <c:v>385</c:v>
                </c:pt>
                <c:pt idx="21">
                  <c:v>387</c:v>
                </c:pt>
                <c:pt idx="22">
                  <c:v>390</c:v>
                </c:pt>
                <c:pt idx="23">
                  <c:v>392</c:v>
                </c:pt>
                <c:pt idx="24">
                  <c:v>394</c:v>
                </c:pt>
                <c:pt idx="25">
                  <c:v>397</c:v>
                </c:pt>
                <c:pt idx="26">
                  <c:v>398</c:v>
                </c:pt>
                <c:pt idx="27">
                  <c:v>400</c:v>
                </c:pt>
                <c:pt idx="28">
                  <c:v>404</c:v>
                </c:pt>
                <c:pt idx="29">
                  <c:v>406</c:v>
                </c:pt>
                <c:pt idx="30">
                  <c:v>411</c:v>
                </c:pt>
                <c:pt idx="31">
                  <c:v>413</c:v>
                </c:pt>
                <c:pt idx="32">
                  <c:v>414</c:v>
                </c:pt>
                <c:pt idx="33">
                  <c:v>415</c:v>
                </c:pt>
                <c:pt idx="34">
                  <c:v>418</c:v>
                </c:pt>
                <c:pt idx="35">
                  <c:v>419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428</c:v>
                </c:pt>
                <c:pt idx="40">
                  <c:v>429</c:v>
                </c:pt>
                <c:pt idx="41">
                  <c:v>430</c:v>
                </c:pt>
                <c:pt idx="42">
                  <c:v>432</c:v>
                </c:pt>
                <c:pt idx="43">
                  <c:v>433</c:v>
                </c:pt>
                <c:pt idx="44">
                  <c:v>436</c:v>
                </c:pt>
                <c:pt idx="45">
                  <c:v>438</c:v>
                </c:pt>
                <c:pt idx="46">
                  <c:v>440</c:v>
                </c:pt>
                <c:pt idx="47">
                  <c:v>441</c:v>
                </c:pt>
                <c:pt idx="48">
                  <c:v>442</c:v>
                </c:pt>
                <c:pt idx="49">
                  <c:v>443</c:v>
                </c:pt>
                <c:pt idx="50">
                  <c:v>446</c:v>
                </c:pt>
                <c:pt idx="51">
                  <c:v>447</c:v>
                </c:pt>
                <c:pt idx="52">
                  <c:v>448</c:v>
                </c:pt>
                <c:pt idx="53">
                  <c:v>449</c:v>
                </c:pt>
                <c:pt idx="54">
                  <c:v>450</c:v>
                </c:pt>
                <c:pt idx="55">
                  <c:v>453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461</c:v>
                </c:pt>
                <c:pt idx="60">
                  <c:v>463</c:v>
                </c:pt>
                <c:pt idx="61">
                  <c:v>467</c:v>
                </c:pt>
                <c:pt idx="62">
                  <c:v>470</c:v>
                </c:pt>
                <c:pt idx="63">
                  <c:v>469</c:v>
                </c:pt>
                <c:pt idx="64">
                  <c:v>471</c:v>
                </c:pt>
                <c:pt idx="65">
                  <c:v>474</c:v>
                </c:pt>
                <c:pt idx="66">
                  <c:v>476</c:v>
                </c:pt>
                <c:pt idx="67">
                  <c:v>478</c:v>
                </c:pt>
                <c:pt idx="68">
                  <c:v>482</c:v>
                </c:pt>
                <c:pt idx="69">
                  <c:v>485</c:v>
                </c:pt>
                <c:pt idx="70">
                  <c:v>488</c:v>
                </c:pt>
                <c:pt idx="71">
                  <c:v>490</c:v>
                </c:pt>
                <c:pt idx="72">
                  <c:v>492</c:v>
                </c:pt>
                <c:pt idx="73">
                  <c:v>495</c:v>
                </c:pt>
              </c:numCache>
            </c:numRef>
          </c:xVal>
          <c:yVal>
            <c:numRef>
              <c:f>'data and analysis'!$Q$163:$Q$236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0.60389146664085458</c:v>
                </c:pt>
                <c:pt idx="6">
                  <c:v>0</c:v>
                </c:pt>
                <c:pt idx="7">
                  <c:v>0</c:v>
                </c:pt>
                <c:pt idx="8">
                  <c:v>0.35265993786690875</c:v>
                </c:pt>
                <c:pt idx="9">
                  <c:v>3.4319429651485773</c:v>
                </c:pt>
                <c:pt idx="10">
                  <c:v>4.3252066975048065</c:v>
                </c:pt>
                <c:pt idx="11">
                  <c:v>12.127282141564356</c:v>
                </c:pt>
                <c:pt idx="12">
                  <c:v>15.099324999906507</c:v>
                </c:pt>
                <c:pt idx="13">
                  <c:v>16.542805649842563</c:v>
                </c:pt>
                <c:pt idx="14">
                  <c:v>25.171110496975682</c:v>
                </c:pt>
                <c:pt idx="15">
                  <c:v>34.084703267904828</c:v>
                </c:pt>
                <c:pt idx="16">
                  <c:v>32.811125964584022</c:v>
                </c:pt>
                <c:pt idx="17">
                  <c:v>29.584381919715614</c:v>
                </c:pt>
                <c:pt idx="18">
                  <c:v>10.550074152882177</c:v>
                </c:pt>
                <c:pt idx="19">
                  <c:v>5.043426514440835</c:v>
                </c:pt>
                <c:pt idx="20">
                  <c:v>5.7265832831125953</c:v>
                </c:pt>
                <c:pt idx="21">
                  <c:v>16.87799734503891</c:v>
                </c:pt>
                <c:pt idx="22">
                  <c:v>9.5687649032565485</c:v>
                </c:pt>
                <c:pt idx="23">
                  <c:v>5.6185323145622528</c:v>
                </c:pt>
                <c:pt idx="24">
                  <c:v>#N/A</c:v>
                </c:pt>
                <c:pt idx="25">
                  <c:v>4.9261246144719921</c:v>
                </c:pt>
                <c:pt idx="26">
                  <c:v>8.8735280244593504</c:v>
                </c:pt>
                <c:pt idx="27">
                  <c:v>6.8374110716612213</c:v>
                </c:pt>
                <c:pt idx="28">
                  <c:v>3.0430774467778363</c:v>
                </c:pt>
                <c:pt idx="29">
                  <c:v>1.1327536926395754</c:v>
                </c:pt>
                <c:pt idx="30">
                  <c:v>1.6131425150727987</c:v>
                </c:pt>
                <c:pt idx="31">
                  <c:v>1.5322754587914542</c:v>
                </c:pt>
                <c:pt idx="32">
                  <c:v>25.471170425188248</c:v>
                </c:pt>
                <c:pt idx="33">
                  <c:v>30.51541351124559</c:v>
                </c:pt>
                <c:pt idx="34">
                  <c:v>47.193985687715973</c:v>
                </c:pt>
                <c:pt idx="35">
                  <c:v>47.510474036023439</c:v>
                </c:pt>
                <c:pt idx="36">
                  <c:v>4.2648373561243398</c:v>
                </c:pt>
                <c:pt idx="37">
                  <c:v>0.89481020851098525</c:v>
                </c:pt>
                <c:pt idx="38">
                  <c:v>0</c:v>
                </c:pt>
                <c:pt idx="39">
                  <c:v>18.251235101659162</c:v>
                </c:pt>
                <c:pt idx="40">
                  <c:v>22.659145566849997</c:v>
                </c:pt>
                <c:pt idx="41">
                  <c:v>32.997690575360799</c:v>
                </c:pt>
                <c:pt idx="42">
                  <c:v>42.708308821762152</c:v>
                </c:pt>
                <c:pt idx="43">
                  <c:v>47.055382457296147</c:v>
                </c:pt>
                <c:pt idx="44">
                  <c:v>37.85175270004418</c:v>
                </c:pt>
                <c:pt idx="45">
                  <c:v>29.684491553883142</c:v>
                </c:pt>
                <c:pt idx="46">
                  <c:v>22.494555840164729</c:v>
                </c:pt>
                <c:pt idx="47">
                  <c:v>11.988651551299917</c:v>
                </c:pt>
                <c:pt idx="48">
                  <c:v>8.3832436682722662</c:v>
                </c:pt>
                <c:pt idx="49">
                  <c:v>4.8771575187502343</c:v>
                </c:pt>
                <c:pt idx="50">
                  <c:v>1.4014759815258429</c:v>
                </c:pt>
                <c:pt idx="51">
                  <c:v>1.345589408445421</c:v>
                </c:pt>
                <c:pt idx="52">
                  <c:v>2.0246922489148589</c:v>
                </c:pt>
                <c:pt idx="53">
                  <c:v>1.4182624200579448</c:v>
                </c:pt>
                <c:pt idx="54">
                  <c:v>0.36883981052336184</c:v>
                </c:pt>
                <c:pt idx="55">
                  <c:v>1.0111820527267965</c:v>
                </c:pt>
                <c:pt idx="56">
                  <c:v>2.5998838961425115</c:v>
                </c:pt>
                <c:pt idx="57">
                  <c:v>3.1049166988249124</c:v>
                </c:pt>
                <c:pt idx="58">
                  <c:v>5.9901713652705579</c:v>
                </c:pt>
                <c:pt idx="59">
                  <c:v>9.6176883683940364</c:v>
                </c:pt>
                <c:pt idx="60">
                  <c:v>3.3823450321369934</c:v>
                </c:pt>
                <c:pt idx="61">
                  <c:v>0.23777980108536181</c:v>
                </c:pt>
                <c:pt idx="62">
                  <c:v>12.228345602887929</c:v>
                </c:pt>
                <c:pt idx="63">
                  <c:v>8.2628460075811461</c:v>
                </c:pt>
                <c:pt idx="64">
                  <c:v>11.127150428466974</c:v>
                </c:pt>
                <c:pt idx="65">
                  <c:v>1.0222955498744781</c:v>
                </c:pt>
                <c:pt idx="66">
                  <c:v>0.91572936084435363</c:v>
                </c:pt>
                <c:pt idx="67">
                  <c:v>13.663642105432725</c:v>
                </c:pt>
                <c:pt idx="68">
                  <c:v>15.822013142134224</c:v>
                </c:pt>
                <c:pt idx="69">
                  <c:v>0.24283556730204869</c:v>
                </c:pt>
                <c:pt idx="70">
                  <c:v>1.1906090272201044</c:v>
                </c:pt>
                <c:pt idx="71">
                  <c:v>1.3192395553160572</c:v>
                </c:pt>
                <c:pt idx="72">
                  <c:v>1.8058847027445719</c:v>
                </c:pt>
                <c:pt idx="73">
                  <c:v>1.2751517723307304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9C1D-432F-B901-597A8D693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350128"/>
        <c:axId val="793338464"/>
      </c:scatterChart>
      <c:valAx>
        <c:axId val="1350558271"/>
        <c:scaling>
          <c:orientation val="minMax"/>
          <c:max val="490"/>
          <c:min val="3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day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Selenate load (mgSe L</a:t>
                </a:r>
                <a:r>
                  <a:rPr lang="en-US" b="0" baseline="30000"/>
                  <a:t>-1</a:t>
                </a:r>
                <a:r>
                  <a:rPr lang="en-US" b="0"/>
                  <a:t> day</a:t>
                </a:r>
                <a:r>
                  <a:rPr lang="en-US" b="0" baseline="30000"/>
                  <a:t>-1</a:t>
                </a:r>
                <a:r>
                  <a:rPr lang="en-US" b="0"/>
                  <a:t>)</a:t>
                </a:r>
              </a:p>
            </c:rich>
          </c:tx>
          <c:layout>
            <c:manualLayout>
              <c:xMode val="edge"/>
              <c:yMode val="edge"/>
              <c:x val="3.7410291397694966E-2"/>
              <c:y val="9.9497417804305807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valAx>
        <c:axId val="7933384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selenate/selenite concentration (mg Se L</a:t>
                </a:r>
                <a:r>
                  <a:rPr lang="en-US" b="0" baseline="30000"/>
                  <a:t>-1</a:t>
                </a:r>
                <a:r>
                  <a:rPr lang="en-US" b="0"/>
                  <a:t>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793350128"/>
        <c:crosses val="max"/>
        <c:crossBetween val="midCat"/>
      </c:valAx>
      <c:valAx>
        <c:axId val="793350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9333846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8"/>
          <c:order val="0"/>
          <c:tx>
            <c:v>sulfate conversion rate</c:v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chemeClr val="accent1">
                  <a:lumMod val="5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analysis'!$BB$13:$BB$236</c:f>
              <c:numCache>
                <c:formatCode>0</c:formatCode>
                <c:ptCount val="224"/>
                <c:pt idx="0">
                  <c:v>-0.61408467428211766</c:v>
                </c:pt>
                <c:pt idx="1">
                  <c:v>-0.59818705073471257</c:v>
                </c:pt>
                <c:pt idx="2">
                  <c:v>-0.99716573664932695</c:v>
                </c:pt>
                <c:pt idx="3">
                  <c:v>-0.31532451730733935</c:v>
                </c:pt>
                <c:pt idx="4">
                  <c:v>-2.2197341444427261</c:v>
                </c:pt>
                <c:pt idx="5">
                  <c:v>-0.97540407856473388</c:v>
                </c:pt>
                <c:pt idx="6">
                  <c:v>-0.5404932740625219</c:v>
                </c:pt>
                <c:pt idx="7">
                  <c:v>-0.86170186231178081</c:v>
                </c:pt>
                <c:pt idx="8">
                  <c:v>-2.8472160806656555</c:v>
                </c:pt>
                <c:pt idx="9">
                  <c:v>-6.14918031171268</c:v>
                </c:pt>
                <c:pt idx="10">
                  <c:v>-3.4830862545523615</c:v>
                </c:pt>
                <c:pt idx="11">
                  <c:v>-1.9585549911259541</c:v>
                </c:pt>
                <c:pt idx="12">
                  <c:v>-3.6823900357094606</c:v>
                </c:pt>
                <c:pt idx="13">
                  <c:v>-1.0651863800491697</c:v>
                </c:pt>
                <c:pt idx="14">
                  <c:v>-1.2315622894910228</c:v>
                </c:pt>
                <c:pt idx="15">
                  <c:v>-0.75036843331973935</c:v>
                </c:pt>
                <c:pt idx="16">
                  <c:v>-1.6016383840936355</c:v>
                </c:pt>
                <c:pt idx="17">
                  <c:v>-3.6626196846798074</c:v>
                </c:pt>
                <c:pt idx="18">
                  <c:v>-1.7687742880202144</c:v>
                </c:pt>
                <c:pt idx="19">
                  <c:v>-1.8067914119376967</c:v>
                </c:pt>
                <c:pt idx="20">
                  <c:v>-14.171187968107995</c:v>
                </c:pt>
                <c:pt idx="21">
                  <c:v>-2.2734743640719692</c:v>
                </c:pt>
                <c:pt idx="22">
                  <c:v>-1.5173151250326473</c:v>
                </c:pt>
                <c:pt idx="23">
                  <c:v>-1.5868227448695527</c:v>
                </c:pt>
                <c:pt idx="24">
                  <c:v>-1.6469409086694833</c:v>
                </c:pt>
                <c:pt idx="25">
                  <c:v>-1.83684624070438</c:v>
                </c:pt>
                <c:pt idx="26">
                  <c:v>-1.7197787559914031</c:v>
                </c:pt>
                <c:pt idx="27">
                  <c:v>-0.82236951595696406</c:v>
                </c:pt>
                <c:pt idx="28">
                  <c:v>-1.0739454349110238</c:v>
                </c:pt>
                <c:pt idx="29">
                  <c:v>-4.1466608692689144</c:v>
                </c:pt>
                <c:pt idx="30">
                  <c:v>-0.64533134953487226</c:v>
                </c:pt>
                <c:pt idx="31">
                  <c:v>-0.89121881561324023</c:v>
                </c:pt>
                <c:pt idx="32">
                  <c:v>-2.7972105554868896</c:v>
                </c:pt>
                <c:pt idx="33">
                  <c:v>-0.99600002643414287</c:v>
                </c:pt>
                <c:pt idx="34">
                  <c:v>-1.0528796930240771</c:v>
                </c:pt>
                <c:pt idx="35">
                  <c:v>-1.0777437578053495</c:v>
                </c:pt>
                <c:pt idx="36">
                  <c:v>-1.0859169429795086</c:v>
                </c:pt>
                <c:pt idx="37">
                  <c:v>-1.0058719986430475</c:v>
                </c:pt>
                <c:pt idx="38">
                  <c:v>-17.047209097373155</c:v>
                </c:pt>
                <c:pt idx="39">
                  <c:v>-4.9126663915208093</c:v>
                </c:pt>
                <c:pt idx="40">
                  <c:v>-1.1324850910648352</c:v>
                </c:pt>
                <c:pt idx="41">
                  <c:v>-1.5357747571874514</c:v>
                </c:pt>
                <c:pt idx="42">
                  <c:v>-1.2467671279477022</c:v>
                </c:pt>
                <c:pt idx="43">
                  <c:v>16.831972097624131</c:v>
                </c:pt>
                <c:pt idx="44">
                  <c:v>11.436386882680722</c:v>
                </c:pt>
                <c:pt idx="45">
                  <c:v>6.9286614257988077</c:v>
                </c:pt>
                <c:pt idx="46">
                  <c:v>3.8440205595897226</c:v>
                </c:pt>
                <c:pt idx="47">
                  <c:v>2.3555504875236437</c:v>
                </c:pt>
                <c:pt idx="48">
                  <c:v>2.1069052816103664</c:v>
                </c:pt>
                <c:pt idx="49">
                  <c:v>2.2955531733187087</c:v>
                </c:pt>
                <c:pt idx="50">
                  <c:v>-0.95132858857131453</c:v>
                </c:pt>
                <c:pt idx="51">
                  <c:v>1.1198431008903214</c:v>
                </c:pt>
                <c:pt idx="52">
                  <c:v>-2.1065059415056595</c:v>
                </c:pt>
                <c:pt idx="53">
                  <c:v>0.50078782333152105</c:v>
                </c:pt>
                <c:pt idx="54">
                  <c:v>0.78693505669910735</c:v>
                </c:pt>
                <c:pt idx="55">
                  <c:v>1.1976007985880415</c:v>
                </c:pt>
                <c:pt idx="56">
                  <c:v>4.0656294931243764</c:v>
                </c:pt>
                <c:pt idx="57">
                  <c:v>4.1281801177162123</c:v>
                </c:pt>
                <c:pt idx="58">
                  <c:v>4.8361611951860368</c:v>
                </c:pt>
                <c:pt idx="59">
                  <c:v>5.4105020776323727</c:v>
                </c:pt>
                <c:pt idx="60">
                  <c:v>4.1006807397728124</c:v>
                </c:pt>
                <c:pt idx="61">
                  <c:v>0.9344214416623231</c:v>
                </c:pt>
                <c:pt idx="62">
                  <c:v>3.0117518562712036</c:v>
                </c:pt>
                <c:pt idx="63">
                  <c:v>5.3714130096611967</c:v>
                </c:pt>
                <c:pt idx="64">
                  <c:v>7.62095945939285</c:v>
                </c:pt>
                <c:pt idx="65">
                  <c:v>9.1704114854248786</c:v>
                </c:pt>
                <c:pt idx="66">
                  <c:v>11.619421017126996</c:v>
                </c:pt>
                <c:pt idx="67">
                  <c:v>6.9734270390242017</c:v>
                </c:pt>
                <c:pt idx="68">
                  <c:v>5.4216988148960326</c:v>
                </c:pt>
                <c:pt idx="69">
                  <c:v>3.7184265626329847</c:v>
                </c:pt>
                <c:pt idx="70">
                  <c:v>8.922875338209451</c:v>
                </c:pt>
                <c:pt idx="71">
                  <c:v>5.3130177600167627</c:v>
                </c:pt>
                <c:pt idx="72">
                  <c:v>5.6728149029509467</c:v>
                </c:pt>
                <c:pt idx="73">
                  <c:v>6.3783280855772659</c:v>
                </c:pt>
                <c:pt idx="74">
                  <c:v>7.8557422867718145</c:v>
                </c:pt>
                <c:pt idx="75">
                  <c:v>10.693394514526886</c:v>
                </c:pt>
                <c:pt idx="76">
                  <c:v>1.4813207358491383</c:v>
                </c:pt>
                <c:pt idx="77">
                  <c:v>4.8584028124287926</c:v>
                </c:pt>
                <c:pt idx="78">
                  <c:v>2.7952069313477637</c:v>
                </c:pt>
                <c:pt idx="79">
                  <c:v>2.4357476101886135</c:v>
                </c:pt>
                <c:pt idx="80">
                  <c:v>2.946829307620888</c:v>
                </c:pt>
                <c:pt idx="81">
                  <c:v>1.8100974827434442</c:v>
                </c:pt>
                <c:pt idx="82">
                  <c:v>1.8338506086330284</c:v>
                </c:pt>
                <c:pt idx="83">
                  <c:v>2.3844859694408882</c:v>
                </c:pt>
                <c:pt idx="84">
                  <c:v>1.3775536800794015</c:v>
                </c:pt>
                <c:pt idx="85">
                  <c:v>-6.0278144380594938</c:v>
                </c:pt>
                <c:pt idx="86">
                  <c:v>1.6176944429138445</c:v>
                </c:pt>
                <c:pt idx="87">
                  <c:v>3.0289033998429744</c:v>
                </c:pt>
                <c:pt idx="88">
                  <c:v>4.2929447111148704</c:v>
                </c:pt>
                <c:pt idx="89">
                  <c:v>3.9648345118882986</c:v>
                </c:pt>
                <c:pt idx="90">
                  <c:v>2.9581390589011676</c:v>
                </c:pt>
                <c:pt idx="91">
                  <c:v>3.9134666529409685</c:v>
                </c:pt>
                <c:pt idx="92">
                  <c:v>4.5039331242941358</c:v>
                </c:pt>
                <c:pt idx="93">
                  <c:v>3.0878011478594374</c:v>
                </c:pt>
                <c:pt idx="94">
                  <c:v>3.5323810244042448</c:v>
                </c:pt>
                <c:pt idx="95">
                  <c:v>3.8382282348505328</c:v>
                </c:pt>
                <c:pt idx="96">
                  <c:v>-3.9923524149849783</c:v>
                </c:pt>
                <c:pt idx="97">
                  <c:v>5.484341482801554</c:v>
                </c:pt>
                <c:pt idx="98">
                  <c:v>4.7879733372426045</c:v>
                </c:pt>
                <c:pt idx="99">
                  <c:v>-10.821845768611823</c:v>
                </c:pt>
                <c:pt idx="100">
                  <c:v>9.2013165434752437</c:v>
                </c:pt>
                <c:pt idx="101">
                  <c:v>5.2918073856459813</c:v>
                </c:pt>
                <c:pt idx="102">
                  <c:v>7.515262464469842</c:v>
                </c:pt>
                <c:pt idx="103">
                  <c:v>2.4352654789860395</c:v>
                </c:pt>
                <c:pt idx="104">
                  <c:v>4.9803051482250282</c:v>
                </c:pt>
                <c:pt idx="105">
                  <c:v>3.7501255744355575</c:v>
                </c:pt>
                <c:pt idx="106">
                  <c:v>-3.8964088939125645</c:v>
                </c:pt>
                <c:pt idx="107">
                  <c:v>1.5942647486525914</c:v>
                </c:pt>
                <c:pt idx="108">
                  <c:v>3.346050214638808</c:v>
                </c:pt>
                <c:pt idx="109">
                  <c:v>8.8079074890138571</c:v>
                </c:pt>
                <c:pt idx="110">
                  <c:v>8.275483352541471</c:v>
                </c:pt>
                <c:pt idx="111">
                  <c:v>6.6840672944734223</c:v>
                </c:pt>
                <c:pt idx="112">
                  <c:v>10.708113677720689</c:v>
                </c:pt>
                <c:pt idx="113">
                  <c:v>4.5999355765014514</c:v>
                </c:pt>
                <c:pt idx="114">
                  <c:v>7.4289924363218773</c:v>
                </c:pt>
                <c:pt idx="115">
                  <c:v>1.8242049760391978</c:v>
                </c:pt>
                <c:pt idx="116">
                  <c:v>10.434319220612977</c:v>
                </c:pt>
                <c:pt idx="117">
                  <c:v>15.027003135737004</c:v>
                </c:pt>
                <c:pt idx="118">
                  <c:v>0.18479811170273308</c:v>
                </c:pt>
                <c:pt idx="119">
                  <c:v>12.941135278449977</c:v>
                </c:pt>
                <c:pt idx="120">
                  <c:v>8.9050193879484425</c:v>
                </c:pt>
                <c:pt idx="121">
                  <c:v>6.2511055053244746</c:v>
                </c:pt>
                <c:pt idx="122">
                  <c:v>-5.1143933540477349</c:v>
                </c:pt>
                <c:pt idx="123">
                  <c:v>2.3396155763919069E-2</c:v>
                </c:pt>
                <c:pt idx="124">
                  <c:v>4.7261656298506693</c:v>
                </c:pt>
                <c:pt idx="125">
                  <c:v>5.8760177986394808</c:v>
                </c:pt>
                <c:pt idx="126">
                  <c:v>3.5910450402712826</c:v>
                </c:pt>
                <c:pt idx="127">
                  <c:v>4.9075319963815218</c:v>
                </c:pt>
                <c:pt idx="128">
                  <c:v>2.2528106899940781</c:v>
                </c:pt>
                <c:pt idx="129">
                  <c:v>1.5962342826607028</c:v>
                </c:pt>
                <c:pt idx="130">
                  <c:v>4.6015445984837413</c:v>
                </c:pt>
                <c:pt idx="131">
                  <c:v>4.5770207852584974</c:v>
                </c:pt>
                <c:pt idx="132">
                  <c:v>4.6172160804325841</c:v>
                </c:pt>
                <c:pt idx="133">
                  <c:v>3.5739431392501189</c:v>
                </c:pt>
                <c:pt idx="134">
                  <c:v>-0.8604203253439664</c:v>
                </c:pt>
                <c:pt idx="135">
                  <c:v>-3.7818945780081918</c:v>
                </c:pt>
                <c:pt idx="136">
                  <c:v>-1.5444781531912497</c:v>
                </c:pt>
                <c:pt idx="137">
                  <c:v>8.8981027671742936</c:v>
                </c:pt>
                <c:pt idx="138">
                  <c:v>3.8466610612979082</c:v>
                </c:pt>
                <c:pt idx="139">
                  <c:v>7.077212166788982</c:v>
                </c:pt>
                <c:pt idx="140">
                  <c:v>9.1086325696054899</c:v>
                </c:pt>
                <c:pt idx="141">
                  <c:v>3.3959667066072399</c:v>
                </c:pt>
                <c:pt idx="142">
                  <c:v>-2.6271005894663517</c:v>
                </c:pt>
                <c:pt idx="143">
                  <c:v>1.8378211310562875</c:v>
                </c:pt>
                <c:pt idx="144">
                  <c:v>3.1325200538297366</c:v>
                </c:pt>
                <c:pt idx="145">
                  <c:v>-0.78416588094907524</c:v>
                </c:pt>
                <c:pt idx="146">
                  <c:v>-3.0289427646680167</c:v>
                </c:pt>
                <c:pt idx="147">
                  <c:v>-0.22592460264269221</c:v>
                </c:pt>
                <c:pt idx="148">
                  <c:v>0.13668777918870489</c:v>
                </c:pt>
                <c:pt idx="149">
                  <c:v>6.8669944816683568</c:v>
                </c:pt>
                <c:pt idx="150">
                  <c:v>6.5570472439165144</c:v>
                </c:pt>
                <c:pt idx="151">
                  <c:v>10.821895255669773</c:v>
                </c:pt>
                <c:pt idx="152">
                  <c:v>8.9022497269593543</c:v>
                </c:pt>
                <c:pt idx="153">
                  <c:v>7.5848231914021653</c:v>
                </c:pt>
                <c:pt idx="154">
                  <c:v>6.153062728672495</c:v>
                </c:pt>
                <c:pt idx="155">
                  <c:v>8.2667790225865474</c:v>
                </c:pt>
                <c:pt idx="156">
                  <c:v>3.9870854613520805</c:v>
                </c:pt>
                <c:pt idx="157">
                  <c:v>9.968519720325645</c:v>
                </c:pt>
                <c:pt idx="158">
                  <c:v>3.9354077410615673</c:v>
                </c:pt>
                <c:pt idx="159">
                  <c:v>8.5905110420030155</c:v>
                </c:pt>
                <c:pt idx="160">
                  <c:v>5.6057979652986489</c:v>
                </c:pt>
                <c:pt idx="161">
                  <c:v>3.5800437010443886</c:v>
                </c:pt>
                <c:pt idx="162">
                  <c:v>14.303639472062628</c:v>
                </c:pt>
                <c:pt idx="163">
                  <c:v>19.023773259311639</c:v>
                </c:pt>
                <c:pt idx="164">
                  <c:v>19.020100233137157</c:v>
                </c:pt>
                <c:pt idx="165">
                  <c:v>9.8882269585199936</c:v>
                </c:pt>
                <c:pt idx="166">
                  <c:v>1.0037218320875638</c:v>
                </c:pt>
                <c:pt idx="167">
                  <c:v>2.87114088689097</c:v>
                </c:pt>
                <c:pt idx="168">
                  <c:v>5.2422905757073863</c:v>
                </c:pt>
                <c:pt idx="169">
                  <c:v>4.032686648754094</c:v>
                </c:pt>
                <c:pt idx="170">
                  <c:v>3.4572534467302773</c:v>
                </c:pt>
                <c:pt idx="171">
                  <c:v>-6.6594805603277791</c:v>
                </c:pt>
                <c:pt idx="172">
                  <c:v>2.9844409684365303</c:v>
                </c:pt>
                <c:pt idx="173">
                  <c:v>4.2241615801310957</c:v>
                </c:pt>
                <c:pt idx="174">
                  <c:v>#N/A</c:v>
                </c:pt>
                <c:pt idx="175">
                  <c:v>-2.4020111633294903</c:v>
                </c:pt>
                <c:pt idx="176">
                  <c:v>0.22621276463286222</c:v>
                </c:pt>
                <c:pt idx="177">
                  <c:v>-1.8172180308670249</c:v>
                </c:pt>
                <c:pt idx="178">
                  <c:v>7.1636132393883543</c:v>
                </c:pt>
                <c:pt idx="179">
                  <c:v>-1.4400350996694158</c:v>
                </c:pt>
                <c:pt idx="180">
                  <c:v>-25.148831808667381</c:v>
                </c:pt>
                <c:pt idx="181">
                  <c:v>-5.653266450286992</c:v>
                </c:pt>
                <c:pt idx="182">
                  <c:v>-77.874900259026049</c:v>
                </c:pt>
                <c:pt idx="186">
                  <c:v>5.5600768438852413</c:v>
                </c:pt>
                <c:pt idx="187">
                  <c:v>3.5291796658966348</c:v>
                </c:pt>
                <c:pt idx="188">
                  <c:v>-0.23985139638986652</c:v>
                </c:pt>
                <c:pt idx="191">
                  <c:v>2.4852296422698714</c:v>
                </c:pt>
                <c:pt idx="192">
                  <c:v>-77.063274564482072</c:v>
                </c:pt>
                <c:pt idx="193">
                  <c:v>-2.7808693631552046</c:v>
                </c:pt>
                <c:pt idx="194">
                  <c:v>9.7617529337872497</c:v>
                </c:pt>
                <c:pt idx="195">
                  <c:v>13.340388498331833</c:v>
                </c:pt>
                <c:pt idx="196">
                  <c:v>-18.832297437745922</c:v>
                </c:pt>
                <c:pt idx="197">
                  <c:v>-11.544188989144516</c:v>
                </c:pt>
                <c:pt idx="198">
                  <c:v>-10.414272166748617</c:v>
                </c:pt>
                <c:pt idx="199">
                  <c:v>-12.313080153710985</c:v>
                </c:pt>
                <c:pt idx="200">
                  <c:v>1.5780451295209446</c:v>
                </c:pt>
                <c:pt idx="201">
                  <c:v>-71.554981268721008</c:v>
                </c:pt>
                <c:pt idx="202">
                  <c:v>-51.413753686717882</c:v>
                </c:pt>
                <c:pt idx="203">
                  <c:v>-7.3736708511064535</c:v>
                </c:pt>
                <c:pt idx="204">
                  <c:v>0.41573413091981593</c:v>
                </c:pt>
                <c:pt idx="206">
                  <c:v>-2.4687992805255021</c:v>
                </c:pt>
                <c:pt idx="207">
                  <c:v>-18.8101798102781</c:v>
                </c:pt>
                <c:pt idx="208">
                  <c:v>3.4943368180591392</c:v>
                </c:pt>
                <c:pt idx="209">
                  <c:v>-7.0804995588369479</c:v>
                </c:pt>
                <c:pt idx="210">
                  <c:v>-8.2617989113546741</c:v>
                </c:pt>
                <c:pt idx="211">
                  <c:v>-17.345297832190852</c:v>
                </c:pt>
                <c:pt idx="212">
                  <c:v>2.5022964450383256</c:v>
                </c:pt>
                <c:pt idx="213">
                  <c:v>14.895713402075671</c:v>
                </c:pt>
                <c:pt idx="214">
                  <c:v>-35.781347875057463</c:v>
                </c:pt>
                <c:pt idx="215">
                  <c:v>-8.3287126500069917</c:v>
                </c:pt>
                <c:pt idx="216">
                  <c:v>11.19243508199321</c:v>
                </c:pt>
                <c:pt idx="217">
                  <c:v>-2.3973799539790548</c:v>
                </c:pt>
                <c:pt idx="218">
                  <c:v>19.982660550056835</c:v>
                </c:pt>
                <c:pt idx="219">
                  <c:v>3.4809189856403577</c:v>
                </c:pt>
                <c:pt idx="220">
                  <c:v>-3.730367073785203</c:v>
                </c:pt>
                <c:pt idx="221">
                  <c:v>1.7295218586993997</c:v>
                </c:pt>
                <c:pt idx="222">
                  <c:v>-5.0103503271192835</c:v>
                </c:pt>
                <c:pt idx="223">
                  <c:v>-39.169302078732301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4C33-42E9-8C98-F05D4DF3F366}"/>
            </c:ext>
          </c:extLst>
        </c:ser>
        <c:ser>
          <c:idx val="9"/>
          <c:order val="1"/>
          <c:tx>
            <c:v>sulfate load</c:v>
          </c:tx>
          <c:spPr>
            <a:ln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analysis'!$AD$13:$AD$236</c:f>
              <c:numCache>
                <c:formatCode>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72.915370873817736</c:v>
                </c:pt>
                <c:pt idx="44">
                  <c:v>72.915370873817736</c:v>
                </c:pt>
                <c:pt idx="45">
                  <c:v>72.915370873817736</c:v>
                </c:pt>
                <c:pt idx="46">
                  <c:v>72.915370873817736</c:v>
                </c:pt>
                <c:pt idx="47">
                  <c:v>72.915370873817736</c:v>
                </c:pt>
                <c:pt idx="48">
                  <c:v>74.500369869744588</c:v>
                </c:pt>
                <c:pt idx="49">
                  <c:v>74.500369869744588</c:v>
                </c:pt>
                <c:pt idx="50">
                  <c:v>74.500369869744588</c:v>
                </c:pt>
                <c:pt idx="51">
                  <c:v>74.500369869744588</c:v>
                </c:pt>
                <c:pt idx="52">
                  <c:v>74.500369869744588</c:v>
                </c:pt>
                <c:pt idx="53">
                  <c:v>74.500369869744588</c:v>
                </c:pt>
                <c:pt idx="54">
                  <c:v>74.500369869744588</c:v>
                </c:pt>
                <c:pt idx="55">
                  <c:v>75.838771002400961</c:v>
                </c:pt>
                <c:pt idx="56">
                  <c:v>75.838771002400961</c:v>
                </c:pt>
                <c:pt idx="57">
                  <c:v>75.838771002400961</c:v>
                </c:pt>
                <c:pt idx="58">
                  <c:v>75.838771002400961</c:v>
                </c:pt>
                <c:pt idx="59">
                  <c:v>75.838771002400961</c:v>
                </c:pt>
                <c:pt idx="60">
                  <c:v>75.838771002400961</c:v>
                </c:pt>
                <c:pt idx="61">
                  <c:v>73.851561773274781</c:v>
                </c:pt>
                <c:pt idx="62">
                  <c:v>73.851561773274781</c:v>
                </c:pt>
                <c:pt idx="63">
                  <c:v>73.851561773274781</c:v>
                </c:pt>
                <c:pt idx="64">
                  <c:v>73.851561773274781</c:v>
                </c:pt>
                <c:pt idx="65">
                  <c:v>75.423642359171808</c:v>
                </c:pt>
                <c:pt idx="66">
                  <c:v>75.423642359171808</c:v>
                </c:pt>
                <c:pt idx="67">
                  <c:v>75.423642359171808</c:v>
                </c:pt>
                <c:pt idx="68">
                  <c:v>75.423642359171808</c:v>
                </c:pt>
                <c:pt idx="69">
                  <c:v>75.423642359171808</c:v>
                </c:pt>
                <c:pt idx="70">
                  <c:v>75.423642359171808</c:v>
                </c:pt>
                <c:pt idx="71">
                  <c:v>75.423642359171808</c:v>
                </c:pt>
                <c:pt idx="72">
                  <c:v>75.423642359171808</c:v>
                </c:pt>
                <c:pt idx="73">
                  <c:v>75.423642359171808</c:v>
                </c:pt>
                <c:pt idx="74">
                  <c:v>75.423642359171808</c:v>
                </c:pt>
                <c:pt idx="75">
                  <c:v>88.678941237174001</c:v>
                </c:pt>
                <c:pt idx="76">
                  <c:v>88.678941237174001</c:v>
                </c:pt>
                <c:pt idx="77">
                  <c:v>75</c:v>
                </c:pt>
                <c:pt idx="78">
                  <c:v>88.678941237174001</c:v>
                </c:pt>
                <c:pt idx="79">
                  <c:v>88.678941237174001</c:v>
                </c:pt>
                <c:pt idx="80">
                  <c:v>88.678941237174001</c:v>
                </c:pt>
                <c:pt idx="81">
                  <c:v>89.232285593739007</c:v>
                </c:pt>
                <c:pt idx="82">
                  <c:v>89.232285593739007</c:v>
                </c:pt>
                <c:pt idx="83">
                  <c:v>89.232285593739007</c:v>
                </c:pt>
                <c:pt idx="84">
                  <c:v>88.009458860779503</c:v>
                </c:pt>
                <c:pt idx="85">
                  <c:v>87.686620199539007</c:v>
                </c:pt>
                <c:pt idx="86">
                  <c:v>87.686620199539007</c:v>
                </c:pt>
                <c:pt idx="87">
                  <c:v>87.686620199539007</c:v>
                </c:pt>
                <c:pt idx="88">
                  <c:v>87.686620199539007</c:v>
                </c:pt>
                <c:pt idx="89">
                  <c:v>87.686620199539007</c:v>
                </c:pt>
                <c:pt idx="90">
                  <c:v>87.686620199539007</c:v>
                </c:pt>
                <c:pt idx="91">
                  <c:v>84.24501963120899</c:v>
                </c:pt>
                <c:pt idx="92">
                  <c:v>84.24501963120899</c:v>
                </c:pt>
                <c:pt idx="93">
                  <c:v>84.24501963120899</c:v>
                </c:pt>
                <c:pt idx="94">
                  <c:v>84.24501963120899</c:v>
                </c:pt>
                <c:pt idx="95">
                  <c:v>84.24501963120899</c:v>
                </c:pt>
                <c:pt idx="96">
                  <c:v>84.228972399710003</c:v>
                </c:pt>
                <c:pt idx="97">
                  <c:v>84.228972399710003</c:v>
                </c:pt>
                <c:pt idx="98">
                  <c:v>84.228972399710003</c:v>
                </c:pt>
                <c:pt idx="99">
                  <c:v>84.228972399710003</c:v>
                </c:pt>
                <c:pt idx="100">
                  <c:v>84.228972399710003</c:v>
                </c:pt>
                <c:pt idx="101">
                  <c:v>84.228972399710003</c:v>
                </c:pt>
                <c:pt idx="102">
                  <c:v>87.922393392622496</c:v>
                </c:pt>
                <c:pt idx="103">
                  <c:v>87.922393392622496</c:v>
                </c:pt>
                <c:pt idx="104">
                  <c:v>87.922393392622496</c:v>
                </c:pt>
                <c:pt idx="105">
                  <c:v>85.026598956366499</c:v>
                </c:pt>
                <c:pt idx="106">
                  <c:v>85.026598956366499</c:v>
                </c:pt>
                <c:pt idx="107">
                  <c:v>83.968399705502506</c:v>
                </c:pt>
                <c:pt idx="108">
                  <c:v>81.789264542051498</c:v>
                </c:pt>
                <c:pt idx="109">
                  <c:v>81.789264542051498</c:v>
                </c:pt>
                <c:pt idx="110">
                  <c:v>86.112037149860498</c:v>
                </c:pt>
                <c:pt idx="111">
                  <c:v>83.985765648151997</c:v>
                </c:pt>
                <c:pt idx="112">
                  <c:v>83.985765648151997</c:v>
                </c:pt>
                <c:pt idx="113">
                  <c:v>85.361558788974506</c:v>
                </c:pt>
                <c:pt idx="114">
                  <c:v>91.374556617237502</c:v>
                </c:pt>
                <c:pt idx="115">
                  <c:v>88.350538311657502</c:v>
                </c:pt>
                <c:pt idx="116">
                  <c:v>93.348647642027998</c:v>
                </c:pt>
                <c:pt idx="117">
                  <c:v>102.08379721980401</c:v>
                </c:pt>
                <c:pt idx="118">
                  <c:v>91.769421956556499</c:v>
                </c:pt>
                <c:pt idx="119">
                  <c:v>104.813882243442</c:v>
                </c:pt>
                <c:pt idx="120">
                  <c:v>96.469226211013506</c:v>
                </c:pt>
                <c:pt idx="121">
                  <c:v>91.121604976354504</c:v>
                </c:pt>
                <c:pt idx="122">
                  <c:v>83.076371674968499</c:v>
                </c:pt>
                <c:pt idx="123">
                  <c:v>86.453133326280991</c:v>
                </c:pt>
                <c:pt idx="124">
                  <c:v>90.233255813962003</c:v>
                </c:pt>
                <c:pt idx="125">
                  <c:v>92.953559699948997</c:v>
                </c:pt>
                <c:pt idx="126">
                  <c:v>93.241620120645493</c:v>
                </c:pt>
                <c:pt idx="127">
                  <c:v>93.241620120645493</c:v>
                </c:pt>
                <c:pt idx="128">
                  <c:v>83.524765381446002</c:v>
                </c:pt>
                <c:pt idx="129">
                  <c:v>86.090382821787998</c:v>
                </c:pt>
                <c:pt idx="130">
                  <c:v>90.970896689152497</c:v>
                </c:pt>
                <c:pt idx="131">
                  <c:v>91.673029338868488</c:v>
                </c:pt>
                <c:pt idx="132">
                  <c:v>91.673029338868488</c:v>
                </c:pt>
                <c:pt idx="133">
                  <c:v>91.322385641438999</c:v>
                </c:pt>
                <c:pt idx="134">
                  <c:v>88.140465819518994</c:v>
                </c:pt>
                <c:pt idx="135">
                  <c:v>85.424044728866505</c:v>
                </c:pt>
                <c:pt idx="136">
                  <c:v>85.424044728866505</c:v>
                </c:pt>
                <c:pt idx="137">
                  <c:v>90.282193083437008</c:v>
                </c:pt>
                <c:pt idx="138">
                  <c:v>90.282193083437008</c:v>
                </c:pt>
                <c:pt idx="139">
                  <c:v>90.282193083437008</c:v>
                </c:pt>
                <c:pt idx="140">
                  <c:v>93.222918378090498</c:v>
                </c:pt>
                <c:pt idx="141">
                  <c:v>87.634090663476499</c:v>
                </c:pt>
                <c:pt idx="142">
                  <c:v>83.672136476744001</c:v>
                </c:pt>
                <c:pt idx="143">
                  <c:v>84.134521312155002</c:v>
                </c:pt>
                <c:pt idx="144">
                  <c:v>81.780007269538004</c:v>
                </c:pt>
                <c:pt idx="145">
                  <c:v>81.780007269538004</c:v>
                </c:pt>
                <c:pt idx="146">
                  <c:v>79.861391475939499</c:v>
                </c:pt>
                <c:pt idx="147">
                  <c:v>71.582327018642005</c:v>
                </c:pt>
                <c:pt idx="148">
                  <c:v>71.582327018642005</c:v>
                </c:pt>
                <c:pt idx="149">
                  <c:v>77.364043702604008</c:v>
                </c:pt>
                <c:pt idx="150">
                  <c:v>154.72808740520802</c:v>
                </c:pt>
                <c:pt idx="151">
                  <c:v>155.86284409363898</c:v>
                </c:pt>
                <c:pt idx="152">
                  <c:v>155.86284409363898</c:v>
                </c:pt>
                <c:pt idx="153">
                  <c:v>155.86284409363898</c:v>
                </c:pt>
                <c:pt idx="154">
                  <c:v>155.86284409363898</c:v>
                </c:pt>
                <c:pt idx="155">
                  <c:v>158.90948719156</c:v>
                </c:pt>
                <c:pt idx="156">
                  <c:v>153.357831590053</c:v>
                </c:pt>
                <c:pt idx="157">
                  <c:v>178.54150858081098</c:v>
                </c:pt>
                <c:pt idx="158">
                  <c:v>175.21828858354399</c:v>
                </c:pt>
                <c:pt idx="159">
                  <c:v>175.21828858354399</c:v>
                </c:pt>
                <c:pt idx="160">
                  <c:v>175.21828858354399</c:v>
                </c:pt>
                <c:pt idx="161">
                  <c:v>175.21828858354399</c:v>
                </c:pt>
                <c:pt idx="162">
                  <c:v>175.21828858354399</c:v>
                </c:pt>
                <c:pt idx="163">
                  <c:v>183.02059823293499</c:v>
                </c:pt>
                <c:pt idx="164">
                  <c:v>183.02059823293499</c:v>
                </c:pt>
                <c:pt idx="165">
                  <c:v>176.61968652460905</c:v>
                </c:pt>
                <c:pt idx="166">
                  <c:v>176.61968652460905</c:v>
                </c:pt>
                <c:pt idx="167">
                  <c:v>179.18344972399026</c:v>
                </c:pt>
                <c:pt idx="168">
                  <c:v>179.18344972399026</c:v>
                </c:pt>
                <c:pt idx="169">
                  <c:v>179.18344972399026</c:v>
                </c:pt>
                <c:pt idx="170">
                  <c:v>182.98989951180701</c:v>
                </c:pt>
                <c:pt idx="171">
                  <c:v>178.09283444937606</c:v>
                </c:pt>
                <c:pt idx="172">
                  <c:v>174.84909008370195</c:v>
                </c:pt>
                <c:pt idx="173">
                  <c:v>175.63258183685585</c:v>
                </c:pt>
                <c:pt idx="174">
                  <c:v>166.25347953608301</c:v>
                </c:pt>
                <c:pt idx="175">
                  <c:v>166.25347953608301</c:v>
                </c:pt>
                <c:pt idx="176">
                  <c:v>164.10354923447682</c:v>
                </c:pt>
                <c:pt idx="177">
                  <c:v>164.10354923447682</c:v>
                </c:pt>
                <c:pt idx="178">
                  <c:v>170.71924513938265</c:v>
                </c:pt>
                <c:pt idx="179">
                  <c:v>167.0395940439742</c:v>
                </c:pt>
                <c:pt idx="180">
                  <c:v>142.43257796509542</c:v>
                </c:pt>
                <c:pt idx="181">
                  <c:v>133.84001853127802</c:v>
                </c:pt>
                <c:pt idx="182">
                  <c:v>267.68003706255604</c:v>
                </c:pt>
                <c:pt idx="183">
                  <c:v>368.43606422857641</c:v>
                </c:pt>
                <c:pt idx="184">
                  <c:v>370.01536929209516</c:v>
                </c:pt>
                <c:pt idx="185">
                  <c:v>370.01536929209516</c:v>
                </c:pt>
                <c:pt idx="186">
                  <c:v>174.39330908229644</c:v>
                </c:pt>
                <c:pt idx="187">
                  <c:v>174.71572929160411</c:v>
                </c:pt>
                <c:pt idx="188">
                  <c:v>174.51097317446374</c:v>
                </c:pt>
                <c:pt idx="189">
                  <c:v>335.60747251123513</c:v>
                </c:pt>
                <c:pt idx="190">
                  <c:v>425.53531547740278</c:v>
                </c:pt>
                <c:pt idx="191">
                  <c:v>425.53531547740278</c:v>
                </c:pt>
                <c:pt idx="192">
                  <c:v>336.29422828251217</c:v>
                </c:pt>
                <c:pt idx="193">
                  <c:v>352.71105237942839</c:v>
                </c:pt>
                <c:pt idx="194">
                  <c:v>360.40455584293517</c:v>
                </c:pt>
                <c:pt idx="195">
                  <c:v>360.40455584293517</c:v>
                </c:pt>
                <c:pt idx="196">
                  <c:v>328.22412621164665</c:v>
                </c:pt>
                <c:pt idx="197">
                  <c:v>328.22412621164665</c:v>
                </c:pt>
                <c:pt idx="198">
                  <c:v>328.22412621164665</c:v>
                </c:pt>
                <c:pt idx="199">
                  <c:v>328.22412621164665</c:v>
                </c:pt>
                <c:pt idx="200">
                  <c:v>415.27253050812084</c:v>
                </c:pt>
                <c:pt idx="201">
                  <c:v>339.9364221473603</c:v>
                </c:pt>
                <c:pt idx="202">
                  <c:v>339.9364221473603</c:v>
                </c:pt>
                <c:pt idx="203">
                  <c:v>343.95147725309261</c:v>
                </c:pt>
                <c:pt idx="204">
                  <c:v>343.95147725309261</c:v>
                </c:pt>
                <c:pt idx="205">
                  <c:v>343.95147725309261</c:v>
                </c:pt>
                <c:pt idx="206">
                  <c:v>329.55588182468853</c:v>
                </c:pt>
                <c:pt idx="207">
                  <c:v>332.36305344073844</c:v>
                </c:pt>
                <c:pt idx="208">
                  <c:v>342.19479891487362</c:v>
                </c:pt>
                <c:pt idx="209">
                  <c:v>335.76574638588619</c:v>
                </c:pt>
                <c:pt idx="210">
                  <c:v>333.92464027637538</c:v>
                </c:pt>
                <c:pt idx="211">
                  <c:v>314.66639219878601</c:v>
                </c:pt>
                <c:pt idx="212">
                  <c:v>353.66124242719087</c:v>
                </c:pt>
                <c:pt idx="213">
                  <c:v>324.71977914212835</c:v>
                </c:pt>
                <c:pt idx="214">
                  <c:v>324.71977914212835</c:v>
                </c:pt>
                <c:pt idx="215">
                  <c:v>324.71977914212835</c:v>
                </c:pt>
                <c:pt idx="216">
                  <c:v>356.4769134811832</c:v>
                </c:pt>
                <c:pt idx="217">
                  <c:v>335.41082796349588</c:v>
                </c:pt>
                <c:pt idx="218">
                  <c:v>356.4769134811832</c:v>
                </c:pt>
                <c:pt idx="219">
                  <c:v>347.88265804242286</c:v>
                </c:pt>
                <c:pt idx="220">
                  <c:v>344.97969764199496</c:v>
                </c:pt>
                <c:pt idx="221">
                  <c:v>339.56386349825539</c:v>
                </c:pt>
                <c:pt idx="222">
                  <c:v>324.05304840563844</c:v>
                </c:pt>
                <c:pt idx="223">
                  <c:v>328.76411516715831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4C33-42E9-8C98-F05D4DF3F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58271"/>
        <c:axId val="1246544447"/>
        <c:extLst/>
      </c:scatterChar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443390208"/>
        <c:axId val="44339625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2"/>
                <c:tx>
                  <c:v>se4 formation</c:v>
                </c:tx>
                <c:spPr>
                  <a:ln w="19050">
                    <a:noFill/>
                  </a:ln>
                </c:spPr>
                <c:marker>
                  <c:symbol val="circle"/>
                  <c:size val="5"/>
                  <c:spPr>
                    <a:noFill/>
                    <a:ln>
                      <a:solidFill>
                        <a:schemeClr val="tx1"/>
                      </a:solidFill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'data and analysis'!$A$13:$A$236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6</c:v>
                      </c:pt>
                      <c:pt idx="4">
                        <c:v>12</c:v>
                      </c:pt>
                      <c:pt idx="5">
                        <c:v>13</c:v>
                      </c:pt>
                      <c:pt idx="6">
                        <c:v>14</c:v>
                      </c:pt>
                      <c:pt idx="7">
                        <c:v>15</c:v>
                      </c:pt>
                      <c:pt idx="8">
                        <c:v>19</c:v>
                      </c:pt>
                      <c:pt idx="9">
                        <c:v>20</c:v>
                      </c:pt>
                      <c:pt idx="10">
                        <c:v>21</c:v>
                      </c:pt>
                      <c:pt idx="11">
                        <c:v>22</c:v>
                      </c:pt>
                      <c:pt idx="12">
                        <c:v>23</c:v>
                      </c:pt>
                      <c:pt idx="13">
                        <c:v>24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28</c:v>
                      </c:pt>
                      <c:pt idx="17">
                        <c:v>29</c:v>
                      </c:pt>
                      <c:pt idx="18">
                        <c:v>30</c:v>
                      </c:pt>
                      <c:pt idx="19">
                        <c:v>33</c:v>
                      </c:pt>
                      <c:pt idx="20">
                        <c:v>34</c:v>
                      </c:pt>
                      <c:pt idx="21">
                        <c:v>35</c:v>
                      </c:pt>
                      <c:pt idx="22">
                        <c:v>36</c:v>
                      </c:pt>
                      <c:pt idx="23">
                        <c:v>37</c:v>
                      </c:pt>
                      <c:pt idx="24">
                        <c:v>41</c:v>
                      </c:pt>
                      <c:pt idx="25">
                        <c:v>42</c:v>
                      </c:pt>
                      <c:pt idx="26">
                        <c:v>43</c:v>
                      </c:pt>
                      <c:pt idx="27">
                        <c:v>44</c:v>
                      </c:pt>
                      <c:pt idx="28">
                        <c:v>45</c:v>
                      </c:pt>
                      <c:pt idx="29">
                        <c:v>47</c:v>
                      </c:pt>
                      <c:pt idx="30">
                        <c:v>48</c:v>
                      </c:pt>
                      <c:pt idx="31">
                        <c:v>49</c:v>
                      </c:pt>
                      <c:pt idx="32">
                        <c:v>50</c:v>
                      </c:pt>
                      <c:pt idx="33">
                        <c:v>51</c:v>
                      </c:pt>
                      <c:pt idx="34">
                        <c:v>54</c:v>
                      </c:pt>
                      <c:pt idx="35">
                        <c:v>55</c:v>
                      </c:pt>
                      <c:pt idx="36">
                        <c:v>56</c:v>
                      </c:pt>
                      <c:pt idx="37">
                        <c:v>57</c:v>
                      </c:pt>
                      <c:pt idx="38">
                        <c:v>58</c:v>
                      </c:pt>
                      <c:pt idx="39">
                        <c:v>61</c:v>
                      </c:pt>
                      <c:pt idx="40">
                        <c:v>63</c:v>
                      </c:pt>
                      <c:pt idx="41">
                        <c:v>64</c:v>
                      </c:pt>
                      <c:pt idx="42">
                        <c:v>65</c:v>
                      </c:pt>
                      <c:pt idx="43">
                        <c:v>68</c:v>
                      </c:pt>
                      <c:pt idx="44">
                        <c:v>69</c:v>
                      </c:pt>
                      <c:pt idx="45">
                        <c:v>70</c:v>
                      </c:pt>
                      <c:pt idx="46">
                        <c:v>71</c:v>
                      </c:pt>
                      <c:pt idx="47">
                        <c:v>72</c:v>
                      </c:pt>
                      <c:pt idx="48">
                        <c:v>73</c:v>
                      </c:pt>
                      <c:pt idx="49">
                        <c:v>75</c:v>
                      </c:pt>
                      <c:pt idx="50">
                        <c:v>77</c:v>
                      </c:pt>
                      <c:pt idx="51">
                        <c:v>78</c:v>
                      </c:pt>
                      <c:pt idx="52">
                        <c:v>79</c:v>
                      </c:pt>
                      <c:pt idx="53">
                        <c:v>80</c:v>
                      </c:pt>
                      <c:pt idx="54">
                        <c:v>85</c:v>
                      </c:pt>
                      <c:pt idx="55">
                        <c:v>86</c:v>
                      </c:pt>
                      <c:pt idx="56">
                        <c:v>87</c:v>
                      </c:pt>
                      <c:pt idx="57">
                        <c:v>89</c:v>
                      </c:pt>
                      <c:pt idx="58">
                        <c:v>90</c:v>
                      </c:pt>
                      <c:pt idx="59">
                        <c:v>91</c:v>
                      </c:pt>
                      <c:pt idx="60">
                        <c:v>92</c:v>
                      </c:pt>
                      <c:pt idx="61">
                        <c:v>93</c:v>
                      </c:pt>
                      <c:pt idx="62">
                        <c:v>96</c:v>
                      </c:pt>
                      <c:pt idx="63">
                        <c:v>97</c:v>
                      </c:pt>
                      <c:pt idx="64">
                        <c:v>98</c:v>
                      </c:pt>
                      <c:pt idx="65">
                        <c:v>100</c:v>
                      </c:pt>
                      <c:pt idx="66">
                        <c:v>104</c:v>
                      </c:pt>
                      <c:pt idx="67">
                        <c:v>105</c:v>
                      </c:pt>
                      <c:pt idx="68">
                        <c:v>106</c:v>
                      </c:pt>
                      <c:pt idx="69">
                        <c:v>107</c:v>
                      </c:pt>
                      <c:pt idx="70">
                        <c:v>108</c:v>
                      </c:pt>
                      <c:pt idx="71">
                        <c:v>109</c:v>
                      </c:pt>
                      <c:pt idx="72">
                        <c:v>110</c:v>
                      </c:pt>
                      <c:pt idx="73">
                        <c:v>111</c:v>
                      </c:pt>
                      <c:pt idx="74">
                        <c:v>112</c:v>
                      </c:pt>
                      <c:pt idx="75">
                        <c:v>113</c:v>
                      </c:pt>
                      <c:pt idx="76">
                        <c:v>117</c:v>
                      </c:pt>
                      <c:pt idx="77">
                        <c:v>120</c:v>
                      </c:pt>
                      <c:pt idx="78">
                        <c:v>124</c:v>
                      </c:pt>
                      <c:pt idx="79">
                        <c:v>127</c:v>
                      </c:pt>
                      <c:pt idx="80">
                        <c:v>131</c:v>
                      </c:pt>
                      <c:pt idx="81">
                        <c:v>133</c:v>
                      </c:pt>
                      <c:pt idx="82">
                        <c:v>134</c:v>
                      </c:pt>
                      <c:pt idx="83">
                        <c:v>135</c:v>
                      </c:pt>
                      <c:pt idx="84">
                        <c:v>138</c:v>
                      </c:pt>
                      <c:pt idx="85">
                        <c:v>169</c:v>
                      </c:pt>
                      <c:pt idx="86">
                        <c:v>170</c:v>
                      </c:pt>
                      <c:pt idx="87">
                        <c:v>173</c:v>
                      </c:pt>
                      <c:pt idx="88">
                        <c:v>174</c:v>
                      </c:pt>
                      <c:pt idx="89">
                        <c:v>176</c:v>
                      </c:pt>
                      <c:pt idx="90">
                        <c:v>177</c:v>
                      </c:pt>
                      <c:pt idx="91">
                        <c:v>181</c:v>
                      </c:pt>
                      <c:pt idx="92">
                        <c:v>182</c:v>
                      </c:pt>
                      <c:pt idx="93">
                        <c:v>184</c:v>
                      </c:pt>
                      <c:pt idx="94">
                        <c:v>185</c:v>
                      </c:pt>
                      <c:pt idx="95">
                        <c:v>186</c:v>
                      </c:pt>
                      <c:pt idx="96">
                        <c:v>205</c:v>
                      </c:pt>
                      <c:pt idx="97">
                        <c:v>208</c:v>
                      </c:pt>
                      <c:pt idx="98">
                        <c:v>209</c:v>
                      </c:pt>
                      <c:pt idx="99">
                        <c:v>210</c:v>
                      </c:pt>
                      <c:pt idx="100">
                        <c:v>212</c:v>
                      </c:pt>
                      <c:pt idx="101">
                        <c:v>213</c:v>
                      </c:pt>
                      <c:pt idx="102">
                        <c:v>215</c:v>
                      </c:pt>
                      <c:pt idx="103">
                        <c:v>216</c:v>
                      </c:pt>
                      <c:pt idx="104">
                        <c:v>217</c:v>
                      </c:pt>
                      <c:pt idx="105">
                        <c:v>218</c:v>
                      </c:pt>
                      <c:pt idx="106">
                        <c:v>219</c:v>
                      </c:pt>
                      <c:pt idx="107">
                        <c:v>221</c:v>
                      </c:pt>
                      <c:pt idx="108">
                        <c:v>222</c:v>
                      </c:pt>
                      <c:pt idx="109">
                        <c:v>223</c:v>
                      </c:pt>
                      <c:pt idx="110">
                        <c:v>226</c:v>
                      </c:pt>
                      <c:pt idx="111">
                        <c:v>231</c:v>
                      </c:pt>
                      <c:pt idx="112">
                        <c:v>232</c:v>
                      </c:pt>
                      <c:pt idx="113">
                        <c:v>233</c:v>
                      </c:pt>
                      <c:pt idx="114">
                        <c:v>235</c:v>
                      </c:pt>
                      <c:pt idx="115">
                        <c:v>236</c:v>
                      </c:pt>
                      <c:pt idx="116">
                        <c:v>237</c:v>
                      </c:pt>
                      <c:pt idx="117">
                        <c:v>238</c:v>
                      </c:pt>
                      <c:pt idx="118">
                        <c:v>239</c:v>
                      </c:pt>
                      <c:pt idx="119">
                        <c:v>242</c:v>
                      </c:pt>
                      <c:pt idx="120">
                        <c:v>244</c:v>
                      </c:pt>
                      <c:pt idx="121">
                        <c:v>245</c:v>
                      </c:pt>
                      <c:pt idx="122">
                        <c:v>246</c:v>
                      </c:pt>
                      <c:pt idx="123">
                        <c:v>247</c:v>
                      </c:pt>
                      <c:pt idx="124">
                        <c:v>251</c:v>
                      </c:pt>
                      <c:pt idx="125">
                        <c:v>252</c:v>
                      </c:pt>
                      <c:pt idx="126">
                        <c:v>253</c:v>
                      </c:pt>
                      <c:pt idx="127">
                        <c:v>254</c:v>
                      </c:pt>
                      <c:pt idx="128">
                        <c:v>266</c:v>
                      </c:pt>
                      <c:pt idx="129">
                        <c:v>267</c:v>
                      </c:pt>
                      <c:pt idx="130">
                        <c:v>271</c:v>
                      </c:pt>
                      <c:pt idx="131">
                        <c:v>273</c:v>
                      </c:pt>
                      <c:pt idx="132">
                        <c:v>274</c:v>
                      </c:pt>
                      <c:pt idx="133">
                        <c:v>275</c:v>
                      </c:pt>
                      <c:pt idx="134">
                        <c:v>279</c:v>
                      </c:pt>
                      <c:pt idx="135">
                        <c:v>280</c:v>
                      </c:pt>
                      <c:pt idx="136">
                        <c:v>282</c:v>
                      </c:pt>
                      <c:pt idx="137">
                        <c:v>287</c:v>
                      </c:pt>
                      <c:pt idx="138">
                        <c:v>288</c:v>
                      </c:pt>
                      <c:pt idx="139">
                        <c:v>289</c:v>
                      </c:pt>
                      <c:pt idx="140">
                        <c:v>292</c:v>
                      </c:pt>
                      <c:pt idx="141">
                        <c:v>301</c:v>
                      </c:pt>
                      <c:pt idx="142">
                        <c:v>303</c:v>
                      </c:pt>
                      <c:pt idx="143">
                        <c:v>306</c:v>
                      </c:pt>
                      <c:pt idx="144">
                        <c:v>331</c:v>
                      </c:pt>
                      <c:pt idx="145">
                        <c:v>334</c:v>
                      </c:pt>
                      <c:pt idx="146">
                        <c:v>335</c:v>
                      </c:pt>
                      <c:pt idx="147">
                        <c:v>349</c:v>
                      </c:pt>
                      <c:pt idx="148">
                        <c:v>350</c:v>
                      </c:pt>
                      <c:pt idx="149">
                        <c:v>351</c:v>
                      </c:pt>
                      <c:pt idx="150">
                        <c:v>352</c:v>
                      </c:pt>
                      <c:pt idx="151">
                        <c:v>355</c:v>
                      </c:pt>
                      <c:pt idx="152">
                        <c:v>356</c:v>
                      </c:pt>
                      <c:pt idx="153">
                        <c:v>357</c:v>
                      </c:pt>
                      <c:pt idx="154">
                        <c:v>358</c:v>
                      </c:pt>
                      <c:pt idx="155">
                        <c:v>363</c:v>
                      </c:pt>
                      <c:pt idx="156">
                        <c:v>364</c:v>
                      </c:pt>
                      <c:pt idx="157">
                        <c:v>365</c:v>
                      </c:pt>
                      <c:pt idx="158">
                        <c:v>366</c:v>
                      </c:pt>
                      <c:pt idx="159">
                        <c:v>369</c:v>
                      </c:pt>
                      <c:pt idx="160">
                        <c:v>370</c:v>
                      </c:pt>
                      <c:pt idx="161">
                        <c:v>371</c:v>
                      </c:pt>
                      <c:pt idx="162">
                        <c:v>373</c:v>
                      </c:pt>
                      <c:pt idx="163">
                        <c:v>374</c:v>
                      </c:pt>
                      <c:pt idx="164">
                        <c:v>375</c:v>
                      </c:pt>
                      <c:pt idx="165">
                        <c:v>378</c:v>
                      </c:pt>
                      <c:pt idx="166">
                        <c:v>379</c:v>
                      </c:pt>
                      <c:pt idx="167">
                        <c:v>380</c:v>
                      </c:pt>
                      <c:pt idx="168">
                        <c:v>383</c:v>
                      </c:pt>
                      <c:pt idx="169">
                        <c:v>384</c:v>
                      </c:pt>
                      <c:pt idx="170">
                        <c:v>385</c:v>
                      </c:pt>
                      <c:pt idx="171">
                        <c:v>387</c:v>
                      </c:pt>
                      <c:pt idx="172">
                        <c:v>390</c:v>
                      </c:pt>
                      <c:pt idx="173">
                        <c:v>392</c:v>
                      </c:pt>
                      <c:pt idx="174">
                        <c:v>394</c:v>
                      </c:pt>
                      <c:pt idx="175">
                        <c:v>397</c:v>
                      </c:pt>
                      <c:pt idx="176">
                        <c:v>398</c:v>
                      </c:pt>
                      <c:pt idx="177">
                        <c:v>400</c:v>
                      </c:pt>
                      <c:pt idx="178">
                        <c:v>404</c:v>
                      </c:pt>
                      <c:pt idx="179">
                        <c:v>406</c:v>
                      </c:pt>
                      <c:pt idx="180">
                        <c:v>411</c:v>
                      </c:pt>
                      <c:pt idx="181">
                        <c:v>413</c:v>
                      </c:pt>
                      <c:pt idx="182">
                        <c:v>414</c:v>
                      </c:pt>
                      <c:pt idx="183">
                        <c:v>415</c:v>
                      </c:pt>
                      <c:pt idx="184">
                        <c:v>418</c:v>
                      </c:pt>
                      <c:pt idx="185">
                        <c:v>419</c:v>
                      </c:pt>
                      <c:pt idx="186">
                        <c:v>422</c:v>
                      </c:pt>
                      <c:pt idx="187">
                        <c:v>425</c:v>
                      </c:pt>
                      <c:pt idx="188">
                        <c:v>427</c:v>
                      </c:pt>
                      <c:pt idx="189">
                        <c:v>428</c:v>
                      </c:pt>
                      <c:pt idx="190">
                        <c:v>429</c:v>
                      </c:pt>
                      <c:pt idx="191">
                        <c:v>430</c:v>
                      </c:pt>
                      <c:pt idx="192">
                        <c:v>432</c:v>
                      </c:pt>
                      <c:pt idx="193">
                        <c:v>433</c:v>
                      </c:pt>
                      <c:pt idx="194">
                        <c:v>436</c:v>
                      </c:pt>
                      <c:pt idx="195">
                        <c:v>438</c:v>
                      </c:pt>
                      <c:pt idx="196">
                        <c:v>440</c:v>
                      </c:pt>
                      <c:pt idx="197">
                        <c:v>441</c:v>
                      </c:pt>
                      <c:pt idx="198">
                        <c:v>442</c:v>
                      </c:pt>
                      <c:pt idx="199">
                        <c:v>443</c:v>
                      </c:pt>
                      <c:pt idx="200">
                        <c:v>446</c:v>
                      </c:pt>
                      <c:pt idx="201">
                        <c:v>447</c:v>
                      </c:pt>
                      <c:pt idx="202">
                        <c:v>448</c:v>
                      </c:pt>
                      <c:pt idx="203">
                        <c:v>449</c:v>
                      </c:pt>
                      <c:pt idx="204">
                        <c:v>450</c:v>
                      </c:pt>
                      <c:pt idx="205">
                        <c:v>453</c:v>
                      </c:pt>
                      <c:pt idx="206">
                        <c:v>455</c:v>
                      </c:pt>
                      <c:pt idx="207">
                        <c:v>456</c:v>
                      </c:pt>
                      <c:pt idx="208">
                        <c:v>457</c:v>
                      </c:pt>
                      <c:pt idx="209">
                        <c:v>461</c:v>
                      </c:pt>
                      <c:pt idx="210">
                        <c:v>463</c:v>
                      </c:pt>
                      <c:pt idx="211">
                        <c:v>467</c:v>
                      </c:pt>
                      <c:pt idx="212">
                        <c:v>470</c:v>
                      </c:pt>
                      <c:pt idx="213">
                        <c:v>469</c:v>
                      </c:pt>
                      <c:pt idx="214">
                        <c:v>471</c:v>
                      </c:pt>
                      <c:pt idx="215">
                        <c:v>474</c:v>
                      </c:pt>
                      <c:pt idx="216">
                        <c:v>476</c:v>
                      </c:pt>
                      <c:pt idx="217">
                        <c:v>478</c:v>
                      </c:pt>
                      <c:pt idx="218">
                        <c:v>482</c:v>
                      </c:pt>
                      <c:pt idx="219">
                        <c:v>485</c:v>
                      </c:pt>
                      <c:pt idx="220">
                        <c:v>488</c:v>
                      </c:pt>
                      <c:pt idx="221">
                        <c:v>490</c:v>
                      </c:pt>
                      <c:pt idx="222">
                        <c:v>492</c:v>
                      </c:pt>
                      <c:pt idx="223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'data and analysis'!$AY$13:$AY$236</c15:sqref>
                        </c15:formulaRef>
                      </c:ext>
                    </c:extLst>
                    <c:numCache>
                      <c:formatCode>0</c:formatCode>
                      <c:ptCount val="224"/>
                      <c:pt idx="0">
                        <c:v>0.60631005025928186</c:v>
                      </c:pt>
                      <c:pt idx="1">
                        <c:v>0</c:v>
                      </c:pt>
                      <c:pt idx="2">
                        <c:v>0.4506486196706207</c:v>
                      </c:pt>
                      <c:pt idx="3">
                        <c:v>0.3879677564358292</c:v>
                      </c:pt>
                      <c:pt idx="4">
                        <c:v>5.0727342633479129</c:v>
                      </c:pt>
                      <c:pt idx="5">
                        <c:v>1.0345023311557464</c:v>
                      </c:pt>
                      <c:pt idx="6">
                        <c:v>0.60367513675647988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0.4843874130575998</c:v>
                      </c:pt>
                      <c:pt idx="14">
                        <c:v>0.4035875772833995</c:v>
                      </c:pt>
                      <c:pt idx="15">
                        <c:v>0.40807645704863288</c:v>
                      </c:pt>
                      <c:pt idx="16">
                        <c:v>0.6126032001210876</c:v>
                      </c:pt>
                      <c:pt idx="17">
                        <c:v>0.61674344505784484</c:v>
                      </c:pt>
                      <c:pt idx="18">
                        <c:v>0.61467332258946616</c:v>
                      </c:pt>
                      <c:pt idx="19">
                        <c:v>0.74302091562894357</c:v>
                      </c:pt>
                      <c:pt idx="20">
                        <c:v>0.6622861393621754</c:v>
                      </c:pt>
                      <c:pt idx="21">
                        <c:v>0.91070083556761516</c:v>
                      </c:pt>
                      <c:pt idx="22">
                        <c:v>0.91070083556761516</c:v>
                      </c:pt>
                      <c:pt idx="23">
                        <c:v>1.0142069589865483</c:v>
                      </c:pt>
                      <c:pt idx="24">
                        <c:v>1.4171471885900162</c:v>
                      </c:pt>
                      <c:pt idx="25">
                        <c:v>0.799621659501208</c:v>
                      </c:pt>
                      <c:pt idx="26">
                        <c:v>0.53697343995187785</c:v>
                      </c:pt>
                      <c:pt idx="27">
                        <c:v>0.4977413063575124</c:v>
                      </c:pt>
                      <c:pt idx="28">
                        <c:v>0.4672274246730061</c:v>
                      </c:pt>
                      <c:pt idx="29">
                        <c:v>0.59800120332089057</c:v>
                      </c:pt>
                      <c:pt idx="30">
                        <c:v>0.72683235184660089</c:v>
                      </c:pt>
                      <c:pt idx="31">
                        <c:v>0.94897908004437115</c:v>
                      </c:pt>
                      <c:pt idx="32">
                        <c:v>1.5329076227356524</c:v>
                      </c:pt>
                      <c:pt idx="33">
                        <c:v>2.5713518895437502</c:v>
                      </c:pt>
                      <c:pt idx="34">
                        <c:v>1.38368194543837</c:v>
                      </c:pt>
                      <c:pt idx="35">
                        <c:v>1.0503359275129942</c:v>
                      </c:pt>
                      <c:pt idx="36">
                        <c:v>0.58125620168986092</c:v>
                      </c:pt>
                      <c:pt idx="37">
                        <c:v>0.5233697674393466</c:v>
                      </c:pt>
                      <c:pt idx="38">
                        <c:v>0.5034089280426175</c:v>
                      </c:pt>
                      <c:pt idx="39">
                        <c:v>0.45151074561112187</c:v>
                      </c:pt>
                      <c:pt idx="40">
                        <c:v>0.57127578199149642</c:v>
                      </c:pt>
                      <c:pt idx="41">
                        <c:v>0.72497424534631039</c:v>
                      </c:pt>
                      <c:pt idx="42">
                        <c:v>0.91061005173589071</c:v>
                      </c:pt>
                      <c:pt idx="43">
                        <c:v>0.5333501871377111</c:v>
                      </c:pt>
                      <c:pt idx="44">
                        <c:v>0.5832522856295338</c:v>
                      </c:pt>
                      <c:pt idx="45">
                        <c:v>0.6032131250262629</c:v>
                      </c:pt>
                      <c:pt idx="46">
                        <c:v>0.48744025652523426</c:v>
                      </c:pt>
                      <c:pt idx="47">
                        <c:v>0.47147158500785097</c:v>
                      </c:pt>
                      <c:pt idx="48">
                        <c:v>0.545425295676359</c:v>
                      </c:pt>
                      <c:pt idx="49">
                        <c:v>0.5043554581685078</c:v>
                      </c:pt>
                      <c:pt idx="50">
                        <c:v>0.58433356278906035</c:v>
                      </c:pt>
                      <c:pt idx="51">
                        <c:v>0.60594926674056093</c:v>
                      </c:pt>
                      <c:pt idx="52">
                        <c:v>0.56920257002300989</c:v>
                      </c:pt>
                      <c:pt idx="53">
                        <c:v>0.57568728120846002</c:v>
                      </c:pt>
                      <c:pt idx="54">
                        <c:v>0.58433356278906035</c:v>
                      </c:pt>
                      <c:pt idx="55">
                        <c:v>0.57352571081331005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0.51588677361147961</c:v>
                      </c:pt>
                      <c:pt idx="61">
                        <c:v>0.58174813402170156</c:v>
                      </c:pt>
                      <c:pt idx="62">
                        <c:v>0.38856369559997456</c:v>
                      </c:pt>
                      <c:pt idx="63">
                        <c:v>0.35541861334186281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0.83808387022927966</c:v>
                      </c:pt>
                      <c:pt idx="67">
                        <c:v>4.1892470028970727</c:v>
                      </c:pt>
                      <c:pt idx="68">
                        <c:v>7.1421161566822162</c:v>
                      </c:pt>
                      <c:pt idx="69">
                        <c:v>4.4494201197650582</c:v>
                      </c:pt>
                      <c:pt idx="70">
                        <c:v>0.92953673484436683</c:v>
                      </c:pt>
                      <c:pt idx="71">
                        <c:v>0.49111709615317745</c:v>
                      </c:pt>
                      <c:pt idx="72">
                        <c:v>0.61793604613247666</c:v>
                      </c:pt>
                      <c:pt idx="73">
                        <c:v>0.53432819029546985</c:v>
                      </c:pt>
                      <c:pt idx="74">
                        <c:v>0.50506544075251747</c:v>
                      </c:pt>
                      <c:pt idx="75">
                        <c:v>0.69527331278170812</c:v>
                      </c:pt>
                      <c:pt idx="76">
                        <c:v>2.0183676314023411</c:v>
                      </c:pt>
                      <c:pt idx="77">
                        <c:v>2.7812893159150289</c:v>
                      </c:pt>
                      <c:pt idx="78">
                        <c:v>6.9763134825368471</c:v>
                      </c:pt>
                      <c:pt idx="79">
                        <c:v>4.8234111947339207</c:v>
                      </c:pt>
                      <c:pt idx="80">
                        <c:v>3.9455287084453499</c:v>
                      </c:pt>
                      <c:pt idx="81">
                        <c:v>6.2092114052323097</c:v>
                      </c:pt>
                      <c:pt idx="82">
                        <c:v>7.0264781960390517</c:v>
                      </c:pt>
                      <c:pt idx="83">
                        <c:v>8.433180370496693</c:v>
                      </c:pt>
                      <c:pt idx="84">
                        <c:v>3.1279824421219655</c:v>
                      </c:pt>
                      <c:pt idx="85">
                        <c:v>10.939222505466415</c:v>
                      </c:pt>
                      <c:pt idx="86">
                        <c:v>9.1538513122223542</c:v>
                      </c:pt>
                      <c:pt idx="87">
                        <c:v>3.8592464224522161</c:v>
                      </c:pt>
                      <c:pt idx="88">
                        <c:v>5.0533210283703722</c:v>
                      </c:pt>
                      <c:pt idx="89">
                        <c:v>7.1214090056306816</c:v>
                      </c:pt>
                      <c:pt idx="90">
                        <c:v>8.3327176780260075</c:v>
                      </c:pt>
                      <c:pt idx="91">
                        <c:v>15.293417332250691</c:v>
                      </c:pt>
                      <c:pt idx="92">
                        <c:v>17.595968445592547</c:v>
                      </c:pt>
                      <c:pt idx="93">
                        <c:v>19.455528746911025</c:v>
                      </c:pt>
                      <c:pt idx="94">
                        <c:v>20.93967310583681</c:v>
                      </c:pt>
                      <c:pt idx="95">
                        <c:v>8.5838150074267876</c:v>
                      </c:pt>
                      <c:pt idx="96">
                        <c:v>18.504047489077706</c:v>
                      </c:pt>
                      <c:pt idx="97">
                        <c:v>10.513313682652072</c:v>
                      </c:pt>
                      <c:pt idx="98">
                        <c:v>12.836031553258428</c:v>
                      </c:pt>
                      <c:pt idx="99">
                        <c:v>14.355293556673907</c:v>
                      </c:pt>
                      <c:pt idx="100">
                        <c:v>13.215847054112297</c:v>
                      </c:pt>
                      <c:pt idx="101">
                        <c:v>13.591305606215771</c:v>
                      </c:pt>
                      <c:pt idx="102">
                        <c:v>9.2168056222546557</c:v>
                      </c:pt>
                      <c:pt idx="103">
                        <c:v>6.9452021542118381</c:v>
                      </c:pt>
                      <c:pt idx="104">
                        <c:v>3.7611554521434538</c:v>
                      </c:pt>
                      <c:pt idx="105">
                        <c:v>3.1383691138321295</c:v>
                      </c:pt>
                      <c:pt idx="106">
                        <c:v>3.3668574032667071</c:v>
                      </c:pt>
                      <c:pt idx="107">
                        <c:v>6.3492308653601421</c:v>
                      </c:pt>
                      <c:pt idx="108">
                        <c:v>3.9104190181321234</c:v>
                      </c:pt>
                      <c:pt idx="109">
                        <c:v>2.1907439976508285</c:v>
                      </c:pt>
                      <c:pt idx="110">
                        <c:v>3.4867113135438146</c:v>
                      </c:pt>
                      <c:pt idx="111">
                        <c:v>21.536093781373129</c:v>
                      </c:pt>
                      <c:pt idx="112">
                        <c:v>23.845073478706453</c:v>
                      </c:pt>
                      <c:pt idx="113">
                        <c:v>29.615450373140568</c:v>
                      </c:pt>
                      <c:pt idx="114">
                        <c:v>29.465410735220502</c:v>
                      </c:pt>
                      <c:pt idx="115">
                        <c:v>31.442396673355802</c:v>
                      </c:pt>
                      <c:pt idx="116">
                        <c:v>36.620566590535965</c:v>
                      </c:pt>
                      <c:pt idx="117">
                        <c:v>38.438241659110474</c:v>
                      </c:pt>
                      <c:pt idx="118">
                        <c:v>42.698498631532615</c:v>
                      </c:pt>
                      <c:pt idx="119">
                        <c:v>50.480014866614063</c:v>
                      </c:pt>
                      <c:pt idx="120">
                        <c:v>49.764353926633234</c:v>
                      </c:pt>
                      <c:pt idx="121">
                        <c:v>43.281917876082204</c:v>
                      </c:pt>
                      <c:pt idx="122">
                        <c:v>30.196481714077478</c:v>
                      </c:pt>
                      <c:pt idx="123">
                        <c:v>23.860811593162357</c:v>
                      </c:pt>
                      <c:pt idx="124">
                        <c:v>14.279546221768204</c:v>
                      </c:pt>
                      <c:pt idx="125">
                        <c:v>10.792273303849845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14.057311456170227</c:v>
                      </c:pt>
                      <c:pt idx="131">
                        <c:v>13.9269773731453</c:v>
                      </c:pt>
                      <c:pt idx="132">
                        <c:v>16.904232327211442</c:v>
                      </c:pt>
                      <c:pt idx="133">
                        <c:v>19.803817453683592</c:v>
                      </c:pt>
                      <c:pt idx="134">
                        <c:v>1.2290587351554219</c:v>
                      </c:pt>
                      <c:pt idx="135">
                        <c:v>0.6326532674067733</c:v>
                      </c:pt>
                      <c:pt idx="136">
                        <c:v>0</c:v>
                      </c:pt>
                      <c:pt idx="137">
                        <c:v>2.0721942503905568</c:v>
                      </c:pt>
                      <c:pt idx="138">
                        <c:v>1.9338008746844846</c:v>
                      </c:pt>
                      <c:pt idx="139">
                        <c:v>0.71428327860901775</c:v>
                      </c:pt>
                      <c:pt idx="140">
                        <c:v>14.081169692648261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65.599226022530772</c:v>
                      </c:pt>
                      <c:pt idx="145">
                        <c:v>74.74261612197553</c:v>
                      </c:pt>
                      <c:pt idx="146">
                        <c:v>63.22623971483236</c:v>
                      </c:pt>
                      <c:pt idx="147">
                        <c:v>0.43778865179181692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1.2077829332817092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0.70531987573381749</c:v>
                      </c:pt>
                      <c:pt idx="159">
                        <c:v>6.8638859302971547</c:v>
                      </c:pt>
                      <c:pt idx="160">
                        <c:v>8.6504133950096129</c:v>
                      </c:pt>
                      <c:pt idx="161">
                        <c:v>24.254564283128712</c:v>
                      </c:pt>
                      <c:pt idx="162">
                        <c:v>30.198649999813018</c:v>
                      </c:pt>
                      <c:pt idx="163">
                        <c:v>33.085611299685119</c:v>
                      </c:pt>
                      <c:pt idx="164">
                        <c:v>50.342220993951365</c:v>
                      </c:pt>
                      <c:pt idx="165">
                        <c:v>68.169406535809657</c:v>
                      </c:pt>
                      <c:pt idx="166">
                        <c:v>65.622251929168044</c:v>
                      </c:pt>
                      <c:pt idx="167">
                        <c:v>59.168763839431229</c:v>
                      </c:pt>
                      <c:pt idx="168">
                        <c:v>21.100148305764353</c:v>
                      </c:pt>
                      <c:pt idx="169">
                        <c:v>10.08685302888167</c:v>
                      </c:pt>
                      <c:pt idx="170">
                        <c:v>11.453166566225189</c:v>
                      </c:pt>
                      <c:pt idx="171">
                        <c:v>33.75599469007782</c:v>
                      </c:pt>
                      <c:pt idx="172">
                        <c:v>19.137529806513097</c:v>
                      </c:pt>
                      <c:pt idx="173">
                        <c:v>11.237064629124506</c:v>
                      </c:pt>
                      <c:pt idx="174">
                        <c:v>#N/A</c:v>
                      </c:pt>
                      <c:pt idx="175">
                        <c:v>9.852249228943986</c:v>
                      </c:pt>
                      <c:pt idx="176">
                        <c:v>17.747056048918701</c:v>
                      </c:pt>
                      <c:pt idx="177">
                        <c:v>13.674822143322443</c:v>
                      </c:pt>
                      <c:pt idx="178">
                        <c:v>6.0861548935556726</c:v>
                      </c:pt>
                      <c:pt idx="179">
                        <c:v>2.2655073852791507</c:v>
                      </c:pt>
                      <c:pt idx="180">
                        <c:v>3.226285030145597</c:v>
                      </c:pt>
                      <c:pt idx="181">
                        <c:v>3.0645509175829089</c:v>
                      </c:pt>
                      <c:pt idx="182">
                        <c:v>101.88468170075299</c:v>
                      </c:pt>
                      <c:pt idx="183">
                        <c:v>122.06165404498235</c:v>
                      </c:pt>
                      <c:pt idx="184">
                        <c:v>188.77594275086389</c:v>
                      </c:pt>
                      <c:pt idx="185">
                        <c:v>190.04189614409376</c:v>
                      </c:pt>
                      <c:pt idx="186">
                        <c:v>8.5296747122486813</c:v>
                      </c:pt>
                      <c:pt idx="187">
                        <c:v>1.7896204170219705</c:v>
                      </c:pt>
                      <c:pt idx="188">
                        <c:v>0</c:v>
                      </c:pt>
                      <c:pt idx="189">
                        <c:v>73.004940406636663</c:v>
                      </c:pt>
                      <c:pt idx="190">
                        <c:v>90.636582267399987</c:v>
                      </c:pt>
                      <c:pt idx="191">
                        <c:v>131.9907623014432</c:v>
                      </c:pt>
                      <c:pt idx="192">
                        <c:v>170.83323528704861</c:v>
                      </c:pt>
                      <c:pt idx="193">
                        <c:v>188.22152982918459</c:v>
                      </c:pt>
                      <c:pt idx="194">
                        <c:v>151.40701080017672</c:v>
                      </c:pt>
                      <c:pt idx="195">
                        <c:v>118.73796621553257</c:v>
                      </c:pt>
                      <c:pt idx="196">
                        <c:v>89.978223360658916</c:v>
                      </c:pt>
                      <c:pt idx="197">
                        <c:v>47.95460620519966</c:v>
                      </c:pt>
                      <c:pt idx="198">
                        <c:v>33.532974673089058</c:v>
                      </c:pt>
                      <c:pt idx="199">
                        <c:v>19.508630075000941</c:v>
                      </c:pt>
                      <c:pt idx="200">
                        <c:v>5.6059039261033714</c:v>
                      </c:pt>
                      <c:pt idx="201">
                        <c:v>5.382357633781683</c:v>
                      </c:pt>
                      <c:pt idx="202">
                        <c:v>8.0987689956594355</c:v>
                      </c:pt>
                      <c:pt idx="203">
                        <c:v>5.6730496802317791</c:v>
                      </c:pt>
                      <c:pt idx="204">
                        <c:v>1.4753592420934474</c:v>
                      </c:pt>
                      <c:pt idx="205">
                        <c:v>4.044728210907186</c:v>
                      </c:pt>
                      <c:pt idx="206">
                        <c:v>10.399535584570046</c:v>
                      </c:pt>
                      <c:pt idx="207">
                        <c:v>12.41966679529965</c:v>
                      </c:pt>
                      <c:pt idx="208">
                        <c:v>23.960685461082232</c:v>
                      </c:pt>
                      <c:pt idx="209">
                        <c:v>38.470753473576146</c:v>
                      </c:pt>
                      <c:pt idx="210">
                        <c:v>13.529380128547976</c:v>
                      </c:pt>
                      <c:pt idx="211">
                        <c:v>0.95111920434144714</c:v>
                      </c:pt>
                      <c:pt idx="212">
                        <c:v>48.913382411551716</c:v>
                      </c:pt>
                      <c:pt idx="213">
                        <c:v>33.051384030324584</c:v>
                      </c:pt>
                      <c:pt idx="214">
                        <c:v>44.50860171386789</c:v>
                      </c:pt>
                      <c:pt idx="215">
                        <c:v>4.0891821994979116</c:v>
                      </c:pt>
                      <c:pt idx="216">
                        <c:v>3.6629174433774145</c:v>
                      </c:pt>
                      <c:pt idx="217">
                        <c:v>54.6545684217309</c:v>
                      </c:pt>
                      <c:pt idx="218">
                        <c:v>63.288052568536898</c:v>
                      </c:pt>
                      <c:pt idx="219">
                        <c:v>0.97134226920819478</c:v>
                      </c:pt>
                      <c:pt idx="220">
                        <c:v>4.7624361088804186</c:v>
                      </c:pt>
                      <c:pt idx="221">
                        <c:v>5.2769582212642296</c:v>
                      </c:pt>
                      <c:pt idx="222">
                        <c:v>7.2235388109782876</c:v>
                      </c:pt>
                      <c:pt idx="223">
                        <c:v>5.1006070893229216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5E8B-4E6B-995A-0174DE0D80D4}"/>
                  </c:ext>
                </c:extLst>
              </c15:ser>
            </c15:filteredScatterSeries>
          </c:ext>
        </c:extLst>
      </c:scatterChart>
      <c:valAx>
        <c:axId val="1350558271"/>
        <c:scaling>
          <c:orientation val="minMax"/>
          <c:max val="49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46544447"/>
        <c:crosses val="autoZero"/>
        <c:crossBetween val="midCat"/>
      </c:valAx>
      <c:valAx>
        <c:axId val="1246544447"/>
        <c:scaling>
          <c:orientation val="minMax"/>
          <c:max val="4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sulphate load/reduction (mg L</a:t>
                </a:r>
                <a:r>
                  <a:rPr lang="en-US" baseline="30000"/>
                  <a:t>-1</a:t>
                </a:r>
                <a:r>
                  <a:rPr lang="en-US"/>
                  <a:t> day</a:t>
                </a:r>
                <a:r>
                  <a:rPr lang="en-US" baseline="30000"/>
                  <a:t>-1</a:t>
                </a:r>
                <a:r>
                  <a:rPr lang="en-US"/>
                  <a:t>) 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350558271"/>
        <c:crosses val="autoZero"/>
        <c:crossBetween val="midCat"/>
      </c:valAx>
      <c:valAx>
        <c:axId val="443396256"/>
        <c:scaling>
          <c:orientation val="minMax"/>
          <c:max val="400"/>
        </c:scaling>
        <c:delete val="0"/>
        <c:axPos val="r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443390208"/>
        <c:crosses val="max"/>
        <c:crossBetween val="midCat"/>
      </c:valAx>
      <c:valAx>
        <c:axId val="443390208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443396256"/>
        <c:crosses val="max"/>
        <c:crossBetween val="midCat"/>
      </c:valAx>
      <c:spPr>
        <a:ln>
          <a:solidFill>
            <a:sysClr val="windowText" lastClr="000000"/>
          </a:solidFill>
        </a:ln>
      </c:spPr>
    </c:plotArea>
    <c:plotVisOnly val="1"/>
    <c:dispBlanksAs val="gap"/>
    <c:showDLblsOverMax val="0"/>
    <c:extLst/>
  </c:chart>
  <c:txPr>
    <a:bodyPr/>
    <a:lstStyle/>
    <a:p>
      <a:pPr>
        <a:defRPr sz="1000" b="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9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B1</a:t>
            </a:r>
          </a:p>
        </c:rich>
      </c:tx>
      <c:layout>
        <c:manualLayout>
          <c:xMode val="edge"/>
          <c:yMode val="edge"/>
          <c:x val="0.15179155730533683"/>
          <c:y val="0.120370370370370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124759405074366"/>
          <c:y val="9.8900462962962968E-2"/>
          <c:w val="0.82919685039370072"/>
          <c:h val="0.70779336176727914"/>
        </c:manualLayout>
      </c:layout>
      <c:scatterChart>
        <c:scatterStyle val="lineMarker"/>
        <c:varyColors val="0"/>
        <c:ser>
          <c:idx val="0"/>
          <c:order val="0"/>
          <c:tx>
            <c:v>se0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2.8262950672722661E-2"/>
                  <c:y val="-4.29156356741496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'Figure 6 SI'!$B$3:$B$7</c:f>
              <c:numCache>
                <c:formatCode>General</c:formatCode>
                <c:ptCount val="5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  <c:pt idx="4">
                  <c:v>144</c:v>
                </c:pt>
              </c:numCache>
            </c:numRef>
          </c:xVal>
          <c:yVal>
            <c:numRef>
              <c:f>'Figure 6 SI'!$E$3:$E$7</c:f>
              <c:numCache>
                <c:formatCode>General</c:formatCode>
                <c:ptCount val="5"/>
                <c:pt idx="1">
                  <c:v>1.4625924241769117E-2</c:v>
                </c:pt>
                <c:pt idx="2">
                  <c:v>0.16637563381257608</c:v>
                </c:pt>
                <c:pt idx="3">
                  <c:v>0.33159345742598806</c:v>
                </c:pt>
                <c:pt idx="4">
                  <c:v>0.74264575653926257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31-4756-A747-6FE8C2DDF79E}"/>
            </c:ext>
          </c:extLst>
        </c:ser>
        <c:ser>
          <c:idx val="2"/>
          <c:order val="1"/>
          <c:tx>
            <c:v>se6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4472C4">
                  <a:lumMod val="50000"/>
                </a:srgbClr>
              </a:solidFill>
              <a:ln w="9525">
                <a:solidFill>
                  <a:srgbClr val="4472C4">
                    <a:lumMod val="50000"/>
                  </a:srgbClr>
                </a:solidFill>
              </a:ln>
              <a:effectLst/>
            </c:spPr>
          </c:marker>
          <c:xVal>
            <c:numRef>
              <c:f>'Figure 6 SI'!$B$3:$B$7</c:f>
              <c:numCache>
                <c:formatCode>General</c:formatCode>
                <c:ptCount val="5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  <c:pt idx="4">
                  <c:v>144</c:v>
                </c:pt>
              </c:numCache>
            </c:numRef>
          </c:xVal>
          <c:yVal>
            <c:numRef>
              <c:f>'Figure 6 SI'!$D$3:$D$7</c:f>
              <c:numCache>
                <c:formatCode>General</c:formatCode>
                <c:ptCount val="5"/>
                <c:pt idx="0">
                  <c:v>1.0711753275430473</c:v>
                </c:pt>
                <c:pt idx="1">
                  <c:v>0.94244660103332489</c:v>
                </c:pt>
                <c:pt idx="2">
                  <c:v>0.39242234740168008</c:v>
                </c:pt>
                <c:pt idx="3">
                  <c:v>1.5455772060936027E-2</c:v>
                </c:pt>
                <c:pt idx="4">
                  <c:v>1.2541520764232927E-3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31-4756-A747-6FE8C2DDF79E}"/>
            </c:ext>
          </c:extLst>
        </c:ser>
        <c:ser>
          <c:idx val="3"/>
          <c:order val="2"/>
          <c:tx>
            <c:v>se4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'Figure 6 SI'!$B$3:$B$7</c:f>
              <c:numCache>
                <c:formatCode>General</c:formatCode>
                <c:ptCount val="5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  <c:pt idx="4">
                  <c:v>144</c:v>
                </c:pt>
              </c:numCache>
            </c:numRef>
          </c:xVal>
          <c:yVal>
            <c:numRef>
              <c:f>'Figure 6 SI'!$C$3:$C$7</c:f>
              <c:numCache>
                <c:formatCode>General</c:formatCode>
                <c:ptCount val="5"/>
                <c:pt idx="0">
                  <c:v>2.2454398586242558E-2</c:v>
                </c:pt>
                <c:pt idx="1">
                  <c:v>0.13655720085419604</c:v>
                </c:pt>
                <c:pt idx="2">
                  <c:v>0.53483174491503382</c:v>
                </c:pt>
                <c:pt idx="3">
                  <c:v>0.74658049664236592</c:v>
                </c:pt>
                <c:pt idx="4">
                  <c:v>0.3497298175136041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31-4756-A747-6FE8C2DDF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704847"/>
        <c:axId val="1335561951"/>
      </c:scatterChart>
      <c:valAx>
        <c:axId val="1173704847"/>
        <c:scaling>
          <c:orientation val="minMax"/>
          <c:max val="1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(hours)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35561951"/>
        <c:crosses val="autoZero"/>
        <c:crossBetween val="midCat"/>
      </c:valAx>
      <c:valAx>
        <c:axId val="133556195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Selenate, selenite and calculated Se</a:t>
                </a:r>
                <a:r>
                  <a:rPr lang="en-US" baseline="30000"/>
                  <a:t>0</a:t>
                </a:r>
                <a:r>
                  <a:rPr lang="en-US"/>
                  <a:t> concentration  (mmol L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1.791557305336834E-3"/>
              <c:y val="0.122048611111111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73704847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 b="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9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B2</a:t>
            </a:r>
          </a:p>
        </c:rich>
      </c:tx>
      <c:layout>
        <c:manualLayout>
          <c:xMode val="edge"/>
          <c:yMode val="edge"/>
          <c:x val="0.15179155730533683"/>
          <c:y val="0.120370370370370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124759405074366"/>
          <c:y val="9.8900462962962968E-2"/>
          <c:w val="0.82919685039370072"/>
          <c:h val="0.70779336176727914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158346945299602"/>
                  <c:y val="0.1847011550743064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'Figure 6 SI'!$I$3:$I$6</c:f>
              <c:numCache>
                <c:formatCode>General</c:formatCode>
                <c:ptCount val="4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</c:numCache>
            </c:numRef>
          </c:xVal>
          <c:yVal>
            <c:numRef>
              <c:f>'Figure 6 SI'!$L$3:$L$6</c:f>
              <c:numCache>
                <c:formatCode>General</c:formatCode>
                <c:ptCount val="4"/>
                <c:pt idx="1">
                  <c:v>6.0599254979216699E-2</c:v>
                </c:pt>
                <c:pt idx="2">
                  <c:v>0.29045481649656019</c:v>
                </c:pt>
                <c:pt idx="3">
                  <c:v>0.55091396757685585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AF-426D-AD05-90EFC80127A1}"/>
            </c:ext>
          </c:extLst>
        </c:ser>
        <c:ser>
          <c:idx val="2"/>
          <c:order val="1"/>
          <c:tx>
            <c:v>se6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4472C4">
                  <a:lumMod val="50000"/>
                </a:srgbClr>
              </a:solidFill>
              <a:ln w="9525">
                <a:solidFill>
                  <a:srgbClr val="4472C4">
                    <a:lumMod val="50000"/>
                  </a:srgbClr>
                </a:solidFill>
              </a:ln>
              <a:effectLst/>
            </c:spPr>
          </c:marker>
          <c:xVal>
            <c:numRef>
              <c:f>'Figure 6 SI'!$I$3:$I$7</c:f>
              <c:numCache>
                <c:formatCode>General</c:formatCode>
                <c:ptCount val="5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  <c:pt idx="4">
                  <c:v>144</c:v>
                </c:pt>
              </c:numCache>
            </c:numRef>
          </c:xVal>
          <c:yVal>
            <c:numRef>
              <c:f>'Figure 6 SI'!$K$3:$K$7</c:f>
              <c:numCache>
                <c:formatCode>General</c:formatCode>
                <c:ptCount val="5"/>
                <c:pt idx="0">
                  <c:v>1.0756020499446151</c:v>
                </c:pt>
                <c:pt idx="1">
                  <c:v>0.84704582919416094</c:v>
                </c:pt>
                <c:pt idx="2">
                  <c:v>0.18266442364073993</c:v>
                </c:pt>
                <c:pt idx="3">
                  <c:v>5.539594262477807E-3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AF-426D-AD05-90EFC80127A1}"/>
            </c:ext>
          </c:extLst>
        </c:ser>
        <c:ser>
          <c:idx val="3"/>
          <c:order val="2"/>
          <c:tx>
            <c:v>se4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'Figure 6 SI'!$I$3:$I$7</c:f>
              <c:numCache>
                <c:formatCode>General</c:formatCode>
                <c:ptCount val="5"/>
                <c:pt idx="0">
                  <c:v>0</c:v>
                </c:pt>
                <c:pt idx="1">
                  <c:v>24</c:v>
                </c:pt>
                <c:pt idx="2">
                  <c:v>48</c:v>
                </c:pt>
                <c:pt idx="3">
                  <c:v>72</c:v>
                </c:pt>
                <c:pt idx="4">
                  <c:v>144</c:v>
                </c:pt>
              </c:numCache>
            </c:numRef>
          </c:xVal>
          <c:yVal>
            <c:numRef>
              <c:f>'Figure 6 SI'!$J$3:$J$7</c:f>
              <c:numCache>
                <c:formatCode>General</c:formatCode>
                <c:ptCount val="5"/>
                <c:pt idx="0">
                  <c:v>2.0081761306070763E-2</c:v>
                </c:pt>
                <c:pt idx="1">
                  <c:v>0.18803872707730826</c:v>
                </c:pt>
                <c:pt idx="2">
                  <c:v>0.62256457111338581</c:v>
                </c:pt>
                <c:pt idx="3">
                  <c:v>0.53923024941135222</c:v>
                </c:pt>
                <c:pt idx="4">
                  <c:v>7.0886075949367078E-2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8AF-426D-AD05-90EFC8012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704847"/>
        <c:axId val="1335561951"/>
      </c:scatterChart>
      <c:valAx>
        <c:axId val="1173704847"/>
        <c:scaling>
          <c:orientation val="minMax"/>
          <c:max val="1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(hours)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35561951"/>
        <c:crosses val="autoZero"/>
        <c:crossBetween val="midCat"/>
      </c:valAx>
      <c:valAx>
        <c:axId val="133556195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Selenate, selenite and calculated Se</a:t>
                </a:r>
                <a:r>
                  <a:rPr lang="en-US" baseline="30000"/>
                  <a:t>0</a:t>
                </a:r>
                <a:r>
                  <a:rPr lang="en-US"/>
                  <a:t> concentration  (mmol L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1.791557305336834E-3"/>
              <c:y val="0.122048611111111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73704847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 b="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025222744018E-2"/>
          <c:y val="0.17171296296296296"/>
          <c:w val="0.87984746301331174"/>
          <c:h val="0.66070246427529888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'data and analysis'!$A$13:$A$236</c:f>
              <c:numCache>
                <c:formatCode>General</c:formatCode>
                <c:ptCount val="2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6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19</c:v>
                </c:pt>
                <c:pt idx="9">
                  <c:v>20</c:v>
                </c:pt>
                <c:pt idx="10">
                  <c:v>21</c:v>
                </c:pt>
                <c:pt idx="11">
                  <c:v>22</c:v>
                </c:pt>
                <c:pt idx="12">
                  <c:v>23</c:v>
                </c:pt>
                <c:pt idx="13">
                  <c:v>24</c:v>
                </c:pt>
                <c:pt idx="14">
                  <c:v>26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33</c:v>
                </c:pt>
                <c:pt idx="20">
                  <c:v>34</c:v>
                </c:pt>
                <c:pt idx="21">
                  <c:v>35</c:v>
                </c:pt>
                <c:pt idx="22">
                  <c:v>36</c:v>
                </c:pt>
                <c:pt idx="23">
                  <c:v>37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75</c:v>
                </c:pt>
                <c:pt idx="50">
                  <c:v>77</c:v>
                </c:pt>
                <c:pt idx="51">
                  <c:v>78</c:v>
                </c:pt>
                <c:pt idx="52">
                  <c:v>79</c:v>
                </c:pt>
                <c:pt idx="53">
                  <c:v>80</c:v>
                </c:pt>
                <c:pt idx="54">
                  <c:v>85</c:v>
                </c:pt>
                <c:pt idx="55">
                  <c:v>86</c:v>
                </c:pt>
                <c:pt idx="56">
                  <c:v>87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93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100</c:v>
                </c:pt>
                <c:pt idx="66">
                  <c:v>104</c:v>
                </c:pt>
                <c:pt idx="67">
                  <c:v>105</c:v>
                </c:pt>
                <c:pt idx="68">
                  <c:v>106</c:v>
                </c:pt>
                <c:pt idx="69">
                  <c:v>107</c:v>
                </c:pt>
                <c:pt idx="70">
                  <c:v>108</c:v>
                </c:pt>
                <c:pt idx="71">
                  <c:v>109</c:v>
                </c:pt>
                <c:pt idx="72">
                  <c:v>110</c:v>
                </c:pt>
                <c:pt idx="73">
                  <c:v>111</c:v>
                </c:pt>
                <c:pt idx="74">
                  <c:v>112</c:v>
                </c:pt>
                <c:pt idx="75">
                  <c:v>113</c:v>
                </c:pt>
                <c:pt idx="76">
                  <c:v>117</c:v>
                </c:pt>
                <c:pt idx="77">
                  <c:v>120</c:v>
                </c:pt>
                <c:pt idx="78">
                  <c:v>124</c:v>
                </c:pt>
                <c:pt idx="79">
                  <c:v>127</c:v>
                </c:pt>
                <c:pt idx="80">
                  <c:v>131</c:v>
                </c:pt>
                <c:pt idx="81">
                  <c:v>133</c:v>
                </c:pt>
                <c:pt idx="82">
                  <c:v>134</c:v>
                </c:pt>
                <c:pt idx="83">
                  <c:v>135</c:v>
                </c:pt>
                <c:pt idx="84">
                  <c:v>138</c:v>
                </c:pt>
                <c:pt idx="85">
                  <c:v>169</c:v>
                </c:pt>
                <c:pt idx="86">
                  <c:v>170</c:v>
                </c:pt>
                <c:pt idx="87">
                  <c:v>173</c:v>
                </c:pt>
                <c:pt idx="88">
                  <c:v>174</c:v>
                </c:pt>
                <c:pt idx="89">
                  <c:v>176</c:v>
                </c:pt>
                <c:pt idx="90">
                  <c:v>177</c:v>
                </c:pt>
                <c:pt idx="91">
                  <c:v>181</c:v>
                </c:pt>
                <c:pt idx="92">
                  <c:v>182</c:v>
                </c:pt>
                <c:pt idx="93">
                  <c:v>184</c:v>
                </c:pt>
                <c:pt idx="94">
                  <c:v>185</c:v>
                </c:pt>
                <c:pt idx="95">
                  <c:v>186</c:v>
                </c:pt>
                <c:pt idx="96">
                  <c:v>205</c:v>
                </c:pt>
                <c:pt idx="97">
                  <c:v>208</c:v>
                </c:pt>
                <c:pt idx="98">
                  <c:v>209</c:v>
                </c:pt>
                <c:pt idx="99">
                  <c:v>210</c:v>
                </c:pt>
                <c:pt idx="100">
                  <c:v>212</c:v>
                </c:pt>
                <c:pt idx="101">
                  <c:v>213</c:v>
                </c:pt>
                <c:pt idx="102">
                  <c:v>215</c:v>
                </c:pt>
                <c:pt idx="103">
                  <c:v>216</c:v>
                </c:pt>
                <c:pt idx="104">
                  <c:v>217</c:v>
                </c:pt>
                <c:pt idx="105">
                  <c:v>218</c:v>
                </c:pt>
                <c:pt idx="106">
                  <c:v>219</c:v>
                </c:pt>
                <c:pt idx="107">
                  <c:v>221</c:v>
                </c:pt>
                <c:pt idx="108">
                  <c:v>222</c:v>
                </c:pt>
                <c:pt idx="109">
                  <c:v>223</c:v>
                </c:pt>
                <c:pt idx="110">
                  <c:v>226</c:v>
                </c:pt>
                <c:pt idx="111">
                  <c:v>231</c:v>
                </c:pt>
                <c:pt idx="112">
                  <c:v>232</c:v>
                </c:pt>
                <c:pt idx="113">
                  <c:v>233</c:v>
                </c:pt>
                <c:pt idx="114">
                  <c:v>235</c:v>
                </c:pt>
                <c:pt idx="115">
                  <c:v>236</c:v>
                </c:pt>
                <c:pt idx="116">
                  <c:v>237</c:v>
                </c:pt>
                <c:pt idx="117">
                  <c:v>238</c:v>
                </c:pt>
                <c:pt idx="118">
                  <c:v>239</c:v>
                </c:pt>
                <c:pt idx="119">
                  <c:v>242</c:v>
                </c:pt>
                <c:pt idx="120">
                  <c:v>244</c:v>
                </c:pt>
                <c:pt idx="121">
                  <c:v>245</c:v>
                </c:pt>
                <c:pt idx="122">
                  <c:v>246</c:v>
                </c:pt>
                <c:pt idx="123">
                  <c:v>247</c:v>
                </c:pt>
                <c:pt idx="124">
                  <c:v>251</c:v>
                </c:pt>
                <c:pt idx="125">
                  <c:v>252</c:v>
                </c:pt>
                <c:pt idx="126">
                  <c:v>253</c:v>
                </c:pt>
                <c:pt idx="127">
                  <c:v>254</c:v>
                </c:pt>
                <c:pt idx="128">
                  <c:v>266</c:v>
                </c:pt>
                <c:pt idx="129">
                  <c:v>267</c:v>
                </c:pt>
                <c:pt idx="130">
                  <c:v>271</c:v>
                </c:pt>
                <c:pt idx="131">
                  <c:v>273</c:v>
                </c:pt>
                <c:pt idx="132">
                  <c:v>274</c:v>
                </c:pt>
                <c:pt idx="133">
                  <c:v>275</c:v>
                </c:pt>
                <c:pt idx="134">
                  <c:v>279</c:v>
                </c:pt>
                <c:pt idx="135">
                  <c:v>280</c:v>
                </c:pt>
                <c:pt idx="136">
                  <c:v>282</c:v>
                </c:pt>
                <c:pt idx="137">
                  <c:v>287</c:v>
                </c:pt>
                <c:pt idx="138">
                  <c:v>288</c:v>
                </c:pt>
                <c:pt idx="139">
                  <c:v>289</c:v>
                </c:pt>
                <c:pt idx="140">
                  <c:v>292</c:v>
                </c:pt>
                <c:pt idx="141">
                  <c:v>301</c:v>
                </c:pt>
                <c:pt idx="142">
                  <c:v>303</c:v>
                </c:pt>
                <c:pt idx="143">
                  <c:v>306</c:v>
                </c:pt>
                <c:pt idx="144">
                  <c:v>331</c:v>
                </c:pt>
                <c:pt idx="145">
                  <c:v>334</c:v>
                </c:pt>
                <c:pt idx="146">
                  <c:v>335</c:v>
                </c:pt>
                <c:pt idx="147">
                  <c:v>349</c:v>
                </c:pt>
                <c:pt idx="148">
                  <c:v>350</c:v>
                </c:pt>
                <c:pt idx="149">
                  <c:v>351</c:v>
                </c:pt>
                <c:pt idx="150">
                  <c:v>352</c:v>
                </c:pt>
                <c:pt idx="151">
                  <c:v>355</c:v>
                </c:pt>
                <c:pt idx="152">
                  <c:v>356</c:v>
                </c:pt>
                <c:pt idx="153">
                  <c:v>357</c:v>
                </c:pt>
                <c:pt idx="154">
                  <c:v>358</c:v>
                </c:pt>
                <c:pt idx="155">
                  <c:v>363</c:v>
                </c:pt>
                <c:pt idx="156">
                  <c:v>364</c:v>
                </c:pt>
                <c:pt idx="157">
                  <c:v>365</c:v>
                </c:pt>
                <c:pt idx="158">
                  <c:v>366</c:v>
                </c:pt>
                <c:pt idx="159">
                  <c:v>369</c:v>
                </c:pt>
                <c:pt idx="160">
                  <c:v>370</c:v>
                </c:pt>
                <c:pt idx="161">
                  <c:v>371</c:v>
                </c:pt>
                <c:pt idx="162">
                  <c:v>373</c:v>
                </c:pt>
                <c:pt idx="163">
                  <c:v>374</c:v>
                </c:pt>
                <c:pt idx="164">
                  <c:v>375</c:v>
                </c:pt>
                <c:pt idx="165">
                  <c:v>378</c:v>
                </c:pt>
                <c:pt idx="166">
                  <c:v>379</c:v>
                </c:pt>
                <c:pt idx="167">
                  <c:v>380</c:v>
                </c:pt>
                <c:pt idx="168">
                  <c:v>383</c:v>
                </c:pt>
                <c:pt idx="169">
                  <c:v>384</c:v>
                </c:pt>
                <c:pt idx="170">
                  <c:v>385</c:v>
                </c:pt>
                <c:pt idx="171">
                  <c:v>387</c:v>
                </c:pt>
                <c:pt idx="172">
                  <c:v>390</c:v>
                </c:pt>
                <c:pt idx="173">
                  <c:v>392</c:v>
                </c:pt>
                <c:pt idx="174">
                  <c:v>394</c:v>
                </c:pt>
                <c:pt idx="175">
                  <c:v>397</c:v>
                </c:pt>
                <c:pt idx="176">
                  <c:v>398</c:v>
                </c:pt>
                <c:pt idx="177">
                  <c:v>400</c:v>
                </c:pt>
                <c:pt idx="178">
                  <c:v>404</c:v>
                </c:pt>
                <c:pt idx="179">
                  <c:v>406</c:v>
                </c:pt>
                <c:pt idx="180">
                  <c:v>411</c:v>
                </c:pt>
                <c:pt idx="181">
                  <c:v>413</c:v>
                </c:pt>
                <c:pt idx="182">
                  <c:v>414</c:v>
                </c:pt>
                <c:pt idx="183">
                  <c:v>415</c:v>
                </c:pt>
                <c:pt idx="184">
                  <c:v>418</c:v>
                </c:pt>
                <c:pt idx="185">
                  <c:v>419</c:v>
                </c:pt>
                <c:pt idx="186">
                  <c:v>422</c:v>
                </c:pt>
                <c:pt idx="187">
                  <c:v>425</c:v>
                </c:pt>
                <c:pt idx="188">
                  <c:v>427</c:v>
                </c:pt>
                <c:pt idx="189">
                  <c:v>428</c:v>
                </c:pt>
                <c:pt idx="190">
                  <c:v>429</c:v>
                </c:pt>
                <c:pt idx="191">
                  <c:v>430</c:v>
                </c:pt>
                <c:pt idx="192">
                  <c:v>432</c:v>
                </c:pt>
                <c:pt idx="193">
                  <c:v>433</c:v>
                </c:pt>
                <c:pt idx="194">
                  <c:v>436</c:v>
                </c:pt>
                <c:pt idx="195">
                  <c:v>438</c:v>
                </c:pt>
                <c:pt idx="196">
                  <c:v>440</c:v>
                </c:pt>
                <c:pt idx="197">
                  <c:v>441</c:v>
                </c:pt>
                <c:pt idx="198">
                  <c:v>442</c:v>
                </c:pt>
                <c:pt idx="199">
                  <c:v>443</c:v>
                </c:pt>
                <c:pt idx="200">
                  <c:v>446</c:v>
                </c:pt>
                <c:pt idx="201">
                  <c:v>447</c:v>
                </c:pt>
                <c:pt idx="202">
                  <c:v>448</c:v>
                </c:pt>
                <c:pt idx="203">
                  <c:v>449</c:v>
                </c:pt>
                <c:pt idx="204">
                  <c:v>450</c:v>
                </c:pt>
                <c:pt idx="205">
                  <c:v>453</c:v>
                </c:pt>
                <c:pt idx="206">
                  <c:v>455</c:v>
                </c:pt>
                <c:pt idx="207">
                  <c:v>456</c:v>
                </c:pt>
                <c:pt idx="208">
                  <c:v>457</c:v>
                </c:pt>
                <c:pt idx="209">
                  <c:v>461</c:v>
                </c:pt>
                <c:pt idx="210">
                  <c:v>463</c:v>
                </c:pt>
                <c:pt idx="211">
                  <c:v>467</c:v>
                </c:pt>
                <c:pt idx="212">
                  <c:v>470</c:v>
                </c:pt>
                <c:pt idx="213">
                  <c:v>469</c:v>
                </c:pt>
                <c:pt idx="214">
                  <c:v>471</c:v>
                </c:pt>
                <c:pt idx="215">
                  <c:v>474</c:v>
                </c:pt>
                <c:pt idx="216">
                  <c:v>476</c:v>
                </c:pt>
                <c:pt idx="217">
                  <c:v>478</c:v>
                </c:pt>
                <c:pt idx="218">
                  <c:v>482</c:v>
                </c:pt>
                <c:pt idx="219">
                  <c:v>485</c:v>
                </c:pt>
                <c:pt idx="220">
                  <c:v>488</c:v>
                </c:pt>
                <c:pt idx="221">
                  <c:v>490</c:v>
                </c:pt>
                <c:pt idx="222">
                  <c:v>492</c:v>
                </c:pt>
                <c:pt idx="223">
                  <c:v>495</c:v>
                </c:pt>
              </c:numCache>
            </c:numRef>
          </c:xVal>
          <c:yVal>
            <c:numRef>
              <c:f>'data and analysis'!$AS$13:$AS$236</c:f>
              <c:numCache>
                <c:formatCode>0%</c:formatCode>
                <c:ptCount val="224"/>
                <c:pt idx="0">
                  <c:v>0.63162607118258662</c:v>
                </c:pt>
                <c:pt idx="1">
                  <c:v>0.24361030248758178</c:v>
                </c:pt>
                <c:pt idx="2">
                  <c:v>2.8452549737012185E-2</c:v>
                </c:pt>
                <c:pt idx="3">
                  <c:v>0.17564549177050787</c:v>
                </c:pt>
                <c:pt idx="4">
                  <c:v>5.1524364733278913E-2</c:v>
                </c:pt>
                <c:pt idx="5">
                  <c:v>0.12944602398235727</c:v>
                </c:pt>
                <c:pt idx="6">
                  <c:v>5.3186885320272013E-2</c:v>
                </c:pt>
                <c:pt idx="7">
                  <c:v>7.0777092656961443E-2</c:v>
                </c:pt>
                <c:pt idx="8">
                  <c:v>8.2498360132461188E-2</c:v>
                </c:pt>
                <c:pt idx="9">
                  <c:v>8.5497497793065175E-2</c:v>
                </c:pt>
                <c:pt idx="10">
                  <c:v>6.0015639302661614E-2</c:v>
                </c:pt>
                <c:pt idx="11">
                  <c:v>9.7313037332256519E-2</c:v>
                </c:pt>
                <c:pt idx="12">
                  <c:v>0.1431660877660719</c:v>
                </c:pt>
                <c:pt idx="13">
                  <c:v>0.19827131881075558</c:v>
                </c:pt>
                <c:pt idx="14">
                  <c:v>0.19427207325070733</c:v>
                </c:pt>
                <c:pt idx="15">
                  <c:v>0.28980840401209007</c:v>
                </c:pt>
                <c:pt idx="16">
                  <c:v>0.45507946110068231</c:v>
                </c:pt>
                <c:pt idx="17">
                  <c:v>0.31405489322517771</c:v>
                </c:pt>
                <c:pt idx="18">
                  <c:v>0.28253042998475314</c:v>
                </c:pt>
                <c:pt idx="19">
                  <c:v>0.28011855770341937</c:v>
                </c:pt>
                <c:pt idx="20">
                  <c:v>0.54869798887690602</c:v>
                </c:pt>
                <c:pt idx="21">
                  <c:v>0.59176011748907975</c:v>
                </c:pt>
                <c:pt idx="22">
                  <c:v>0.75204678547479809</c:v>
                </c:pt>
                <c:pt idx="23">
                  <c:v>0.85680555863255414</c:v>
                </c:pt>
                <c:pt idx="24">
                  <c:v>0.38070575566907677</c:v>
                </c:pt>
                <c:pt idx="25">
                  <c:v>0.13067616653082789</c:v>
                </c:pt>
                <c:pt idx="26">
                  <c:v>0.41121287557347047</c:v>
                </c:pt>
                <c:pt idx="27">
                  <c:v>0.48678116390040677</c:v>
                </c:pt>
                <c:pt idx="28">
                  <c:v>0.57077013613311744</c:v>
                </c:pt>
                <c:pt idx="29">
                  <c:v>0.59250001808340447</c:v>
                </c:pt>
                <c:pt idx="30">
                  <c:v>0.62533644202556116</c:v>
                </c:pt>
                <c:pt idx="31">
                  <c:v>0.65707538667694654</c:v>
                </c:pt>
                <c:pt idx="32">
                  <c:v>0.40028528075474112</c:v>
                </c:pt>
                <c:pt idx="33">
                  <c:v>0.54529238203559605</c:v>
                </c:pt>
                <c:pt idx="34">
                  <c:v>0.62720568958956491</c:v>
                </c:pt>
                <c:pt idx="35">
                  <c:v>0.6372752578968367</c:v>
                </c:pt>
                <c:pt idx="36">
                  <c:v>0.34155640021977507</c:v>
                </c:pt>
                <c:pt idx="37">
                  <c:v>0.34284384303382359</c:v>
                </c:pt>
                <c:pt idx="38">
                  <c:v>0.37633956088030623</c:v>
                </c:pt>
                <c:pt idx="39">
                  <c:v>0.45695855008502845</c:v>
                </c:pt>
                <c:pt idx="40">
                  <c:v>0.4784832555838453</c:v>
                </c:pt>
                <c:pt idx="41">
                  <c:v>0.46619517513052305</c:v>
                </c:pt>
                <c:pt idx="42">
                  <c:v>0.44285004431200581</c:v>
                </c:pt>
                <c:pt idx="43">
                  <c:v>0.30896569954653091</c:v>
                </c:pt>
                <c:pt idx="44">
                  <c:v>0.30382200249839297</c:v>
                </c:pt>
                <c:pt idx="45">
                  <c:v>0.3333757591061291</c:v>
                </c:pt>
                <c:pt idx="46">
                  <c:v>0.35702884646768418</c:v>
                </c:pt>
                <c:pt idx="47">
                  <c:v>0.36846608336428305</c:v>
                </c:pt>
                <c:pt idx="48">
                  <c:v>0.51776959839182557</c:v>
                </c:pt>
                <c:pt idx="49">
                  <c:v>0.49429093963794274</c:v>
                </c:pt>
                <c:pt idx="50">
                  <c:v>0.45369471852758902</c:v>
                </c:pt>
                <c:pt idx="51">
                  <c:v>0.46364539386441267</c:v>
                </c:pt>
                <c:pt idx="52">
                  <c:v>0.45038742164432094</c:v>
                </c:pt>
                <c:pt idx="53">
                  <c:v>0.46118875684404692</c:v>
                </c:pt>
                <c:pt idx="54">
                  <c:v>0.49570109611886892</c:v>
                </c:pt>
                <c:pt idx="55">
                  <c:v>0.49783696593190452</c:v>
                </c:pt>
                <c:pt idx="56">
                  <c:v>0.48492496493232018</c:v>
                </c:pt>
                <c:pt idx="57">
                  <c:v>0.53596143171371369</c:v>
                </c:pt>
                <c:pt idx="58">
                  <c:v>0.54729248967662425</c:v>
                </c:pt>
                <c:pt idx="59">
                  <c:v>0.51101463125965763</c:v>
                </c:pt>
                <c:pt idx="60">
                  <c:v>0.50048552164251148</c:v>
                </c:pt>
                <c:pt idx="61">
                  <c:v>0.51927998818619858</c:v>
                </c:pt>
                <c:pt idx="62">
                  <c:v>0.41183715984633457</c:v>
                </c:pt>
                <c:pt idx="63">
                  <c:v>0.41246507933997034</c:v>
                </c:pt>
                <c:pt idx="64">
                  <c:v>0.4149454329202647</c:v>
                </c:pt>
                <c:pt idx="65">
                  <c:v>0.39631122952927922</c:v>
                </c:pt>
                <c:pt idx="66">
                  <c:v>0.59129439918728333</c:v>
                </c:pt>
                <c:pt idx="67">
                  <c:v>0.54053393716488396</c:v>
                </c:pt>
                <c:pt idx="68">
                  <c:v>0.50628101187427044</c:v>
                </c:pt>
                <c:pt idx="69">
                  <c:v>0.46764370362217123</c:v>
                </c:pt>
                <c:pt idx="70">
                  <c:v>0.47720545659610419</c:v>
                </c:pt>
                <c:pt idx="71">
                  <c:v>0.4072827249864257</c:v>
                </c:pt>
                <c:pt idx="72">
                  <c:v>0.3747195029040773</c:v>
                </c:pt>
                <c:pt idx="73">
                  <c:v>0.36651508704263658</c:v>
                </c:pt>
                <c:pt idx="74">
                  <c:v>0.35631041059885982</c:v>
                </c:pt>
                <c:pt idx="75">
                  <c:v>0.3843533495755691</c:v>
                </c:pt>
                <c:pt idx="76">
                  <c:v>0.58420946097625137</c:v>
                </c:pt>
                <c:pt idx="77">
                  <c:v>0.88903309367842298</c:v>
                </c:pt>
                <c:pt idx="78">
                  <c:v>0.76754291583695877</c:v>
                </c:pt>
                <c:pt idx="79">
                  <c:v>0.81712313247530433</c:v>
                </c:pt>
                <c:pt idx="80">
                  <c:v>0.83618583108874533</c:v>
                </c:pt>
                <c:pt idx="81">
                  <c:v>1.3082438909747161</c:v>
                </c:pt>
                <c:pt idx="82">
                  <c:v>1.1827273847084687</c:v>
                </c:pt>
                <c:pt idx="83">
                  <c:v>1.0784499114773267</c:v>
                </c:pt>
                <c:pt idx="84">
                  <c:v>0.45211956664726149</c:v>
                </c:pt>
                <c:pt idx="85">
                  <c:v>1.2526594875404413</c:v>
                </c:pt>
                <c:pt idx="86">
                  <c:v>1.3894041251760794</c:v>
                </c:pt>
                <c:pt idx="87">
                  <c:v>1.4955338562498879</c:v>
                </c:pt>
                <c:pt idx="88">
                  <c:v>1.5093813351302792</c:v>
                </c:pt>
                <c:pt idx="89">
                  <c:v>1.5545934788860976</c:v>
                </c:pt>
                <c:pt idx="90">
                  <c:v>0.85210948839715928</c:v>
                </c:pt>
                <c:pt idx="91">
                  <c:v>0.98500437346765812</c:v>
                </c:pt>
                <c:pt idx="92">
                  <c:v>0.97878245199752167</c:v>
                </c:pt>
                <c:pt idx="93">
                  <c:v>0.9182909755403722</c:v>
                </c:pt>
                <c:pt idx="94">
                  <c:v>0.95362731633696995</c:v>
                </c:pt>
                <c:pt idx="95">
                  <c:v>0.83564807506801464</c:v>
                </c:pt>
                <c:pt idx="96">
                  <c:v>0.60258931668849391</c:v>
                </c:pt>
                <c:pt idx="97">
                  <c:v>0.73019403771489144</c:v>
                </c:pt>
                <c:pt idx="98">
                  <c:v>0.74442212483100012</c:v>
                </c:pt>
                <c:pt idx="99">
                  <c:v>0.74954821822841711</c:v>
                </c:pt>
                <c:pt idx="100">
                  <c:v>0.62535730498836639</c:v>
                </c:pt>
                <c:pt idx="101">
                  <c:v>0.68436692829136181</c:v>
                </c:pt>
                <c:pt idx="102">
                  <c:v>0.97426408645522211</c:v>
                </c:pt>
                <c:pt idx="103">
                  <c:v>0.83656619399182208</c:v>
                </c:pt>
                <c:pt idx="104">
                  <c:v>0.82020765303664367</c:v>
                </c:pt>
                <c:pt idx="105">
                  <c:v>0.95571190972225961</c:v>
                </c:pt>
                <c:pt idx="106">
                  <c:v>0.93175231025104777</c:v>
                </c:pt>
                <c:pt idx="107">
                  <c:v>0.80312486994191112</c:v>
                </c:pt>
                <c:pt idx="108">
                  <c:v>0.78443183907035907</c:v>
                </c:pt>
                <c:pt idx="109">
                  <c:v>0.61856262820614638</c:v>
                </c:pt>
                <c:pt idx="110">
                  <c:v>0.94695723296804102</c:v>
                </c:pt>
                <c:pt idx="111">
                  <c:v>0.47785741612507632</c:v>
                </c:pt>
                <c:pt idx="112">
                  <c:v>0.43476072549167954</c:v>
                </c:pt>
                <c:pt idx="113">
                  <c:v>0.48528595267375418</c:v>
                </c:pt>
                <c:pt idx="114">
                  <c:v>1.0239673687374382</c:v>
                </c:pt>
                <c:pt idx="115">
                  <c:v>0.56622651980779737</c:v>
                </c:pt>
                <c:pt idx="116">
                  <c:v>0.74084788051200223</c:v>
                </c:pt>
                <c:pt idx="117">
                  <c:v>0.5556618040260547</c:v>
                </c:pt>
                <c:pt idx="118">
                  <c:v>0.74567441419747449</c:v>
                </c:pt>
                <c:pt idx="119">
                  <c:v>0.62657614179606391</c:v>
                </c:pt>
                <c:pt idx="120">
                  <c:v>0.8683460029946628</c:v>
                </c:pt>
                <c:pt idx="121">
                  <c:v>0.52673441104518237</c:v>
                </c:pt>
                <c:pt idx="122">
                  <c:v>0.73927071123882115</c:v>
                </c:pt>
                <c:pt idx="123">
                  <c:v>0.78977927865760988</c:v>
                </c:pt>
                <c:pt idx="124">
                  <c:v>0.77032612064548811</c:v>
                </c:pt>
                <c:pt idx="125">
                  <c:v>0.75523301497631956</c:v>
                </c:pt>
                <c:pt idx="126">
                  <c:v>0.79343621976962508</c:v>
                </c:pt>
                <c:pt idx="127">
                  <c:v>0.80061351590499874</c:v>
                </c:pt>
                <c:pt idx="128">
                  <c:v>0.59700284588238317</c:v>
                </c:pt>
                <c:pt idx="129">
                  <c:v>0.42512505279920104</c:v>
                </c:pt>
                <c:pt idx="130">
                  <c:v>0.61654022717245593</c:v>
                </c:pt>
                <c:pt idx="131">
                  <c:v>0.24384895153251626</c:v>
                </c:pt>
                <c:pt idx="132">
                  <c:v>0.25840650380785668</c:v>
                </c:pt>
                <c:pt idx="133">
                  <c:v>0.28017448288158475</c:v>
                </c:pt>
                <c:pt idx="134">
                  <c:v>0.37704808705987403</c:v>
                </c:pt>
                <c:pt idx="135">
                  <c:v>0.39211872475026049</c:v>
                </c:pt>
                <c:pt idx="136">
                  <c:v>0.40415688137832073</c:v>
                </c:pt>
                <c:pt idx="137">
                  <c:v>0.34001133422168001</c:v>
                </c:pt>
                <c:pt idx="138">
                  <c:v>0.32312215753657619</c:v>
                </c:pt>
                <c:pt idx="139">
                  <c:v>0.31639959420276276</c:v>
                </c:pt>
                <c:pt idx="140">
                  <c:v>0.31110104811057199</c:v>
                </c:pt>
                <c:pt idx="141">
                  <c:v>0.37137792825341565</c:v>
                </c:pt>
                <c:pt idx="142">
                  <c:v>0.46099280600246989</c:v>
                </c:pt>
                <c:pt idx="143">
                  <c:v>0.40509626650429176</c:v>
                </c:pt>
                <c:pt idx="144">
                  <c:v>0.22269253678416373</c:v>
                </c:pt>
                <c:pt idx="145">
                  <c:v>0.26689381062342105</c:v>
                </c:pt>
                <c:pt idx="146">
                  <c:v>0.33499446273324274</c:v>
                </c:pt>
                <c:pt idx="147">
                  <c:v>0.40771667041999871</c:v>
                </c:pt>
                <c:pt idx="148">
                  <c:v>0.41235158039878628</c:v>
                </c:pt>
                <c:pt idx="149">
                  <c:v>0.39729925030265328</c:v>
                </c:pt>
                <c:pt idx="150">
                  <c:v>0.39833766905448093</c:v>
                </c:pt>
                <c:pt idx="151">
                  <c:v>0.40443646834210251</c:v>
                </c:pt>
                <c:pt idx="152">
                  <c:v>0.40864131090818334</c:v>
                </c:pt>
                <c:pt idx="153">
                  <c:v>0.36149703750525347</c:v>
                </c:pt>
                <c:pt idx="154">
                  <c:v>0.3610742595243373</c:v>
                </c:pt>
                <c:pt idx="155">
                  <c:v>0.37943338795825626</c:v>
                </c:pt>
                <c:pt idx="156">
                  <c:v>0.52301697415377835</c:v>
                </c:pt>
                <c:pt idx="157">
                  <c:v>0.50084040514580985</c:v>
                </c:pt>
                <c:pt idx="158">
                  <c:v>0.46505856714234117</c:v>
                </c:pt>
                <c:pt idx="159">
                  <c:v>0.40211354471481375</c:v>
                </c:pt>
                <c:pt idx="160">
                  <c:v>0.30636611763622923</c:v>
                </c:pt>
                <c:pt idx="161">
                  <c:v>0.27162732510774906</c:v>
                </c:pt>
                <c:pt idx="162">
                  <c:v>0.2480978624166259</c:v>
                </c:pt>
                <c:pt idx="163">
                  <c:v>0.26444931902535163</c:v>
                </c:pt>
                <c:pt idx="164">
                  <c:v>0.26386419450456039</c:v>
                </c:pt>
                <c:pt idx="165">
                  <c:v>0.27924792274866095</c:v>
                </c:pt>
                <c:pt idx="166">
                  <c:v>0.2675357551968735</c:v>
                </c:pt>
                <c:pt idx="167">
                  <c:v>0.25508820604057075</c:v>
                </c:pt>
                <c:pt idx="168">
                  <c:v>0.31784101731511599</c:v>
                </c:pt>
                <c:pt idx="169">
                  <c:v>0.27593651880215087</c:v>
                </c:pt>
                <c:pt idx="170">
                  <c:v>0.28045562656932327</c:v>
                </c:pt>
                <c:pt idx="171">
                  <c:v>0.19136124076700614</c:v>
                </c:pt>
                <c:pt idx="172">
                  <c:v>0.24689772760813636</c:v>
                </c:pt>
                <c:pt idx="173">
                  <c:v>0.2528493853278419</c:v>
                </c:pt>
                <c:pt idx="174">
                  <c:v>#N/A</c:v>
                </c:pt>
                <c:pt idx="175">
                  <c:v>0.40231233349263157</c:v>
                </c:pt>
                <c:pt idx="176">
                  <c:v>0.35149567540976734</c:v>
                </c:pt>
                <c:pt idx="177">
                  <c:v>0.22468969933143265</c:v>
                </c:pt>
                <c:pt idx="178">
                  <c:v>0.1878031877341447</c:v>
                </c:pt>
                <c:pt idx="179">
                  <c:v>0.19077054135868735</c:v>
                </c:pt>
                <c:pt idx="180">
                  <c:v>0.15842750315163498</c:v>
                </c:pt>
                <c:pt idx="181">
                  <c:v>0.16091699451252611</c:v>
                </c:pt>
                <c:pt idx="182">
                  <c:v>8.7196468675335093E-2</c:v>
                </c:pt>
                <c:pt idx="183">
                  <c:v>0.15375365276710332</c:v>
                </c:pt>
                <c:pt idx="184">
                  <c:v>4.7509622131165781E-2</c:v>
                </c:pt>
                <c:pt idx="185">
                  <c:v>4.4933766018305156E-2</c:v>
                </c:pt>
                <c:pt idx="186">
                  <c:v>0.18542713268667918</c:v>
                </c:pt>
                <c:pt idx="187">
                  <c:v>0.21007011043313878</c:v>
                </c:pt>
                <c:pt idx="188">
                  <c:v>0.20206114075521103</c:v>
                </c:pt>
                <c:pt idx="189">
                  <c:v>0.13431899395431143</c:v>
                </c:pt>
                <c:pt idx="190">
                  <c:v>9.9744588199841056E-2</c:v>
                </c:pt>
                <c:pt idx="191">
                  <c:v>8.7286599647173072E-2</c:v>
                </c:pt>
                <c:pt idx="192">
                  <c:v>8.5348283884590828E-2</c:v>
                </c:pt>
                <c:pt idx="193">
                  <c:v>8.2777896914466437E-2</c:v>
                </c:pt>
                <c:pt idx="194">
                  <c:v>0.10718721464355128</c:v>
                </c:pt>
                <c:pt idx="195">
                  <c:v>0.17193657616072355</c:v>
                </c:pt>
                <c:pt idx="196">
                  <c:v>0.15771976126608137</c:v>
                </c:pt>
                <c:pt idx="197">
                  <c:v>0.17022371556212643</c:v>
                </c:pt>
                <c:pt idx="198">
                  <c:v>0.18766358996171342</c:v>
                </c:pt>
                <c:pt idx="199">
                  <c:v>0.2022529256108421</c:v>
                </c:pt>
                <c:pt idx="200">
                  <c:v>0.23090558753712587</c:v>
                </c:pt>
                <c:pt idx="201">
                  <c:v>0.2302925916030073</c:v>
                </c:pt>
                <c:pt idx="202">
                  <c:v>0.23100121007813579</c:v>
                </c:pt>
                <c:pt idx="203">
                  <c:v>0.21977211937823926</c:v>
                </c:pt>
                <c:pt idx="204">
                  <c:v>0.21792215345237356</c:v>
                </c:pt>
                <c:pt idx="205">
                  <c:v>0.21895437495959627</c:v>
                </c:pt>
                <c:pt idx="206">
                  <c:v>0.19218588173743364</c:v>
                </c:pt>
                <c:pt idx="207">
                  <c:v>0.18542571787633305</c:v>
                </c:pt>
                <c:pt idx="208">
                  <c:v>0.19346444555160899</c:v>
                </c:pt>
                <c:pt idx="209">
                  <c:v>0.11979110624520692</c:v>
                </c:pt>
                <c:pt idx="210">
                  <c:v>0.11971104579565747</c:v>
                </c:pt>
                <c:pt idx="211">
                  <c:v>0.22217718680065301</c:v>
                </c:pt>
                <c:pt idx="212">
                  <c:v>0.19868021678619172</c:v>
                </c:pt>
                <c:pt idx="213">
                  <c:v>0.20668377441619315</c:v>
                </c:pt>
                <c:pt idx="214">
                  <c:v>0.1746421980258428</c:v>
                </c:pt>
                <c:pt idx="215">
                  <c:v>0.20683419506202824</c:v>
                </c:pt>
                <c:pt idx="216">
                  <c:v>0.2172325978265387</c:v>
                </c:pt>
                <c:pt idx="217">
                  <c:v>0.18426367781702604</c:v>
                </c:pt>
                <c:pt idx="218">
                  <c:v>0.16960300947244741</c:v>
                </c:pt>
                <c:pt idx="219">
                  <c:v>0.17737162614664409</c:v>
                </c:pt>
                <c:pt idx="220">
                  <c:v>0.18932746234275349</c:v>
                </c:pt>
                <c:pt idx="221">
                  <c:v>0.1394429709708736</c:v>
                </c:pt>
                <c:pt idx="222">
                  <c:v>0.18007912797393408</c:v>
                </c:pt>
                <c:pt idx="223">
                  <c:v>0.10605517267721049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5D-4A68-8AD8-C9E41B8752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8387391"/>
        <c:axId val="963616959"/>
      </c:scatterChart>
      <c:valAx>
        <c:axId val="958387391"/>
        <c:scaling>
          <c:orientation val="minMax"/>
          <c:max val="5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day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3616959"/>
        <c:crosses val="autoZero"/>
        <c:crossBetween val="midCat"/>
      </c:valAx>
      <c:valAx>
        <c:axId val="9636169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aseline="0"/>
                  <a:t>ratio COD needed for selenate reduction : maximum H</a:t>
                </a:r>
                <a:r>
                  <a:rPr lang="en-US" sz="900" baseline="-25000"/>
                  <a:t>2 </a:t>
                </a:r>
                <a:r>
                  <a:rPr lang="en-US" sz="900" baseline="0"/>
                  <a:t>-COD produced by ethanol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3.8973435495450954E-3"/>
              <c:y val="0.115763706620005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8387391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13895</xdr:colOff>
      <xdr:row>0</xdr:row>
      <xdr:rowOff>0</xdr:rowOff>
    </xdr:from>
    <xdr:to>
      <xdr:col>15</xdr:col>
      <xdr:colOff>35822</xdr:colOff>
      <xdr:row>62</xdr:row>
      <xdr:rowOff>47374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A66212C4-3973-44CD-BC55-28AB8B51C867}"/>
            </a:ext>
          </a:extLst>
        </xdr:cNvPr>
        <xdr:cNvGrpSpPr/>
      </xdr:nvGrpSpPr>
      <xdr:grpSpPr>
        <a:xfrm>
          <a:off x="13895" y="0"/>
          <a:ext cx="9165927" cy="11070974"/>
          <a:chOff x="1789355" y="615428"/>
          <a:chExt cx="9165927" cy="10913494"/>
        </a:xfrm>
      </xdr:grpSpPr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GraphicFramePr>
            <a:graphicFrameLocks/>
          </xdr:cNvGraphicFramePr>
        </xdr:nvGraphicFramePr>
        <xdr:xfrm>
          <a:off x="1789355" y="615428"/>
          <a:ext cx="9165927" cy="290980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6" name="Chart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1789355" y="3507703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GraphicFramePr>
            <a:graphicFrameLocks/>
          </xdr:cNvGraphicFramePr>
        </xdr:nvGraphicFramePr>
        <xdr:xfrm>
          <a:off x="1789355" y="5869867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GraphicFramePr>
            <a:graphicFrameLocks/>
          </xdr:cNvGraphicFramePr>
        </xdr:nvGraphicFramePr>
        <xdr:xfrm>
          <a:off x="1789355" y="8621130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0.34695</cdr:x>
      <cdr:y>0.0237</cdr:y>
    </cdr:from>
    <cdr:to>
      <cdr:x>0.34695</cdr:x>
      <cdr:y>0.91188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841F101-B910-4D7C-B33E-B774F4422F31}"/>
            </a:ext>
          </a:extLst>
        </cdr:cNvPr>
        <cdr:cNvCxnSpPr/>
      </cdr:nvCxnSpPr>
      <cdr:spPr>
        <a:xfrm xmlns:a="http://schemas.openxmlformats.org/drawingml/2006/main">
          <a:off x="3180087" y="89648"/>
          <a:ext cx="0" cy="3360106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0.63294</cdr:x>
      <cdr:y>0.03614</cdr:y>
    </cdr:from>
    <cdr:to>
      <cdr:x>0.63294</cdr:x>
      <cdr:y>0.90925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F7CE722D-C5BE-480A-BD40-C022DA014F9B}"/>
            </a:ext>
          </a:extLst>
        </cdr:cNvPr>
        <cdr:cNvCxnSpPr/>
      </cdr:nvCxnSpPr>
      <cdr:spPr>
        <a:xfrm xmlns:a="http://schemas.openxmlformats.org/drawingml/2006/main">
          <a:off x="5801447" y="107576"/>
          <a:ext cx="0" cy="2598615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0.18289</cdr:x>
      <cdr:y>0.02563</cdr:y>
    </cdr:from>
    <cdr:to>
      <cdr:x>0.28363</cdr:x>
      <cdr:y>0.11145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676355" y="76282"/>
          <a:ext cx="923409" cy="2554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</a:t>
          </a:r>
        </a:p>
      </cdr:txBody>
    </cdr:sp>
  </cdr:relSizeAnchor>
  <cdr:relSizeAnchor xmlns:cdr="http://schemas.openxmlformats.org/drawingml/2006/chartDrawing">
    <cdr:from>
      <cdr:x>0.39611</cdr:x>
      <cdr:y>0.12849</cdr:y>
    </cdr:from>
    <cdr:to>
      <cdr:x>0.50858</cdr:x>
      <cdr:y>0.16409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630706" y="647252"/>
          <a:ext cx="1030941" cy="179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0.43914</cdr:x>
      <cdr:y>0.02691</cdr:y>
    </cdr:from>
    <cdr:to>
      <cdr:x>0.54771</cdr:x>
      <cdr:y>0.13554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025152" y="80094"/>
          <a:ext cx="995083" cy="3233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Phase</a:t>
          </a:r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 II</a:t>
          </a:r>
        </a:p>
      </cdr:txBody>
    </cdr:sp>
  </cdr:relSizeAnchor>
  <cdr:relSizeAnchor xmlns:cdr="http://schemas.openxmlformats.org/drawingml/2006/chartDrawing">
    <cdr:from>
      <cdr:x>0.73549</cdr:x>
      <cdr:y>0.02404</cdr:y>
    </cdr:from>
    <cdr:to>
      <cdr:x>0.92621</cdr:x>
      <cdr:y>0.12952</cdr:y>
    </cdr:to>
    <cdr:sp macro="" textlink="">
      <cdr:nvSpPr>
        <cdr:cNvPr id="10" name="TextBox 9"/>
        <cdr:cNvSpPr txBox="1"/>
      </cdr:nvSpPr>
      <cdr:spPr>
        <a:xfrm xmlns:a="http://schemas.openxmlformats.org/drawingml/2006/main">
          <a:off x="6741458" y="71538"/>
          <a:ext cx="1748118" cy="313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III</a:t>
          </a:r>
        </a:p>
      </cdr:txBody>
    </cdr:sp>
  </cdr:relSizeAnchor>
  <cdr:relSizeAnchor xmlns:cdr="http://schemas.openxmlformats.org/drawingml/2006/chartDrawing">
    <cdr:from>
      <cdr:x>0.1203</cdr:x>
      <cdr:y>0.03012</cdr:y>
    </cdr:from>
    <cdr:to>
      <cdr:x>0.16529</cdr:x>
      <cdr:y>0.11747</cdr:y>
    </cdr:to>
    <cdr:sp macro="" textlink="">
      <cdr:nvSpPr>
        <cdr:cNvPr id="14" name="TextBox 13"/>
        <cdr:cNvSpPr txBox="1"/>
      </cdr:nvSpPr>
      <cdr:spPr>
        <a:xfrm xmlns:a="http://schemas.openxmlformats.org/drawingml/2006/main">
          <a:off x="1102659" y="89646"/>
          <a:ext cx="412377" cy="259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0.34973</cdr:x>
      <cdr:y>0.06817</cdr:y>
    </cdr:from>
    <cdr:to>
      <cdr:x>0.34973</cdr:x>
      <cdr:y>0.71618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A2A4582A-8A5F-4396-B69E-A491E00FE689}"/>
            </a:ext>
          </a:extLst>
        </cdr:cNvPr>
        <cdr:cNvCxnSpPr/>
      </cdr:nvCxnSpPr>
      <cdr:spPr>
        <a:xfrm xmlns:a="http://schemas.openxmlformats.org/drawingml/2006/main">
          <a:off x="3205581" y="170332"/>
          <a:ext cx="0" cy="1619029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0.63283</cdr:x>
      <cdr:y>0.06539</cdr:y>
    </cdr:from>
    <cdr:to>
      <cdr:x>0.63283</cdr:x>
      <cdr:y>0.72707</cdr:y>
    </cdr:to>
    <cdr:cxnSp macro="">
      <cdr:nvCxnSpPr>
        <cdr:cNvPr id="5" name="Straight Connector 4">
          <a:extLst xmlns:a="http://schemas.openxmlformats.org/drawingml/2006/main">
            <a:ext uri="{FF2B5EF4-FFF2-40B4-BE49-F238E27FC236}">
              <a16:creationId xmlns:a16="http://schemas.microsoft.com/office/drawing/2014/main" id="{78458431-2808-44F3-B7CD-58443779E15C}"/>
            </a:ext>
          </a:extLst>
        </cdr:cNvPr>
        <cdr:cNvCxnSpPr/>
      </cdr:nvCxnSpPr>
      <cdr:spPr>
        <a:xfrm xmlns:a="http://schemas.openxmlformats.org/drawingml/2006/main">
          <a:off x="5800478" y="163384"/>
          <a:ext cx="0" cy="1653184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0.14475</cdr:x>
      <cdr:y>0.11841</cdr:y>
    </cdr:from>
    <cdr:to>
      <cdr:x>0.17605</cdr:x>
      <cdr:y>0.26911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326776" y="295836"/>
          <a:ext cx="286871" cy="3765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600"/>
        </a:p>
      </cdr:txBody>
    </cdr:sp>
  </cdr:relSizeAnchor>
  <cdr:relSizeAnchor xmlns:cdr="http://schemas.openxmlformats.org/drawingml/2006/chartDrawing">
    <cdr:from>
      <cdr:x>0.12421</cdr:x>
      <cdr:y>0.05741</cdr:y>
    </cdr:from>
    <cdr:to>
      <cdr:x>0.1692</cdr:x>
      <cdr:y>0.17582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1138518" y="143436"/>
          <a:ext cx="412377" cy="2958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0.35014</cdr:x>
      <cdr:y>0.03642</cdr:y>
    </cdr:from>
    <cdr:to>
      <cdr:x>0.35014</cdr:x>
      <cdr:y>0.85099</cdr:y>
    </cdr:to>
    <cdr:cxnSp macro="">
      <cdr:nvCxnSpPr>
        <cdr:cNvPr id="5" name="Straight Connector 4">
          <a:extLst xmlns:a="http://schemas.openxmlformats.org/drawingml/2006/main">
            <a:ext uri="{FF2B5EF4-FFF2-40B4-BE49-F238E27FC236}">
              <a16:creationId xmlns:a16="http://schemas.microsoft.com/office/drawing/2014/main" id="{19D5C059-5859-4618-90E2-A1E96DF67640}"/>
            </a:ext>
          </a:extLst>
        </cdr:cNvPr>
        <cdr:cNvCxnSpPr/>
      </cdr:nvCxnSpPr>
      <cdr:spPr>
        <a:xfrm xmlns:a="http://schemas.openxmlformats.org/drawingml/2006/main" flipV="1">
          <a:off x="3209324" y="98601"/>
          <a:ext cx="0" cy="2205319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0.63279</cdr:x>
      <cdr:y>0.03642</cdr:y>
    </cdr:from>
    <cdr:to>
      <cdr:x>0.63279</cdr:x>
      <cdr:y>0.83113</cdr:y>
    </cdr:to>
    <cdr:cxnSp macro="">
      <cdr:nvCxnSpPr>
        <cdr:cNvPr id="7" name="Straight Connector 6">
          <a:extLst xmlns:a="http://schemas.openxmlformats.org/drawingml/2006/main">
            <a:ext uri="{FF2B5EF4-FFF2-40B4-BE49-F238E27FC236}">
              <a16:creationId xmlns:a16="http://schemas.microsoft.com/office/drawing/2014/main" id="{EDFD111F-B0C0-4E2A-8F94-1BA1A97C3662}"/>
            </a:ext>
          </a:extLst>
        </cdr:cNvPr>
        <cdr:cNvCxnSpPr/>
      </cdr:nvCxnSpPr>
      <cdr:spPr>
        <a:xfrm xmlns:a="http://schemas.openxmlformats.org/drawingml/2006/main" flipV="1">
          <a:off x="5800126" y="98601"/>
          <a:ext cx="0" cy="2151551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0.1203</cdr:x>
      <cdr:y>0.03973</cdr:y>
    </cdr:from>
    <cdr:to>
      <cdr:x>0.15258</cdr:x>
      <cdr:y>0.17219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1102659" y="107576"/>
          <a:ext cx="295835" cy="3585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0.11834</cdr:x>
      <cdr:y>0.24886</cdr:y>
    </cdr:from>
    <cdr:to>
      <cdr:x>0.92034</cdr:x>
      <cdr:y>0.24886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E489C4D5-F40A-459C-97C7-796F2BD5CF47}"/>
            </a:ext>
          </a:extLst>
        </cdr:cNvPr>
        <cdr:cNvCxnSpPr/>
      </cdr:nvCxnSpPr>
      <cdr:spPr>
        <a:xfrm xmlns:a="http://schemas.openxmlformats.org/drawingml/2006/main">
          <a:off x="1084730" y="816526"/>
          <a:ext cx="7351059" cy="0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0.34721</cdr:x>
      <cdr:y>0.03825</cdr:y>
    </cdr:from>
    <cdr:to>
      <cdr:x>0.34721</cdr:x>
      <cdr:y>0.77869</cdr:y>
    </cdr:to>
    <cdr:cxnSp macro="">
      <cdr:nvCxnSpPr>
        <cdr:cNvPr id="6" name="Straight Connector 5">
          <a:extLst xmlns:a="http://schemas.openxmlformats.org/drawingml/2006/main">
            <a:ext uri="{FF2B5EF4-FFF2-40B4-BE49-F238E27FC236}">
              <a16:creationId xmlns:a16="http://schemas.microsoft.com/office/drawing/2014/main" id="{D55C57F2-62E1-4452-9ACE-DDC1489E6A06}"/>
            </a:ext>
          </a:extLst>
        </cdr:cNvPr>
        <cdr:cNvCxnSpPr/>
      </cdr:nvCxnSpPr>
      <cdr:spPr>
        <a:xfrm xmlns:a="http://schemas.openxmlformats.org/drawingml/2006/main" flipV="1">
          <a:off x="3182471" y="125506"/>
          <a:ext cx="0" cy="2429435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0.63475</cdr:x>
      <cdr:y>0.03279</cdr:y>
    </cdr:from>
    <cdr:to>
      <cdr:x>0.63475</cdr:x>
      <cdr:y>0.78962</cdr:y>
    </cdr:to>
    <cdr:cxnSp macro="">
      <cdr:nvCxnSpPr>
        <cdr:cNvPr id="8" name="Straight Connector 7">
          <a:extLst xmlns:a="http://schemas.openxmlformats.org/drawingml/2006/main">
            <a:ext uri="{FF2B5EF4-FFF2-40B4-BE49-F238E27FC236}">
              <a16:creationId xmlns:a16="http://schemas.microsoft.com/office/drawing/2014/main" id="{4933DF72-61F6-49CD-B294-7B7E2939BE29}"/>
            </a:ext>
          </a:extLst>
        </cdr:cNvPr>
        <cdr:cNvCxnSpPr/>
      </cdr:nvCxnSpPr>
      <cdr:spPr>
        <a:xfrm xmlns:a="http://schemas.openxmlformats.org/drawingml/2006/main" flipV="1">
          <a:off x="5818094" y="107576"/>
          <a:ext cx="0" cy="2483224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0.11737</cdr:x>
      <cdr:y>0.03279</cdr:y>
    </cdr:from>
    <cdr:to>
      <cdr:x>0.15649</cdr:x>
      <cdr:y>0.11749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1075765" y="107577"/>
          <a:ext cx="358588" cy="2779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600"/>
            <a:t>D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21927</xdr:colOff>
      <xdr:row>59</xdr:row>
      <xdr:rowOff>21740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B2610596-663C-4716-A917-5DCB93A76A78}"/>
            </a:ext>
          </a:extLst>
        </xdr:cNvPr>
        <xdr:cNvGrpSpPr/>
      </xdr:nvGrpSpPr>
      <xdr:grpSpPr>
        <a:xfrm>
          <a:off x="0" y="0"/>
          <a:ext cx="9165927" cy="10511940"/>
          <a:chOff x="0" y="-602"/>
          <a:chExt cx="9165927" cy="10812262"/>
        </a:xfrm>
      </xdr:grpSpPr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GraphicFramePr>
            <a:graphicFrameLocks/>
          </xdr:cNvGraphicFramePr>
        </xdr:nvGraphicFramePr>
        <xdr:xfrm>
          <a:off x="0" y="-602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6" name="Chart 5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GraphicFramePr>
            <a:graphicFrameLocks/>
          </xdr:cNvGraphicFramePr>
        </xdr:nvGraphicFramePr>
        <xdr:xfrm>
          <a:off x="0" y="2902047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GraphicFramePr>
            <a:graphicFrameLocks/>
          </xdr:cNvGraphicFramePr>
        </xdr:nvGraphicFramePr>
        <xdr:xfrm>
          <a:off x="0" y="5202891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GraphicFramePr>
            <a:graphicFrameLocks/>
          </xdr:cNvGraphicFramePr>
        </xdr:nvGraphicFramePr>
        <xdr:xfrm>
          <a:off x="0" y="7903868"/>
          <a:ext cx="9165927" cy="29077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0.46563</cdr:x>
      <cdr:y>0.02663</cdr:y>
    </cdr:from>
    <cdr:to>
      <cdr:x>0.46563</cdr:x>
      <cdr:y>0.89974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F8105E3E-E700-4165-A8F5-1BD2FD0AFF93}"/>
            </a:ext>
          </a:extLst>
        </cdr:cNvPr>
        <cdr:cNvCxnSpPr/>
      </cdr:nvCxnSpPr>
      <cdr:spPr>
        <a:xfrm xmlns:a="http://schemas.openxmlformats.org/drawingml/2006/main">
          <a:off x="4267930" y="80019"/>
          <a:ext cx="0" cy="2623571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0.33357</cdr:x>
      <cdr:y>0.01295</cdr:y>
    </cdr:from>
    <cdr:to>
      <cdr:x>0.48945</cdr:x>
      <cdr:y>0.15719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3057481" y="38914"/>
          <a:ext cx="1428794" cy="4334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IV</a:t>
          </a:r>
        </a:p>
      </cdr:txBody>
    </cdr:sp>
  </cdr:relSizeAnchor>
  <cdr:relSizeAnchor xmlns:cdr="http://schemas.openxmlformats.org/drawingml/2006/chartDrawing">
    <cdr:from>
      <cdr:x>0.39611</cdr:x>
      <cdr:y>0.12849</cdr:y>
    </cdr:from>
    <cdr:to>
      <cdr:x>0.50858</cdr:x>
      <cdr:y>0.16409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630706" y="647252"/>
          <a:ext cx="1030941" cy="179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0.66568</cdr:x>
      <cdr:y>0.00155</cdr:y>
    </cdr:from>
    <cdr:to>
      <cdr:x>0.77425</cdr:x>
      <cdr:y>0.11018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6101575" y="4661"/>
          <a:ext cx="995145" cy="326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V</a:t>
          </a:r>
        </a:p>
      </cdr:txBody>
    </cdr:sp>
  </cdr:relSizeAnchor>
  <cdr:relSizeAnchor xmlns:cdr="http://schemas.openxmlformats.org/drawingml/2006/chartDrawing">
    <cdr:from>
      <cdr:x>0.1203</cdr:x>
      <cdr:y>0.03012</cdr:y>
    </cdr:from>
    <cdr:to>
      <cdr:x>0.16529</cdr:x>
      <cdr:y>0.11747</cdr:y>
    </cdr:to>
    <cdr:sp macro="" textlink="">
      <cdr:nvSpPr>
        <cdr:cNvPr id="14" name="TextBox 13"/>
        <cdr:cNvSpPr txBox="1"/>
      </cdr:nvSpPr>
      <cdr:spPr>
        <a:xfrm xmlns:a="http://schemas.openxmlformats.org/drawingml/2006/main">
          <a:off x="1102659" y="89646"/>
          <a:ext cx="412377" cy="259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0.46611</cdr:x>
      <cdr:y>0.06047</cdr:y>
    </cdr:from>
    <cdr:to>
      <cdr:x>0.46611</cdr:x>
      <cdr:y>0.70848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8A3007D5-5648-405A-BD16-9F76C78776C7}"/>
            </a:ext>
          </a:extLst>
        </cdr:cNvPr>
        <cdr:cNvCxnSpPr/>
      </cdr:nvCxnSpPr>
      <cdr:spPr>
        <a:xfrm xmlns:a="http://schemas.openxmlformats.org/drawingml/2006/main">
          <a:off x="4272344" y="152400"/>
          <a:ext cx="0" cy="1633189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0.14475</cdr:x>
      <cdr:y>0.11841</cdr:y>
    </cdr:from>
    <cdr:to>
      <cdr:x>0.17605</cdr:x>
      <cdr:y>0.26911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326776" y="295836"/>
          <a:ext cx="286871" cy="3765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600"/>
        </a:p>
      </cdr:txBody>
    </cdr:sp>
  </cdr:relSizeAnchor>
  <cdr:relSizeAnchor xmlns:cdr="http://schemas.openxmlformats.org/drawingml/2006/chartDrawing">
    <cdr:from>
      <cdr:x>0.12421</cdr:x>
      <cdr:y>0.05741</cdr:y>
    </cdr:from>
    <cdr:to>
      <cdr:x>0.1692</cdr:x>
      <cdr:y>0.17582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1138518" y="143436"/>
          <a:ext cx="412377" cy="2958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0.46885</cdr:x>
      <cdr:y>0.06623</cdr:y>
    </cdr:from>
    <cdr:to>
      <cdr:x>0.46885</cdr:x>
      <cdr:y>0.86094</cdr:y>
    </cdr:to>
    <cdr:cxnSp macro="">
      <cdr:nvCxnSpPr>
        <cdr:cNvPr id="7" name="Straight Connector 6">
          <a:extLst xmlns:a="http://schemas.openxmlformats.org/drawingml/2006/main">
            <a:ext uri="{FF2B5EF4-FFF2-40B4-BE49-F238E27FC236}">
              <a16:creationId xmlns:a16="http://schemas.microsoft.com/office/drawing/2014/main" id="{C69E3BC5-9201-4157-A5B8-EB3C285810B2}"/>
            </a:ext>
          </a:extLst>
        </cdr:cNvPr>
        <cdr:cNvCxnSpPr/>
      </cdr:nvCxnSpPr>
      <cdr:spPr>
        <a:xfrm xmlns:a="http://schemas.openxmlformats.org/drawingml/2006/main" flipV="1">
          <a:off x="4297444" y="180975"/>
          <a:ext cx="0" cy="2171588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0.1203</cdr:x>
      <cdr:y>0.03973</cdr:y>
    </cdr:from>
    <cdr:to>
      <cdr:x>0.15258</cdr:x>
      <cdr:y>0.17219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1102659" y="107576"/>
          <a:ext cx="295835" cy="3585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0.11834</cdr:x>
      <cdr:y>0.24886</cdr:y>
    </cdr:from>
    <cdr:to>
      <cdr:x>0.92034</cdr:x>
      <cdr:y>0.24886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65427A7-5C9C-47DC-AD48-16A7FCD38043}"/>
            </a:ext>
          </a:extLst>
        </cdr:cNvPr>
        <cdr:cNvCxnSpPr/>
      </cdr:nvCxnSpPr>
      <cdr:spPr>
        <a:xfrm xmlns:a="http://schemas.openxmlformats.org/drawingml/2006/main">
          <a:off x="1084730" y="816526"/>
          <a:ext cx="7351059" cy="0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0.46952</cdr:x>
      <cdr:y>0</cdr:y>
    </cdr:from>
    <cdr:to>
      <cdr:x>0.46952</cdr:x>
      <cdr:y>0.79611</cdr:y>
    </cdr:to>
    <cdr:cxnSp macro="">
      <cdr:nvCxnSpPr>
        <cdr:cNvPr id="8" name="Straight Connector 7">
          <a:extLst xmlns:a="http://schemas.openxmlformats.org/drawingml/2006/main">
            <a:ext uri="{FF2B5EF4-FFF2-40B4-BE49-F238E27FC236}">
              <a16:creationId xmlns:a16="http://schemas.microsoft.com/office/drawing/2014/main" id="{F01529D4-2F10-4589-9A16-32201BC06D6E}"/>
            </a:ext>
          </a:extLst>
        </cdr:cNvPr>
        <cdr:cNvCxnSpPr/>
      </cdr:nvCxnSpPr>
      <cdr:spPr>
        <a:xfrm xmlns:a="http://schemas.openxmlformats.org/drawingml/2006/main" flipV="1">
          <a:off x="4303585" y="0"/>
          <a:ext cx="0" cy="2636184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0.11737</cdr:x>
      <cdr:y>0.03279</cdr:y>
    </cdr:from>
    <cdr:to>
      <cdr:x>0.15649</cdr:x>
      <cdr:y>0.11749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1075765" y="107577"/>
          <a:ext cx="358588" cy="2779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227611</xdr:colOff>
      <xdr:row>0</xdr:row>
      <xdr:rowOff>110177</xdr:rowOff>
    </xdr:from>
    <xdr:to>
      <xdr:col>12</xdr:col>
      <xdr:colOff>82831</xdr:colOff>
      <xdr:row>28</xdr:row>
      <xdr:rowOff>161415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6333CF49-E2B5-4151-8327-880ABEAEF3F4}"/>
            </a:ext>
          </a:extLst>
        </xdr:cNvPr>
        <xdr:cNvGrpSpPr/>
      </xdr:nvGrpSpPr>
      <xdr:grpSpPr>
        <a:xfrm>
          <a:off x="227611" y="110177"/>
          <a:ext cx="7170420" cy="5029638"/>
          <a:chOff x="227611" y="110177"/>
          <a:chExt cx="7151947" cy="5223602"/>
        </a:xfrm>
      </xdr:grpSpPr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C96A43F8-F7E0-4C2D-A1F4-0B30847A4F8F}"/>
              </a:ext>
            </a:extLst>
          </xdr:cNvPr>
          <xdr:cNvGraphicFramePr>
            <a:graphicFrameLocks/>
          </xdr:cNvGraphicFramePr>
        </xdr:nvGraphicFramePr>
        <xdr:xfrm>
          <a:off x="227611" y="110177"/>
          <a:ext cx="7151947" cy="277090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0" name="Chart 14">
            <a:extLst>
              <a:ext uri="{FF2B5EF4-FFF2-40B4-BE49-F238E27FC236}">
                <a16:creationId xmlns:a16="http://schemas.microsoft.com/office/drawing/2014/main" id="{767C4C4F-8EE1-47E0-A296-552E5D9485A2}"/>
              </a:ext>
            </a:extLst>
          </xdr:cNvPr>
          <xdr:cNvGraphicFramePr>
            <a:graphicFrameLocks/>
          </xdr:cNvGraphicFramePr>
        </xdr:nvGraphicFramePr>
        <xdr:xfrm>
          <a:off x="227611" y="2562870"/>
          <a:ext cx="7151947" cy="277090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227611</xdr:colOff>
      <xdr:row>15</xdr:row>
      <xdr:rowOff>121062</xdr:rowOff>
    </xdr:from>
    <xdr:to>
      <xdr:col>12</xdr:col>
      <xdr:colOff>82831</xdr:colOff>
      <xdr:row>31</xdr:row>
      <xdr:rowOff>102774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600B93-204D-46AF-9611-61E8174B55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65810</xdr:colOff>
      <xdr:row>1</xdr:row>
      <xdr:rowOff>45720</xdr:rowOff>
    </xdr:from>
    <xdr:to>
      <xdr:col>21</xdr:col>
      <xdr:colOff>136228</xdr:colOff>
      <xdr:row>17</xdr:row>
      <xdr:rowOff>140257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C2C09F-E7A1-4379-BFAC-7047B786B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0.39611</cdr:x>
      <cdr:y>0.12849</cdr:y>
    </cdr:from>
    <cdr:to>
      <cdr:x>0.50858</cdr:x>
      <cdr:y>0.16409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630706" y="647252"/>
          <a:ext cx="1030941" cy="179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0.16324</cdr:x>
      <cdr:y>0.08577</cdr:y>
    </cdr:from>
    <cdr:to>
      <cdr:x>0.88244</cdr:x>
      <cdr:y>0.63992</cdr:y>
    </cdr:to>
    <cdr:grpSp>
      <cdr:nvGrpSpPr>
        <cdr:cNvPr id="3" name="Group 2">
          <a:extLst xmlns:a="http://schemas.openxmlformats.org/drawingml/2006/main">
            <a:ext uri="{FF2B5EF4-FFF2-40B4-BE49-F238E27FC236}">
              <a16:creationId xmlns:a16="http://schemas.microsoft.com/office/drawing/2014/main" id="{FDB001AB-FD28-46D9-ABF6-859F5185035F}"/>
            </a:ext>
          </a:extLst>
        </cdr:cNvPr>
        <cdr:cNvGrpSpPr/>
      </cdr:nvGrpSpPr>
      <cdr:grpSpPr>
        <a:xfrm xmlns:a="http://schemas.openxmlformats.org/drawingml/2006/main">
          <a:off x="1519088" y="259078"/>
          <a:ext cx="6692773" cy="1673875"/>
          <a:chOff x="1519150" y="259080"/>
          <a:chExt cx="6692669" cy="1673859"/>
        </a:xfrm>
      </cdr:grpSpPr>
      <cdr:sp macro="" textlink="">
        <cdr:nvSpPr>
          <cdr:cNvPr id="2" name="TextBox 1">
            <a:extLst xmlns:a="http://schemas.openxmlformats.org/drawingml/2006/main">
              <a:ext uri="{FF2B5EF4-FFF2-40B4-BE49-F238E27FC236}">
                <a16:creationId xmlns:a16="http://schemas.microsoft.com/office/drawing/2014/main" id="{AF3D196C-099E-4AFD-9094-94142B25F57D}"/>
              </a:ext>
            </a:extLst>
          </cdr:cNvPr>
          <cdr:cNvSpPr txBox="1"/>
        </cdr:nvSpPr>
        <cdr:spPr>
          <a:xfrm xmlns:a="http://schemas.openxmlformats.org/drawingml/2006/main">
            <a:off x="1519150" y="25908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vertOverflow="clip" wrap="none" rtlCol="0"/>
          <a:lstStyle xmlns:a="http://schemas.openxmlformats.org/drawingml/2006/main"/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①</a:t>
            </a:r>
          </a:p>
        </cdr:txBody>
      </cdr:sp>
      <cdr:sp macro="" textlink="">
        <cdr:nvSpPr>
          <cdr:cNvPr id="5" name="TextBox 1">
            <a:extLst xmlns:a="http://schemas.openxmlformats.org/drawingml/2006/main">
              <a:ext uri="{FF2B5EF4-FFF2-40B4-BE49-F238E27FC236}">
                <a16:creationId xmlns:a16="http://schemas.microsoft.com/office/drawing/2014/main" id="{AEE4432F-961C-4CFF-8D08-3D668C08D497}"/>
              </a:ext>
            </a:extLst>
          </cdr:cNvPr>
          <cdr:cNvSpPr txBox="1"/>
        </cdr:nvSpPr>
        <cdr:spPr>
          <a:xfrm xmlns:a="http://schemas.openxmlformats.org/drawingml/2006/main">
            <a:off x="2352040" y="1681479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②</a:t>
            </a:r>
          </a:p>
        </cdr:txBody>
      </cdr:sp>
      <cdr:sp macro="" textlink="">
        <cdr:nvSpPr>
          <cdr:cNvPr id="6" name="TextBox 1">
            <a:extLst xmlns:a="http://schemas.openxmlformats.org/drawingml/2006/main">
              <a:ext uri="{FF2B5EF4-FFF2-40B4-BE49-F238E27FC236}">
                <a16:creationId xmlns:a16="http://schemas.microsoft.com/office/drawing/2014/main" id="{2169A0EC-8235-4F63-AE8B-FC44BB134D7A}"/>
              </a:ext>
            </a:extLst>
          </cdr:cNvPr>
          <cdr:cNvSpPr txBox="1"/>
        </cdr:nvSpPr>
        <cdr:spPr>
          <a:xfrm xmlns:a="http://schemas.openxmlformats.org/drawingml/2006/main">
            <a:off x="2931160" y="151384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③</a:t>
            </a:r>
          </a:p>
        </cdr:txBody>
      </cdr:sp>
      <cdr:sp macro="" textlink="">
        <cdr:nvSpPr>
          <cdr:cNvPr id="7" name="TextBox 1">
            <a:extLst xmlns:a="http://schemas.openxmlformats.org/drawingml/2006/main">
              <a:ext uri="{FF2B5EF4-FFF2-40B4-BE49-F238E27FC236}">
                <a16:creationId xmlns:a16="http://schemas.microsoft.com/office/drawing/2014/main" id="{2169A0EC-8235-4F63-AE8B-FC44BB134D7A}"/>
              </a:ext>
            </a:extLst>
          </cdr:cNvPr>
          <cdr:cNvSpPr txBox="1"/>
        </cdr:nvSpPr>
        <cdr:spPr>
          <a:xfrm xmlns:a="http://schemas.openxmlformats.org/drawingml/2006/main">
            <a:off x="3929380" y="86614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④</a:t>
            </a:r>
          </a:p>
        </cdr:txBody>
      </cdr:sp>
      <cdr:sp macro="" textlink="">
        <cdr:nvSpPr>
          <cdr:cNvPr id="9" name="TextBox 1">
            <a:extLst xmlns:a="http://schemas.openxmlformats.org/drawingml/2006/main">
              <a:ext uri="{FF2B5EF4-FFF2-40B4-BE49-F238E27FC236}">
                <a16:creationId xmlns:a16="http://schemas.microsoft.com/office/drawing/2014/main" id="{2169A0EC-8235-4F63-AE8B-FC44BB134D7A}"/>
              </a:ext>
            </a:extLst>
          </cdr:cNvPr>
          <cdr:cNvSpPr txBox="1"/>
        </cdr:nvSpPr>
        <cdr:spPr>
          <a:xfrm xmlns:a="http://schemas.openxmlformats.org/drawingml/2006/main">
            <a:off x="5102860" y="117856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⑤</a:t>
            </a:r>
          </a:p>
        </cdr:txBody>
      </cdr:sp>
      <cdr:sp macro="" textlink="">
        <cdr:nvSpPr>
          <cdr:cNvPr id="10" name="TextBox 1">
            <a:extLst xmlns:a="http://schemas.openxmlformats.org/drawingml/2006/main">
              <a:ext uri="{FF2B5EF4-FFF2-40B4-BE49-F238E27FC236}">
                <a16:creationId xmlns:a16="http://schemas.microsoft.com/office/drawing/2014/main" id="{2169A0EC-8235-4F63-AE8B-FC44BB134D7A}"/>
              </a:ext>
            </a:extLst>
          </cdr:cNvPr>
          <cdr:cNvSpPr txBox="1"/>
        </cdr:nvSpPr>
        <cdr:spPr>
          <a:xfrm xmlns:a="http://schemas.openxmlformats.org/drawingml/2006/main">
            <a:off x="5377180" y="128524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⑥</a:t>
            </a:r>
          </a:p>
        </cdr:txBody>
      </cdr:sp>
      <cdr:sp macro="" textlink="">
        <cdr:nvSpPr>
          <cdr:cNvPr id="11" name="TextBox 1">
            <a:extLst xmlns:a="http://schemas.openxmlformats.org/drawingml/2006/main">
              <a:ext uri="{FF2B5EF4-FFF2-40B4-BE49-F238E27FC236}">
                <a16:creationId xmlns:a16="http://schemas.microsoft.com/office/drawing/2014/main" id="{2169A0EC-8235-4F63-AE8B-FC44BB134D7A}"/>
              </a:ext>
            </a:extLst>
          </cdr:cNvPr>
          <cdr:cNvSpPr txBox="1"/>
        </cdr:nvSpPr>
        <cdr:spPr>
          <a:xfrm xmlns:a="http://schemas.openxmlformats.org/drawingml/2006/main">
            <a:off x="5659120" y="136906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⑦</a:t>
            </a:r>
          </a:p>
        </cdr:txBody>
      </cdr:sp>
      <cdr:sp macro="" textlink="">
        <cdr:nvSpPr>
          <cdr:cNvPr id="12" name="TextBox 1">
            <a:extLst xmlns:a="http://schemas.openxmlformats.org/drawingml/2006/main">
              <a:ext uri="{FF2B5EF4-FFF2-40B4-BE49-F238E27FC236}">
                <a16:creationId xmlns:a16="http://schemas.microsoft.com/office/drawing/2014/main" id="{0733DF5B-2204-40E0-95AC-E563C91A7B91}"/>
              </a:ext>
            </a:extLst>
          </cdr:cNvPr>
          <cdr:cNvSpPr txBox="1"/>
        </cdr:nvSpPr>
        <cdr:spPr>
          <a:xfrm xmlns:a="http://schemas.openxmlformats.org/drawingml/2006/main">
            <a:off x="6162040" y="56896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⑧</a:t>
            </a:r>
          </a:p>
        </cdr:txBody>
      </cdr:sp>
      <cdr:sp macro="" textlink="">
        <cdr:nvSpPr>
          <cdr:cNvPr id="13" name="TextBox 1">
            <a:extLst xmlns:a="http://schemas.openxmlformats.org/drawingml/2006/main">
              <a:ext uri="{FF2B5EF4-FFF2-40B4-BE49-F238E27FC236}">
                <a16:creationId xmlns:a16="http://schemas.microsoft.com/office/drawing/2014/main" id="{0733DF5B-2204-40E0-95AC-E563C91A7B91}"/>
              </a:ext>
            </a:extLst>
          </cdr:cNvPr>
          <cdr:cNvSpPr txBox="1"/>
        </cdr:nvSpPr>
        <cdr:spPr>
          <a:xfrm xmlns:a="http://schemas.openxmlformats.org/drawingml/2006/main">
            <a:off x="6573520" y="64516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⑨</a:t>
            </a:r>
          </a:p>
        </cdr:txBody>
      </cdr:sp>
      <cdr:sp macro="" textlink="">
        <cdr:nvSpPr>
          <cdr:cNvPr id="15" name="TextBox 1">
            <a:extLst xmlns:a="http://schemas.openxmlformats.org/drawingml/2006/main">
              <a:ext uri="{FF2B5EF4-FFF2-40B4-BE49-F238E27FC236}">
                <a16:creationId xmlns:a16="http://schemas.microsoft.com/office/drawing/2014/main" id="{0733DF5B-2204-40E0-95AC-E563C91A7B91}"/>
              </a:ext>
            </a:extLst>
          </cdr:cNvPr>
          <cdr:cNvSpPr txBox="1"/>
        </cdr:nvSpPr>
        <cdr:spPr>
          <a:xfrm xmlns:a="http://schemas.openxmlformats.org/drawingml/2006/main">
            <a:off x="7244080" y="139954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⑩</a:t>
            </a:r>
          </a:p>
        </cdr:txBody>
      </cdr:sp>
      <cdr:sp macro="" textlink="">
        <cdr:nvSpPr>
          <cdr:cNvPr id="16" name="TextBox 1">
            <a:extLst xmlns:a="http://schemas.openxmlformats.org/drawingml/2006/main">
              <a:ext uri="{FF2B5EF4-FFF2-40B4-BE49-F238E27FC236}">
                <a16:creationId xmlns:a16="http://schemas.microsoft.com/office/drawing/2014/main" id="{0733DF5B-2204-40E0-95AC-E563C91A7B91}"/>
              </a:ext>
            </a:extLst>
          </cdr:cNvPr>
          <cdr:cNvSpPr txBox="1"/>
        </cdr:nvSpPr>
        <cdr:spPr>
          <a:xfrm xmlns:a="http://schemas.openxmlformats.org/drawingml/2006/main">
            <a:off x="7541260" y="130048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⑪</a:t>
            </a:r>
          </a:p>
        </cdr:txBody>
      </cdr:sp>
      <cdr:sp macro="" textlink="">
        <cdr:nvSpPr>
          <cdr:cNvPr id="17" name="TextBox 1">
            <a:extLst xmlns:a="http://schemas.openxmlformats.org/drawingml/2006/main">
              <a:ext uri="{FF2B5EF4-FFF2-40B4-BE49-F238E27FC236}">
                <a16:creationId xmlns:a16="http://schemas.microsoft.com/office/drawing/2014/main" id="{0733DF5B-2204-40E0-95AC-E563C91A7B91}"/>
              </a:ext>
            </a:extLst>
          </cdr:cNvPr>
          <cdr:cNvSpPr txBox="1"/>
        </cdr:nvSpPr>
        <cdr:spPr>
          <a:xfrm xmlns:a="http://schemas.openxmlformats.org/drawingml/2006/main">
            <a:off x="7868919" y="1010920"/>
            <a:ext cx="342900" cy="25146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</cdr:spPr>
        <cdr:txBody>
          <a:bodyPr xmlns:a="http://schemas.openxmlformats.org/drawingml/2006/main" wrap="non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sz="1100">
                <a:solidFill>
                  <a:schemeClr val="accent3"/>
                </a:solidFill>
              </a:rPr>
              <a:t>⑫</a:t>
            </a:r>
          </a:p>
        </cdr:txBody>
      </cdr:sp>
    </cdr:grpSp>
  </cdr:relSizeAnchor>
  <cdr:relSizeAnchor xmlns:cdr="http://schemas.openxmlformats.org/drawingml/2006/chartDrawing">
    <cdr:from>
      <cdr:x>0.25659</cdr:x>
      <cdr:y>0.06559</cdr:y>
    </cdr:from>
    <cdr:to>
      <cdr:x>0.32538</cdr:x>
      <cdr:y>0.15388</cdr:y>
    </cdr:to>
    <cdr:sp macro="" textlink="">
      <cdr:nvSpPr>
        <cdr:cNvPr id="18" name="TextBox 17">
          <a:extLst xmlns:a="http://schemas.openxmlformats.org/drawingml/2006/main">
            <a:ext uri="{FF2B5EF4-FFF2-40B4-BE49-F238E27FC236}">
              <a16:creationId xmlns:a16="http://schemas.microsoft.com/office/drawing/2014/main" id="{2A21ED0C-A74A-43B2-AE6C-0571DC3A6D8B}"/>
            </a:ext>
          </a:extLst>
        </cdr:cNvPr>
        <cdr:cNvSpPr txBox="1"/>
      </cdr:nvSpPr>
      <cdr:spPr>
        <a:xfrm xmlns:a="http://schemas.openxmlformats.org/drawingml/2006/main">
          <a:off x="2387830" y="198120"/>
          <a:ext cx="640080" cy="266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Phase</a:t>
          </a:r>
          <a:r>
            <a:rPr lang="en-US" sz="1400" baseline="0"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III</a:t>
          </a:r>
        </a:p>
      </cdr:txBody>
    </cdr:sp>
  </cdr:relSizeAnchor>
  <cdr:relSizeAnchor xmlns:cdr="http://schemas.openxmlformats.org/drawingml/2006/chartDrawing">
    <cdr:from>
      <cdr:x>0.48505</cdr:x>
      <cdr:y>0.07316</cdr:y>
    </cdr:from>
    <cdr:to>
      <cdr:x>0.48505</cdr:x>
      <cdr:y>0.87032</cdr:y>
    </cdr:to>
    <cdr:cxnSp macro="">
      <cdr:nvCxnSpPr>
        <cdr:cNvPr id="20" name="Straight Connector 19">
          <a:extLst xmlns:a="http://schemas.openxmlformats.org/drawingml/2006/main">
            <a:ext uri="{FF2B5EF4-FFF2-40B4-BE49-F238E27FC236}">
              <a16:creationId xmlns:a16="http://schemas.microsoft.com/office/drawing/2014/main" id="{C4E53EB2-D811-4212-9F11-BD14BED36648}"/>
            </a:ext>
          </a:extLst>
        </cdr:cNvPr>
        <cdr:cNvCxnSpPr/>
      </cdr:nvCxnSpPr>
      <cdr:spPr>
        <a:xfrm xmlns:a="http://schemas.openxmlformats.org/drawingml/2006/main">
          <a:off x="4513810" y="220980"/>
          <a:ext cx="0" cy="240792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0.52297</cdr:x>
      <cdr:y>0.06223</cdr:y>
    </cdr:from>
    <cdr:to>
      <cdr:x>0.59175</cdr:x>
      <cdr:y>0.15052</cdr:y>
    </cdr:to>
    <cdr:sp macro="" textlink="">
      <cdr:nvSpPr>
        <cdr:cNvPr id="21" name="TextBox 1">
          <a:extLst xmlns:a="http://schemas.openxmlformats.org/drawingml/2006/main">
            <a:ext uri="{FF2B5EF4-FFF2-40B4-BE49-F238E27FC236}">
              <a16:creationId xmlns:a16="http://schemas.microsoft.com/office/drawing/2014/main" id="{86C0416C-407F-4141-80D9-1548B75F7DE7}"/>
            </a:ext>
          </a:extLst>
        </cdr:cNvPr>
        <cdr:cNvSpPr txBox="1"/>
      </cdr:nvSpPr>
      <cdr:spPr>
        <a:xfrm xmlns:a="http://schemas.openxmlformats.org/drawingml/2006/main">
          <a:off x="4866640" y="187960"/>
          <a:ext cx="640080" cy="266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Phase</a:t>
          </a:r>
          <a:r>
            <a:rPr lang="en-US" sz="1400" baseline="0"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IV</a:t>
          </a:r>
        </a:p>
      </cdr:txBody>
    </cdr:sp>
  </cdr:relSizeAnchor>
  <cdr:relSizeAnchor xmlns:cdr="http://schemas.openxmlformats.org/drawingml/2006/chartDrawing">
    <cdr:from>
      <cdr:x>0.66574</cdr:x>
      <cdr:y>0.07232</cdr:y>
    </cdr:from>
    <cdr:to>
      <cdr:x>0.66574</cdr:x>
      <cdr:y>0.86948</cdr:y>
    </cdr:to>
    <cdr:cxnSp macro="">
      <cdr:nvCxnSpPr>
        <cdr:cNvPr id="22" name="Straight Connector 21">
          <a:extLst xmlns:a="http://schemas.openxmlformats.org/drawingml/2006/main">
            <a:ext uri="{FF2B5EF4-FFF2-40B4-BE49-F238E27FC236}">
              <a16:creationId xmlns:a16="http://schemas.microsoft.com/office/drawing/2014/main" id="{F7D2B944-6A7A-4EFA-8112-0A4901CB63E7}"/>
            </a:ext>
          </a:extLst>
        </cdr:cNvPr>
        <cdr:cNvCxnSpPr/>
      </cdr:nvCxnSpPr>
      <cdr:spPr>
        <a:xfrm xmlns:a="http://schemas.openxmlformats.org/drawingml/2006/main">
          <a:off x="6195290" y="218440"/>
          <a:ext cx="0" cy="240792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0.76125</cdr:x>
      <cdr:y>0.0597</cdr:y>
    </cdr:from>
    <cdr:to>
      <cdr:x>0.83003</cdr:x>
      <cdr:y>0.148</cdr:y>
    </cdr:to>
    <cdr:sp macro="" textlink="">
      <cdr:nvSpPr>
        <cdr:cNvPr id="23" name="TextBox 1">
          <a:extLst xmlns:a="http://schemas.openxmlformats.org/drawingml/2006/main">
            <a:ext uri="{FF2B5EF4-FFF2-40B4-BE49-F238E27FC236}">
              <a16:creationId xmlns:a16="http://schemas.microsoft.com/office/drawing/2014/main" id="{4822C4F6-E724-48EB-8FDC-16C5DCC64600}"/>
            </a:ext>
          </a:extLst>
        </cdr:cNvPr>
        <cdr:cNvSpPr txBox="1"/>
      </cdr:nvSpPr>
      <cdr:spPr>
        <a:xfrm xmlns:a="http://schemas.openxmlformats.org/drawingml/2006/main">
          <a:off x="7084060" y="180340"/>
          <a:ext cx="640080" cy="266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Phase</a:t>
          </a:r>
          <a:r>
            <a:rPr lang="en-US" sz="1400" baseline="0"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US" sz="1400">
              <a:latin typeface="Arial" panose="020B0604020202020204" pitchFamily="34" charset="0"/>
              <a:cs typeface="Arial" panose="020B0604020202020204" pitchFamily="34" charset="0"/>
            </a:rPr>
            <a:t>V</a:t>
          </a:r>
        </a:p>
      </cdr:txBody>
    </cdr:sp>
  </cdr:relSizeAnchor>
  <cdr:relSizeAnchor xmlns:cdr="http://schemas.openxmlformats.org/drawingml/2006/chartDrawing">
    <cdr:from>
      <cdr:x>0.18126</cdr:x>
      <cdr:y>0.17154</cdr:y>
    </cdr:from>
    <cdr:to>
      <cdr:x>0.86445</cdr:x>
      <cdr:y>0.70298</cdr:y>
    </cdr:to>
    <cdr:grpSp>
      <cdr:nvGrpSpPr>
        <cdr:cNvPr id="37" name="Group 36">
          <a:extLst xmlns:a="http://schemas.openxmlformats.org/drawingml/2006/main">
            <a:ext uri="{FF2B5EF4-FFF2-40B4-BE49-F238E27FC236}">
              <a16:creationId xmlns:a16="http://schemas.microsoft.com/office/drawing/2014/main" id="{5942CEFC-C96A-4C3C-8609-CF6418A624D5}"/>
            </a:ext>
          </a:extLst>
        </cdr:cNvPr>
        <cdr:cNvGrpSpPr/>
      </cdr:nvGrpSpPr>
      <cdr:grpSpPr>
        <a:xfrm xmlns:a="http://schemas.openxmlformats.org/drawingml/2006/main">
          <a:off x="1686780" y="518157"/>
          <a:ext cx="6357669" cy="1605276"/>
          <a:chOff x="1686790" y="518160"/>
          <a:chExt cx="6357620" cy="1605280"/>
        </a:xfrm>
      </cdr:grpSpPr>
      <cdr:cxnSp macro="">
        <cdr:nvCxnSpPr>
          <cdr:cNvPr id="25" name="Straight Arrow Connector 24">
            <a:extLst xmlns:a="http://schemas.openxmlformats.org/drawingml/2006/main">
              <a:ext uri="{FF2B5EF4-FFF2-40B4-BE49-F238E27FC236}">
                <a16:creationId xmlns:a16="http://schemas.microsoft.com/office/drawing/2014/main" id="{5067166B-70F0-4E6B-93AB-5246B1A11E02}"/>
              </a:ext>
            </a:extLst>
          </cdr:cNvPr>
          <cdr:cNvCxnSpPr/>
        </cdr:nvCxnSpPr>
        <cdr:spPr>
          <a:xfrm xmlns:a="http://schemas.openxmlformats.org/drawingml/2006/main">
            <a:off x="1686790" y="51816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6" name="Straight Arrow Connector 25">
            <a:extLst xmlns:a="http://schemas.openxmlformats.org/drawingml/2006/main">
              <a:ext uri="{FF2B5EF4-FFF2-40B4-BE49-F238E27FC236}">
                <a16:creationId xmlns:a16="http://schemas.microsoft.com/office/drawing/2014/main" id="{DBD0698C-6076-443A-B84C-E3C9A4909886}"/>
              </a:ext>
            </a:extLst>
          </cdr:cNvPr>
          <cdr:cNvCxnSpPr/>
        </cdr:nvCxnSpPr>
        <cdr:spPr>
          <a:xfrm xmlns:a="http://schemas.openxmlformats.org/drawingml/2006/main">
            <a:off x="2530070" y="190246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7" name="Straight Arrow Connector 26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3114270" y="175514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8" name="Straight Arrow Connector 27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4104870" y="116078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29" name="Straight Arrow Connector 28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5293590" y="153416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0" name="Straight Arrow Connector 29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5567910" y="160274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1" name="Straight Arrow Connector 30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5826990" y="174752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2" name="Straight Arrow Connector 31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6345150" y="94742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3" name="Straight Arrow Connector 32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6756630" y="96266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4" name="Straight Arrow Connector 33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7434810" y="169418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5" name="Straight Arrow Connector 34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7747230" y="161798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36" name="Straight Arrow Connector 35">
            <a:extLst xmlns:a="http://schemas.openxmlformats.org/drawingml/2006/main">
              <a:ext uri="{FF2B5EF4-FFF2-40B4-BE49-F238E27FC236}">
                <a16:creationId xmlns:a16="http://schemas.microsoft.com/office/drawing/2014/main" id="{D90B3F0E-2B18-43EA-AF03-923E14BCE6DF}"/>
              </a:ext>
            </a:extLst>
          </cdr:cNvPr>
          <cdr:cNvCxnSpPr/>
        </cdr:nvCxnSpPr>
        <cdr:spPr>
          <a:xfrm xmlns:a="http://schemas.openxmlformats.org/drawingml/2006/main">
            <a:off x="8044410" y="1259840"/>
            <a:ext cx="0" cy="22098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solidFill>
              <a:sysClr val="windowText" lastClr="000000"/>
            </a:solidFill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</xdr:colOff>
      <xdr:row>17</xdr:row>
      <xdr:rowOff>175260</xdr:rowOff>
    </xdr:from>
    <xdr:to>
      <xdr:col>12</xdr:col>
      <xdr:colOff>499687</xdr:colOff>
      <xdr:row>33</xdr:row>
      <xdr:rowOff>20089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A3228F-284B-45A5-99BE-020D8E1F7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502024</xdr:colOff>
      <xdr:row>2</xdr:row>
      <xdr:rowOff>71718</xdr:rowOff>
    </xdr:from>
    <xdr:to>
      <xdr:col>15</xdr:col>
      <xdr:colOff>523951</xdr:colOff>
      <xdr:row>19</xdr:row>
      <xdr:rowOff>170329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99F8F66-6C8A-4DE4-89AF-DB23F421D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0.34695</cdr:x>
      <cdr:y>0.0237</cdr:y>
    </cdr:from>
    <cdr:to>
      <cdr:x>0.34695</cdr:x>
      <cdr:y>0.91188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841F101-B910-4D7C-B33E-B774F4422F31}"/>
            </a:ext>
          </a:extLst>
        </cdr:cNvPr>
        <cdr:cNvCxnSpPr/>
      </cdr:nvCxnSpPr>
      <cdr:spPr>
        <a:xfrm xmlns:a="http://schemas.openxmlformats.org/drawingml/2006/main">
          <a:off x="3180087" y="89648"/>
          <a:ext cx="0" cy="3360106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0.63294</cdr:x>
      <cdr:y>0.03614</cdr:y>
    </cdr:from>
    <cdr:to>
      <cdr:x>0.63294</cdr:x>
      <cdr:y>0.90925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F7CE722D-C5BE-480A-BD40-C022DA014F9B}"/>
            </a:ext>
          </a:extLst>
        </cdr:cNvPr>
        <cdr:cNvCxnSpPr/>
      </cdr:nvCxnSpPr>
      <cdr:spPr>
        <a:xfrm xmlns:a="http://schemas.openxmlformats.org/drawingml/2006/main">
          <a:off x="5801447" y="107576"/>
          <a:ext cx="0" cy="2598615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0.18289</cdr:x>
      <cdr:y>0.02563</cdr:y>
    </cdr:from>
    <cdr:to>
      <cdr:x>0.28461</cdr:x>
      <cdr:y>0.10826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676355" y="80647"/>
          <a:ext cx="932373" cy="2600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</a:t>
          </a:r>
        </a:p>
      </cdr:txBody>
    </cdr:sp>
  </cdr:relSizeAnchor>
  <cdr:relSizeAnchor xmlns:cdr="http://schemas.openxmlformats.org/drawingml/2006/chartDrawing">
    <cdr:from>
      <cdr:x>0.39611</cdr:x>
      <cdr:y>0.12849</cdr:y>
    </cdr:from>
    <cdr:to>
      <cdr:x>0.50858</cdr:x>
      <cdr:y>0.16409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630706" y="647252"/>
          <a:ext cx="1030941" cy="179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0.43914</cdr:x>
      <cdr:y>0.02691</cdr:y>
    </cdr:from>
    <cdr:to>
      <cdr:x>0.54771</cdr:x>
      <cdr:y>0.13554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025152" y="80094"/>
          <a:ext cx="995083" cy="3233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II</a:t>
          </a:r>
        </a:p>
      </cdr:txBody>
    </cdr:sp>
  </cdr:relSizeAnchor>
  <cdr:relSizeAnchor xmlns:cdr="http://schemas.openxmlformats.org/drawingml/2006/chartDrawing">
    <cdr:from>
      <cdr:x>0.73549</cdr:x>
      <cdr:y>0.02404</cdr:y>
    </cdr:from>
    <cdr:to>
      <cdr:x>0.92621</cdr:x>
      <cdr:y>0.12952</cdr:y>
    </cdr:to>
    <cdr:sp macro="" textlink="">
      <cdr:nvSpPr>
        <cdr:cNvPr id="10" name="TextBox 9"/>
        <cdr:cNvSpPr txBox="1"/>
      </cdr:nvSpPr>
      <cdr:spPr>
        <a:xfrm xmlns:a="http://schemas.openxmlformats.org/drawingml/2006/main">
          <a:off x="6741458" y="71538"/>
          <a:ext cx="1748118" cy="313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Phase III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552450</xdr:colOff>
      <xdr:row>4</xdr:row>
      <xdr:rowOff>123824</xdr:rowOff>
    </xdr:from>
    <xdr:to>
      <xdr:col>16</xdr:col>
      <xdr:colOff>574377</xdr:colOff>
      <xdr:row>22</xdr:row>
      <xdr:rowOff>57149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F35503-B43A-46D3-9518-577B74B28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0.47706</cdr:x>
      <cdr:y>0.02974</cdr:y>
    </cdr:from>
    <cdr:to>
      <cdr:x>0.47706</cdr:x>
      <cdr:y>0.90285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F7CE722D-C5BE-480A-BD40-C022DA014F9B}"/>
            </a:ext>
          </a:extLst>
        </cdr:cNvPr>
        <cdr:cNvCxnSpPr/>
      </cdr:nvCxnSpPr>
      <cdr:spPr>
        <a:xfrm xmlns:a="http://schemas.openxmlformats.org/drawingml/2006/main">
          <a:off x="4372732" y="88513"/>
          <a:ext cx="0" cy="2598621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0.18289</cdr:x>
      <cdr:y>0.02563</cdr:y>
    </cdr:from>
    <cdr:to>
      <cdr:x>0.32526</cdr:x>
      <cdr:y>0.10561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676355" y="76282"/>
          <a:ext cx="1304969" cy="2380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/>
            <a:t>Phase IV</a:t>
          </a:r>
        </a:p>
      </cdr:txBody>
    </cdr:sp>
  </cdr:relSizeAnchor>
  <cdr:relSizeAnchor xmlns:cdr="http://schemas.openxmlformats.org/drawingml/2006/chartDrawing">
    <cdr:from>
      <cdr:x>0.39611</cdr:x>
      <cdr:y>0.12849</cdr:y>
    </cdr:from>
    <cdr:to>
      <cdr:x>0.50858</cdr:x>
      <cdr:y>0.16409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630706" y="647252"/>
          <a:ext cx="1030941" cy="179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0.73549</cdr:x>
      <cdr:y>0.02404</cdr:y>
    </cdr:from>
    <cdr:to>
      <cdr:x>0.92621</cdr:x>
      <cdr:y>0.12952</cdr:y>
    </cdr:to>
    <cdr:sp macro="" textlink="">
      <cdr:nvSpPr>
        <cdr:cNvPr id="10" name="TextBox 9"/>
        <cdr:cNvSpPr txBox="1"/>
      </cdr:nvSpPr>
      <cdr:spPr>
        <a:xfrm xmlns:a="http://schemas.openxmlformats.org/drawingml/2006/main">
          <a:off x="6741458" y="71538"/>
          <a:ext cx="1748118" cy="313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400"/>
            <a:t>Phase V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388621</xdr:colOff>
      <xdr:row>6</xdr:row>
      <xdr:rowOff>91439</xdr:rowOff>
    </xdr:from>
    <xdr:to>
      <xdr:col>16</xdr:col>
      <xdr:colOff>350521</xdr:colOff>
      <xdr:row>24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487680</xdr:colOff>
      <xdr:row>29</xdr:row>
      <xdr:rowOff>137160</xdr:rowOff>
    </xdr:from>
    <xdr:to>
      <xdr:col>16</xdr:col>
      <xdr:colOff>45720</xdr:colOff>
      <xdr:row>29</xdr:row>
      <xdr:rowOff>137160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673570FD-DAB6-4A05-B765-CFF07B0157D4}"/>
            </a:ext>
          </a:extLst>
        </xdr:cNvPr>
        <xdr:cNvCxnSpPr/>
      </xdr:nvCxnSpPr>
      <xdr:spPr>
        <a:xfrm>
          <a:off x="2316480" y="5440680"/>
          <a:ext cx="748284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0.12646</cdr:x>
      <cdr:y>0.03783</cdr:y>
    </cdr:from>
    <cdr:to>
      <cdr:x>0.19103</cdr:x>
      <cdr:y>0.11111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26040A0-873F-4DBF-8DCC-57D2A73012B4}"/>
            </a:ext>
          </a:extLst>
        </cdr:cNvPr>
        <cdr:cNvSpPr txBox="1"/>
      </cdr:nvSpPr>
      <cdr:spPr>
        <a:xfrm xmlns:a="http://schemas.openxmlformats.org/drawingml/2006/main">
          <a:off x="1074419" y="121921"/>
          <a:ext cx="548640" cy="236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Phase I</a:t>
          </a:r>
        </a:p>
      </cdr:txBody>
    </cdr:sp>
  </cdr:relSizeAnchor>
  <cdr:relSizeAnchor xmlns:cdr="http://schemas.openxmlformats.org/drawingml/2006/chartDrawing">
    <cdr:from>
      <cdr:x>0.2574</cdr:x>
      <cdr:y>0.04255</cdr:y>
    </cdr:from>
    <cdr:to>
      <cdr:x>0.2574</cdr:x>
      <cdr:y>0.83924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39B63C1E-CC2C-49F7-9152-6D7B3A4549D0}"/>
            </a:ext>
          </a:extLst>
        </cdr:cNvPr>
        <cdr:cNvCxnSpPr/>
      </cdr:nvCxnSpPr>
      <cdr:spPr>
        <a:xfrm xmlns:a="http://schemas.openxmlformats.org/drawingml/2006/main">
          <a:off x="2186939" y="137161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0.70374</cdr:x>
      <cdr:y>0.03704</cdr:y>
    </cdr:from>
    <cdr:to>
      <cdr:x>0.70374</cdr:x>
      <cdr:y>0.83373</cdr:y>
    </cdr:to>
    <cdr:cxnSp macro="">
      <cdr:nvCxnSpPr>
        <cdr:cNvPr id="5" name="Straight Connector 4">
          <a:extLst xmlns:a="http://schemas.openxmlformats.org/drawingml/2006/main">
            <a:ext uri="{FF2B5EF4-FFF2-40B4-BE49-F238E27FC236}">
              <a16:creationId xmlns:a16="http://schemas.microsoft.com/office/drawing/2014/main" id="{6A13F3CB-89C8-4D14-B706-C901FF20EC95}"/>
            </a:ext>
          </a:extLst>
        </cdr:cNvPr>
        <cdr:cNvCxnSpPr/>
      </cdr:nvCxnSpPr>
      <cdr:spPr>
        <a:xfrm xmlns:a="http://schemas.openxmlformats.org/drawingml/2006/main">
          <a:off x="5979159" y="119381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0.81495</cdr:x>
      <cdr:y>0.02758</cdr:y>
    </cdr:from>
    <cdr:to>
      <cdr:x>0.81495</cdr:x>
      <cdr:y>0.82427</cdr:y>
    </cdr:to>
    <cdr:cxnSp macro="">
      <cdr:nvCxnSpPr>
        <cdr:cNvPr id="6" name="Straight Connector 5">
          <a:extLst xmlns:a="http://schemas.openxmlformats.org/drawingml/2006/main">
            <a:ext uri="{FF2B5EF4-FFF2-40B4-BE49-F238E27FC236}">
              <a16:creationId xmlns:a16="http://schemas.microsoft.com/office/drawing/2014/main" id="{6A13F3CB-89C8-4D14-B706-C901FF20EC95}"/>
            </a:ext>
          </a:extLst>
        </cdr:cNvPr>
        <cdr:cNvCxnSpPr/>
      </cdr:nvCxnSpPr>
      <cdr:spPr>
        <a:xfrm xmlns:a="http://schemas.openxmlformats.org/drawingml/2006/main">
          <a:off x="6924039" y="88901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0.48042</cdr:x>
      <cdr:y>0.03704</cdr:y>
    </cdr:from>
    <cdr:to>
      <cdr:x>0.48042</cdr:x>
      <cdr:y>0.83373</cdr:y>
    </cdr:to>
    <cdr:cxnSp macro="">
      <cdr:nvCxnSpPr>
        <cdr:cNvPr id="8" name="Straight Connector 7">
          <a:extLst xmlns:a="http://schemas.openxmlformats.org/drawingml/2006/main">
            <a:ext uri="{FF2B5EF4-FFF2-40B4-BE49-F238E27FC236}">
              <a16:creationId xmlns:a16="http://schemas.microsoft.com/office/drawing/2014/main" id="{6A13F3CB-89C8-4D14-B706-C901FF20EC95}"/>
            </a:ext>
          </a:extLst>
        </cdr:cNvPr>
        <cdr:cNvCxnSpPr/>
      </cdr:nvCxnSpPr>
      <cdr:spPr>
        <a:xfrm xmlns:a="http://schemas.openxmlformats.org/drawingml/2006/main">
          <a:off x="4081779" y="119381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0.33513</cdr:x>
      <cdr:y>0.03231</cdr:y>
    </cdr:from>
    <cdr:to>
      <cdr:x>0.3997</cdr:x>
      <cdr:y>0.10559</cdr:y>
    </cdr:to>
    <cdr:sp macro="" textlink="">
      <cdr:nvSpPr>
        <cdr:cNvPr id="9" name="TextBox 1">
          <a:extLst xmlns:a="http://schemas.openxmlformats.org/drawingml/2006/main">
            <a:ext uri="{FF2B5EF4-FFF2-40B4-BE49-F238E27FC236}">
              <a16:creationId xmlns:a16="http://schemas.microsoft.com/office/drawing/2014/main" id="{F6F2FDF2-8D36-4CD0-B1E1-FA564E0CF3B9}"/>
            </a:ext>
          </a:extLst>
        </cdr:cNvPr>
        <cdr:cNvSpPr txBox="1"/>
      </cdr:nvSpPr>
      <cdr:spPr>
        <a:xfrm xmlns:a="http://schemas.openxmlformats.org/drawingml/2006/main">
          <a:off x="2847340" y="104140"/>
          <a:ext cx="548640" cy="236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II</a:t>
          </a:r>
        </a:p>
      </cdr:txBody>
    </cdr:sp>
  </cdr:relSizeAnchor>
  <cdr:relSizeAnchor xmlns:cdr="http://schemas.openxmlformats.org/drawingml/2006/chartDrawing">
    <cdr:from>
      <cdr:x>0.55486</cdr:x>
      <cdr:y>0.02994</cdr:y>
    </cdr:from>
    <cdr:to>
      <cdr:x>0.61943</cdr:x>
      <cdr:y>0.10323</cdr:y>
    </cdr:to>
    <cdr:sp macro="" textlink="">
      <cdr:nvSpPr>
        <cdr:cNvPr id="10" name="TextBox 1">
          <a:extLst xmlns:a="http://schemas.openxmlformats.org/drawingml/2006/main">
            <a:ext uri="{FF2B5EF4-FFF2-40B4-BE49-F238E27FC236}">
              <a16:creationId xmlns:a16="http://schemas.microsoft.com/office/drawing/2014/main" id="{F6F2FDF2-8D36-4CD0-B1E1-FA564E0CF3B9}"/>
            </a:ext>
          </a:extLst>
        </cdr:cNvPr>
        <cdr:cNvSpPr txBox="1"/>
      </cdr:nvSpPr>
      <cdr:spPr>
        <a:xfrm xmlns:a="http://schemas.openxmlformats.org/drawingml/2006/main">
          <a:off x="4714240" y="96520"/>
          <a:ext cx="548640" cy="236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</a:t>
          </a:r>
          <a:r>
            <a:rPr lang="en-US" sz="1100" i="0"/>
            <a:t>II</a:t>
          </a:r>
          <a:r>
            <a:rPr lang="en-US" sz="1100"/>
            <a:t>I</a:t>
          </a:r>
        </a:p>
      </cdr:txBody>
    </cdr:sp>
  </cdr:relSizeAnchor>
  <cdr:relSizeAnchor xmlns:cdr="http://schemas.openxmlformats.org/drawingml/2006/chartDrawing">
    <cdr:from>
      <cdr:x>0.72616</cdr:x>
      <cdr:y>0.02522</cdr:y>
    </cdr:from>
    <cdr:to>
      <cdr:x>0.8</cdr:x>
      <cdr:y>0.11348</cdr:y>
    </cdr:to>
    <cdr:sp macro="" textlink="">
      <cdr:nvSpPr>
        <cdr:cNvPr id="11" name="TextBox 1">
          <a:extLst xmlns:a="http://schemas.openxmlformats.org/drawingml/2006/main">
            <a:ext uri="{FF2B5EF4-FFF2-40B4-BE49-F238E27FC236}">
              <a16:creationId xmlns:a16="http://schemas.microsoft.com/office/drawing/2014/main" id="{6DB1009D-7C70-4024-B356-5BCE22A9ADD2}"/>
            </a:ext>
          </a:extLst>
        </cdr:cNvPr>
        <cdr:cNvSpPr txBox="1"/>
      </cdr:nvSpPr>
      <cdr:spPr>
        <a:xfrm xmlns:a="http://schemas.openxmlformats.org/drawingml/2006/main">
          <a:off x="6169659" y="81279"/>
          <a:ext cx="627379" cy="2844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</a:t>
          </a:r>
          <a:r>
            <a:rPr lang="en-US" sz="1100" i="0"/>
            <a:t>IV</a:t>
          </a:r>
          <a:endParaRPr lang="en-US" sz="1100"/>
        </a:p>
      </cdr:txBody>
    </cdr:sp>
  </cdr:relSizeAnchor>
  <cdr:relSizeAnchor xmlns:cdr="http://schemas.openxmlformats.org/drawingml/2006/chartDrawing">
    <cdr:from>
      <cdr:x>0.84903</cdr:x>
      <cdr:y>0.02522</cdr:y>
    </cdr:from>
    <cdr:to>
      <cdr:x>0.93004</cdr:x>
      <cdr:y>0.11348</cdr:y>
    </cdr:to>
    <cdr:sp macro="" textlink="">
      <cdr:nvSpPr>
        <cdr:cNvPr id="13" name="TextBox 1">
          <a:extLst xmlns:a="http://schemas.openxmlformats.org/drawingml/2006/main">
            <a:ext uri="{FF2B5EF4-FFF2-40B4-BE49-F238E27FC236}">
              <a16:creationId xmlns:a16="http://schemas.microsoft.com/office/drawing/2014/main" id="{E3ABDE74-8E2E-4D8A-918C-27FF2632C0F8}"/>
            </a:ext>
          </a:extLst>
        </cdr:cNvPr>
        <cdr:cNvSpPr txBox="1"/>
      </cdr:nvSpPr>
      <cdr:spPr>
        <a:xfrm xmlns:a="http://schemas.openxmlformats.org/drawingml/2006/main">
          <a:off x="7213600" y="81280"/>
          <a:ext cx="688339" cy="2844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</a:t>
          </a:r>
          <a:r>
            <a:rPr lang="en-US" sz="1100" i="0"/>
            <a:t>V</a:t>
          </a:r>
          <a:endParaRPr lang="en-US" sz="1100"/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113944</xdr:colOff>
      <xdr:row>9</xdr:row>
      <xdr:rowOff>149551</xdr:rowOff>
    </xdr:from>
    <xdr:to>
      <xdr:col>7</xdr:col>
      <xdr:colOff>393864</xdr:colOff>
      <xdr:row>22</xdr:row>
      <xdr:rowOff>9179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1D3567-22B3-457A-9405-1DC8ED8A9E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113944</xdr:colOff>
      <xdr:row>21</xdr:row>
      <xdr:rowOff>14243</xdr:rowOff>
    </xdr:from>
    <xdr:to>
      <xdr:col>7</xdr:col>
      <xdr:colOff>393864</xdr:colOff>
      <xdr:row>33</xdr:row>
      <xdr:rowOff>16302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47012F-BE07-4694-B933-53F62E6BC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5</xdr:row>
      <xdr:rowOff>0</xdr:rowOff>
    </xdr:from>
    <xdr:to>
      <xdr:col>18</xdr:col>
      <xdr:colOff>571500</xdr:colOff>
      <xdr:row>20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32260C8-32C2-4954-B4BA-1BFF5FDF66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0.12526</cdr:x>
      <cdr:y>0.18796</cdr:y>
    </cdr:from>
    <cdr:to>
      <cdr:x>0.18983</cdr:x>
      <cdr:y>0.27407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FDDDF94-2FB1-43E6-980A-38FE2C6148B7}"/>
            </a:ext>
          </a:extLst>
        </cdr:cNvPr>
        <cdr:cNvSpPr txBox="1"/>
      </cdr:nvSpPr>
      <cdr:spPr>
        <a:xfrm xmlns:a="http://schemas.openxmlformats.org/drawingml/2006/main">
          <a:off x="1064260" y="515620"/>
          <a:ext cx="548606" cy="236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I</a:t>
          </a:r>
        </a:p>
      </cdr:txBody>
    </cdr:sp>
  </cdr:relSizeAnchor>
  <cdr:relSizeAnchor xmlns:cdr="http://schemas.openxmlformats.org/drawingml/2006/chartDrawing">
    <cdr:from>
      <cdr:x>0.26159</cdr:x>
      <cdr:y>0.01111</cdr:y>
    </cdr:from>
    <cdr:to>
      <cdr:x>0.26159</cdr:x>
      <cdr:y>0.94722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132B09E1-E406-4C18-82DC-60C504AC6C6E}"/>
            </a:ext>
          </a:extLst>
        </cdr:cNvPr>
        <cdr:cNvCxnSpPr/>
      </cdr:nvCxnSpPr>
      <cdr:spPr>
        <a:xfrm xmlns:a="http://schemas.openxmlformats.org/drawingml/2006/main">
          <a:off x="2222508" y="30480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0.4855</cdr:x>
      <cdr:y>0.01574</cdr:y>
    </cdr:from>
    <cdr:to>
      <cdr:x>0.4855</cdr:x>
      <cdr:y>0.95185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id="{CDD568C7-5AE3-41C4-A327-C2E87F372BCD}"/>
            </a:ext>
          </a:extLst>
        </cdr:cNvPr>
        <cdr:cNvCxnSpPr/>
      </cdr:nvCxnSpPr>
      <cdr:spPr>
        <a:xfrm xmlns:a="http://schemas.openxmlformats.org/drawingml/2006/main">
          <a:off x="4124968" y="43180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0.70942</cdr:x>
      <cdr:y>0</cdr:y>
    </cdr:from>
    <cdr:to>
      <cdr:x>0.70942</cdr:x>
      <cdr:y>0.93611</cdr:y>
    </cdr:to>
    <cdr:cxnSp macro="">
      <cdr:nvCxnSpPr>
        <cdr:cNvPr id="5" name="Straight Connector 4">
          <a:extLst xmlns:a="http://schemas.openxmlformats.org/drawingml/2006/main">
            <a:ext uri="{FF2B5EF4-FFF2-40B4-BE49-F238E27FC236}">
              <a16:creationId xmlns:a16="http://schemas.microsoft.com/office/drawing/2014/main" id="{07B3A0A7-5503-4A4F-83AC-316D0B7F7D22}"/>
            </a:ext>
          </a:extLst>
        </cdr:cNvPr>
        <cdr:cNvCxnSpPr/>
      </cdr:nvCxnSpPr>
      <cdr:spPr>
        <a:xfrm xmlns:a="http://schemas.openxmlformats.org/drawingml/2006/main">
          <a:off x="6027428" y="0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0.82033</cdr:x>
      <cdr:y>0.00185</cdr:y>
    </cdr:from>
    <cdr:to>
      <cdr:x>0.82033</cdr:x>
      <cdr:y>0.93796</cdr:y>
    </cdr:to>
    <cdr:cxnSp macro="">
      <cdr:nvCxnSpPr>
        <cdr:cNvPr id="6" name="Straight Connector 5">
          <a:extLst xmlns:a="http://schemas.openxmlformats.org/drawingml/2006/main">
            <a:ext uri="{FF2B5EF4-FFF2-40B4-BE49-F238E27FC236}">
              <a16:creationId xmlns:a16="http://schemas.microsoft.com/office/drawing/2014/main" id="{57F08F1A-834F-4285-9D9B-F6CD547E01E0}"/>
            </a:ext>
          </a:extLst>
        </cdr:cNvPr>
        <cdr:cNvCxnSpPr/>
      </cdr:nvCxnSpPr>
      <cdr:spPr>
        <a:xfrm xmlns:a="http://schemas.openxmlformats.org/drawingml/2006/main">
          <a:off x="6969768" y="5080"/>
          <a:ext cx="0" cy="2567940"/>
        </a:xfrm>
        <a:prstGeom xmlns:a="http://schemas.openxmlformats.org/drawingml/2006/main" prst="line">
          <a:avLst/>
        </a:prstGeom>
        <a:ln xmlns:a="http://schemas.openxmlformats.org/drawingml/2006/main"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0.28132</cdr:x>
      <cdr:y>0.19074</cdr:y>
    </cdr:from>
    <cdr:to>
      <cdr:x>0.34589</cdr:x>
      <cdr:y>0.27685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:a16="http://schemas.microsoft.com/office/drawing/2014/main" id="{3F66CC6B-0B9F-4AD0-9EBA-A8ED43B1C60D}"/>
            </a:ext>
          </a:extLst>
        </cdr:cNvPr>
        <cdr:cNvSpPr txBox="1"/>
      </cdr:nvSpPr>
      <cdr:spPr>
        <a:xfrm xmlns:a="http://schemas.openxmlformats.org/drawingml/2006/main">
          <a:off x="2390140" y="523240"/>
          <a:ext cx="548606" cy="2362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II</a:t>
          </a:r>
        </a:p>
      </cdr:txBody>
    </cdr:sp>
  </cdr:relSizeAnchor>
  <cdr:relSizeAnchor xmlns:cdr="http://schemas.openxmlformats.org/drawingml/2006/chartDrawing">
    <cdr:from>
      <cdr:x>0.49387</cdr:x>
      <cdr:y>0.18241</cdr:y>
    </cdr:from>
    <cdr:to>
      <cdr:x>0.55844</cdr:x>
      <cdr:y>0.26852</cdr:y>
    </cdr:to>
    <cdr:sp macro="" textlink="">
      <cdr:nvSpPr>
        <cdr:cNvPr id="8" name="TextBox 1">
          <a:extLst xmlns:a="http://schemas.openxmlformats.org/drawingml/2006/main">
            <a:ext uri="{FF2B5EF4-FFF2-40B4-BE49-F238E27FC236}">
              <a16:creationId xmlns:a16="http://schemas.microsoft.com/office/drawing/2014/main" id="{3F66CC6B-0B9F-4AD0-9EBA-A8ED43B1C60D}"/>
            </a:ext>
          </a:extLst>
        </cdr:cNvPr>
        <cdr:cNvSpPr txBox="1"/>
      </cdr:nvSpPr>
      <cdr:spPr>
        <a:xfrm xmlns:a="http://schemas.openxmlformats.org/drawingml/2006/main">
          <a:off x="4196080" y="500380"/>
          <a:ext cx="548606" cy="2362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III</a:t>
          </a:r>
        </a:p>
      </cdr:txBody>
    </cdr:sp>
  </cdr:relSizeAnchor>
  <cdr:relSizeAnchor xmlns:cdr="http://schemas.openxmlformats.org/drawingml/2006/chartDrawing">
    <cdr:from>
      <cdr:x>0.7145</cdr:x>
      <cdr:y>0.17963</cdr:y>
    </cdr:from>
    <cdr:to>
      <cdr:x>0.77907</cdr:x>
      <cdr:y>0.26574</cdr:y>
    </cdr:to>
    <cdr:sp macro="" textlink="">
      <cdr:nvSpPr>
        <cdr:cNvPr id="9" name="TextBox 1">
          <a:extLst xmlns:a="http://schemas.openxmlformats.org/drawingml/2006/main">
            <a:ext uri="{FF2B5EF4-FFF2-40B4-BE49-F238E27FC236}">
              <a16:creationId xmlns:a16="http://schemas.microsoft.com/office/drawing/2014/main" id="{3F66CC6B-0B9F-4AD0-9EBA-A8ED43B1C60D}"/>
            </a:ext>
          </a:extLst>
        </cdr:cNvPr>
        <cdr:cNvSpPr txBox="1"/>
      </cdr:nvSpPr>
      <cdr:spPr>
        <a:xfrm xmlns:a="http://schemas.openxmlformats.org/drawingml/2006/main">
          <a:off x="6070600" y="492760"/>
          <a:ext cx="548606" cy="2362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IV</a:t>
          </a:r>
        </a:p>
      </cdr:txBody>
    </cdr:sp>
  </cdr:relSizeAnchor>
  <cdr:relSizeAnchor xmlns:cdr="http://schemas.openxmlformats.org/drawingml/2006/chartDrawing">
    <cdr:from>
      <cdr:x>0.83378</cdr:x>
      <cdr:y>0.17963</cdr:y>
    </cdr:from>
    <cdr:to>
      <cdr:x>0.89835</cdr:x>
      <cdr:y>0.26574</cdr:y>
    </cdr:to>
    <cdr:sp macro="" textlink="">
      <cdr:nvSpPr>
        <cdr:cNvPr id="10" name="TextBox 1">
          <a:extLst xmlns:a="http://schemas.openxmlformats.org/drawingml/2006/main">
            <a:ext uri="{FF2B5EF4-FFF2-40B4-BE49-F238E27FC236}">
              <a16:creationId xmlns:a16="http://schemas.microsoft.com/office/drawing/2014/main" id="{3F66CC6B-0B9F-4AD0-9EBA-A8ED43B1C60D}"/>
            </a:ext>
          </a:extLst>
        </cdr:cNvPr>
        <cdr:cNvSpPr txBox="1"/>
      </cdr:nvSpPr>
      <cdr:spPr>
        <a:xfrm xmlns:a="http://schemas.openxmlformats.org/drawingml/2006/main">
          <a:off x="7084060" y="492760"/>
          <a:ext cx="548606" cy="2362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Phase V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346"/>
  <sheetViews>
    <sheetView topLeftCell="A214" workbookViewId="0">
      <selection activeCell="Q9" sqref="Q9"/>
    </sheetView>
  </sheetViews>
  <sheetFormatPr defaultRowHeight="13.8" x14ac:dyDescent="0.25"/>
  <cols>
    <col min="1" max="1" width="8.88671875" style="5"/>
    <col min="2" max="4" width="13.44140625" style="6" customWidth="1"/>
    <col min="5" max="7" width="7.44140625" style="8" customWidth="1"/>
    <col min="8" max="14" width="7.44140625" style="19" customWidth="1"/>
    <col min="15" max="15" width="8.88671875" style="13"/>
    <col min="16" max="16" width="10.44140625" style="13" bestFit="1" customWidth="1"/>
    <col min="17" max="17" width="10.44140625" style="13" customWidth="1"/>
    <col min="18" max="18" width="20.6640625" style="13" customWidth="1"/>
    <col min="19" max="19" width="7.109375" style="13" customWidth="1"/>
    <col min="20" max="20" width="8.5546875" style="13" customWidth="1"/>
    <col min="21" max="21" width="7.33203125" style="13" customWidth="1"/>
    <col min="22" max="22" width="8.5546875" style="13" customWidth="1"/>
    <col min="23" max="24" width="7.5546875" style="13" customWidth="1"/>
    <col min="25" max="25" width="7.5546875" style="15" customWidth="1"/>
    <col min="26" max="28" width="10.109375" style="13" customWidth="1"/>
    <col min="29" max="29" width="13.6640625" style="13" customWidth="1"/>
    <col min="30" max="31" width="8.88671875" style="13"/>
    <col min="32" max="33" width="13.6640625" style="13" customWidth="1"/>
    <col min="34" max="34" width="8.88671875" style="13"/>
    <col min="35" max="35" width="8.88671875" style="15"/>
    <col min="36" max="36" width="11" style="13" customWidth="1"/>
    <col min="37" max="37" width="11.44140625" style="15" customWidth="1"/>
    <col min="38" max="38" width="9" style="13" customWidth="1"/>
    <col min="39" max="39" width="10.5546875" style="16" customWidth="1"/>
    <col min="40" max="40" width="10.6640625" style="15" customWidth="1"/>
    <col min="41" max="41" width="12.88671875" style="15" customWidth="1"/>
    <col min="42" max="42" width="15.5546875" style="15" customWidth="1"/>
    <col min="43" max="43" width="17.44140625" style="15" customWidth="1"/>
    <col min="44" max="44" width="22.33203125" style="15" customWidth="1"/>
    <col min="45" max="45" width="19.33203125" style="244" customWidth="1"/>
    <col min="46" max="46" width="12.6640625" style="6" customWidth="1"/>
    <col min="47" max="47" width="8.88671875" style="13"/>
    <col min="48" max="48" width="24.5546875" style="13" customWidth="1"/>
    <col min="49" max="49" width="21.88671875" style="13" customWidth="1"/>
    <col min="50" max="50" width="10.33203125" style="15" customWidth="1"/>
    <col min="51" max="51" width="10.44140625" style="15" customWidth="1"/>
    <col min="52" max="52" width="11.33203125" style="15" customWidth="1"/>
    <col min="53" max="57" width="12.33203125" style="15" customWidth="1"/>
    <col min="58" max="61" width="10.88671875" style="15" customWidth="1"/>
    <col min="62" max="62" width="13.6640625" style="15" bestFit="1" customWidth="1"/>
    <col min="63" max="63" width="8.88671875" style="15"/>
    <col min="64" max="65" width="14.6640625" style="13" bestFit="1" customWidth="1"/>
    <col min="66" max="66" width="9.33203125" style="15" bestFit="1" customWidth="1"/>
    <col min="67" max="67" width="8.88671875" style="15"/>
    <col min="68" max="68" width="18.88671875" style="15" customWidth="1"/>
    <col min="69" max="69" width="9" style="15" bestFit="1" customWidth="1"/>
    <col min="70" max="70" width="10" style="15" bestFit="1" customWidth="1"/>
    <col min="71" max="71" width="12.88671875" style="15" customWidth="1"/>
    <col min="72" max="84" width="8.88671875" style="15"/>
    <col min="85" max="142" width="8.88671875" style="18"/>
    <col min="143" max="16384" width="8.88671875" style="9"/>
  </cols>
  <sheetData>
    <row r="1" spans="1:142" ht="16.95" customHeight="1" x14ac:dyDescent="0.25">
      <c r="A1" s="5" t="s">
        <v>0</v>
      </c>
      <c r="B1" s="6" t="s">
        <v>1</v>
      </c>
      <c r="E1" s="7">
        <f>3*32</f>
        <v>96</v>
      </c>
      <c r="F1" s="7"/>
      <c r="G1" s="8" t="s">
        <v>2</v>
      </c>
      <c r="H1" s="9"/>
      <c r="I1" s="9"/>
      <c r="J1" s="9"/>
      <c r="K1" s="9"/>
      <c r="M1" s="10"/>
      <c r="N1" s="10"/>
      <c r="O1" s="11"/>
      <c r="P1" s="12" t="s">
        <v>195</v>
      </c>
      <c r="Q1" s="12" t="s">
        <v>195</v>
      </c>
      <c r="R1" s="12" t="s">
        <v>195</v>
      </c>
      <c r="AC1" s="15"/>
      <c r="AD1" s="15"/>
      <c r="AF1" s="15"/>
      <c r="AG1" s="15"/>
      <c r="AV1" s="12"/>
      <c r="AW1" s="12"/>
      <c r="BC1" s="12" t="s">
        <v>195</v>
      </c>
      <c r="BD1" s="12" t="s">
        <v>221</v>
      </c>
      <c r="BE1" s="12" t="s">
        <v>222</v>
      </c>
      <c r="BF1" s="12" t="s">
        <v>236</v>
      </c>
      <c r="BG1" s="12" t="s">
        <v>244</v>
      </c>
      <c r="BH1" s="12" t="s">
        <v>245</v>
      </c>
      <c r="BI1" s="17"/>
    </row>
    <row r="2" spans="1:142" x14ac:dyDescent="0.25">
      <c r="A2" s="5" t="s">
        <v>0</v>
      </c>
      <c r="B2" s="6" t="s">
        <v>3</v>
      </c>
      <c r="E2" s="7">
        <f>2*32</f>
        <v>64</v>
      </c>
      <c r="F2" s="7"/>
      <c r="G2" s="8" t="s">
        <v>2</v>
      </c>
      <c r="H2" s="9"/>
      <c r="I2" s="9"/>
      <c r="J2" s="9"/>
      <c r="K2" s="9"/>
      <c r="M2" s="10"/>
      <c r="N2" s="10"/>
      <c r="O2" s="11"/>
      <c r="P2" s="20">
        <f>AVERAGE(P142:P162)</f>
        <v>19.000126734580267</v>
      </c>
      <c r="Q2" s="20">
        <f>AVERAGE(Q142:Q162)</f>
        <v>13.779112820011216</v>
      </c>
      <c r="R2" s="20">
        <f>AVERAGE(R142:R162)</f>
        <v>1.007942669153983</v>
      </c>
      <c r="AC2" s="15"/>
      <c r="AD2" s="15"/>
      <c r="AF2" s="15"/>
      <c r="AG2" s="15"/>
      <c r="AJ2" s="22"/>
      <c r="AV2" s="20"/>
      <c r="AW2" s="20"/>
      <c r="BC2" s="23">
        <f>AVERAGE(BC142:BC162)</f>
        <v>7.341057350406353E-3</v>
      </c>
      <c r="BD2" s="23">
        <f t="shared" ref="BD2:BE2" si="0">AVERAGE(BD142:BD162)</f>
        <v>0.11375128208652467</v>
      </c>
      <c r="BE2" s="23">
        <f t="shared" si="0"/>
        <v>0.66076241644538891</v>
      </c>
      <c r="BF2" s="23">
        <f t="shared" ref="BF2:BH2" si="1">AVERAGE(BF142:BF162)</f>
        <v>4.7660523723544474E-3</v>
      </c>
      <c r="BG2" s="24">
        <f t="shared" si="1"/>
        <v>4.4046344102438122E-2</v>
      </c>
      <c r="BH2" s="25">
        <f t="shared" si="1"/>
        <v>0.26003467531546065</v>
      </c>
      <c r="BI2" s="23"/>
    </row>
    <row r="3" spans="1:142" ht="16.95" customHeight="1" x14ac:dyDescent="0.25">
      <c r="A3" s="5" t="s">
        <v>0</v>
      </c>
      <c r="B3" s="6" t="s">
        <v>4</v>
      </c>
      <c r="E3" s="7">
        <v>112</v>
      </c>
      <c r="F3" s="7"/>
      <c r="G3" s="8" t="s">
        <v>2</v>
      </c>
      <c r="H3" s="9"/>
      <c r="I3" s="9"/>
      <c r="J3" s="9"/>
      <c r="K3" s="9"/>
      <c r="M3" s="10"/>
      <c r="N3" s="10"/>
      <c r="O3" s="11"/>
      <c r="P3" s="12" t="s">
        <v>196</v>
      </c>
      <c r="Q3" s="12" t="s">
        <v>196</v>
      </c>
      <c r="R3" s="12" t="s">
        <v>196</v>
      </c>
      <c r="AC3" s="15"/>
      <c r="AD3" s="15"/>
      <c r="AF3" s="15"/>
      <c r="AG3" s="15"/>
      <c r="AJ3" s="22"/>
      <c r="AV3" s="12"/>
      <c r="AW3" s="12"/>
      <c r="BC3" s="12" t="s">
        <v>196</v>
      </c>
      <c r="BD3" s="12" t="s">
        <v>223</v>
      </c>
      <c r="BE3" s="12" t="s">
        <v>224</v>
      </c>
      <c r="BF3" s="12" t="s">
        <v>237</v>
      </c>
      <c r="BG3" s="12" t="s">
        <v>246</v>
      </c>
      <c r="BH3" s="12" t="s">
        <v>247</v>
      </c>
      <c r="BI3" s="17"/>
    </row>
    <row r="4" spans="1:142" x14ac:dyDescent="0.25">
      <c r="E4" s="7"/>
      <c r="F4" s="7"/>
      <c r="H4" s="9"/>
      <c r="I4" s="9"/>
      <c r="J4" s="9"/>
      <c r="K4" s="9"/>
      <c r="M4" s="10"/>
      <c r="N4" s="13" t="s">
        <v>260</v>
      </c>
      <c r="O4" s="11"/>
      <c r="P4" s="26">
        <f>STDEV(P142:P162)</f>
        <v>13.373261651848411</v>
      </c>
      <c r="Q4" s="26">
        <f>STDEV(Q142:Q162)</f>
        <v>23.641668856041456</v>
      </c>
      <c r="R4" s="26">
        <f>STDEV(R142:R162)</f>
        <v>0.15233721913197715</v>
      </c>
      <c r="AC4" s="15"/>
      <c r="AD4" s="15"/>
      <c r="AF4" s="15"/>
      <c r="AG4" s="15"/>
      <c r="AJ4" s="22"/>
      <c r="AV4" s="26"/>
      <c r="AW4" s="26"/>
      <c r="BC4" s="26">
        <f>STDEV(BC142:BC162)</f>
        <v>1.2923845800017993E-2</v>
      </c>
      <c r="BD4" s="26">
        <f t="shared" ref="BD4:BE4" si="2">STDEV(BD142:BD162)</f>
        <v>3.6876469844186327E-2</v>
      </c>
      <c r="BE4" s="26">
        <f t="shared" si="2"/>
        <v>9.98655103198519E-2</v>
      </c>
      <c r="BF4" s="26">
        <f t="shared" ref="BF4:BH4" si="3">STDEV(BF142:BF162)</f>
        <v>4.7831857944565532E-3</v>
      </c>
      <c r="BG4" s="26">
        <f t="shared" si="3"/>
        <v>7.7543074800107942E-2</v>
      </c>
      <c r="BH4" s="26">
        <f t="shared" si="3"/>
        <v>5.5071373207881032E-2</v>
      </c>
      <c r="BI4" s="26"/>
    </row>
    <row r="5" spans="1:142" ht="19.2" customHeight="1" x14ac:dyDescent="0.25">
      <c r="E5" s="7"/>
      <c r="F5" s="7"/>
      <c r="H5" s="9"/>
      <c r="I5" s="9"/>
      <c r="J5" s="9"/>
      <c r="K5" s="9"/>
      <c r="M5" s="10"/>
      <c r="N5" s="11">
        <f>0.05*20/143*79</f>
        <v>0.55244755244755239</v>
      </c>
      <c r="O5" s="11"/>
      <c r="P5" s="14" t="s">
        <v>261</v>
      </c>
      <c r="Q5" s="14" t="s">
        <v>263</v>
      </c>
      <c r="R5" s="14" t="s">
        <v>216</v>
      </c>
      <c r="AC5" s="15"/>
      <c r="AD5" s="15"/>
      <c r="AF5" s="15"/>
      <c r="AG5" s="15"/>
      <c r="AJ5" s="22"/>
      <c r="AV5" s="14" t="s">
        <v>216</v>
      </c>
      <c r="AW5" s="14" t="s">
        <v>216</v>
      </c>
      <c r="BC5" s="14" t="s">
        <v>216</v>
      </c>
      <c r="BD5" s="14" t="s">
        <v>225</v>
      </c>
      <c r="BE5" s="14" t="s">
        <v>214</v>
      </c>
      <c r="BF5" s="14" t="s">
        <v>227</v>
      </c>
      <c r="BG5" s="14" t="s">
        <v>248</v>
      </c>
      <c r="BH5" s="14" t="s">
        <v>249</v>
      </c>
      <c r="BI5" s="28"/>
    </row>
    <row r="6" spans="1:142" ht="11.4" customHeight="1" x14ac:dyDescent="0.25">
      <c r="E6" s="7"/>
      <c r="F6" s="7"/>
      <c r="H6" s="9"/>
      <c r="I6" s="9"/>
      <c r="J6" s="9"/>
      <c r="K6" s="9"/>
      <c r="M6" s="10"/>
      <c r="N6" s="13" t="s">
        <v>259</v>
      </c>
      <c r="O6" s="11"/>
      <c r="P6" s="21">
        <f>AVERAGE(P213:P234)</f>
        <v>10.292004144493546</v>
      </c>
      <c r="Q6" s="21">
        <f>AVERAGE(Q213:Q234)</f>
        <v>4.4680697014140298</v>
      </c>
      <c r="R6" s="21">
        <f>AVERAGE(R163:R234)</f>
        <v>1.1354721171743098</v>
      </c>
      <c r="AC6" s="15"/>
      <c r="AD6" s="15"/>
      <c r="AF6" s="15"/>
      <c r="AG6" s="15"/>
      <c r="AJ6" s="22"/>
      <c r="AU6" s="29"/>
      <c r="AV6" s="30" t="e">
        <f>AVERAGE(AV163:AV234)</f>
        <v>#N/A</v>
      </c>
      <c r="AW6" s="21">
        <f>AVERAGE(AW163:AW234)</f>
        <v>0.7296769081143154</v>
      </c>
      <c r="BC6" s="31" t="e">
        <f>AVERAGE(BC163:BC234)</f>
        <v>#N/A</v>
      </c>
      <c r="BD6" s="31" t="e">
        <f t="shared" ref="BD6" si="4">AVERAGE(BD163:BD234)</f>
        <v>#N/A</v>
      </c>
      <c r="BE6" s="31">
        <f>AVERAGE(BE163:BE234)</f>
        <v>0.74497503837260093</v>
      </c>
      <c r="BF6" s="31" t="e">
        <f>AVERAGE(BF163:BF234)</f>
        <v>#N/A</v>
      </c>
      <c r="BG6" s="32" t="e">
        <f>AVERAGE(BG163:BG234)</f>
        <v>#N/A</v>
      </c>
      <c r="BH6" s="33" t="e">
        <f t="shared" ref="BH6" si="5">AVERAGE(BH163:BH234)</f>
        <v>#N/A</v>
      </c>
      <c r="BI6" s="31"/>
    </row>
    <row r="7" spans="1:142" ht="17.399999999999999" customHeight="1" x14ac:dyDescent="0.25">
      <c r="E7" s="7"/>
      <c r="F7" s="7"/>
      <c r="H7" s="9"/>
      <c r="I7" s="9"/>
      <c r="J7" s="9"/>
      <c r="K7" s="9"/>
      <c r="M7" s="10"/>
      <c r="N7" s="11">
        <f>0.05*50/143*79</f>
        <v>1.3811188811188813</v>
      </c>
      <c r="O7" s="11"/>
      <c r="P7" s="14" t="s">
        <v>262</v>
      </c>
      <c r="Q7" s="14" t="s">
        <v>264</v>
      </c>
      <c r="R7" s="14" t="s">
        <v>217</v>
      </c>
      <c r="AC7" s="15"/>
      <c r="AD7" s="15"/>
      <c r="AF7" s="15"/>
      <c r="AG7" s="15"/>
      <c r="AJ7" s="22"/>
      <c r="AU7" s="22"/>
      <c r="AV7" s="14" t="s">
        <v>217</v>
      </c>
      <c r="AW7" s="14" t="s">
        <v>217</v>
      </c>
      <c r="BC7" s="14" t="s">
        <v>217</v>
      </c>
      <c r="BD7" s="14" t="s">
        <v>226</v>
      </c>
      <c r="BE7" s="14" t="s">
        <v>215</v>
      </c>
      <c r="BF7" s="14" t="s">
        <v>238</v>
      </c>
      <c r="BG7" s="14" t="s">
        <v>250</v>
      </c>
      <c r="BH7" s="14" t="s">
        <v>251</v>
      </c>
      <c r="BI7" s="28"/>
    </row>
    <row r="8" spans="1:142" ht="14.4" thickBot="1" x14ac:dyDescent="0.3">
      <c r="H8" s="9"/>
      <c r="I8" s="9"/>
      <c r="J8" s="9"/>
      <c r="K8" s="9"/>
      <c r="M8" s="10"/>
      <c r="N8" s="10"/>
      <c r="O8" s="11"/>
      <c r="P8" s="27">
        <f>STDEV(P213:P234)</f>
        <v>4.0569763927565115</v>
      </c>
      <c r="Q8" s="27">
        <f>STDEV(Q213:Q234)</f>
        <v>4.937104368310079</v>
      </c>
      <c r="R8" s="27">
        <f>STDEV(R163:R234)</f>
        <v>0.23336027811177551</v>
      </c>
      <c r="T8" s="253"/>
      <c r="AJ8" s="22"/>
      <c r="AN8" s="13"/>
      <c r="AO8" s="13"/>
      <c r="AP8" s="13"/>
      <c r="AQ8" s="13"/>
      <c r="AR8" s="13"/>
      <c r="AS8" s="22"/>
      <c r="AV8" s="34" t="e">
        <f>STDEV(AV163:AV234)</f>
        <v>#N/A</v>
      </c>
      <c r="AW8" s="27">
        <f>STDEV(AW163:AW234)</f>
        <v>0.15029346640645966</v>
      </c>
      <c r="BC8" s="27" t="e">
        <f>STDEV(BC163:BC234)</f>
        <v>#N/A</v>
      </c>
      <c r="BD8" s="27" t="e">
        <f t="shared" ref="BD8:BE8" si="6">STDEV(BD163:BD234)</f>
        <v>#N/A</v>
      </c>
      <c r="BE8" s="27">
        <f t="shared" si="6"/>
        <v>0.17799518823153704</v>
      </c>
      <c r="BF8" s="27" t="e">
        <f t="shared" ref="BF8:BH8" si="7">STDEV(BF163:BF234)</f>
        <v>#N/A</v>
      </c>
      <c r="BG8" s="27" t="e">
        <f t="shared" si="7"/>
        <v>#N/A</v>
      </c>
      <c r="BH8" s="27" t="e">
        <f t="shared" si="7"/>
        <v>#N/A</v>
      </c>
      <c r="BI8" s="27"/>
    </row>
    <row r="9" spans="1:142" ht="21" customHeight="1" thickBot="1" x14ac:dyDescent="0.3">
      <c r="C9" s="255" t="s">
        <v>186</v>
      </c>
      <c r="D9" s="256"/>
      <c r="E9" s="260" t="s">
        <v>166</v>
      </c>
      <c r="F9" s="261"/>
      <c r="G9" s="261"/>
      <c r="H9" s="261"/>
      <c r="I9" s="261"/>
      <c r="J9" s="261"/>
      <c r="K9" s="262"/>
      <c r="L9" s="257" t="s">
        <v>182</v>
      </c>
      <c r="M9" s="258"/>
      <c r="N9" s="258"/>
      <c r="O9" s="259"/>
      <c r="P9" s="35"/>
      <c r="T9" s="263" t="s">
        <v>172</v>
      </c>
      <c r="U9" s="264"/>
      <c r="V9" s="264"/>
      <c r="W9" s="264"/>
      <c r="X9" s="264"/>
      <c r="Y9" s="264"/>
      <c r="Z9" s="263" t="s">
        <v>5</v>
      </c>
      <c r="AA9" s="264"/>
      <c r="AB9" s="265"/>
      <c r="AC9" s="263" t="s">
        <v>180</v>
      </c>
      <c r="AD9" s="264"/>
      <c r="AE9" s="265"/>
      <c r="AF9" s="36"/>
      <c r="AG9" s="36"/>
      <c r="AH9" s="36"/>
      <c r="AI9" s="263" t="s">
        <v>181</v>
      </c>
      <c r="AJ9" s="264"/>
      <c r="AK9" s="264"/>
      <c r="AL9" s="265"/>
      <c r="AM9" s="37"/>
      <c r="AN9" s="13"/>
      <c r="AO9" s="13"/>
      <c r="AP9" s="13"/>
      <c r="AQ9" s="13"/>
      <c r="AR9" s="13"/>
      <c r="AS9" s="22"/>
      <c r="AU9" s="22"/>
    </row>
    <row r="10" spans="1:142" ht="28.95" customHeight="1" x14ac:dyDescent="0.25">
      <c r="C10" s="38"/>
      <c r="D10" s="39"/>
      <c r="E10" s="269" t="s">
        <v>174</v>
      </c>
      <c r="F10" s="270"/>
      <c r="G10" s="270"/>
      <c r="H10" s="270"/>
      <c r="I10" s="270"/>
      <c r="J10" s="270"/>
      <c r="K10" s="271"/>
      <c r="L10" s="269" t="s">
        <v>175</v>
      </c>
      <c r="M10" s="270"/>
      <c r="N10" s="270"/>
      <c r="O10" s="40" t="s">
        <v>6</v>
      </c>
      <c r="P10" s="27"/>
      <c r="T10" s="272" t="s">
        <v>176</v>
      </c>
      <c r="U10" s="273"/>
      <c r="V10" s="274"/>
      <c r="W10" s="272" t="s">
        <v>177</v>
      </c>
      <c r="X10" s="273"/>
      <c r="Y10" s="273"/>
      <c r="Z10" s="266" t="s">
        <v>171</v>
      </c>
      <c r="AA10" s="267"/>
      <c r="AB10" s="268"/>
      <c r="AC10" s="266" t="s">
        <v>167</v>
      </c>
      <c r="AD10" s="267"/>
      <c r="AE10" s="268"/>
      <c r="AF10" s="41"/>
      <c r="AG10" s="41"/>
      <c r="AH10" s="41"/>
      <c r="AI10" s="42"/>
      <c r="AJ10" s="43"/>
      <c r="AK10" s="43"/>
      <c r="AL10" s="44"/>
      <c r="AM10" s="37" t="s">
        <v>192</v>
      </c>
      <c r="AN10" s="13"/>
      <c r="AO10" s="13"/>
      <c r="AP10" s="13"/>
      <c r="AQ10" s="13"/>
      <c r="AR10" s="13"/>
      <c r="AS10" s="22"/>
    </row>
    <row r="11" spans="1:142" ht="47.4" customHeight="1" x14ac:dyDescent="0.35">
      <c r="C11" s="45" t="s">
        <v>7</v>
      </c>
      <c r="D11" s="45" t="s">
        <v>185</v>
      </c>
      <c r="E11" s="46" t="s">
        <v>7</v>
      </c>
      <c r="F11" s="47" t="s">
        <v>185</v>
      </c>
      <c r="G11" s="47" t="s">
        <v>7</v>
      </c>
      <c r="H11" s="48" t="s">
        <v>165</v>
      </c>
      <c r="I11" s="48" t="s">
        <v>185</v>
      </c>
      <c r="J11" s="48" t="s">
        <v>7</v>
      </c>
      <c r="K11" s="49" t="s">
        <v>165</v>
      </c>
      <c r="L11" s="50" t="s">
        <v>7</v>
      </c>
      <c r="M11" s="48" t="s">
        <v>7</v>
      </c>
      <c r="N11" s="51" t="s">
        <v>7</v>
      </c>
      <c r="O11" s="52"/>
      <c r="P11" s="40" t="s">
        <v>194</v>
      </c>
      <c r="Q11" s="40" t="s">
        <v>256</v>
      </c>
      <c r="R11" s="53" t="s">
        <v>268</v>
      </c>
      <c r="S11" s="53" t="s">
        <v>8</v>
      </c>
      <c r="T11" s="51" t="s">
        <v>169</v>
      </c>
      <c r="U11" s="41" t="s">
        <v>170</v>
      </c>
      <c r="V11" s="52" t="s">
        <v>169</v>
      </c>
      <c r="W11" s="267" t="s">
        <v>10</v>
      </c>
      <c r="X11" s="267"/>
      <c r="Y11" s="267"/>
      <c r="Z11" s="54" t="s">
        <v>173</v>
      </c>
      <c r="AA11" s="55" t="s">
        <v>269</v>
      </c>
      <c r="AB11" s="56" t="s">
        <v>270</v>
      </c>
      <c r="AC11" s="51" t="s">
        <v>178</v>
      </c>
      <c r="AD11" s="41" t="s">
        <v>170</v>
      </c>
      <c r="AE11" s="52" t="s">
        <v>179</v>
      </c>
      <c r="AF11" s="51" t="s">
        <v>271</v>
      </c>
      <c r="AG11" s="51" t="s">
        <v>193</v>
      </c>
      <c r="AH11" s="57" t="s">
        <v>187</v>
      </c>
      <c r="AI11" s="57" t="s">
        <v>272</v>
      </c>
      <c r="AJ11" s="53" t="s">
        <v>273</v>
      </c>
      <c r="AK11" s="53" t="s">
        <v>274</v>
      </c>
      <c r="AL11" s="40" t="s">
        <v>275</v>
      </c>
      <c r="AM11" s="37" t="s">
        <v>276</v>
      </c>
      <c r="AN11" s="37" t="s">
        <v>277</v>
      </c>
      <c r="AO11" s="37" t="s">
        <v>278</v>
      </c>
      <c r="AP11" s="37" t="s">
        <v>279</v>
      </c>
      <c r="AQ11" s="29" t="s">
        <v>183</v>
      </c>
      <c r="AR11" s="29" t="s">
        <v>191</v>
      </c>
      <c r="AS11" s="245" t="s">
        <v>190</v>
      </c>
      <c r="AT11" s="6" t="s">
        <v>11</v>
      </c>
      <c r="AU11" s="29" t="s">
        <v>12</v>
      </c>
      <c r="AV11" s="29" t="s">
        <v>280</v>
      </c>
      <c r="AW11" s="29" t="s">
        <v>197</v>
      </c>
      <c r="AX11" s="29" t="s">
        <v>281</v>
      </c>
      <c r="AY11" s="29" t="s">
        <v>282</v>
      </c>
      <c r="AZ11" s="29" t="s">
        <v>283</v>
      </c>
      <c r="BA11" s="29" t="s">
        <v>184</v>
      </c>
      <c r="BB11" s="29" t="s">
        <v>258</v>
      </c>
      <c r="BC11" s="29" t="s">
        <v>218</v>
      </c>
      <c r="BD11" s="29" t="s">
        <v>219</v>
      </c>
      <c r="BE11" s="29" t="s">
        <v>220</v>
      </c>
      <c r="BF11" s="29" t="s">
        <v>240</v>
      </c>
      <c r="BG11" s="58" t="s">
        <v>241</v>
      </c>
      <c r="BH11" s="58" t="s">
        <v>242</v>
      </c>
      <c r="BI11" s="58" t="s">
        <v>243</v>
      </c>
      <c r="BJ11" s="15" t="s">
        <v>13</v>
      </c>
      <c r="BL11" s="13" t="s">
        <v>14</v>
      </c>
      <c r="BM11" s="13" t="s">
        <v>15</v>
      </c>
      <c r="BN11" s="15" t="s">
        <v>16</v>
      </c>
      <c r="BP11" s="15" t="s">
        <v>17</v>
      </c>
      <c r="BQ11" s="29"/>
      <c r="BR11" s="29" t="s">
        <v>162</v>
      </c>
      <c r="BS11" s="29" t="s">
        <v>162</v>
      </c>
    </row>
    <row r="12" spans="1:142" ht="29.4" thickBot="1" x14ac:dyDescent="0.4">
      <c r="A12" s="5" t="s">
        <v>18</v>
      </c>
      <c r="C12" s="59" t="s">
        <v>19</v>
      </c>
      <c r="D12" s="60" t="s">
        <v>19</v>
      </c>
      <c r="E12" s="60" t="s">
        <v>19</v>
      </c>
      <c r="F12" s="40" t="s">
        <v>189</v>
      </c>
      <c r="G12" s="61" t="s">
        <v>20</v>
      </c>
      <c r="H12" s="62" t="s">
        <v>20</v>
      </c>
      <c r="I12" s="62" t="s">
        <v>20</v>
      </c>
      <c r="J12" s="62" t="s">
        <v>21</v>
      </c>
      <c r="K12" s="63" t="s">
        <v>21</v>
      </c>
      <c r="L12" s="64" t="s">
        <v>284</v>
      </c>
      <c r="M12" s="62" t="s">
        <v>285</v>
      </c>
      <c r="N12" s="64" t="s">
        <v>286</v>
      </c>
      <c r="O12" s="65"/>
      <c r="P12" s="41" t="s">
        <v>188</v>
      </c>
      <c r="Q12" s="41" t="s">
        <v>188</v>
      </c>
      <c r="R12" s="41"/>
      <c r="S12" s="66"/>
      <c r="T12" s="64" t="s">
        <v>284</v>
      </c>
      <c r="U12" s="62" t="s">
        <v>285</v>
      </c>
      <c r="V12" s="63" t="s">
        <v>286</v>
      </c>
      <c r="W12" s="67" t="s">
        <v>168</v>
      </c>
      <c r="X12" s="67" t="s">
        <v>20</v>
      </c>
      <c r="Y12" s="68" t="s">
        <v>21</v>
      </c>
      <c r="Z12" s="69"/>
      <c r="AA12" s="68"/>
      <c r="AB12" s="70"/>
      <c r="AC12" s="71" t="s">
        <v>19</v>
      </c>
      <c r="AD12" s="62" t="s">
        <v>285</v>
      </c>
      <c r="AE12" s="63" t="s">
        <v>286</v>
      </c>
      <c r="AF12" s="71" t="s">
        <v>188</v>
      </c>
      <c r="AG12" s="71"/>
      <c r="AH12" s="62"/>
      <c r="AI12" s="72"/>
      <c r="AJ12" s="73"/>
      <c r="AK12" s="73"/>
      <c r="AL12" s="74"/>
      <c r="AM12" s="9" t="s">
        <v>178</v>
      </c>
      <c r="AN12" s="6" t="s">
        <v>178</v>
      </c>
      <c r="AO12" s="6" t="s">
        <v>178</v>
      </c>
      <c r="AP12" s="6" t="s">
        <v>178</v>
      </c>
      <c r="AQ12" s="6" t="s">
        <v>178</v>
      </c>
      <c r="AR12" s="6"/>
      <c r="AS12" s="246"/>
      <c r="AT12" s="6" t="s">
        <v>178</v>
      </c>
      <c r="AX12" s="13" t="s">
        <v>9</v>
      </c>
      <c r="AY12" s="13" t="s">
        <v>9</v>
      </c>
      <c r="AZ12" s="15" t="s">
        <v>9</v>
      </c>
      <c r="BA12" s="13" t="s">
        <v>22</v>
      </c>
      <c r="BB12" s="13" t="s">
        <v>22</v>
      </c>
      <c r="BC12" s="13"/>
      <c r="BD12" s="13"/>
      <c r="BE12" s="13"/>
      <c r="BL12" s="13" t="s">
        <v>23</v>
      </c>
      <c r="BM12" s="13" t="s">
        <v>23</v>
      </c>
      <c r="BN12" s="15" t="s">
        <v>23</v>
      </c>
      <c r="BP12" s="15" t="s">
        <v>24</v>
      </c>
      <c r="BR12" s="15" t="s">
        <v>23</v>
      </c>
      <c r="BS12" s="15" t="s">
        <v>163</v>
      </c>
    </row>
    <row r="13" spans="1:142" s="100" customFormat="1" x14ac:dyDescent="0.25">
      <c r="A13" s="75">
        <v>0</v>
      </c>
      <c r="B13" s="76" t="s">
        <v>25</v>
      </c>
      <c r="C13" s="77">
        <f>AC13*46/96*S13/24</f>
        <v>51.111111111111114</v>
      </c>
      <c r="D13" s="78">
        <f>C13/46</f>
        <v>1.1111111111111112</v>
      </c>
      <c r="E13" s="77">
        <v>7.5861269791968118</v>
      </c>
      <c r="F13" s="78">
        <f>(C13-E13)/46</f>
        <v>0.94619530721552825</v>
      </c>
      <c r="G13" s="77">
        <v>0</v>
      </c>
      <c r="H13" s="79">
        <f>G13/60*$E$2</f>
        <v>0</v>
      </c>
      <c r="I13" s="79">
        <f>G13/59</f>
        <v>0</v>
      </c>
      <c r="J13" s="79">
        <v>8.8224884894803779</v>
      </c>
      <c r="K13" s="79">
        <f t="shared" ref="K13:K76" si="8">J13/74*$E$3</f>
        <v>13.352955551645977</v>
      </c>
      <c r="L13" s="79">
        <v>1.9494019337450326E-2</v>
      </c>
      <c r="M13" s="79">
        <v>1.2281693485642354E-2</v>
      </c>
      <c r="N13" s="79">
        <v>1.5072551655662354</v>
      </c>
      <c r="O13" s="80">
        <v>50</v>
      </c>
      <c r="P13" s="79">
        <f t="shared" ref="P13:P49" si="9">O13*N13*79/143</f>
        <v>41.633971356549864</v>
      </c>
      <c r="Q13" s="81">
        <f t="shared" ref="Q13:Q76" si="10">L13*O13*79/127</f>
        <v>0.60631005025928175</v>
      </c>
      <c r="R13" s="82">
        <f t="shared" ref="R13:R76" si="11">(I13)/(D13-(E13/46))</f>
        <v>0</v>
      </c>
      <c r="S13" s="80">
        <v>24</v>
      </c>
      <c r="T13" s="79">
        <f t="shared" ref="T13:T76" si="12">L13*O13/127*79*(24/S13)</f>
        <v>0.60631005025928186</v>
      </c>
      <c r="U13" s="79">
        <f t="shared" ref="U13:U76" si="13">M13*O13*(24/S13)</f>
        <v>0.61408467428211766</v>
      </c>
      <c r="V13" s="79">
        <f t="shared" ref="V13:V44" si="14">N13*O13/143*79*(24/S13)</f>
        <v>41.633971356549857</v>
      </c>
      <c r="W13" s="79">
        <f t="shared" ref="W13:W76" si="15">E13/46*$E$1*(24/S13)</f>
        <v>15.831917173975954</v>
      </c>
      <c r="X13" s="79">
        <f t="shared" ref="X13:X76" si="16">G13/60*$E$2*(24/S13)</f>
        <v>0</v>
      </c>
      <c r="Y13" s="79">
        <f t="shared" ref="Y13:Y76" si="17">J13/74*$E$3*(24/S13)</f>
        <v>13.352955551645977</v>
      </c>
      <c r="Z13" s="79"/>
      <c r="AA13" s="79"/>
      <c r="AB13" s="79"/>
      <c r="AC13" s="83">
        <f t="shared" ref="AC13:AC22" si="18">2*AE13/79/9*5*$E$1</f>
        <v>106.66666666666667</v>
      </c>
      <c r="AD13" s="84">
        <v>0</v>
      </c>
      <c r="AE13" s="85">
        <v>79</v>
      </c>
      <c r="AF13" s="83">
        <f>AE13*S13/24</f>
        <v>79</v>
      </c>
      <c r="AG13" s="83">
        <f t="shared" ref="AG13:AG76" si="19">48/79*AE13</f>
        <v>48</v>
      </c>
      <c r="AH13" s="86">
        <f t="shared" ref="AH13:AH76" si="20">AE13/AC13</f>
        <v>0.74062499999999998</v>
      </c>
      <c r="AI13" s="87"/>
      <c r="AJ13" s="88">
        <f t="shared" ref="AJ13:AJ76" si="21">1-V13/AE13</f>
        <v>0.47298770434747017</v>
      </c>
      <c r="AK13" s="89">
        <f t="shared" ref="AK13:AK76" si="22">T13/AE13</f>
        <v>7.67481076277572E-3</v>
      </c>
      <c r="AL13" s="88">
        <f t="shared" ref="AL13:AL76" si="23">AJ13-AK13</f>
        <v>0.46531289358469446</v>
      </c>
      <c r="AM13" s="90"/>
      <c r="AN13" s="84">
        <f t="shared" ref="AN13:AN76" si="24">48/79*(AE13-V13-T13)</f>
        <v>22.335018892065335</v>
      </c>
      <c r="AO13" s="84">
        <f t="shared" ref="AO13:AO76" si="25">16/79*T13</f>
        <v>0.12279697220441152</v>
      </c>
      <c r="AP13" s="84">
        <f t="shared" ref="AP13:AP76" si="26">AN13+AO13</f>
        <v>22.457815864269747</v>
      </c>
      <c r="AQ13" s="84">
        <f t="shared" ref="AQ13:AQ76" si="27">AO13+AN13+X13+W13+Y13+AM13</f>
        <v>51.642688589891677</v>
      </c>
      <c r="AR13" s="84">
        <f>AC13/3</f>
        <v>35.555555555555557</v>
      </c>
      <c r="AS13" s="247">
        <f>AP13/AR13</f>
        <v>0.63162607118258662</v>
      </c>
      <c r="AT13" s="92">
        <f t="shared" ref="AT13:AT76" si="28">AQ13</f>
        <v>51.642688589891677</v>
      </c>
      <c r="AU13" s="93"/>
      <c r="AV13" s="93">
        <f t="shared" ref="AV13:AV76" si="29">AP13/AC13</f>
        <v>0.21054202372752887</v>
      </c>
      <c r="AW13" s="93">
        <f>X13/AC13</f>
        <v>0</v>
      </c>
      <c r="AX13" s="84">
        <f>(AE13-V13)</f>
        <v>37.366028643450143</v>
      </c>
      <c r="AY13" s="84">
        <f t="shared" ref="AY13:AY76" si="30">T13</f>
        <v>0.60631005025928186</v>
      </c>
      <c r="AZ13" s="84">
        <f t="shared" ref="AZ13:AZ76" si="31">AX13-AY13</f>
        <v>36.759718593190861</v>
      </c>
      <c r="BA13" s="84">
        <f t="shared" ref="BA13:BA76" si="32">AZ13*0.4*24/S13</f>
        <v>14.703887437276345</v>
      </c>
      <c r="BB13" s="84">
        <f>AD13-U13</f>
        <v>-0.61408467428211766</v>
      </c>
      <c r="BC13" s="94">
        <f t="shared" ref="BC13:BC76" si="33">AO13/(AC13-W13)</f>
        <v>1.3518721952802076E-3</v>
      </c>
      <c r="BD13" s="94">
        <f t="shared" ref="BD13:BD76" si="34">AN13/(AC13-W13)</f>
        <v>0.24588628269253485</v>
      </c>
      <c r="BE13" s="94">
        <f t="shared" ref="BE13:BE76" si="35">X13/(AC13-W13)</f>
        <v>0</v>
      </c>
      <c r="BF13" s="94">
        <f t="shared" ref="BF13:BF76" si="36">AM13/(AC13-W13)</f>
        <v>0</v>
      </c>
      <c r="BG13" s="95">
        <f t="shared" ref="BG13:BG76" si="37">L13*O13/127/F13</f>
        <v>8.1112331716812446E-3</v>
      </c>
      <c r="BH13" s="95">
        <f t="shared" ref="BH13:BH76" si="38">(AE13/79-N13*O13/143-BG13)/F13</f>
        <v>0.49131132614029915</v>
      </c>
      <c r="BI13" s="95">
        <f t="shared" ref="BI13:BI76" si="39">(AD13-M13*O13)/96/F13</f>
        <v>-6.7604598208478766E-3</v>
      </c>
      <c r="BJ13" s="84">
        <f t="shared" ref="BJ13:BJ44" si="40">AC13/AE13</f>
        <v>1.3502109704641352</v>
      </c>
      <c r="BK13" s="84"/>
      <c r="BL13" s="84">
        <f t="shared" ref="BL13:BL76" si="41">AC13/96*46</f>
        <v>51.111111111111114</v>
      </c>
      <c r="BM13" s="84">
        <f t="shared" ref="BM13:BM76" si="42">60/96*W13</f>
        <v>9.8949482337349721</v>
      </c>
      <c r="BN13" s="84">
        <f t="shared" ref="BN13:BN44" si="43">X13*60/64</f>
        <v>0</v>
      </c>
      <c r="BO13" s="84"/>
      <c r="BP13" s="84">
        <f t="shared" ref="BP13:BP76" si="44">N13/143*79*O13</f>
        <v>41.633971356549857</v>
      </c>
      <c r="BQ13" s="96">
        <f t="shared" ref="BQ13:BQ76" si="45">AE13/24*S13</f>
        <v>79</v>
      </c>
      <c r="BR13" s="84">
        <f>BL13-BM13</f>
        <v>41.216162877376142</v>
      </c>
      <c r="BS13" s="84">
        <f t="shared" ref="BS13:BS76" si="46">AC13-W13</f>
        <v>90.834749492690719</v>
      </c>
      <c r="BT13" s="97"/>
      <c r="BU13" s="97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9"/>
      <c r="CH13" s="99"/>
      <c r="CI13" s="99"/>
      <c r="CJ13" s="99"/>
    </row>
    <row r="14" spans="1:142" s="111" customFormat="1" x14ac:dyDescent="0.25">
      <c r="A14" s="101">
        <v>1</v>
      </c>
      <c r="B14" s="102" t="s">
        <v>26</v>
      </c>
      <c r="C14" s="92">
        <f t="shared" ref="C14:C77" si="47">AC14*46/96*S14/24</f>
        <v>51.111111111111114</v>
      </c>
      <c r="D14" s="103">
        <f t="shared" ref="D14:D77" si="48">C14/46</f>
        <v>1.1111111111111112</v>
      </c>
      <c r="E14" s="92">
        <v>11.648546939764973</v>
      </c>
      <c r="F14" s="103">
        <f t="shared" ref="F14:F77" si="49">(C14-E14)/46</f>
        <v>0.85788182981187266</v>
      </c>
      <c r="G14" s="92">
        <v>5.6952364425540498</v>
      </c>
      <c r="H14" s="84">
        <f t="shared" ref="H14:H77" si="50">G14/60*$E$2</f>
        <v>6.074918872057653</v>
      </c>
      <c r="I14" s="84">
        <f t="shared" ref="I14:I77" si="51">G14/59</f>
        <v>9.6529431229729665E-2</v>
      </c>
      <c r="J14" s="84">
        <v>8.3336639905427781</v>
      </c>
      <c r="K14" s="84">
        <f t="shared" si="8"/>
        <v>12.613113066767447</v>
      </c>
      <c r="L14" s="104">
        <v>0</v>
      </c>
      <c r="M14" s="104">
        <v>1.1963741014694251E-2</v>
      </c>
      <c r="N14" s="84">
        <v>2.3439070628781602</v>
      </c>
      <c r="O14" s="105">
        <v>50</v>
      </c>
      <c r="P14" s="79">
        <f t="shared" si="9"/>
        <v>64.744286002578548</v>
      </c>
      <c r="Q14" s="81">
        <f t="shared" si="10"/>
        <v>0</v>
      </c>
      <c r="R14" s="91">
        <f>(I14)/(D14-(E14/46))</f>
        <v>0.11252066179196017</v>
      </c>
      <c r="S14" s="105">
        <v>24</v>
      </c>
      <c r="T14" s="84">
        <f t="shared" si="12"/>
        <v>0</v>
      </c>
      <c r="U14" s="79">
        <f t="shared" si="13"/>
        <v>0.59818705073471257</v>
      </c>
      <c r="V14" s="79">
        <f t="shared" si="14"/>
        <v>64.744286002578548</v>
      </c>
      <c r="W14" s="79">
        <f t="shared" si="15"/>
        <v>24.310011004726903</v>
      </c>
      <c r="X14" s="79">
        <f t="shared" si="16"/>
        <v>6.074918872057653</v>
      </c>
      <c r="Y14" s="79">
        <f t="shared" si="17"/>
        <v>12.613113066767447</v>
      </c>
      <c r="Z14" s="79"/>
      <c r="AA14" s="79"/>
      <c r="AB14" s="79"/>
      <c r="AC14" s="83">
        <f t="shared" si="18"/>
        <v>106.66666666666667</v>
      </c>
      <c r="AD14" s="106">
        <v>0</v>
      </c>
      <c r="AE14" s="107">
        <v>79</v>
      </c>
      <c r="AF14" s="83">
        <f t="shared" ref="AF14:AF77" si="52">AE14*S14/24</f>
        <v>79</v>
      </c>
      <c r="AG14" s="83">
        <f t="shared" si="19"/>
        <v>48</v>
      </c>
      <c r="AH14" s="86">
        <f t="shared" si="20"/>
        <v>0.74062499999999998</v>
      </c>
      <c r="AI14" s="87"/>
      <c r="AJ14" s="88">
        <f t="shared" si="21"/>
        <v>0.18045207591672729</v>
      </c>
      <c r="AK14" s="89">
        <f t="shared" si="22"/>
        <v>0</v>
      </c>
      <c r="AL14" s="88">
        <f t="shared" si="23"/>
        <v>0.18045207591672729</v>
      </c>
      <c r="AM14" s="90"/>
      <c r="AN14" s="84">
        <f t="shared" si="24"/>
        <v>8.6616996440029084</v>
      </c>
      <c r="AO14" s="84">
        <f t="shared" si="25"/>
        <v>0</v>
      </c>
      <c r="AP14" s="84">
        <f t="shared" si="26"/>
        <v>8.6616996440029084</v>
      </c>
      <c r="AQ14" s="84">
        <f t="shared" si="27"/>
        <v>51.659742587554909</v>
      </c>
      <c r="AR14" s="84">
        <f t="shared" ref="AR14:AR76" si="53">AC14/3</f>
        <v>35.555555555555557</v>
      </c>
      <c r="AS14" s="247">
        <f t="shared" ref="AS14:AS77" si="54">AP14/AR14</f>
        <v>0.24361030248758178</v>
      </c>
      <c r="AT14" s="92">
        <f t="shared" si="28"/>
        <v>51.659742587554909</v>
      </c>
      <c r="AU14" s="93"/>
      <c r="AV14" s="93">
        <f t="shared" si="29"/>
        <v>8.120343416252726E-2</v>
      </c>
      <c r="AW14" s="93">
        <f t="shared" ref="AW14:AW77" si="55">X14/AC14</f>
        <v>5.6952364425540497E-2</v>
      </c>
      <c r="AX14" s="84">
        <f t="shared" ref="AX14:AX76" si="56">(AE14-V14)</f>
        <v>14.255713997421452</v>
      </c>
      <c r="AY14" s="84">
        <f t="shared" si="30"/>
        <v>0</v>
      </c>
      <c r="AZ14" s="84">
        <f t="shared" si="31"/>
        <v>14.255713997421452</v>
      </c>
      <c r="BA14" s="84">
        <f t="shared" si="32"/>
        <v>5.7022855989685821</v>
      </c>
      <c r="BB14" s="84">
        <f t="shared" ref="BB14:BB77" si="57">AD14-U14</f>
        <v>-0.59818705073471257</v>
      </c>
      <c r="BC14" s="94">
        <f t="shared" si="33"/>
        <v>0</v>
      </c>
      <c r="BD14" s="94">
        <f t="shared" si="34"/>
        <v>0.10517303761772126</v>
      </c>
      <c r="BE14" s="94">
        <f t="shared" si="35"/>
        <v>7.3763544952507226E-2</v>
      </c>
      <c r="BF14" s="94">
        <f t="shared" si="36"/>
        <v>0</v>
      </c>
      <c r="BG14" s="95">
        <f t="shared" si="37"/>
        <v>0</v>
      </c>
      <c r="BH14" s="95">
        <f t="shared" si="38"/>
        <v>0.21034607523544244</v>
      </c>
      <c r="BI14" s="95">
        <f t="shared" si="39"/>
        <v>-7.2633722912471077E-3</v>
      </c>
      <c r="BJ14" s="84">
        <f t="shared" si="40"/>
        <v>1.3502109704641352</v>
      </c>
      <c r="BK14" s="84"/>
      <c r="BL14" s="84">
        <f t="shared" si="41"/>
        <v>51.111111111111114</v>
      </c>
      <c r="BM14" s="84">
        <f t="shared" si="42"/>
        <v>15.193756877954314</v>
      </c>
      <c r="BN14" s="84">
        <f t="shared" si="43"/>
        <v>5.6952364425540498</v>
      </c>
      <c r="BO14" s="84"/>
      <c r="BP14" s="84">
        <f t="shared" si="44"/>
        <v>64.744286002578548</v>
      </c>
      <c r="BQ14" s="96">
        <f t="shared" si="45"/>
        <v>79</v>
      </c>
      <c r="BR14" s="84">
        <f t="shared" ref="BR14:BR77" si="58">BL14-BM14</f>
        <v>35.9173542331568</v>
      </c>
      <c r="BS14" s="84">
        <f t="shared" si="46"/>
        <v>82.356655661939769</v>
      </c>
      <c r="BT14" s="97"/>
      <c r="BU14" s="97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9"/>
      <c r="CH14" s="109"/>
      <c r="CI14" s="109"/>
      <c r="CJ14" s="109"/>
      <c r="CK14" s="110"/>
      <c r="CL14" s="110"/>
      <c r="CM14" s="110"/>
      <c r="CN14" s="110"/>
      <c r="CO14" s="110"/>
      <c r="CP14" s="110"/>
      <c r="CQ14" s="110"/>
      <c r="CR14" s="110"/>
      <c r="CS14" s="110"/>
      <c r="CT14" s="110"/>
      <c r="CU14" s="110"/>
      <c r="CV14" s="110"/>
      <c r="CW14" s="110"/>
      <c r="CX14" s="110"/>
      <c r="CY14" s="110"/>
      <c r="CZ14" s="110"/>
      <c r="DA14" s="110"/>
      <c r="DB14" s="110"/>
      <c r="DC14" s="110"/>
      <c r="DD14" s="110"/>
      <c r="DE14" s="110"/>
      <c r="DF14" s="110"/>
      <c r="DG14" s="110"/>
      <c r="DH14" s="110"/>
      <c r="DI14" s="110"/>
      <c r="DJ14" s="110"/>
      <c r="DK14" s="110"/>
      <c r="DL14" s="110"/>
      <c r="DM14" s="110"/>
      <c r="DN14" s="110"/>
      <c r="DO14" s="110"/>
      <c r="DP14" s="110"/>
      <c r="DQ14" s="110"/>
      <c r="DR14" s="110"/>
      <c r="DS14" s="110"/>
      <c r="DT14" s="110"/>
      <c r="DU14" s="110"/>
      <c r="DV14" s="110"/>
      <c r="DW14" s="110"/>
      <c r="DX14" s="110"/>
      <c r="DY14" s="110"/>
      <c r="DZ14" s="110"/>
      <c r="EA14" s="110"/>
      <c r="EB14" s="110"/>
      <c r="EC14" s="110"/>
      <c r="ED14" s="110"/>
      <c r="EE14" s="110"/>
      <c r="EF14" s="110"/>
      <c r="EG14" s="110"/>
      <c r="EH14" s="110"/>
      <c r="EI14" s="110"/>
      <c r="EJ14" s="110"/>
      <c r="EK14" s="110"/>
      <c r="EL14" s="110"/>
    </row>
    <row r="15" spans="1:142" s="100" customFormat="1" x14ac:dyDescent="0.25">
      <c r="A15" s="101">
        <v>2</v>
      </c>
      <c r="B15" s="102" t="s">
        <v>27</v>
      </c>
      <c r="C15" s="92">
        <f t="shared" si="47"/>
        <v>51.111111111111114</v>
      </c>
      <c r="D15" s="103">
        <f t="shared" si="48"/>
        <v>1.1111111111111112</v>
      </c>
      <c r="E15" s="92">
        <v>3.5162511146997955</v>
      </c>
      <c r="F15" s="103">
        <f t="shared" si="49"/>
        <v>1.0346708694872024</v>
      </c>
      <c r="G15" s="92">
        <v>30.73925467536435</v>
      </c>
      <c r="H15" s="84">
        <f t="shared" si="50"/>
        <v>32.788538320388639</v>
      </c>
      <c r="I15" s="84">
        <f t="shared" si="51"/>
        <v>0.52100431653159918</v>
      </c>
      <c r="J15" s="84">
        <v>3.1411234018328105</v>
      </c>
      <c r="K15" s="84">
        <f t="shared" si="8"/>
        <v>4.7541327162874971</v>
      </c>
      <c r="L15" s="104">
        <v>1.4489208784346539E-2</v>
      </c>
      <c r="M15" s="104">
        <v>1.994331473298654E-2</v>
      </c>
      <c r="N15" s="84">
        <v>2.7888463325399653</v>
      </c>
      <c r="O15" s="105">
        <v>50</v>
      </c>
      <c r="P15" s="79">
        <f t="shared" si="9"/>
        <v>77.034566528201836</v>
      </c>
      <c r="Q15" s="81">
        <f t="shared" si="10"/>
        <v>0.4506486196706207</v>
      </c>
      <c r="R15" s="91">
        <f t="shared" si="11"/>
        <v>0.50354594093271055</v>
      </c>
      <c r="S15" s="105">
        <v>24</v>
      </c>
      <c r="T15" s="84">
        <f t="shared" si="12"/>
        <v>0.4506486196706207</v>
      </c>
      <c r="U15" s="79">
        <f t="shared" si="13"/>
        <v>0.99716573664932695</v>
      </c>
      <c r="V15" s="79">
        <f t="shared" si="14"/>
        <v>77.034566528201836</v>
      </c>
      <c r="W15" s="79">
        <f t="shared" si="15"/>
        <v>7.3382631958952249</v>
      </c>
      <c r="X15" s="79">
        <f t="shared" si="16"/>
        <v>32.788538320388639</v>
      </c>
      <c r="Y15" s="79">
        <f t="shared" si="17"/>
        <v>4.7541327162874971</v>
      </c>
      <c r="Z15" s="79"/>
      <c r="AA15" s="79"/>
      <c r="AB15" s="79"/>
      <c r="AC15" s="83">
        <f t="shared" si="18"/>
        <v>106.66666666666667</v>
      </c>
      <c r="AD15" s="84">
        <v>0</v>
      </c>
      <c r="AE15" s="85">
        <v>79</v>
      </c>
      <c r="AF15" s="83">
        <f t="shared" si="52"/>
        <v>79</v>
      </c>
      <c r="AG15" s="83">
        <f t="shared" si="19"/>
        <v>48</v>
      </c>
      <c r="AH15" s="86">
        <f t="shared" si="20"/>
        <v>0.74062499999999998</v>
      </c>
      <c r="AI15" s="87"/>
      <c r="AJ15" s="88">
        <f t="shared" si="21"/>
        <v>2.4878904706305827E-2</v>
      </c>
      <c r="AK15" s="89">
        <f t="shared" si="22"/>
        <v>5.7044129072230465E-3</v>
      </c>
      <c r="AL15" s="88">
        <f t="shared" si="23"/>
        <v>1.9174491799082781E-2</v>
      </c>
      <c r="AM15" s="90"/>
      <c r="AN15" s="84">
        <f t="shared" si="24"/>
        <v>0.92037560635597571</v>
      </c>
      <c r="AO15" s="84">
        <f t="shared" si="25"/>
        <v>9.1270606515568745E-2</v>
      </c>
      <c r="AP15" s="84">
        <f t="shared" si="26"/>
        <v>1.0116462128715444</v>
      </c>
      <c r="AQ15" s="84">
        <f t="shared" si="27"/>
        <v>45.892580445442903</v>
      </c>
      <c r="AR15" s="84">
        <f t="shared" si="53"/>
        <v>35.555555555555557</v>
      </c>
      <c r="AS15" s="247">
        <f t="shared" si="54"/>
        <v>2.8452549737012185E-2</v>
      </c>
      <c r="AT15" s="92">
        <f t="shared" si="28"/>
        <v>45.892580445442903</v>
      </c>
      <c r="AU15" s="93"/>
      <c r="AV15" s="93">
        <f t="shared" si="29"/>
        <v>9.4841832456707287E-3</v>
      </c>
      <c r="AW15" s="93">
        <f t="shared" si="55"/>
        <v>0.30739254675364347</v>
      </c>
      <c r="AX15" s="84">
        <f t="shared" si="56"/>
        <v>1.9654334717981641</v>
      </c>
      <c r="AY15" s="84">
        <f t="shared" si="30"/>
        <v>0.4506486196706207</v>
      </c>
      <c r="AZ15" s="84">
        <f t="shared" si="31"/>
        <v>1.5147848521275433</v>
      </c>
      <c r="BA15" s="84">
        <f t="shared" si="32"/>
        <v>0.60591394085101735</v>
      </c>
      <c r="BB15" s="84">
        <f t="shared" si="57"/>
        <v>-0.99716573664932695</v>
      </c>
      <c r="BC15" s="94">
        <f t="shared" si="33"/>
        <v>9.1887721262353924E-4</v>
      </c>
      <c r="BD15" s="94">
        <f t="shared" si="34"/>
        <v>9.2659861046373009E-3</v>
      </c>
      <c r="BE15" s="94">
        <f t="shared" si="35"/>
        <v>0.33010233905588798</v>
      </c>
      <c r="BF15" s="94">
        <f t="shared" si="36"/>
        <v>0</v>
      </c>
      <c r="BG15" s="95">
        <f t="shared" si="37"/>
        <v>5.5132632757412363E-3</v>
      </c>
      <c r="BH15" s="95">
        <f t="shared" si="38"/>
        <v>1.8716716592361855E-2</v>
      </c>
      <c r="BI15" s="95">
        <f t="shared" si="39"/>
        <v>-1.0039079475819369E-2</v>
      </c>
      <c r="BJ15" s="84">
        <f t="shared" si="40"/>
        <v>1.3502109704641352</v>
      </c>
      <c r="BK15" s="84"/>
      <c r="BL15" s="84">
        <f t="shared" si="41"/>
        <v>51.111111111111114</v>
      </c>
      <c r="BM15" s="84">
        <f t="shared" si="42"/>
        <v>4.5864144974345153</v>
      </c>
      <c r="BN15" s="84">
        <f t="shared" si="43"/>
        <v>30.73925467536435</v>
      </c>
      <c r="BO15" s="84"/>
      <c r="BP15" s="84">
        <f t="shared" si="44"/>
        <v>77.034566528201836</v>
      </c>
      <c r="BQ15" s="96">
        <f t="shared" si="45"/>
        <v>79</v>
      </c>
      <c r="BR15" s="84">
        <f t="shared" si="58"/>
        <v>46.524696613676596</v>
      </c>
      <c r="BS15" s="84">
        <f t="shared" si="46"/>
        <v>99.328403470771448</v>
      </c>
      <c r="BT15" s="97"/>
      <c r="BU15" s="97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9"/>
      <c r="CH15" s="109"/>
      <c r="CI15" s="109"/>
      <c r="CJ15" s="109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</row>
    <row r="16" spans="1:142" s="100" customFormat="1" x14ac:dyDescent="0.25">
      <c r="A16" s="75">
        <v>6</v>
      </c>
      <c r="B16" s="76">
        <v>1016</v>
      </c>
      <c r="C16" s="77">
        <f t="shared" si="47"/>
        <v>51.111111111111114</v>
      </c>
      <c r="D16" s="78">
        <f t="shared" si="48"/>
        <v>1.1111111111111112</v>
      </c>
      <c r="E16" s="77">
        <v>0</v>
      </c>
      <c r="F16" s="78">
        <f>(C16-E16)/46</f>
        <v>1.1111111111111112</v>
      </c>
      <c r="G16" s="77">
        <v>51.907710522880748</v>
      </c>
      <c r="H16" s="79">
        <f t="shared" si="50"/>
        <v>55.368224557739467</v>
      </c>
      <c r="I16" s="79">
        <f t="shared" si="51"/>
        <v>0.87979170377763982</v>
      </c>
      <c r="J16" s="79">
        <v>1.4544421913365846</v>
      </c>
      <c r="K16" s="79">
        <f t="shared" si="8"/>
        <v>2.2013179112121279</v>
      </c>
      <c r="L16" s="112">
        <v>1.2473900017050709E-2</v>
      </c>
      <c r="M16" s="112">
        <v>6.3064903461467871E-3</v>
      </c>
      <c r="N16" s="79">
        <v>2.4785281630033347</v>
      </c>
      <c r="O16" s="105">
        <v>50</v>
      </c>
      <c r="P16" s="79">
        <f t="shared" si="9"/>
        <v>68.462840866176037</v>
      </c>
      <c r="Q16" s="81">
        <f t="shared" si="10"/>
        <v>0.38796775643582915</v>
      </c>
      <c r="R16" s="91">
        <f t="shared" si="11"/>
        <v>0.79181253339987578</v>
      </c>
      <c r="S16" s="105">
        <v>24</v>
      </c>
      <c r="T16" s="84">
        <f t="shared" si="12"/>
        <v>0.3879677564358292</v>
      </c>
      <c r="U16" s="79">
        <f t="shared" si="13"/>
        <v>0.31532451730733935</v>
      </c>
      <c r="V16" s="79">
        <f t="shared" si="14"/>
        <v>68.462840866176023</v>
      </c>
      <c r="W16" s="79">
        <f t="shared" si="15"/>
        <v>0</v>
      </c>
      <c r="X16" s="79">
        <f t="shared" si="16"/>
        <v>55.368224557739467</v>
      </c>
      <c r="Y16" s="79">
        <f t="shared" si="17"/>
        <v>2.2013179112121279</v>
      </c>
      <c r="Z16" s="79"/>
      <c r="AA16" s="79"/>
      <c r="AB16" s="79"/>
      <c r="AC16" s="83">
        <f t="shared" si="18"/>
        <v>106.66666666666667</v>
      </c>
      <c r="AD16" s="84">
        <v>0</v>
      </c>
      <c r="AE16" s="85">
        <v>79</v>
      </c>
      <c r="AF16" s="83">
        <f t="shared" si="52"/>
        <v>79</v>
      </c>
      <c r="AG16" s="83">
        <f t="shared" si="19"/>
        <v>48</v>
      </c>
      <c r="AH16" s="86">
        <f t="shared" si="20"/>
        <v>0.74062499999999998</v>
      </c>
      <c r="AI16" s="87"/>
      <c r="AJ16" s="88">
        <f t="shared" si="21"/>
        <v>0.13338176118764522</v>
      </c>
      <c r="AK16" s="89">
        <f t="shared" si="22"/>
        <v>4.9109842586813821E-3</v>
      </c>
      <c r="AL16" s="88">
        <f t="shared" si="23"/>
        <v>0.12847077692896383</v>
      </c>
      <c r="AM16" s="90"/>
      <c r="AN16" s="84">
        <f t="shared" si="24"/>
        <v>6.166597292590267</v>
      </c>
      <c r="AO16" s="84">
        <f t="shared" si="25"/>
        <v>7.8575748138902113E-2</v>
      </c>
      <c r="AP16" s="84">
        <f t="shared" si="26"/>
        <v>6.2451730407291688</v>
      </c>
      <c r="AQ16" s="84">
        <f t="shared" si="27"/>
        <v>63.814715509680767</v>
      </c>
      <c r="AR16" s="84">
        <f t="shared" si="53"/>
        <v>35.555555555555557</v>
      </c>
      <c r="AS16" s="247">
        <f t="shared" si="54"/>
        <v>0.17564549177050787</v>
      </c>
      <c r="AT16" s="92">
        <f t="shared" si="28"/>
        <v>63.814715509680767</v>
      </c>
      <c r="AU16" s="93"/>
      <c r="AV16" s="93">
        <f t="shared" si="29"/>
        <v>5.8548497256835953E-2</v>
      </c>
      <c r="AW16" s="93">
        <f t="shared" si="55"/>
        <v>0.51907710522880746</v>
      </c>
      <c r="AX16" s="84">
        <f t="shared" si="56"/>
        <v>10.537159133823977</v>
      </c>
      <c r="AY16" s="84">
        <f t="shared" si="30"/>
        <v>0.3879677564358292</v>
      </c>
      <c r="AZ16" s="84">
        <f t="shared" si="31"/>
        <v>10.149191377388147</v>
      </c>
      <c r="BA16" s="84">
        <f t="shared" si="32"/>
        <v>4.0596765509552588</v>
      </c>
      <c r="BB16" s="84">
        <f t="shared" si="57"/>
        <v>-0.31532451730733935</v>
      </c>
      <c r="BC16" s="94">
        <f t="shared" si="33"/>
        <v>7.3664763880220731E-4</v>
      </c>
      <c r="BD16" s="94">
        <f t="shared" si="34"/>
        <v>5.7811849618033748E-2</v>
      </c>
      <c r="BE16" s="94">
        <f t="shared" si="35"/>
        <v>0.51907710522880746</v>
      </c>
      <c r="BF16" s="94">
        <f t="shared" si="36"/>
        <v>0</v>
      </c>
      <c r="BG16" s="95">
        <f t="shared" si="37"/>
        <v>4.4198858328132438E-3</v>
      </c>
      <c r="BH16" s="95">
        <f t="shared" si="38"/>
        <v>0.11606568781934877</v>
      </c>
      <c r="BI16" s="95">
        <f t="shared" si="39"/>
        <v>-2.9561673497563064E-3</v>
      </c>
      <c r="BJ16" s="84">
        <f t="shared" si="40"/>
        <v>1.3502109704641352</v>
      </c>
      <c r="BK16" s="84"/>
      <c r="BL16" s="84">
        <f t="shared" si="41"/>
        <v>51.111111111111114</v>
      </c>
      <c r="BM16" s="84">
        <f t="shared" si="42"/>
        <v>0</v>
      </c>
      <c r="BN16" s="84">
        <f t="shared" si="43"/>
        <v>51.907710522880748</v>
      </c>
      <c r="BO16" s="84"/>
      <c r="BP16" s="84">
        <f t="shared" si="44"/>
        <v>68.462840866176037</v>
      </c>
      <c r="BQ16" s="96">
        <f t="shared" si="45"/>
        <v>79</v>
      </c>
      <c r="BR16" s="84">
        <f t="shared" si="58"/>
        <v>51.111111111111114</v>
      </c>
      <c r="BS16" s="84">
        <f t="shared" si="46"/>
        <v>106.66666666666667</v>
      </c>
      <c r="BT16" s="97"/>
      <c r="BU16" s="97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9"/>
      <c r="CH16" s="109"/>
      <c r="CI16" s="109"/>
      <c r="CJ16" s="109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</row>
    <row r="17" spans="1:142" s="100" customFormat="1" x14ac:dyDescent="0.25">
      <c r="A17" s="76">
        <v>12</v>
      </c>
      <c r="B17" s="76" t="s">
        <v>28</v>
      </c>
      <c r="C17" s="77">
        <f t="shared" si="47"/>
        <v>51.111111111111114</v>
      </c>
      <c r="D17" s="78">
        <f t="shared" si="48"/>
        <v>1.1111111111111112</v>
      </c>
      <c r="E17" s="77">
        <v>0</v>
      </c>
      <c r="F17" s="78">
        <f t="shared" si="49"/>
        <v>1.1111111111111112</v>
      </c>
      <c r="G17" s="77">
        <v>46.405990159937602</v>
      </c>
      <c r="H17" s="79">
        <f t="shared" si="50"/>
        <v>49.499722837266773</v>
      </c>
      <c r="I17" s="79">
        <f t="shared" si="51"/>
        <v>0.7865422061006373</v>
      </c>
      <c r="J17" s="79">
        <v>3.9220460254256606</v>
      </c>
      <c r="K17" s="79">
        <f t="shared" si="8"/>
        <v>5.9360696601037031</v>
      </c>
      <c r="L17" s="112">
        <v>0.16309803834055314</v>
      </c>
      <c r="M17" s="112">
        <v>4.4394682888854523E-2</v>
      </c>
      <c r="N17" s="79">
        <v>2.6284141306920339</v>
      </c>
      <c r="O17" s="105">
        <v>50</v>
      </c>
      <c r="P17" s="79">
        <f t="shared" si="9"/>
        <v>72.603047665968759</v>
      </c>
      <c r="Q17" s="81">
        <f t="shared" si="10"/>
        <v>5.0727342633479129</v>
      </c>
      <c r="R17" s="91">
        <f t="shared" si="11"/>
        <v>0.70788798549057352</v>
      </c>
      <c r="S17" s="105">
        <v>24</v>
      </c>
      <c r="T17" s="84">
        <f t="shared" si="12"/>
        <v>5.0727342633479129</v>
      </c>
      <c r="U17" s="79">
        <f t="shared" si="13"/>
        <v>2.2197341444427261</v>
      </c>
      <c r="V17" s="79">
        <f t="shared" si="14"/>
        <v>72.603047665968774</v>
      </c>
      <c r="W17" s="79">
        <f t="shared" si="15"/>
        <v>0</v>
      </c>
      <c r="X17" s="79">
        <f t="shared" si="16"/>
        <v>49.499722837266773</v>
      </c>
      <c r="Y17" s="79">
        <f t="shared" si="17"/>
        <v>5.9360696601037031</v>
      </c>
      <c r="Z17" s="79"/>
      <c r="AA17" s="79"/>
      <c r="AB17" s="79"/>
      <c r="AC17" s="83">
        <f t="shared" si="18"/>
        <v>106.66666666666667</v>
      </c>
      <c r="AD17" s="84">
        <v>0</v>
      </c>
      <c r="AE17" s="85">
        <v>79</v>
      </c>
      <c r="AF17" s="83">
        <f t="shared" si="52"/>
        <v>79</v>
      </c>
      <c r="AG17" s="83">
        <f t="shared" si="19"/>
        <v>48</v>
      </c>
      <c r="AH17" s="86">
        <f t="shared" si="20"/>
        <v>0.74062499999999998</v>
      </c>
      <c r="AI17" s="87"/>
      <c r="AJ17" s="88">
        <f t="shared" si="21"/>
        <v>8.097408017761043E-2</v>
      </c>
      <c r="AK17" s="89">
        <f t="shared" si="22"/>
        <v>6.4211826118328014E-2</v>
      </c>
      <c r="AL17" s="88">
        <f t="shared" si="23"/>
        <v>1.6762254059282417E-2</v>
      </c>
      <c r="AM17" s="90"/>
      <c r="AN17" s="84">
        <f t="shared" si="24"/>
        <v>0.80458819484555766</v>
      </c>
      <c r="AO17" s="84">
        <f t="shared" si="25"/>
        <v>1.0273892178932482</v>
      </c>
      <c r="AP17" s="84">
        <f t="shared" si="26"/>
        <v>1.831977412738806</v>
      </c>
      <c r="AQ17" s="84">
        <f t="shared" si="27"/>
        <v>57.267769910109287</v>
      </c>
      <c r="AR17" s="84">
        <f t="shared" si="53"/>
        <v>35.555555555555557</v>
      </c>
      <c r="AS17" s="247">
        <f t="shared" si="54"/>
        <v>5.1524364733278913E-2</v>
      </c>
      <c r="AT17" s="92">
        <f t="shared" si="28"/>
        <v>57.267769910109287</v>
      </c>
      <c r="AU17" s="93"/>
      <c r="AV17" s="93">
        <f t="shared" si="29"/>
        <v>1.7174788244426305E-2</v>
      </c>
      <c r="AW17" s="93">
        <f t="shared" si="55"/>
        <v>0.46405990159937599</v>
      </c>
      <c r="AX17" s="84">
        <f t="shared" si="56"/>
        <v>6.3969523340312264</v>
      </c>
      <c r="AY17" s="84">
        <f t="shared" si="30"/>
        <v>5.0727342633479129</v>
      </c>
      <c r="AZ17" s="84">
        <f t="shared" si="31"/>
        <v>1.3242180706833135</v>
      </c>
      <c r="BA17" s="84">
        <f t="shared" si="32"/>
        <v>0.52968722827332548</v>
      </c>
      <c r="BB17" s="84">
        <f t="shared" si="57"/>
        <v>-2.2197341444427261</v>
      </c>
      <c r="BC17" s="94">
        <f t="shared" si="33"/>
        <v>9.631773917749201E-3</v>
      </c>
      <c r="BD17" s="94">
        <f t="shared" si="34"/>
        <v>7.5430143266771027E-3</v>
      </c>
      <c r="BE17" s="94">
        <f t="shared" si="35"/>
        <v>0.46405990159937599</v>
      </c>
      <c r="BF17" s="94">
        <f t="shared" si="36"/>
        <v>0</v>
      </c>
      <c r="BG17" s="95">
        <f t="shared" si="37"/>
        <v>5.779064350649521E-2</v>
      </c>
      <c r="BH17" s="95">
        <f t="shared" si="38"/>
        <v>2.0865093004003799E-2</v>
      </c>
      <c r="BI17" s="95">
        <f t="shared" si="39"/>
        <v>-2.0810007604150558E-2</v>
      </c>
      <c r="BJ17" s="84">
        <f t="shared" si="40"/>
        <v>1.3502109704641352</v>
      </c>
      <c r="BK17" s="84"/>
      <c r="BL17" s="84">
        <f t="shared" si="41"/>
        <v>51.111111111111114</v>
      </c>
      <c r="BM17" s="84">
        <f t="shared" si="42"/>
        <v>0</v>
      </c>
      <c r="BN17" s="84">
        <f t="shared" si="43"/>
        <v>46.405990159937602</v>
      </c>
      <c r="BO17" s="84"/>
      <c r="BP17" s="84">
        <f t="shared" si="44"/>
        <v>72.603047665968774</v>
      </c>
      <c r="BQ17" s="96">
        <f t="shared" si="45"/>
        <v>79</v>
      </c>
      <c r="BR17" s="84">
        <f t="shared" si="58"/>
        <v>51.111111111111114</v>
      </c>
      <c r="BS17" s="84">
        <f t="shared" si="46"/>
        <v>106.66666666666667</v>
      </c>
      <c r="BT17" s="97"/>
      <c r="BU17" s="97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9"/>
      <c r="CH17" s="109"/>
      <c r="CI17" s="109"/>
      <c r="CJ17" s="109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</row>
    <row r="18" spans="1:142" s="100" customFormat="1" x14ac:dyDescent="0.25">
      <c r="A18" s="76">
        <v>13</v>
      </c>
      <c r="B18" s="76" t="s">
        <v>29</v>
      </c>
      <c r="C18" s="77">
        <f t="shared" si="47"/>
        <v>51.111111111111114</v>
      </c>
      <c r="D18" s="78">
        <f t="shared" si="48"/>
        <v>1.1111111111111112</v>
      </c>
      <c r="E18" s="77">
        <v>0</v>
      </c>
      <c r="F18" s="78">
        <f t="shared" si="49"/>
        <v>1.1111111111111112</v>
      </c>
      <c r="G18" s="77">
        <v>26.836535719339416</v>
      </c>
      <c r="H18" s="79">
        <f t="shared" si="50"/>
        <v>28.625638100628709</v>
      </c>
      <c r="I18" s="79">
        <f t="shared" si="51"/>
        <v>0.45485653761592232</v>
      </c>
      <c r="J18" s="79">
        <v>6.0814895458573339</v>
      </c>
      <c r="K18" s="79">
        <f t="shared" si="8"/>
        <v>9.2044166099462359</v>
      </c>
      <c r="L18" s="112">
        <v>3.3261214191589825E-2</v>
      </c>
      <c r="M18" s="112">
        <v>1.9508081571294678E-2</v>
      </c>
      <c r="N18" s="79">
        <v>2.5607984654573959</v>
      </c>
      <c r="O18" s="80">
        <v>50</v>
      </c>
      <c r="P18" s="79">
        <f t="shared" si="9"/>
        <v>70.735342227669335</v>
      </c>
      <c r="Q18" s="81">
        <f t="shared" si="10"/>
        <v>1.0345023311557464</v>
      </c>
      <c r="R18" s="82">
        <f t="shared" si="11"/>
        <v>0.40937088385433007</v>
      </c>
      <c r="S18" s="80">
        <v>24</v>
      </c>
      <c r="T18" s="79">
        <f t="shared" si="12"/>
        <v>1.0345023311557464</v>
      </c>
      <c r="U18" s="79">
        <f t="shared" si="13"/>
        <v>0.97540407856473388</v>
      </c>
      <c r="V18" s="79">
        <f t="shared" si="14"/>
        <v>70.735342227669335</v>
      </c>
      <c r="W18" s="79">
        <f t="shared" si="15"/>
        <v>0</v>
      </c>
      <c r="X18" s="79">
        <f t="shared" si="16"/>
        <v>28.625638100628709</v>
      </c>
      <c r="Y18" s="79">
        <f t="shared" si="17"/>
        <v>9.2044166099462359</v>
      </c>
      <c r="Z18" s="79"/>
      <c r="AA18" s="79"/>
      <c r="AB18" s="79"/>
      <c r="AC18" s="83">
        <f t="shared" si="18"/>
        <v>106.66666666666667</v>
      </c>
      <c r="AD18" s="84">
        <v>0</v>
      </c>
      <c r="AE18" s="85">
        <v>79</v>
      </c>
      <c r="AF18" s="83">
        <f t="shared" si="52"/>
        <v>79</v>
      </c>
      <c r="AG18" s="83">
        <f t="shared" si="19"/>
        <v>48</v>
      </c>
      <c r="AH18" s="86">
        <f t="shared" si="20"/>
        <v>0.74062499999999998</v>
      </c>
      <c r="AI18" s="87"/>
      <c r="AJ18" s="88">
        <f t="shared" si="21"/>
        <v>0.10461592116874263</v>
      </c>
      <c r="AK18" s="89">
        <f t="shared" si="22"/>
        <v>1.3094966217161347E-2</v>
      </c>
      <c r="AL18" s="88">
        <f t="shared" si="23"/>
        <v>9.1520954951581288E-2</v>
      </c>
      <c r="AM18" s="90"/>
      <c r="AN18" s="84">
        <f t="shared" si="24"/>
        <v>4.3930058376758998</v>
      </c>
      <c r="AO18" s="84">
        <f t="shared" si="25"/>
        <v>0.20951945947458156</v>
      </c>
      <c r="AP18" s="84">
        <f t="shared" si="26"/>
        <v>4.6025252971504811</v>
      </c>
      <c r="AQ18" s="84">
        <f t="shared" si="27"/>
        <v>42.432580007725427</v>
      </c>
      <c r="AR18" s="84">
        <f t="shared" si="53"/>
        <v>35.555555555555557</v>
      </c>
      <c r="AS18" s="247">
        <f t="shared" si="54"/>
        <v>0.12944602398235727</v>
      </c>
      <c r="AT18" s="92">
        <f t="shared" si="28"/>
        <v>42.432580007725427</v>
      </c>
      <c r="AU18" s="93"/>
      <c r="AV18" s="93">
        <f t="shared" si="29"/>
        <v>4.3148674660785757E-2</v>
      </c>
      <c r="AW18" s="93">
        <f t="shared" si="55"/>
        <v>0.26836535719339416</v>
      </c>
      <c r="AX18" s="84">
        <f t="shared" si="56"/>
        <v>8.2646577723306649</v>
      </c>
      <c r="AY18" s="84">
        <f t="shared" si="30"/>
        <v>1.0345023311557464</v>
      </c>
      <c r="AZ18" s="84">
        <f t="shared" si="31"/>
        <v>7.2301554411749187</v>
      </c>
      <c r="BA18" s="84">
        <f t="shared" si="32"/>
        <v>2.8920621764699681</v>
      </c>
      <c r="BB18" s="84">
        <f t="shared" si="57"/>
        <v>-0.97540407856473388</v>
      </c>
      <c r="BC18" s="94">
        <f t="shared" si="33"/>
        <v>1.9642449325742019E-3</v>
      </c>
      <c r="BD18" s="94">
        <f t="shared" si="34"/>
        <v>4.1184429728211562E-2</v>
      </c>
      <c r="BE18" s="94">
        <f t="shared" si="35"/>
        <v>0.26836535719339416</v>
      </c>
      <c r="BF18" s="94">
        <f t="shared" si="36"/>
        <v>0</v>
      </c>
      <c r="BG18" s="95">
        <f t="shared" si="37"/>
        <v>1.1785469595445212E-2</v>
      </c>
      <c r="BH18" s="95">
        <f t="shared" si="38"/>
        <v>8.3547406415967668E-2</v>
      </c>
      <c r="BI18" s="95">
        <f t="shared" si="39"/>
        <v>-9.1444132365443801E-3</v>
      </c>
      <c r="BJ18" s="84">
        <f t="shared" si="40"/>
        <v>1.3502109704641352</v>
      </c>
      <c r="BK18" s="84"/>
      <c r="BL18" s="84">
        <f t="shared" si="41"/>
        <v>51.111111111111114</v>
      </c>
      <c r="BM18" s="84">
        <f t="shared" si="42"/>
        <v>0</v>
      </c>
      <c r="BN18" s="84">
        <f t="shared" si="43"/>
        <v>26.836535719339416</v>
      </c>
      <c r="BO18" s="84"/>
      <c r="BP18" s="84">
        <f t="shared" si="44"/>
        <v>70.735342227669335</v>
      </c>
      <c r="BQ18" s="96">
        <f t="shared" si="45"/>
        <v>79</v>
      </c>
      <c r="BR18" s="84">
        <f t="shared" si="58"/>
        <v>51.111111111111114</v>
      </c>
      <c r="BS18" s="84">
        <f t="shared" si="46"/>
        <v>106.66666666666667</v>
      </c>
      <c r="BT18" s="97"/>
      <c r="BU18" s="97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9"/>
      <c r="CH18" s="109"/>
      <c r="CI18" s="109"/>
      <c r="CJ18" s="109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</row>
    <row r="19" spans="1:142" s="100" customFormat="1" x14ac:dyDescent="0.25">
      <c r="A19" s="76">
        <v>14</v>
      </c>
      <c r="B19" s="76" t="s">
        <v>30</v>
      </c>
      <c r="C19" s="77">
        <f t="shared" si="47"/>
        <v>51.111111111111114</v>
      </c>
      <c r="D19" s="78">
        <f t="shared" si="48"/>
        <v>1.1111111111111112</v>
      </c>
      <c r="E19" s="77">
        <v>0</v>
      </c>
      <c r="F19" s="78">
        <f t="shared" si="49"/>
        <v>1.1111111111111112</v>
      </c>
      <c r="G19" s="77">
        <v>31.233245751031781</v>
      </c>
      <c r="H19" s="79">
        <f t="shared" si="50"/>
        <v>33.315462134433901</v>
      </c>
      <c r="I19" s="79">
        <f t="shared" si="51"/>
        <v>0.52937704662765728</v>
      </c>
      <c r="J19" s="79">
        <v>4.7089908340863316</v>
      </c>
      <c r="K19" s="79">
        <f t="shared" si="8"/>
        <v>7.1271212624009355</v>
      </c>
      <c r="L19" s="112">
        <v>1.9409301865334926E-2</v>
      </c>
      <c r="M19" s="112">
        <v>1.0809865481250439E-2</v>
      </c>
      <c r="N19" s="79">
        <v>2.732752886345303</v>
      </c>
      <c r="O19" s="80">
        <v>50</v>
      </c>
      <c r="P19" s="79">
        <f t="shared" si="9"/>
        <v>75.485132175272341</v>
      </c>
      <c r="Q19" s="81">
        <f t="shared" si="10"/>
        <v>0.60367513675647999</v>
      </c>
      <c r="R19" s="82">
        <f t="shared" si="11"/>
        <v>0.47643934196489152</v>
      </c>
      <c r="S19" s="80">
        <v>24</v>
      </c>
      <c r="T19" s="79">
        <f t="shared" si="12"/>
        <v>0.60367513675647988</v>
      </c>
      <c r="U19" s="79">
        <f t="shared" si="13"/>
        <v>0.5404932740625219</v>
      </c>
      <c r="V19" s="79">
        <f t="shared" si="14"/>
        <v>75.485132175272355</v>
      </c>
      <c r="W19" s="79">
        <f t="shared" si="15"/>
        <v>0</v>
      </c>
      <c r="X19" s="79">
        <f t="shared" si="16"/>
        <v>33.315462134433901</v>
      </c>
      <c r="Y19" s="79">
        <f t="shared" si="17"/>
        <v>7.1271212624009355</v>
      </c>
      <c r="Z19" s="79"/>
      <c r="AA19" s="79"/>
      <c r="AB19" s="79"/>
      <c r="AC19" s="83">
        <f t="shared" si="18"/>
        <v>106.66666666666667</v>
      </c>
      <c r="AD19" s="84">
        <v>0</v>
      </c>
      <c r="AE19" s="85">
        <v>79</v>
      </c>
      <c r="AF19" s="83">
        <f t="shared" si="52"/>
        <v>79</v>
      </c>
      <c r="AG19" s="83">
        <f t="shared" si="19"/>
        <v>48</v>
      </c>
      <c r="AH19" s="86">
        <f t="shared" si="20"/>
        <v>0.74062499999999998</v>
      </c>
      <c r="AI19" s="87"/>
      <c r="AJ19" s="113">
        <f t="shared" si="21"/>
        <v>4.4491997781362591E-2</v>
      </c>
      <c r="AK19" s="114">
        <f t="shared" si="22"/>
        <v>7.641457427297214E-3</v>
      </c>
      <c r="AL19" s="113">
        <f t="shared" si="23"/>
        <v>3.6850540354065375E-2</v>
      </c>
      <c r="AM19" s="115"/>
      <c r="AN19" s="79">
        <f t="shared" si="24"/>
        <v>1.7688259369951385</v>
      </c>
      <c r="AO19" s="79">
        <f t="shared" si="25"/>
        <v>0.12226331883675541</v>
      </c>
      <c r="AP19" s="79">
        <f t="shared" si="26"/>
        <v>1.8910892558318939</v>
      </c>
      <c r="AQ19" s="79">
        <f t="shared" si="27"/>
        <v>42.333672652666728</v>
      </c>
      <c r="AR19" s="79">
        <f t="shared" si="53"/>
        <v>35.555555555555557</v>
      </c>
      <c r="AS19" s="248">
        <f t="shared" si="54"/>
        <v>5.3186885320272013E-2</v>
      </c>
      <c r="AT19" s="77">
        <f t="shared" si="28"/>
        <v>42.333672652666728</v>
      </c>
      <c r="AU19" s="116"/>
      <c r="AV19" s="116">
        <f t="shared" si="29"/>
        <v>1.7728961773424003E-2</v>
      </c>
      <c r="AW19" s="116">
        <f t="shared" si="55"/>
        <v>0.3123324575103178</v>
      </c>
      <c r="AX19" s="79">
        <f t="shared" si="56"/>
        <v>3.514867824727645</v>
      </c>
      <c r="AY19" s="79">
        <f t="shared" si="30"/>
        <v>0.60367513675647988</v>
      </c>
      <c r="AZ19" s="79">
        <f t="shared" si="31"/>
        <v>2.9111926879711651</v>
      </c>
      <c r="BA19" s="79">
        <f t="shared" si="32"/>
        <v>1.1644770751884661</v>
      </c>
      <c r="BB19" s="84">
        <f t="shared" si="57"/>
        <v>-0.5404932740625219</v>
      </c>
      <c r="BC19" s="94">
        <f t="shared" si="33"/>
        <v>1.1462186140945819E-3</v>
      </c>
      <c r="BD19" s="94">
        <f t="shared" si="34"/>
        <v>1.6582743159329422E-2</v>
      </c>
      <c r="BE19" s="94">
        <f t="shared" si="35"/>
        <v>0.3123324575103178</v>
      </c>
      <c r="BF19" s="94">
        <f t="shared" si="36"/>
        <v>0</v>
      </c>
      <c r="BG19" s="95">
        <f t="shared" si="37"/>
        <v>6.8773116845674926E-3</v>
      </c>
      <c r="BH19" s="95">
        <f t="shared" si="38"/>
        <v>3.3853217487115589E-2</v>
      </c>
      <c r="BI19" s="95">
        <f t="shared" si="39"/>
        <v>-5.0671244443361426E-3</v>
      </c>
      <c r="BJ19" s="79">
        <f t="shared" si="40"/>
        <v>1.3502109704641352</v>
      </c>
      <c r="BK19" s="79"/>
      <c r="BL19" s="79">
        <f t="shared" si="41"/>
        <v>51.111111111111114</v>
      </c>
      <c r="BM19" s="79">
        <f t="shared" si="42"/>
        <v>0</v>
      </c>
      <c r="BN19" s="79">
        <f t="shared" si="43"/>
        <v>31.233245751031781</v>
      </c>
      <c r="BO19" s="79"/>
      <c r="BP19" s="79">
        <f t="shared" si="44"/>
        <v>75.485132175272369</v>
      </c>
      <c r="BQ19" s="117">
        <f t="shared" si="45"/>
        <v>79</v>
      </c>
      <c r="BR19" s="79">
        <f t="shared" si="58"/>
        <v>51.111111111111114</v>
      </c>
      <c r="BS19" s="79">
        <f t="shared" si="46"/>
        <v>106.66666666666667</v>
      </c>
      <c r="BT19" s="118"/>
      <c r="BU19" s="118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</row>
    <row r="20" spans="1:142" s="100" customFormat="1" x14ac:dyDescent="0.25">
      <c r="A20" s="76">
        <v>15</v>
      </c>
      <c r="B20" s="76" t="s">
        <v>31</v>
      </c>
      <c r="C20" s="77">
        <f t="shared" si="47"/>
        <v>51.111111111111114</v>
      </c>
      <c r="D20" s="78">
        <f t="shared" si="48"/>
        <v>1.1111111111111112</v>
      </c>
      <c r="E20" s="77">
        <v>0</v>
      </c>
      <c r="F20" s="78">
        <f t="shared" si="49"/>
        <v>1.1111111111111112</v>
      </c>
      <c r="G20" s="77">
        <v>9.4822394246792463</v>
      </c>
      <c r="H20" s="79">
        <f t="shared" si="50"/>
        <v>10.114388719657862</v>
      </c>
      <c r="I20" s="79">
        <f t="shared" si="51"/>
        <v>0.1607159224521906</v>
      </c>
      <c r="J20" s="79">
        <v>2.2054498434003218</v>
      </c>
      <c r="K20" s="79">
        <f t="shared" si="8"/>
        <v>3.3379781413626493</v>
      </c>
      <c r="L20" s="112">
        <v>0</v>
      </c>
      <c r="M20" s="112">
        <v>1.7234037246235616E-2</v>
      </c>
      <c r="N20" s="79">
        <v>2.7100574185193262</v>
      </c>
      <c r="O20" s="80">
        <v>50</v>
      </c>
      <c r="P20" s="79">
        <f t="shared" si="9"/>
        <v>74.858229392666701</v>
      </c>
      <c r="Q20" s="81">
        <f t="shared" si="10"/>
        <v>0</v>
      </c>
      <c r="R20" s="82">
        <f t="shared" si="11"/>
        <v>0.14464433020697154</v>
      </c>
      <c r="S20" s="80">
        <v>24</v>
      </c>
      <c r="T20" s="79">
        <f t="shared" si="12"/>
        <v>0</v>
      </c>
      <c r="U20" s="79">
        <f t="shared" si="13"/>
        <v>0.86170186231178081</v>
      </c>
      <c r="V20" s="79">
        <f t="shared" si="14"/>
        <v>74.858229392666701</v>
      </c>
      <c r="W20" s="79">
        <f t="shared" si="15"/>
        <v>0</v>
      </c>
      <c r="X20" s="79">
        <f t="shared" si="16"/>
        <v>10.114388719657862</v>
      </c>
      <c r="Y20" s="79">
        <f t="shared" si="17"/>
        <v>3.3379781413626493</v>
      </c>
      <c r="Z20" s="79"/>
      <c r="AA20" s="79"/>
      <c r="AB20" s="79"/>
      <c r="AC20" s="83">
        <f t="shared" si="18"/>
        <v>106.66666666666667</v>
      </c>
      <c r="AD20" s="84">
        <v>0</v>
      </c>
      <c r="AE20" s="85">
        <v>79</v>
      </c>
      <c r="AF20" s="83">
        <f t="shared" si="52"/>
        <v>79</v>
      </c>
      <c r="AG20" s="83">
        <f t="shared" si="19"/>
        <v>48</v>
      </c>
      <c r="AH20" s="86">
        <f t="shared" si="20"/>
        <v>0.74062499999999998</v>
      </c>
      <c r="AI20" s="87"/>
      <c r="AJ20" s="113">
        <f t="shared" si="21"/>
        <v>5.2427476042193666E-2</v>
      </c>
      <c r="AK20" s="114">
        <f t="shared" si="22"/>
        <v>0</v>
      </c>
      <c r="AL20" s="113">
        <f t="shared" si="23"/>
        <v>5.2427476042193666E-2</v>
      </c>
      <c r="AM20" s="115"/>
      <c r="AN20" s="79">
        <f t="shared" si="24"/>
        <v>2.516518850025296</v>
      </c>
      <c r="AO20" s="79">
        <f t="shared" si="25"/>
        <v>0</v>
      </c>
      <c r="AP20" s="79">
        <f t="shared" si="26"/>
        <v>2.516518850025296</v>
      </c>
      <c r="AQ20" s="79">
        <f t="shared" si="27"/>
        <v>15.968885711045807</v>
      </c>
      <c r="AR20" s="79">
        <f t="shared" si="53"/>
        <v>35.555555555555557</v>
      </c>
      <c r="AS20" s="248">
        <f t="shared" si="54"/>
        <v>7.0777092656961443E-2</v>
      </c>
      <c r="AT20" s="77">
        <f t="shared" si="28"/>
        <v>15.968885711045807</v>
      </c>
      <c r="AU20" s="116">
        <f t="shared" ref="AU20:AU76" si="59">AT20/AC20</f>
        <v>0.14970830354105444</v>
      </c>
      <c r="AV20" s="116">
        <f t="shared" si="29"/>
        <v>2.3592364218987149E-2</v>
      </c>
      <c r="AW20" s="116">
        <f t="shared" si="55"/>
        <v>9.4822394246792452E-2</v>
      </c>
      <c r="AX20" s="79">
        <f t="shared" si="56"/>
        <v>4.1417706073332994</v>
      </c>
      <c r="AY20" s="79">
        <f t="shared" si="30"/>
        <v>0</v>
      </c>
      <c r="AZ20" s="79">
        <f t="shared" si="31"/>
        <v>4.1417706073332994</v>
      </c>
      <c r="BA20" s="79">
        <f t="shared" si="32"/>
        <v>1.6567082429333198</v>
      </c>
      <c r="BB20" s="84">
        <f t="shared" si="57"/>
        <v>-0.86170186231178081</v>
      </c>
      <c r="BC20" s="94">
        <f t="shared" si="33"/>
        <v>0</v>
      </c>
      <c r="BD20" s="94">
        <f t="shared" si="34"/>
        <v>2.3592364218987149E-2</v>
      </c>
      <c r="BE20" s="94">
        <f t="shared" si="35"/>
        <v>9.4822394246792452E-2</v>
      </c>
      <c r="BF20" s="94">
        <f t="shared" si="36"/>
        <v>0</v>
      </c>
      <c r="BG20" s="95">
        <f t="shared" si="37"/>
        <v>0</v>
      </c>
      <c r="BH20" s="95">
        <f t="shared" si="38"/>
        <v>4.7184728437974298E-2</v>
      </c>
      <c r="BI20" s="95">
        <f t="shared" si="39"/>
        <v>-8.0784549591729447E-3</v>
      </c>
      <c r="BJ20" s="79">
        <f t="shared" si="40"/>
        <v>1.3502109704641352</v>
      </c>
      <c r="BK20" s="79"/>
      <c r="BL20" s="79">
        <f t="shared" si="41"/>
        <v>51.111111111111114</v>
      </c>
      <c r="BM20" s="79">
        <f t="shared" si="42"/>
        <v>0</v>
      </c>
      <c r="BN20" s="79">
        <f t="shared" si="43"/>
        <v>9.4822394246792463</v>
      </c>
      <c r="BO20" s="79"/>
      <c r="BP20" s="79">
        <f t="shared" si="44"/>
        <v>74.858229392666701</v>
      </c>
      <c r="BQ20" s="117">
        <f t="shared" si="45"/>
        <v>79</v>
      </c>
      <c r="BR20" s="79">
        <f t="shared" si="58"/>
        <v>51.111111111111114</v>
      </c>
      <c r="BS20" s="79">
        <f t="shared" si="46"/>
        <v>106.66666666666667</v>
      </c>
      <c r="BT20" s="118"/>
      <c r="BU20" s="118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</row>
    <row r="21" spans="1:142" s="100" customFormat="1" x14ac:dyDescent="0.25">
      <c r="A21" s="76">
        <v>19</v>
      </c>
      <c r="B21" s="119" t="s">
        <v>32</v>
      </c>
      <c r="C21" s="77">
        <f t="shared" si="47"/>
        <v>51.111111111111114</v>
      </c>
      <c r="D21" s="78">
        <f t="shared" si="48"/>
        <v>1.1111111111111112</v>
      </c>
      <c r="E21" s="77">
        <v>0</v>
      </c>
      <c r="F21" s="78">
        <f t="shared" si="49"/>
        <v>1.1111111111111112</v>
      </c>
      <c r="G21" s="77">
        <v>2.7867735197937593</v>
      </c>
      <c r="H21" s="79">
        <f t="shared" si="50"/>
        <v>2.9725584211133431</v>
      </c>
      <c r="I21" s="79">
        <f t="shared" si="51"/>
        <v>4.7233449488029822E-2</v>
      </c>
      <c r="J21" s="79">
        <v>1.1192111981167514</v>
      </c>
      <c r="K21" s="79">
        <f t="shared" si="8"/>
        <v>1.6939412728253536</v>
      </c>
      <c r="L21" s="112">
        <v>0</v>
      </c>
      <c r="M21" s="112">
        <v>5.6944321613313108E-2</v>
      </c>
      <c r="N21" s="79">
        <v>2.6852256963119707</v>
      </c>
      <c r="O21" s="80">
        <v>50</v>
      </c>
      <c r="P21" s="79">
        <f t="shared" si="9"/>
        <v>74.172318184841146</v>
      </c>
      <c r="Q21" s="81">
        <f t="shared" si="10"/>
        <v>0</v>
      </c>
      <c r="R21" s="82">
        <f t="shared" si="11"/>
        <v>4.2510104539226837E-2</v>
      </c>
      <c r="S21" s="80">
        <v>24</v>
      </c>
      <c r="T21" s="79">
        <f t="shared" si="12"/>
        <v>0</v>
      </c>
      <c r="U21" s="79">
        <f t="shared" si="13"/>
        <v>2.8472160806656555</v>
      </c>
      <c r="V21" s="79">
        <f t="shared" si="14"/>
        <v>74.17231818484116</v>
      </c>
      <c r="W21" s="79">
        <f t="shared" si="15"/>
        <v>0</v>
      </c>
      <c r="X21" s="79">
        <f t="shared" si="16"/>
        <v>2.9725584211133431</v>
      </c>
      <c r="Y21" s="79">
        <f t="shared" si="17"/>
        <v>1.6939412728253536</v>
      </c>
      <c r="Z21" s="79"/>
      <c r="AA21" s="79"/>
      <c r="AB21" s="79"/>
      <c r="AC21" s="83">
        <f t="shared" si="18"/>
        <v>106.66666666666667</v>
      </c>
      <c r="AD21" s="84">
        <v>0</v>
      </c>
      <c r="AE21" s="85">
        <v>79</v>
      </c>
      <c r="AF21" s="83">
        <f t="shared" si="52"/>
        <v>79</v>
      </c>
      <c r="AG21" s="83">
        <f t="shared" si="19"/>
        <v>48</v>
      </c>
      <c r="AH21" s="86">
        <f t="shared" si="20"/>
        <v>0.74062499999999998</v>
      </c>
      <c r="AI21" s="87"/>
      <c r="AJ21" s="113">
        <f t="shared" si="21"/>
        <v>6.1109896394415664E-2</v>
      </c>
      <c r="AK21" s="114">
        <f t="shared" si="22"/>
        <v>0</v>
      </c>
      <c r="AL21" s="113">
        <f t="shared" si="23"/>
        <v>6.1109896394415664E-2</v>
      </c>
      <c r="AM21" s="115"/>
      <c r="AN21" s="79">
        <f t="shared" si="24"/>
        <v>2.9332750269319536</v>
      </c>
      <c r="AO21" s="79">
        <f t="shared" si="25"/>
        <v>0</v>
      </c>
      <c r="AP21" s="79">
        <f t="shared" si="26"/>
        <v>2.9332750269319536</v>
      </c>
      <c r="AQ21" s="79">
        <f t="shared" si="27"/>
        <v>7.5997747208706503</v>
      </c>
      <c r="AR21" s="79">
        <f t="shared" si="53"/>
        <v>35.555555555555557</v>
      </c>
      <c r="AS21" s="248">
        <f t="shared" si="54"/>
        <v>8.2498360132461188E-2</v>
      </c>
      <c r="AT21" s="77">
        <f t="shared" si="28"/>
        <v>7.5997747208706503</v>
      </c>
      <c r="AU21" s="116">
        <f t="shared" si="59"/>
        <v>7.1247888008162341E-2</v>
      </c>
      <c r="AV21" s="116">
        <f t="shared" si="29"/>
        <v>2.7499453377487063E-2</v>
      </c>
      <c r="AW21" s="116">
        <f t="shared" si="55"/>
        <v>2.7867735197937591E-2</v>
      </c>
      <c r="AX21" s="79">
        <f t="shared" si="56"/>
        <v>4.8276818151588401</v>
      </c>
      <c r="AY21" s="79">
        <f t="shared" si="30"/>
        <v>0</v>
      </c>
      <c r="AZ21" s="79">
        <f t="shared" si="31"/>
        <v>4.8276818151588401</v>
      </c>
      <c r="BA21" s="79">
        <f t="shared" si="32"/>
        <v>1.9310727260635361</v>
      </c>
      <c r="BB21" s="84">
        <f t="shared" si="57"/>
        <v>-2.8472160806656555</v>
      </c>
      <c r="BC21" s="94">
        <f t="shared" si="33"/>
        <v>0</v>
      </c>
      <c r="BD21" s="94">
        <f t="shared" si="34"/>
        <v>2.7499453377487063E-2</v>
      </c>
      <c r="BE21" s="94">
        <f t="shared" si="35"/>
        <v>2.7867735197937591E-2</v>
      </c>
      <c r="BF21" s="94">
        <f t="shared" si="36"/>
        <v>0</v>
      </c>
      <c r="BG21" s="95">
        <f t="shared" si="37"/>
        <v>0</v>
      </c>
      <c r="BH21" s="95">
        <f t="shared" si="38"/>
        <v>5.4998906754974194E-2</v>
      </c>
      <c r="BI21" s="95">
        <f t="shared" si="39"/>
        <v>-2.669265075624052E-2</v>
      </c>
      <c r="BJ21" s="79">
        <f t="shared" si="40"/>
        <v>1.3502109704641352</v>
      </c>
      <c r="BK21" s="79"/>
      <c r="BL21" s="79">
        <f t="shared" si="41"/>
        <v>51.111111111111114</v>
      </c>
      <c r="BM21" s="79">
        <f t="shared" si="42"/>
        <v>0</v>
      </c>
      <c r="BN21" s="79">
        <f t="shared" si="43"/>
        <v>2.7867735197937593</v>
      </c>
      <c r="BO21" s="79"/>
      <c r="BP21" s="79">
        <f t="shared" si="44"/>
        <v>74.17231818484116</v>
      </c>
      <c r="BQ21" s="117">
        <f t="shared" si="45"/>
        <v>79</v>
      </c>
      <c r="BR21" s="79">
        <f t="shared" si="58"/>
        <v>51.111111111111114</v>
      </c>
      <c r="BS21" s="79">
        <f t="shared" si="46"/>
        <v>106.66666666666667</v>
      </c>
      <c r="BT21" s="118"/>
      <c r="BU21" s="118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</row>
    <row r="22" spans="1:142" s="100" customFormat="1" x14ac:dyDescent="0.25">
      <c r="A22" s="76">
        <v>20</v>
      </c>
      <c r="B22" s="119" t="s">
        <v>33</v>
      </c>
      <c r="C22" s="77">
        <f t="shared" si="47"/>
        <v>51.111111111111114</v>
      </c>
      <c r="D22" s="78">
        <f t="shared" si="48"/>
        <v>1.1111111111111112</v>
      </c>
      <c r="E22" s="77">
        <v>0</v>
      </c>
      <c r="F22" s="78">
        <f t="shared" si="49"/>
        <v>1.1111111111111112</v>
      </c>
      <c r="G22" s="77">
        <v>2.2790984872368791</v>
      </c>
      <c r="H22" s="79">
        <f t="shared" si="50"/>
        <v>2.4310383863860046</v>
      </c>
      <c r="I22" s="79">
        <f t="shared" si="51"/>
        <v>3.8628787919269138E-2</v>
      </c>
      <c r="J22" s="79">
        <v>0</v>
      </c>
      <c r="K22" s="79">
        <f t="shared" si="8"/>
        <v>0</v>
      </c>
      <c r="L22" s="112">
        <v>0</v>
      </c>
      <c r="M22" s="112">
        <v>0.1229836062342536</v>
      </c>
      <c r="N22" s="79">
        <v>2.6788719676383952</v>
      </c>
      <c r="O22" s="80">
        <v>50</v>
      </c>
      <c r="P22" s="79">
        <f t="shared" si="9"/>
        <v>73.996813092109534</v>
      </c>
      <c r="Q22" s="81">
        <f t="shared" si="10"/>
        <v>0</v>
      </c>
      <c r="R22" s="82">
        <f t="shared" si="11"/>
        <v>3.4765909127342225E-2</v>
      </c>
      <c r="S22" s="80">
        <v>24</v>
      </c>
      <c r="T22" s="79">
        <f t="shared" si="12"/>
        <v>0</v>
      </c>
      <c r="U22" s="79">
        <f t="shared" si="13"/>
        <v>6.14918031171268</v>
      </c>
      <c r="V22" s="79">
        <f t="shared" si="14"/>
        <v>73.99681309210952</v>
      </c>
      <c r="W22" s="79">
        <f t="shared" si="15"/>
        <v>0</v>
      </c>
      <c r="X22" s="79">
        <f t="shared" si="16"/>
        <v>2.4310383863860046</v>
      </c>
      <c r="Y22" s="79">
        <f t="shared" si="17"/>
        <v>0</v>
      </c>
      <c r="Z22" s="79"/>
      <c r="AA22" s="79"/>
      <c r="AB22" s="79"/>
      <c r="AC22" s="83">
        <f t="shared" si="18"/>
        <v>106.66666666666667</v>
      </c>
      <c r="AD22" s="84">
        <v>0</v>
      </c>
      <c r="AE22" s="85">
        <v>79</v>
      </c>
      <c r="AF22" s="83">
        <f t="shared" si="52"/>
        <v>79</v>
      </c>
      <c r="AG22" s="83">
        <f t="shared" si="19"/>
        <v>48</v>
      </c>
      <c r="AH22" s="86">
        <f t="shared" si="20"/>
        <v>0.74062499999999998</v>
      </c>
      <c r="AI22" s="87"/>
      <c r="AJ22" s="113">
        <f t="shared" si="21"/>
        <v>6.3331479846714944E-2</v>
      </c>
      <c r="AK22" s="114">
        <f t="shared" si="22"/>
        <v>0</v>
      </c>
      <c r="AL22" s="113">
        <f t="shared" si="23"/>
        <v>6.3331479846714944E-2</v>
      </c>
      <c r="AM22" s="115"/>
      <c r="AN22" s="79">
        <f t="shared" si="24"/>
        <v>3.0399110326423173</v>
      </c>
      <c r="AO22" s="79">
        <f t="shared" si="25"/>
        <v>0</v>
      </c>
      <c r="AP22" s="79">
        <f t="shared" si="26"/>
        <v>3.0399110326423173</v>
      </c>
      <c r="AQ22" s="79">
        <f t="shared" si="27"/>
        <v>5.4709494190283223</v>
      </c>
      <c r="AR22" s="79">
        <f t="shared" si="53"/>
        <v>35.555555555555557</v>
      </c>
      <c r="AS22" s="248">
        <f t="shared" si="54"/>
        <v>8.5497497793065175E-2</v>
      </c>
      <c r="AT22" s="77">
        <f t="shared" si="28"/>
        <v>5.4709494190283223</v>
      </c>
      <c r="AU22" s="116">
        <f t="shared" si="59"/>
        <v>5.129015080339052E-2</v>
      </c>
      <c r="AV22" s="116">
        <f t="shared" si="29"/>
        <v>2.8499165931021725E-2</v>
      </c>
      <c r="AW22" s="116">
        <f t="shared" si="55"/>
        <v>2.2790984872368792E-2</v>
      </c>
      <c r="AX22" s="79">
        <f t="shared" si="56"/>
        <v>5.0031869078904805</v>
      </c>
      <c r="AY22" s="79">
        <f t="shared" si="30"/>
        <v>0</v>
      </c>
      <c r="AZ22" s="79">
        <f t="shared" si="31"/>
        <v>5.0031869078904805</v>
      </c>
      <c r="BA22" s="79">
        <f t="shared" si="32"/>
        <v>2.0012747631561925</v>
      </c>
      <c r="BB22" s="84">
        <f t="shared" si="57"/>
        <v>-6.14918031171268</v>
      </c>
      <c r="BC22" s="94">
        <f t="shared" si="33"/>
        <v>0</v>
      </c>
      <c r="BD22" s="94">
        <f t="shared" si="34"/>
        <v>2.8499165931021725E-2</v>
      </c>
      <c r="BE22" s="94">
        <f t="shared" si="35"/>
        <v>2.2790984872368792E-2</v>
      </c>
      <c r="BF22" s="94">
        <f t="shared" si="36"/>
        <v>0</v>
      </c>
      <c r="BG22" s="95">
        <f t="shared" si="37"/>
        <v>0</v>
      </c>
      <c r="BH22" s="95">
        <f t="shared" si="38"/>
        <v>5.699833186204345E-2</v>
      </c>
      <c r="BI22" s="95">
        <f t="shared" si="39"/>
        <v>-5.7648565422306376E-2</v>
      </c>
      <c r="BJ22" s="79">
        <f t="shared" si="40"/>
        <v>1.3502109704641352</v>
      </c>
      <c r="BK22" s="79"/>
      <c r="BL22" s="79">
        <f t="shared" si="41"/>
        <v>51.111111111111114</v>
      </c>
      <c r="BM22" s="79">
        <f t="shared" si="42"/>
        <v>0</v>
      </c>
      <c r="BN22" s="79">
        <f t="shared" si="43"/>
        <v>2.2790984872368791</v>
      </c>
      <c r="BO22" s="79"/>
      <c r="BP22" s="79">
        <f t="shared" si="44"/>
        <v>73.99681309210952</v>
      </c>
      <c r="BQ22" s="117">
        <f t="shared" si="45"/>
        <v>79</v>
      </c>
      <c r="BR22" s="79">
        <f t="shared" si="58"/>
        <v>51.111111111111114</v>
      </c>
      <c r="BS22" s="79">
        <f t="shared" si="46"/>
        <v>106.66666666666667</v>
      </c>
      <c r="BT22" s="118"/>
      <c r="BU22" s="118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</row>
    <row r="23" spans="1:142" s="100" customFormat="1" x14ac:dyDescent="0.25">
      <c r="A23" s="76">
        <v>21</v>
      </c>
      <c r="B23" s="76">
        <v>1031</v>
      </c>
      <c r="C23" s="77">
        <f t="shared" si="47"/>
        <v>52.315095752184561</v>
      </c>
      <c r="D23" s="78">
        <f t="shared" si="48"/>
        <v>1.1372846902648817</v>
      </c>
      <c r="E23" s="77">
        <v>0</v>
      </c>
      <c r="F23" s="78">
        <f t="shared" si="49"/>
        <v>1.1372846902648817</v>
      </c>
      <c r="G23" s="77">
        <v>2.6731868390987117</v>
      </c>
      <c r="H23" s="79">
        <f t="shared" si="50"/>
        <v>2.8513992950386258</v>
      </c>
      <c r="I23" s="79">
        <f t="shared" si="51"/>
        <v>4.5308251510147654E-2</v>
      </c>
      <c r="J23" s="79">
        <v>0</v>
      </c>
      <c r="K23" s="79">
        <f t="shared" si="8"/>
        <v>0</v>
      </c>
      <c r="L23" s="112">
        <v>0</v>
      </c>
      <c r="M23" s="112">
        <v>6.9661725091047233E-2</v>
      </c>
      <c r="N23" s="79">
        <v>2.9296399243622906</v>
      </c>
      <c r="O23" s="80">
        <v>50</v>
      </c>
      <c r="P23" s="79">
        <f t="shared" si="9"/>
        <v>80.923620288328991</v>
      </c>
      <c r="Q23" s="81">
        <f t="shared" si="10"/>
        <v>0</v>
      </c>
      <c r="R23" s="82">
        <f t="shared" si="11"/>
        <v>3.9838970750230573E-2</v>
      </c>
      <c r="S23" s="80">
        <v>24</v>
      </c>
      <c r="T23" s="79">
        <f t="shared" si="12"/>
        <v>0</v>
      </c>
      <c r="U23" s="79">
        <f t="shared" si="13"/>
        <v>3.4830862545523615</v>
      </c>
      <c r="V23" s="79">
        <f t="shared" si="14"/>
        <v>80.923620288328991</v>
      </c>
      <c r="W23" s="79">
        <f t="shared" si="15"/>
        <v>0</v>
      </c>
      <c r="X23" s="79">
        <f t="shared" si="16"/>
        <v>2.8513992950386258</v>
      </c>
      <c r="Y23" s="79">
        <f t="shared" si="17"/>
        <v>0</v>
      </c>
      <c r="Z23" s="79"/>
      <c r="AA23" s="79"/>
      <c r="AB23" s="79"/>
      <c r="AC23" s="83">
        <v>109.17933026542865</v>
      </c>
      <c r="AD23" s="84">
        <v>0</v>
      </c>
      <c r="AE23" s="85">
        <v>84.518376656778813</v>
      </c>
      <c r="AF23" s="83">
        <f t="shared" si="52"/>
        <v>84.518376656778813</v>
      </c>
      <c r="AG23" s="83">
        <f t="shared" si="19"/>
        <v>51.352937715511182</v>
      </c>
      <c r="AH23" s="86">
        <f t="shared" si="20"/>
        <v>0.77412433700869965</v>
      </c>
      <c r="AI23" s="87"/>
      <c r="AJ23" s="113">
        <f t="shared" si="21"/>
        <v>4.2532245774759558E-2</v>
      </c>
      <c r="AK23" s="114">
        <f t="shared" si="22"/>
        <v>0</v>
      </c>
      <c r="AL23" s="113">
        <f t="shared" si="23"/>
        <v>4.2532245774759558E-2</v>
      </c>
      <c r="AM23" s="115"/>
      <c r="AN23" s="79">
        <f t="shared" si="24"/>
        <v>2.1841557681720438</v>
      </c>
      <c r="AO23" s="79">
        <f t="shared" si="25"/>
        <v>0</v>
      </c>
      <c r="AP23" s="79">
        <f t="shared" si="26"/>
        <v>2.1841557681720438</v>
      </c>
      <c r="AQ23" s="79">
        <f t="shared" si="27"/>
        <v>5.0355550632106691</v>
      </c>
      <c r="AR23" s="79">
        <f t="shared" si="53"/>
        <v>36.393110088476213</v>
      </c>
      <c r="AS23" s="248">
        <f t="shared" si="54"/>
        <v>6.0015639302661614E-2</v>
      </c>
      <c r="AT23" s="77">
        <f t="shared" si="28"/>
        <v>5.0355550632106691</v>
      </c>
      <c r="AU23" s="116">
        <f t="shared" si="59"/>
        <v>4.6121871703816125E-2</v>
      </c>
      <c r="AV23" s="116">
        <f t="shared" si="29"/>
        <v>2.0005213100887202E-2</v>
      </c>
      <c r="AW23" s="116">
        <f t="shared" si="55"/>
        <v>2.611665860292893E-2</v>
      </c>
      <c r="AX23" s="79">
        <f t="shared" si="56"/>
        <v>3.594756368449822</v>
      </c>
      <c r="AY23" s="79">
        <f t="shared" si="30"/>
        <v>0</v>
      </c>
      <c r="AZ23" s="79">
        <f t="shared" si="31"/>
        <v>3.594756368449822</v>
      </c>
      <c r="BA23" s="79">
        <f t="shared" si="32"/>
        <v>1.437902547379929</v>
      </c>
      <c r="BB23" s="84">
        <f t="shared" si="57"/>
        <v>-3.4830862545523615</v>
      </c>
      <c r="BC23" s="94">
        <f t="shared" si="33"/>
        <v>0</v>
      </c>
      <c r="BD23" s="94">
        <f t="shared" si="34"/>
        <v>2.0005213100887202E-2</v>
      </c>
      <c r="BE23" s="94">
        <f t="shared" si="35"/>
        <v>2.611665860292893E-2</v>
      </c>
      <c r="BF23" s="94">
        <f t="shared" si="36"/>
        <v>0</v>
      </c>
      <c r="BG23" s="95">
        <f t="shared" si="37"/>
        <v>0</v>
      </c>
      <c r="BH23" s="95">
        <f t="shared" si="38"/>
        <v>4.0010426201774342E-2</v>
      </c>
      <c r="BI23" s="95">
        <f t="shared" si="39"/>
        <v>-3.1902432869706586E-2</v>
      </c>
      <c r="BJ23" s="79">
        <f t="shared" si="40"/>
        <v>1.2917821494465713</v>
      </c>
      <c r="BK23" s="79"/>
      <c r="BL23" s="79">
        <f t="shared" si="41"/>
        <v>52.315095752184554</v>
      </c>
      <c r="BM23" s="79">
        <f t="shared" si="42"/>
        <v>0</v>
      </c>
      <c r="BN23" s="79">
        <f t="shared" si="43"/>
        <v>2.6731868390987117</v>
      </c>
      <c r="BO23" s="79"/>
      <c r="BP23" s="79">
        <f t="shared" si="44"/>
        <v>80.923620288329019</v>
      </c>
      <c r="BQ23" s="117">
        <f t="shared" si="45"/>
        <v>84.518376656778813</v>
      </c>
      <c r="BR23" s="79">
        <f t="shared" si="58"/>
        <v>52.315095752184554</v>
      </c>
      <c r="BS23" s="79">
        <f t="shared" si="46"/>
        <v>109.17933026542865</v>
      </c>
      <c r="BT23" s="118"/>
      <c r="BU23" s="118"/>
      <c r="BV23" s="120"/>
      <c r="BW23" s="120"/>
      <c r="BX23" s="120"/>
      <c r="BY23" s="120"/>
      <c r="BZ23" s="120"/>
      <c r="CA23" s="120"/>
      <c r="CB23" s="120"/>
      <c r="CC23" s="120"/>
      <c r="CD23" s="120"/>
      <c r="CE23" s="120"/>
      <c r="CF23" s="120"/>
    </row>
    <row r="24" spans="1:142" s="100" customFormat="1" x14ac:dyDescent="0.25">
      <c r="A24" s="76">
        <v>22</v>
      </c>
      <c r="B24" s="76">
        <v>1101</v>
      </c>
      <c r="C24" s="77">
        <f t="shared" si="47"/>
        <v>52.315095752184561</v>
      </c>
      <c r="D24" s="78">
        <f t="shared" si="48"/>
        <v>1.1372846902648817</v>
      </c>
      <c r="E24" s="77">
        <v>0</v>
      </c>
      <c r="F24" s="78">
        <f t="shared" si="49"/>
        <v>1.1372846902648817</v>
      </c>
      <c r="G24" s="77">
        <v>3.9946216031868533</v>
      </c>
      <c r="H24" s="79">
        <f t="shared" si="50"/>
        <v>4.2609297100659766</v>
      </c>
      <c r="I24" s="79">
        <f t="shared" si="51"/>
        <v>6.7705450901472092E-2</v>
      </c>
      <c r="J24" s="79">
        <v>1.3187376940912974</v>
      </c>
      <c r="K24" s="79">
        <f t="shared" si="8"/>
        <v>1.9959273207868284</v>
      </c>
      <c r="L24" s="112">
        <v>0</v>
      </c>
      <c r="M24" s="112">
        <v>3.9171099822519082E-2</v>
      </c>
      <c r="N24" s="79">
        <v>2.8487633957422145</v>
      </c>
      <c r="O24" s="80">
        <v>50</v>
      </c>
      <c r="P24" s="79">
        <f t="shared" si="9"/>
        <v>78.689618273998235</v>
      </c>
      <c r="Q24" s="81">
        <f t="shared" si="10"/>
        <v>0</v>
      </c>
      <c r="R24" s="82">
        <f t="shared" si="11"/>
        <v>5.9532544033194551E-2</v>
      </c>
      <c r="S24" s="80">
        <v>24</v>
      </c>
      <c r="T24" s="79">
        <f t="shared" si="12"/>
        <v>0</v>
      </c>
      <c r="U24" s="79">
        <f t="shared" si="13"/>
        <v>1.9585549911259541</v>
      </c>
      <c r="V24" s="79">
        <f t="shared" si="14"/>
        <v>78.689618273998235</v>
      </c>
      <c r="W24" s="79">
        <f t="shared" si="15"/>
        <v>0</v>
      </c>
      <c r="X24" s="79">
        <f t="shared" si="16"/>
        <v>4.2609297100659766</v>
      </c>
      <c r="Y24" s="79">
        <f t="shared" si="17"/>
        <v>1.9959273207868284</v>
      </c>
      <c r="Z24" s="79"/>
      <c r="AA24" s="79"/>
      <c r="AB24" s="79"/>
      <c r="AC24" s="83">
        <v>109.17933026542865</v>
      </c>
      <c r="AD24" s="84">
        <v>0</v>
      </c>
      <c r="AE24" s="85">
        <v>84.518376656778813</v>
      </c>
      <c r="AF24" s="83">
        <f t="shared" si="52"/>
        <v>84.518376656778813</v>
      </c>
      <c r="AG24" s="83">
        <f t="shared" si="19"/>
        <v>51.352937715511182</v>
      </c>
      <c r="AH24" s="86">
        <f t="shared" si="20"/>
        <v>0.77412433700869965</v>
      </c>
      <c r="AI24" s="87"/>
      <c r="AJ24" s="113">
        <f t="shared" si="21"/>
        <v>6.8964391098643718E-2</v>
      </c>
      <c r="AK24" s="114">
        <f t="shared" si="22"/>
        <v>0</v>
      </c>
      <c r="AL24" s="113">
        <f t="shared" si="23"/>
        <v>6.8964391098643718E-2</v>
      </c>
      <c r="AM24" s="115"/>
      <c r="AN24" s="79">
        <f t="shared" si="24"/>
        <v>3.5415240806768069</v>
      </c>
      <c r="AO24" s="79">
        <f t="shared" si="25"/>
        <v>0</v>
      </c>
      <c r="AP24" s="79">
        <f t="shared" si="26"/>
        <v>3.5415240806768069</v>
      </c>
      <c r="AQ24" s="79">
        <f t="shared" si="27"/>
        <v>9.7983811115296113</v>
      </c>
      <c r="AR24" s="79">
        <f t="shared" si="53"/>
        <v>36.393110088476213</v>
      </c>
      <c r="AS24" s="248">
        <f t="shared" si="54"/>
        <v>9.7313037332256519E-2</v>
      </c>
      <c r="AT24" s="77">
        <f t="shared" si="28"/>
        <v>9.7983811115296113</v>
      </c>
      <c r="AU24" s="116">
        <f t="shared" si="59"/>
        <v>8.9745752128250991E-2</v>
      </c>
      <c r="AV24" s="116">
        <f t="shared" si="29"/>
        <v>3.2437679110752168E-2</v>
      </c>
      <c r="AW24" s="116">
        <f t="shared" si="55"/>
        <v>3.9026889977316424E-2</v>
      </c>
      <c r="AX24" s="79">
        <f t="shared" si="56"/>
        <v>5.8287583827805776</v>
      </c>
      <c r="AY24" s="79">
        <f t="shared" si="30"/>
        <v>0</v>
      </c>
      <c r="AZ24" s="79">
        <f t="shared" si="31"/>
        <v>5.8287583827805776</v>
      </c>
      <c r="BA24" s="79">
        <f t="shared" si="32"/>
        <v>2.3315033531122311</v>
      </c>
      <c r="BB24" s="84">
        <f t="shared" si="57"/>
        <v>-1.9585549911259541</v>
      </c>
      <c r="BC24" s="94">
        <f t="shared" si="33"/>
        <v>0</v>
      </c>
      <c r="BD24" s="94">
        <f t="shared" si="34"/>
        <v>3.2437679110752168E-2</v>
      </c>
      <c r="BE24" s="94">
        <f t="shared" si="35"/>
        <v>3.9026889977316424E-2</v>
      </c>
      <c r="BF24" s="94">
        <f t="shared" si="36"/>
        <v>0</v>
      </c>
      <c r="BG24" s="95">
        <f t="shared" si="37"/>
        <v>0</v>
      </c>
      <c r="BH24" s="95">
        <f t="shared" si="38"/>
        <v>6.4875358221504364E-2</v>
      </c>
      <c r="BI24" s="95">
        <f t="shared" si="39"/>
        <v>-1.7938880796982921E-2</v>
      </c>
      <c r="BJ24" s="79">
        <f t="shared" si="40"/>
        <v>1.2917821494465713</v>
      </c>
      <c r="BK24" s="79"/>
      <c r="BL24" s="79">
        <f t="shared" si="41"/>
        <v>52.315095752184554</v>
      </c>
      <c r="BM24" s="79">
        <f t="shared" si="42"/>
        <v>0</v>
      </c>
      <c r="BN24" s="79">
        <f t="shared" si="43"/>
        <v>3.9946216031868529</v>
      </c>
      <c r="BO24" s="79"/>
      <c r="BP24" s="79">
        <f t="shared" si="44"/>
        <v>78.689618273998235</v>
      </c>
      <c r="BQ24" s="117">
        <f t="shared" si="45"/>
        <v>84.518376656778813</v>
      </c>
      <c r="BR24" s="79">
        <f t="shared" si="58"/>
        <v>52.315095752184554</v>
      </c>
      <c r="BS24" s="79">
        <f t="shared" si="46"/>
        <v>109.17933026542865</v>
      </c>
      <c r="BT24" s="118"/>
      <c r="BU24" s="118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</row>
    <row r="25" spans="1:142" s="100" customFormat="1" x14ac:dyDescent="0.25">
      <c r="A25" s="76">
        <v>23</v>
      </c>
      <c r="B25" s="76">
        <v>1102</v>
      </c>
      <c r="C25" s="77">
        <f t="shared" si="47"/>
        <v>52.315095752184561</v>
      </c>
      <c r="D25" s="78">
        <f t="shared" si="48"/>
        <v>1.1372846902648817</v>
      </c>
      <c r="E25" s="77">
        <v>0</v>
      </c>
      <c r="F25" s="78">
        <f t="shared" si="49"/>
        <v>1.1372846902648817</v>
      </c>
      <c r="G25" s="77">
        <v>3.736626679485008</v>
      </c>
      <c r="H25" s="79">
        <f t="shared" si="50"/>
        <v>3.9857351247840085</v>
      </c>
      <c r="I25" s="79">
        <f t="shared" si="51"/>
        <v>6.3332655584491665E-2</v>
      </c>
      <c r="J25" s="79">
        <v>1.3868650760425809</v>
      </c>
      <c r="K25" s="79">
        <f t="shared" si="8"/>
        <v>2.0990390340103926</v>
      </c>
      <c r="L25" s="112">
        <v>0</v>
      </c>
      <c r="M25" s="112">
        <v>7.3647800714189207E-2</v>
      </c>
      <c r="N25" s="79">
        <v>2.7493345952992012</v>
      </c>
      <c r="O25" s="80">
        <v>50</v>
      </c>
      <c r="P25" s="79">
        <f t="shared" si="9"/>
        <v>75.943158401621304</v>
      </c>
      <c r="Q25" s="81">
        <f t="shared" si="10"/>
        <v>0</v>
      </c>
      <c r="R25" s="82">
        <f t="shared" si="11"/>
        <v>5.5687600586394111E-2</v>
      </c>
      <c r="S25" s="80">
        <v>24</v>
      </c>
      <c r="T25" s="79">
        <f t="shared" si="12"/>
        <v>0</v>
      </c>
      <c r="U25" s="79">
        <f t="shared" si="13"/>
        <v>3.6823900357094606</v>
      </c>
      <c r="V25" s="79">
        <f t="shared" si="14"/>
        <v>75.943158401621289</v>
      </c>
      <c r="W25" s="79">
        <f t="shared" si="15"/>
        <v>0</v>
      </c>
      <c r="X25" s="79">
        <f t="shared" si="16"/>
        <v>3.9857351247840085</v>
      </c>
      <c r="Y25" s="79">
        <f t="shared" si="17"/>
        <v>2.0990390340103926</v>
      </c>
      <c r="Z25" s="79"/>
      <c r="AA25" s="79"/>
      <c r="AB25" s="79"/>
      <c r="AC25" s="83">
        <v>109.17933026542865</v>
      </c>
      <c r="AD25" s="84">
        <v>0</v>
      </c>
      <c r="AE25" s="85">
        <v>84.518376656778813</v>
      </c>
      <c r="AF25" s="83">
        <f t="shared" si="52"/>
        <v>84.518376656778813</v>
      </c>
      <c r="AG25" s="83">
        <f t="shared" si="19"/>
        <v>51.352937715511182</v>
      </c>
      <c r="AH25" s="86">
        <f t="shared" si="20"/>
        <v>0.77412433700869965</v>
      </c>
      <c r="AI25" s="87"/>
      <c r="AJ25" s="113">
        <f t="shared" si="21"/>
        <v>0.10145980784724107</v>
      </c>
      <c r="AK25" s="114">
        <f t="shared" si="22"/>
        <v>0</v>
      </c>
      <c r="AL25" s="113">
        <f t="shared" si="23"/>
        <v>0.10145980784724107</v>
      </c>
      <c r="AM25" s="115"/>
      <c r="AN25" s="79">
        <f t="shared" si="24"/>
        <v>5.2102591930071025</v>
      </c>
      <c r="AO25" s="79">
        <f t="shared" si="25"/>
        <v>0</v>
      </c>
      <c r="AP25" s="79">
        <f t="shared" si="26"/>
        <v>5.2102591930071025</v>
      </c>
      <c r="AQ25" s="79">
        <f t="shared" si="27"/>
        <v>11.295033351801504</v>
      </c>
      <c r="AR25" s="79">
        <f t="shared" si="53"/>
        <v>36.393110088476213</v>
      </c>
      <c r="AS25" s="248">
        <f t="shared" si="54"/>
        <v>0.1431660877660719</v>
      </c>
      <c r="AT25" s="77">
        <f t="shared" si="28"/>
        <v>11.295033351801504</v>
      </c>
      <c r="AU25" s="116">
        <f t="shared" si="59"/>
        <v>0.10345395345750757</v>
      </c>
      <c r="AV25" s="116">
        <f t="shared" si="29"/>
        <v>4.7722029255357297E-2</v>
      </c>
      <c r="AW25" s="116">
        <f t="shared" si="55"/>
        <v>3.6506315939969468E-2</v>
      </c>
      <c r="AX25" s="79">
        <f t="shared" si="56"/>
        <v>8.5752182551575231</v>
      </c>
      <c r="AY25" s="79">
        <f t="shared" si="30"/>
        <v>0</v>
      </c>
      <c r="AZ25" s="79">
        <f t="shared" si="31"/>
        <v>8.5752182551575231</v>
      </c>
      <c r="BA25" s="79">
        <f t="shared" si="32"/>
        <v>3.4300873020630096</v>
      </c>
      <c r="BB25" s="84">
        <f t="shared" si="57"/>
        <v>-3.6823900357094606</v>
      </c>
      <c r="BC25" s="94">
        <f t="shared" si="33"/>
        <v>0</v>
      </c>
      <c r="BD25" s="94">
        <f t="shared" si="34"/>
        <v>4.7722029255357297E-2</v>
      </c>
      <c r="BE25" s="94">
        <f t="shared" si="35"/>
        <v>3.6506315939969468E-2</v>
      </c>
      <c r="BF25" s="94">
        <f t="shared" si="36"/>
        <v>0</v>
      </c>
      <c r="BG25" s="95">
        <f t="shared" si="37"/>
        <v>0</v>
      </c>
      <c r="BH25" s="95">
        <f t="shared" si="38"/>
        <v>9.5444058510714538E-2</v>
      </c>
      <c r="BI25" s="95">
        <f t="shared" si="39"/>
        <v>-3.3727904602062576E-2</v>
      </c>
      <c r="BJ25" s="79">
        <f t="shared" si="40"/>
        <v>1.2917821494465713</v>
      </c>
      <c r="BK25" s="79"/>
      <c r="BL25" s="79">
        <f t="shared" si="41"/>
        <v>52.315095752184554</v>
      </c>
      <c r="BM25" s="79">
        <f t="shared" si="42"/>
        <v>0</v>
      </c>
      <c r="BN25" s="79">
        <f t="shared" si="43"/>
        <v>3.736626679485008</v>
      </c>
      <c r="BO25" s="79"/>
      <c r="BP25" s="79">
        <f t="shared" si="44"/>
        <v>75.943158401621289</v>
      </c>
      <c r="BQ25" s="117">
        <f t="shared" si="45"/>
        <v>84.518376656778813</v>
      </c>
      <c r="BR25" s="79">
        <f t="shared" si="58"/>
        <v>52.315095752184554</v>
      </c>
      <c r="BS25" s="79">
        <f t="shared" si="46"/>
        <v>109.17933026542865</v>
      </c>
      <c r="BT25" s="118"/>
      <c r="BU25" s="118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</row>
    <row r="26" spans="1:142" s="100" customFormat="1" x14ac:dyDescent="0.25">
      <c r="A26" s="76">
        <v>24</v>
      </c>
      <c r="B26" s="76">
        <v>1103</v>
      </c>
      <c r="C26" s="77">
        <f t="shared" si="47"/>
        <v>52.315095752184561</v>
      </c>
      <c r="D26" s="78">
        <f t="shared" si="48"/>
        <v>1.1372846902648817</v>
      </c>
      <c r="E26" s="77">
        <v>0</v>
      </c>
      <c r="F26" s="78">
        <f t="shared" si="49"/>
        <v>1.1372846902648817</v>
      </c>
      <c r="G26" s="77">
        <v>4.6135160859518471</v>
      </c>
      <c r="H26" s="79">
        <f t="shared" si="50"/>
        <v>4.9210838250153035</v>
      </c>
      <c r="I26" s="79">
        <f t="shared" si="51"/>
        <v>7.819518789748893E-2</v>
      </c>
      <c r="J26" s="79">
        <v>1.7871534399430897</v>
      </c>
      <c r="K26" s="79">
        <f t="shared" si="8"/>
        <v>2.7048808820760275</v>
      </c>
      <c r="L26" s="112">
        <v>1.5573975052738019E-2</v>
      </c>
      <c r="M26" s="112">
        <v>2.1303727600983393E-2</v>
      </c>
      <c r="N26" s="79">
        <v>2.6181524549492483</v>
      </c>
      <c r="O26" s="80">
        <v>50</v>
      </c>
      <c r="P26" s="79">
        <f t="shared" si="9"/>
        <v>72.319595783563159</v>
      </c>
      <c r="Q26" s="81">
        <f t="shared" si="10"/>
        <v>0.48438741305759975</v>
      </c>
      <c r="R26" s="82">
        <f t="shared" si="11"/>
        <v>6.8756036695857323E-2</v>
      </c>
      <c r="S26" s="80">
        <v>24</v>
      </c>
      <c r="T26" s="79">
        <f t="shared" si="12"/>
        <v>0.4843874130575998</v>
      </c>
      <c r="U26" s="79">
        <f t="shared" si="13"/>
        <v>1.0651863800491697</v>
      </c>
      <c r="V26" s="79">
        <f t="shared" si="14"/>
        <v>72.319595783563159</v>
      </c>
      <c r="W26" s="79">
        <f t="shared" si="15"/>
        <v>0</v>
      </c>
      <c r="X26" s="79">
        <f t="shared" si="16"/>
        <v>4.9210838250153035</v>
      </c>
      <c r="Y26" s="79">
        <f t="shared" si="17"/>
        <v>2.7048808820760275</v>
      </c>
      <c r="Z26" s="79"/>
      <c r="AA26" s="79"/>
      <c r="AB26" s="79"/>
      <c r="AC26" s="83">
        <v>109.17933026542865</v>
      </c>
      <c r="AD26" s="84">
        <v>0</v>
      </c>
      <c r="AE26" s="85">
        <v>84.518376656778813</v>
      </c>
      <c r="AF26" s="83">
        <f t="shared" si="52"/>
        <v>84.518376656778813</v>
      </c>
      <c r="AG26" s="83">
        <f t="shared" si="19"/>
        <v>51.352937715511182</v>
      </c>
      <c r="AH26" s="86">
        <f t="shared" si="20"/>
        <v>0.77412433700869965</v>
      </c>
      <c r="AI26" s="87"/>
      <c r="AJ26" s="113">
        <f t="shared" si="21"/>
        <v>0.14433288186252979</v>
      </c>
      <c r="AK26" s="114">
        <f t="shared" si="22"/>
        <v>5.7311490378554189E-3</v>
      </c>
      <c r="AL26" s="113">
        <f t="shared" si="23"/>
        <v>0.13860173282467436</v>
      </c>
      <c r="AM26" s="115"/>
      <c r="AN26" s="79">
        <f t="shared" si="24"/>
        <v>7.1176061530074248</v>
      </c>
      <c r="AO26" s="79">
        <f t="shared" si="25"/>
        <v>9.8103779859767051E-2</v>
      </c>
      <c r="AP26" s="79">
        <f t="shared" si="26"/>
        <v>7.2157099328671919</v>
      </c>
      <c r="AQ26" s="79">
        <f t="shared" si="27"/>
        <v>14.841674639958523</v>
      </c>
      <c r="AR26" s="79">
        <f t="shared" si="53"/>
        <v>36.393110088476213</v>
      </c>
      <c r="AS26" s="248">
        <f t="shared" si="54"/>
        <v>0.19827131881075558</v>
      </c>
      <c r="AT26" s="77">
        <f t="shared" si="28"/>
        <v>14.841674639958523</v>
      </c>
      <c r="AU26" s="116">
        <f t="shared" si="59"/>
        <v>0.13593850231428009</v>
      </c>
      <c r="AV26" s="116">
        <f t="shared" si="29"/>
        <v>6.6090439603585183E-2</v>
      </c>
      <c r="AW26" s="116">
        <f t="shared" si="55"/>
        <v>4.5073401833950907E-2</v>
      </c>
      <c r="AX26" s="79">
        <f t="shared" si="56"/>
        <v>12.198780873215654</v>
      </c>
      <c r="AY26" s="79">
        <f t="shared" si="30"/>
        <v>0.4843874130575998</v>
      </c>
      <c r="AZ26" s="79">
        <f t="shared" si="31"/>
        <v>11.714393460158053</v>
      </c>
      <c r="BA26" s="79">
        <f t="shared" si="32"/>
        <v>4.6857573840632218</v>
      </c>
      <c r="BB26" s="84">
        <f t="shared" si="57"/>
        <v>-1.0651863800491697</v>
      </c>
      <c r="BC26" s="94">
        <f t="shared" si="33"/>
        <v>8.9855634414741739E-4</v>
      </c>
      <c r="BD26" s="94">
        <f t="shared" si="34"/>
        <v>6.5191883259437769E-2</v>
      </c>
      <c r="BE26" s="94">
        <f t="shared" si="35"/>
        <v>4.5073401833950907E-2</v>
      </c>
      <c r="BF26" s="94">
        <f t="shared" si="36"/>
        <v>0</v>
      </c>
      <c r="BG26" s="95">
        <f t="shared" si="37"/>
        <v>5.3913380648845047E-3</v>
      </c>
      <c r="BH26" s="95">
        <f t="shared" si="38"/>
        <v>0.13103456942045905</v>
      </c>
      <c r="BI26" s="95">
        <f t="shared" si="39"/>
        <v>-9.7563007343932952E-3</v>
      </c>
      <c r="BJ26" s="79">
        <f t="shared" si="40"/>
        <v>1.2917821494465713</v>
      </c>
      <c r="BK26" s="79"/>
      <c r="BL26" s="79">
        <f t="shared" si="41"/>
        <v>52.315095752184554</v>
      </c>
      <c r="BM26" s="79">
        <f t="shared" si="42"/>
        <v>0</v>
      </c>
      <c r="BN26" s="79">
        <f t="shared" si="43"/>
        <v>4.6135160859518471</v>
      </c>
      <c r="BO26" s="79"/>
      <c r="BP26" s="79">
        <f t="shared" si="44"/>
        <v>72.319595783563145</v>
      </c>
      <c r="BQ26" s="117">
        <f t="shared" si="45"/>
        <v>84.518376656778813</v>
      </c>
      <c r="BR26" s="79">
        <f t="shared" si="58"/>
        <v>52.315095752184554</v>
      </c>
      <c r="BS26" s="79">
        <f t="shared" si="46"/>
        <v>109.17933026542865</v>
      </c>
      <c r="BT26" s="118"/>
      <c r="BU26" s="118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</row>
    <row r="27" spans="1:142" s="100" customFormat="1" x14ac:dyDescent="0.25">
      <c r="A27" s="76">
        <v>26</v>
      </c>
      <c r="B27" s="76">
        <v>1105</v>
      </c>
      <c r="C27" s="77">
        <f t="shared" si="47"/>
        <v>52.315095752184561</v>
      </c>
      <c r="D27" s="78">
        <f t="shared" si="48"/>
        <v>1.1372846902648817</v>
      </c>
      <c r="E27" s="77">
        <v>0</v>
      </c>
      <c r="F27" s="78">
        <f t="shared" si="49"/>
        <v>1.1372846902648817</v>
      </c>
      <c r="G27" s="77">
        <v>3.9501668145081461</v>
      </c>
      <c r="H27" s="79">
        <f t="shared" si="50"/>
        <v>4.2135112688086895</v>
      </c>
      <c r="I27" s="79">
        <f t="shared" si="51"/>
        <v>6.695197990691773E-2</v>
      </c>
      <c r="J27" s="79">
        <v>2.0734777435318525</v>
      </c>
      <c r="K27" s="79">
        <f t="shared" si="8"/>
        <v>3.1382365848049663</v>
      </c>
      <c r="L27" s="112">
        <v>1.2976106915187783E-2</v>
      </c>
      <c r="M27" s="112">
        <v>2.4631245789820455E-2</v>
      </c>
      <c r="N27" s="79">
        <v>2.6287746159832506</v>
      </c>
      <c r="O27" s="80">
        <v>50</v>
      </c>
      <c r="P27" s="79">
        <f t="shared" si="9"/>
        <v>72.613005126810066</v>
      </c>
      <c r="Q27" s="81">
        <f t="shared" si="10"/>
        <v>0.4035875772833995</v>
      </c>
      <c r="R27" s="82">
        <f t="shared" si="11"/>
        <v>5.8870026546584513E-2</v>
      </c>
      <c r="S27" s="80">
        <v>24</v>
      </c>
      <c r="T27" s="79">
        <f t="shared" si="12"/>
        <v>0.4035875772833995</v>
      </c>
      <c r="U27" s="79">
        <f t="shared" si="13"/>
        <v>1.2315622894910228</v>
      </c>
      <c r="V27" s="79">
        <f t="shared" si="14"/>
        <v>72.613005126810066</v>
      </c>
      <c r="W27" s="79">
        <f t="shared" si="15"/>
        <v>0</v>
      </c>
      <c r="X27" s="79">
        <f t="shared" si="16"/>
        <v>4.2135112688086895</v>
      </c>
      <c r="Y27" s="79">
        <f t="shared" si="17"/>
        <v>3.1382365848049663</v>
      </c>
      <c r="Z27" s="79"/>
      <c r="AA27" s="79"/>
      <c r="AB27" s="79"/>
      <c r="AC27" s="83">
        <v>109.17933026542865</v>
      </c>
      <c r="AD27" s="84">
        <v>0</v>
      </c>
      <c r="AE27" s="85">
        <v>84.518376656778813</v>
      </c>
      <c r="AF27" s="83">
        <f t="shared" si="52"/>
        <v>84.518376656778813</v>
      </c>
      <c r="AG27" s="83">
        <f t="shared" si="19"/>
        <v>51.352937715511182</v>
      </c>
      <c r="AH27" s="86">
        <f t="shared" si="20"/>
        <v>0.77412433700869965</v>
      </c>
      <c r="AI27" s="87"/>
      <c r="AJ27" s="113">
        <f t="shared" si="21"/>
        <v>0.14086133691747704</v>
      </c>
      <c r="AK27" s="114">
        <f t="shared" si="22"/>
        <v>4.7751458706114377E-3</v>
      </c>
      <c r="AL27" s="113">
        <f t="shared" si="23"/>
        <v>0.13608619104686562</v>
      </c>
      <c r="AM27" s="115"/>
      <c r="AN27" s="79">
        <f t="shared" si="24"/>
        <v>6.9884256927708437</v>
      </c>
      <c r="AO27" s="79">
        <f t="shared" si="25"/>
        <v>8.173925615866319E-2</v>
      </c>
      <c r="AP27" s="79">
        <f t="shared" si="26"/>
        <v>7.0701649489295066</v>
      </c>
      <c r="AQ27" s="79">
        <f t="shared" si="27"/>
        <v>14.421912802543163</v>
      </c>
      <c r="AR27" s="79">
        <f t="shared" si="53"/>
        <v>36.393110088476213</v>
      </c>
      <c r="AS27" s="248">
        <f t="shared" si="54"/>
        <v>0.19427207325070733</v>
      </c>
      <c r="AT27" s="77">
        <f t="shared" si="28"/>
        <v>14.421912802543163</v>
      </c>
      <c r="AU27" s="116">
        <f t="shared" si="59"/>
        <v>0.13209380170662052</v>
      </c>
      <c r="AV27" s="116">
        <f t="shared" si="29"/>
        <v>6.4757357750235778E-2</v>
      </c>
      <c r="AW27" s="116">
        <f t="shared" si="55"/>
        <v>3.8592572958316515E-2</v>
      </c>
      <c r="AX27" s="79">
        <f t="shared" si="56"/>
        <v>11.905371529968747</v>
      </c>
      <c r="AY27" s="79">
        <f t="shared" si="30"/>
        <v>0.4035875772833995</v>
      </c>
      <c r="AZ27" s="79">
        <f t="shared" si="31"/>
        <v>11.501783952685347</v>
      </c>
      <c r="BA27" s="79">
        <f t="shared" si="32"/>
        <v>4.6007135810741389</v>
      </c>
      <c r="BB27" s="84">
        <f t="shared" si="57"/>
        <v>-1.2315622894910228</v>
      </c>
      <c r="BC27" s="94">
        <f t="shared" si="33"/>
        <v>7.4866969745962725E-4</v>
      </c>
      <c r="BD27" s="94">
        <f t="shared" si="34"/>
        <v>6.4008688052776153E-2</v>
      </c>
      <c r="BE27" s="94">
        <f t="shared" si="35"/>
        <v>3.8592572958316515E-2</v>
      </c>
      <c r="BF27" s="94">
        <f t="shared" si="36"/>
        <v>0</v>
      </c>
      <c r="BG27" s="95">
        <f t="shared" si="37"/>
        <v>4.4920181847577642E-3</v>
      </c>
      <c r="BH27" s="95">
        <f t="shared" si="38"/>
        <v>0.12855961968839255</v>
      </c>
      <c r="BI27" s="95">
        <f t="shared" si="39"/>
        <v>-1.1280178093206292E-2</v>
      </c>
      <c r="BJ27" s="79">
        <f t="shared" si="40"/>
        <v>1.2917821494465713</v>
      </c>
      <c r="BK27" s="79"/>
      <c r="BL27" s="79">
        <f t="shared" si="41"/>
        <v>52.315095752184554</v>
      </c>
      <c r="BM27" s="79">
        <f t="shared" si="42"/>
        <v>0</v>
      </c>
      <c r="BN27" s="79">
        <f t="shared" si="43"/>
        <v>3.9501668145081466</v>
      </c>
      <c r="BO27" s="79"/>
      <c r="BP27" s="79">
        <f t="shared" si="44"/>
        <v>72.613005126810066</v>
      </c>
      <c r="BQ27" s="117">
        <f t="shared" si="45"/>
        <v>84.518376656778813</v>
      </c>
      <c r="BR27" s="79">
        <f t="shared" si="58"/>
        <v>52.315095752184554</v>
      </c>
      <c r="BS27" s="79">
        <f t="shared" si="46"/>
        <v>109.17933026542865</v>
      </c>
      <c r="BT27" s="118"/>
      <c r="BU27" s="118"/>
      <c r="BV27" s="120"/>
      <c r="BW27" s="120"/>
      <c r="BX27" s="120"/>
      <c r="BY27" s="120"/>
      <c r="BZ27" s="120"/>
      <c r="CA27" s="120"/>
      <c r="CB27" s="120"/>
      <c r="CC27" s="120"/>
      <c r="CD27" s="120"/>
      <c r="CE27" s="120"/>
      <c r="CF27" s="120"/>
    </row>
    <row r="28" spans="1:142" s="100" customFormat="1" x14ac:dyDescent="0.25">
      <c r="A28" s="76">
        <v>27</v>
      </c>
      <c r="B28" s="76">
        <v>1106</v>
      </c>
      <c r="C28" s="77">
        <f t="shared" si="47"/>
        <v>52.315095752184561</v>
      </c>
      <c r="D28" s="78">
        <f t="shared" si="48"/>
        <v>1.1372846902648817</v>
      </c>
      <c r="E28" s="77">
        <v>0</v>
      </c>
      <c r="F28" s="78">
        <f t="shared" si="49"/>
        <v>1.1372846902648817</v>
      </c>
      <c r="G28" s="77">
        <v>3.4424305514721936</v>
      </c>
      <c r="H28" s="79">
        <f t="shared" si="50"/>
        <v>3.6719259215703399</v>
      </c>
      <c r="I28" s="79">
        <f t="shared" si="51"/>
        <v>5.8346280533427011E-2</v>
      </c>
      <c r="J28" s="79">
        <v>2.1052738568234393</v>
      </c>
      <c r="K28" s="79">
        <f t="shared" si="8"/>
        <v>3.1863604319489891</v>
      </c>
      <c r="L28" s="112">
        <v>1.3120432922829462E-2</v>
      </c>
      <c r="M28" s="112">
        <v>1.5007368666394787E-2</v>
      </c>
      <c r="N28" s="79">
        <v>2.4215031180223829</v>
      </c>
      <c r="O28" s="80">
        <v>50</v>
      </c>
      <c r="P28" s="79">
        <f t="shared" si="9"/>
        <v>66.887673539779101</v>
      </c>
      <c r="Q28" s="81">
        <f t="shared" si="10"/>
        <v>0.40807645704863282</v>
      </c>
      <c r="R28" s="82">
        <f t="shared" si="11"/>
        <v>5.1303144263586058E-2</v>
      </c>
      <c r="S28" s="80">
        <v>24</v>
      </c>
      <c r="T28" s="79">
        <f t="shared" si="12"/>
        <v>0.40807645704863288</v>
      </c>
      <c r="U28" s="79">
        <f t="shared" si="13"/>
        <v>0.75036843331973935</v>
      </c>
      <c r="V28" s="79">
        <f t="shared" si="14"/>
        <v>66.887673539779115</v>
      </c>
      <c r="W28" s="79">
        <f t="shared" si="15"/>
        <v>0</v>
      </c>
      <c r="X28" s="79">
        <f t="shared" si="16"/>
        <v>3.6719259215703399</v>
      </c>
      <c r="Y28" s="79">
        <f t="shared" si="17"/>
        <v>3.1863604319489891</v>
      </c>
      <c r="Z28" s="79"/>
      <c r="AA28" s="79"/>
      <c r="AB28" s="79"/>
      <c r="AC28" s="83">
        <v>109.17933026542865</v>
      </c>
      <c r="AD28" s="84">
        <v>0</v>
      </c>
      <c r="AE28" s="85">
        <v>84.518376656778813</v>
      </c>
      <c r="AF28" s="83">
        <f t="shared" si="52"/>
        <v>84.518376656778813</v>
      </c>
      <c r="AG28" s="83">
        <f t="shared" si="19"/>
        <v>51.352937715511182</v>
      </c>
      <c r="AH28" s="86">
        <f t="shared" si="20"/>
        <v>0.77412433700869965</v>
      </c>
      <c r="AI28" s="87"/>
      <c r="AJ28" s="113">
        <f t="shared" si="21"/>
        <v>0.20860200839630805</v>
      </c>
      <c r="AK28" s="114">
        <f t="shared" si="22"/>
        <v>4.8282571576805482E-3</v>
      </c>
      <c r="AL28" s="113">
        <f t="shared" si="23"/>
        <v>0.20377375123862751</v>
      </c>
      <c r="AM28" s="115"/>
      <c r="AN28" s="79">
        <f t="shared" si="24"/>
        <v>10.464380755413305</v>
      </c>
      <c r="AO28" s="79">
        <f t="shared" si="25"/>
        <v>8.2648396364280077E-2</v>
      </c>
      <c r="AP28" s="79">
        <f t="shared" si="26"/>
        <v>10.547029151777586</v>
      </c>
      <c r="AQ28" s="79">
        <f t="shared" si="27"/>
        <v>17.405315505296915</v>
      </c>
      <c r="AR28" s="79">
        <f t="shared" si="53"/>
        <v>36.393110088476213</v>
      </c>
      <c r="AS28" s="248">
        <f t="shared" si="54"/>
        <v>0.28980840401209007</v>
      </c>
      <c r="AT28" s="77">
        <f t="shared" si="28"/>
        <v>17.405315505296915</v>
      </c>
      <c r="AU28" s="116">
        <f t="shared" si="59"/>
        <v>0.15941951157771722</v>
      </c>
      <c r="AV28" s="116">
        <f t="shared" si="29"/>
        <v>9.6602801337363362E-2</v>
      </c>
      <c r="AW28" s="116">
        <f t="shared" si="55"/>
        <v>3.3632061239461969E-2</v>
      </c>
      <c r="AX28" s="79">
        <f t="shared" si="56"/>
        <v>17.630703116999697</v>
      </c>
      <c r="AY28" s="79">
        <f t="shared" si="30"/>
        <v>0.40807645704863288</v>
      </c>
      <c r="AZ28" s="79">
        <f t="shared" si="31"/>
        <v>17.222626659951064</v>
      </c>
      <c r="BA28" s="79">
        <f t="shared" si="32"/>
        <v>6.8890506639804263</v>
      </c>
      <c r="BB28" s="84">
        <f t="shared" si="57"/>
        <v>-0.75036843331973935</v>
      </c>
      <c r="BC28" s="94">
        <f t="shared" si="33"/>
        <v>7.569967333867268E-4</v>
      </c>
      <c r="BD28" s="94">
        <f t="shared" si="34"/>
        <v>9.5845804603976625E-2</v>
      </c>
      <c r="BE28" s="94">
        <f t="shared" si="35"/>
        <v>3.3632061239461969E-2</v>
      </c>
      <c r="BF28" s="94">
        <f t="shared" si="36"/>
        <v>0</v>
      </c>
      <c r="BG28" s="95">
        <f t="shared" si="37"/>
        <v>4.5419804003203612E-3</v>
      </c>
      <c r="BH28" s="95">
        <f t="shared" si="38"/>
        <v>0.1922398838640571</v>
      </c>
      <c r="BI28" s="95">
        <f t="shared" si="39"/>
        <v>-6.8728067070525133E-3</v>
      </c>
      <c r="BJ28" s="79">
        <f t="shared" si="40"/>
        <v>1.2917821494465713</v>
      </c>
      <c r="BK28" s="79"/>
      <c r="BL28" s="79">
        <f t="shared" si="41"/>
        <v>52.315095752184554</v>
      </c>
      <c r="BM28" s="79">
        <f t="shared" si="42"/>
        <v>0</v>
      </c>
      <c r="BN28" s="79">
        <f t="shared" si="43"/>
        <v>3.4424305514721936</v>
      </c>
      <c r="BO28" s="79"/>
      <c r="BP28" s="79">
        <f t="shared" si="44"/>
        <v>66.887673539779101</v>
      </c>
      <c r="BQ28" s="117">
        <f t="shared" si="45"/>
        <v>84.518376656778813</v>
      </c>
      <c r="BR28" s="79">
        <f t="shared" si="58"/>
        <v>52.315095752184554</v>
      </c>
      <c r="BS28" s="79">
        <f t="shared" si="46"/>
        <v>109.17933026542865</v>
      </c>
      <c r="BT28" s="118"/>
      <c r="BU28" s="118"/>
      <c r="BV28" s="120"/>
      <c r="BW28" s="120"/>
      <c r="BX28" s="120"/>
      <c r="BY28" s="120"/>
      <c r="BZ28" s="120"/>
      <c r="CA28" s="120"/>
      <c r="CB28" s="120"/>
      <c r="CC28" s="120"/>
      <c r="CD28" s="120"/>
      <c r="CE28" s="120"/>
      <c r="CF28" s="120"/>
    </row>
    <row r="29" spans="1:142" s="100" customFormat="1" x14ac:dyDescent="0.25">
      <c r="A29" s="76">
        <v>28</v>
      </c>
      <c r="B29" s="76">
        <v>1107</v>
      </c>
      <c r="C29" s="77">
        <f t="shared" si="47"/>
        <v>52.315095752184561</v>
      </c>
      <c r="D29" s="78">
        <f t="shared" si="48"/>
        <v>1.1372846902648817</v>
      </c>
      <c r="E29" s="77">
        <v>0</v>
      </c>
      <c r="F29" s="78">
        <f t="shared" si="49"/>
        <v>1.1372846902648817</v>
      </c>
      <c r="G29" s="77">
        <v>2.1318006281011388</v>
      </c>
      <c r="H29" s="79">
        <f t="shared" si="50"/>
        <v>2.2739206699745482</v>
      </c>
      <c r="I29" s="79">
        <f t="shared" si="51"/>
        <v>3.6132214035612523E-2</v>
      </c>
      <c r="J29" s="79">
        <v>1.6817739630526913</v>
      </c>
      <c r="K29" s="79">
        <f t="shared" si="8"/>
        <v>2.545387619755425</v>
      </c>
      <c r="L29" s="112">
        <v>1.9696356054526108E-2</v>
      </c>
      <c r="M29" s="112">
        <v>3.2032767681872708E-2</v>
      </c>
      <c r="N29" s="79">
        <v>2.0581893308325241</v>
      </c>
      <c r="O29" s="80">
        <v>50</v>
      </c>
      <c r="P29" s="79">
        <f t="shared" si="9"/>
        <v>56.852082914604686</v>
      </c>
      <c r="Q29" s="81">
        <f t="shared" si="10"/>
        <v>0.6126032001210876</v>
      </c>
      <c r="R29" s="82">
        <f t="shared" si="11"/>
        <v>3.1770597410571907E-2</v>
      </c>
      <c r="S29" s="80">
        <v>24</v>
      </c>
      <c r="T29" s="79">
        <f t="shared" si="12"/>
        <v>0.6126032001210876</v>
      </c>
      <c r="U29" s="79">
        <f t="shared" si="13"/>
        <v>1.6016383840936355</v>
      </c>
      <c r="V29" s="79">
        <f t="shared" si="14"/>
        <v>56.852082914604686</v>
      </c>
      <c r="W29" s="79">
        <f t="shared" si="15"/>
        <v>0</v>
      </c>
      <c r="X29" s="79">
        <f t="shared" si="16"/>
        <v>2.2739206699745482</v>
      </c>
      <c r="Y29" s="79">
        <f t="shared" si="17"/>
        <v>2.545387619755425</v>
      </c>
      <c r="Z29" s="79"/>
      <c r="AA29" s="79"/>
      <c r="AB29" s="79"/>
      <c r="AC29" s="83">
        <v>109.17933026542865</v>
      </c>
      <c r="AD29" s="84">
        <v>0</v>
      </c>
      <c r="AE29" s="85">
        <v>84.518376656778813</v>
      </c>
      <c r="AF29" s="83">
        <f t="shared" si="52"/>
        <v>84.518376656778813</v>
      </c>
      <c r="AG29" s="83">
        <f t="shared" si="19"/>
        <v>51.352937715511182</v>
      </c>
      <c r="AH29" s="86">
        <f t="shared" si="20"/>
        <v>0.77412433700869965</v>
      </c>
      <c r="AI29" s="87"/>
      <c r="AJ29" s="113">
        <f t="shared" si="21"/>
        <v>0.32734057179688092</v>
      </c>
      <c r="AK29" s="114">
        <f t="shared" si="22"/>
        <v>7.2481657167743725E-3</v>
      </c>
      <c r="AL29" s="113">
        <f t="shared" si="23"/>
        <v>0.32009240608010653</v>
      </c>
      <c r="AM29" s="115"/>
      <c r="AN29" s="79">
        <f t="shared" si="24"/>
        <v>16.437685392639821</v>
      </c>
      <c r="AO29" s="79">
        <f t="shared" si="25"/>
        <v>0.12407153420173926</v>
      </c>
      <c r="AP29" s="79">
        <f t="shared" si="26"/>
        <v>16.561756926841561</v>
      </c>
      <c r="AQ29" s="79">
        <f t="shared" si="27"/>
        <v>21.381065216571532</v>
      </c>
      <c r="AR29" s="79">
        <f t="shared" si="53"/>
        <v>36.393110088476213</v>
      </c>
      <c r="AS29" s="248">
        <f t="shared" si="54"/>
        <v>0.45507946110068231</v>
      </c>
      <c r="AT29" s="77">
        <f t="shared" si="28"/>
        <v>21.381065216571532</v>
      </c>
      <c r="AU29" s="116">
        <f t="shared" si="59"/>
        <v>0.19583436869040577</v>
      </c>
      <c r="AV29" s="116">
        <f t="shared" si="29"/>
        <v>0.15169315370022743</v>
      </c>
      <c r="AW29" s="116">
        <f t="shared" si="55"/>
        <v>2.082739163581936E-2</v>
      </c>
      <c r="AX29" s="79">
        <f t="shared" si="56"/>
        <v>27.666293742174126</v>
      </c>
      <c r="AY29" s="79">
        <f t="shared" si="30"/>
        <v>0.6126032001210876</v>
      </c>
      <c r="AZ29" s="79">
        <f t="shared" si="31"/>
        <v>27.05369054205304</v>
      </c>
      <c r="BA29" s="79">
        <f t="shared" si="32"/>
        <v>10.821476216821218</v>
      </c>
      <c r="BB29" s="84">
        <f t="shared" si="57"/>
        <v>-1.6016383840936355</v>
      </c>
      <c r="BC29" s="94">
        <f t="shared" si="33"/>
        <v>1.1364013124105616E-3</v>
      </c>
      <c r="BD29" s="94">
        <f t="shared" si="34"/>
        <v>0.15055675238781688</v>
      </c>
      <c r="BE29" s="94">
        <f t="shared" si="35"/>
        <v>2.082739163581936E-2</v>
      </c>
      <c r="BF29" s="94">
        <f t="shared" si="36"/>
        <v>0</v>
      </c>
      <c r="BG29" s="95">
        <f t="shared" si="37"/>
        <v>6.8184078744633701E-3</v>
      </c>
      <c r="BH29" s="95">
        <f t="shared" si="38"/>
        <v>0.30193657310773914</v>
      </c>
      <c r="BI29" s="95">
        <f t="shared" si="39"/>
        <v>-1.4669794916307433E-2</v>
      </c>
      <c r="BJ29" s="79">
        <f t="shared" si="40"/>
        <v>1.2917821494465713</v>
      </c>
      <c r="BK29" s="79"/>
      <c r="BL29" s="79">
        <f t="shared" si="41"/>
        <v>52.315095752184554</v>
      </c>
      <c r="BM29" s="79">
        <f t="shared" si="42"/>
        <v>0</v>
      </c>
      <c r="BN29" s="79">
        <f t="shared" si="43"/>
        <v>2.1318006281011388</v>
      </c>
      <c r="BO29" s="79"/>
      <c r="BP29" s="79">
        <f t="shared" si="44"/>
        <v>56.852082914604686</v>
      </c>
      <c r="BQ29" s="117">
        <f t="shared" si="45"/>
        <v>84.518376656778813</v>
      </c>
      <c r="BR29" s="79">
        <f t="shared" si="58"/>
        <v>52.315095752184554</v>
      </c>
      <c r="BS29" s="79">
        <f t="shared" si="46"/>
        <v>109.17933026542865</v>
      </c>
      <c r="BT29" s="118"/>
      <c r="BU29" s="118"/>
      <c r="BV29" s="120"/>
      <c r="BW29" s="120"/>
      <c r="BX29" s="120"/>
      <c r="BY29" s="120"/>
      <c r="BZ29" s="120"/>
      <c r="CA29" s="120"/>
      <c r="CB29" s="120"/>
      <c r="CC29" s="120"/>
      <c r="CD29" s="120"/>
      <c r="CE29" s="120"/>
      <c r="CF29" s="120"/>
    </row>
    <row r="30" spans="1:142" s="100" customFormat="1" x14ac:dyDescent="0.25">
      <c r="A30" s="76">
        <v>29</v>
      </c>
      <c r="B30" s="76">
        <v>1108</v>
      </c>
      <c r="C30" s="77">
        <f t="shared" si="47"/>
        <v>53.062672963751595</v>
      </c>
      <c r="D30" s="78">
        <f t="shared" si="48"/>
        <v>1.1535363687772087</v>
      </c>
      <c r="E30" s="77">
        <v>0</v>
      </c>
      <c r="F30" s="78">
        <f t="shared" si="49"/>
        <v>1.1535363687772087</v>
      </c>
      <c r="G30" s="77">
        <v>0</v>
      </c>
      <c r="H30" s="79">
        <f t="shared" si="50"/>
        <v>0</v>
      </c>
      <c r="I30" s="79">
        <f t="shared" si="51"/>
        <v>0</v>
      </c>
      <c r="J30" s="79">
        <v>0</v>
      </c>
      <c r="K30" s="79">
        <f t="shared" si="8"/>
        <v>0</v>
      </c>
      <c r="L30" s="112">
        <v>1.9829472790467418E-2</v>
      </c>
      <c r="M30" s="112">
        <v>7.3252393693596152E-2</v>
      </c>
      <c r="N30" s="79">
        <v>2.2144042019213721</v>
      </c>
      <c r="O30" s="80">
        <v>50</v>
      </c>
      <c r="P30" s="79">
        <f t="shared" si="9"/>
        <v>61.167109074051879</v>
      </c>
      <c r="Q30" s="81">
        <f t="shared" si="10"/>
        <v>0.61674344505784495</v>
      </c>
      <c r="R30" s="82">
        <f t="shared" si="11"/>
        <v>0</v>
      </c>
      <c r="S30" s="80">
        <v>24</v>
      </c>
      <c r="T30" s="79">
        <f t="shared" si="12"/>
        <v>0.61674344505784484</v>
      </c>
      <c r="U30" s="79">
        <f t="shared" si="13"/>
        <v>3.6626196846798074</v>
      </c>
      <c r="V30" s="79">
        <f t="shared" si="14"/>
        <v>61.167109074051879</v>
      </c>
      <c r="W30" s="79">
        <f t="shared" si="15"/>
        <v>0</v>
      </c>
      <c r="X30" s="79">
        <f t="shared" si="16"/>
        <v>0</v>
      </c>
      <c r="Y30" s="79">
        <f t="shared" si="17"/>
        <v>0</v>
      </c>
      <c r="Z30" s="79"/>
      <c r="AA30" s="79"/>
      <c r="AB30" s="79"/>
      <c r="AC30" s="83">
        <v>110.73949140261203</v>
      </c>
      <c r="AD30" s="84">
        <v>0</v>
      </c>
      <c r="AE30" s="85">
        <v>80.658021736815215</v>
      </c>
      <c r="AF30" s="83">
        <f t="shared" si="52"/>
        <v>80.658021736815215</v>
      </c>
      <c r="AG30" s="83">
        <f t="shared" si="19"/>
        <v>49.00740561224216</v>
      </c>
      <c r="AH30" s="86">
        <f t="shared" si="20"/>
        <v>0.72835824614336919</v>
      </c>
      <c r="AI30" s="87"/>
      <c r="AJ30" s="113">
        <f t="shared" si="21"/>
        <v>0.24164878139909773</v>
      </c>
      <c r="AK30" s="114">
        <f t="shared" si="22"/>
        <v>7.6463993509568191E-3</v>
      </c>
      <c r="AL30" s="113">
        <f t="shared" si="23"/>
        <v>0.23400238204814092</v>
      </c>
      <c r="AM30" s="115"/>
      <c r="AN30" s="79">
        <f t="shared" si="24"/>
        <v>11.467849651264094</v>
      </c>
      <c r="AO30" s="79">
        <f t="shared" si="25"/>
        <v>0.12491006482184198</v>
      </c>
      <c r="AP30" s="79">
        <f t="shared" si="26"/>
        <v>11.592759716085936</v>
      </c>
      <c r="AQ30" s="79">
        <f t="shared" si="27"/>
        <v>11.592759716085936</v>
      </c>
      <c r="AR30" s="79">
        <f t="shared" si="53"/>
        <v>36.913163800870677</v>
      </c>
      <c r="AS30" s="248">
        <f t="shared" si="54"/>
        <v>0.31405489322517771</v>
      </c>
      <c r="AT30" s="77">
        <f t="shared" si="28"/>
        <v>11.592759716085936</v>
      </c>
      <c r="AU30" s="116">
        <f t="shared" si="59"/>
        <v>0.10468496440839258</v>
      </c>
      <c r="AV30" s="116">
        <f t="shared" si="29"/>
        <v>0.10468496440839258</v>
      </c>
      <c r="AW30" s="116">
        <f t="shared" si="55"/>
        <v>0</v>
      </c>
      <c r="AX30" s="79">
        <f t="shared" si="56"/>
        <v>19.490912662763336</v>
      </c>
      <c r="AY30" s="79">
        <f t="shared" si="30"/>
        <v>0.61674344505784484</v>
      </c>
      <c r="AZ30" s="79">
        <f t="shared" si="31"/>
        <v>18.874169217705489</v>
      </c>
      <c r="BA30" s="79">
        <f t="shared" si="32"/>
        <v>7.5496676870821959</v>
      </c>
      <c r="BB30" s="84">
        <f t="shared" si="57"/>
        <v>-3.6626196846798074</v>
      </c>
      <c r="BC30" s="94">
        <f t="shared" si="33"/>
        <v>1.1279631434075353E-3</v>
      </c>
      <c r="BD30" s="94">
        <f t="shared" si="34"/>
        <v>0.10355700126498504</v>
      </c>
      <c r="BE30" s="94">
        <f t="shared" si="35"/>
        <v>0</v>
      </c>
      <c r="BF30" s="94">
        <f t="shared" si="36"/>
        <v>0</v>
      </c>
      <c r="BG30" s="95">
        <f t="shared" si="37"/>
        <v>6.7677788604452119E-3</v>
      </c>
      <c r="BH30" s="95">
        <f t="shared" si="38"/>
        <v>0.2080147978746556</v>
      </c>
      <c r="BI30" s="95">
        <f t="shared" si="39"/>
        <v>-3.3074196371046513E-2</v>
      </c>
      <c r="BJ30" s="79">
        <f t="shared" si="40"/>
        <v>1.3729507495727056</v>
      </c>
      <c r="BK30" s="79"/>
      <c r="BL30" s="79">
        <f t="shared" si="41"/>
        <v>53.062672963751595</v>
      </c>
      <c r="BM30" s="79">
        <f t="shared" si="42"/>
        <v>0</v>
      </c>
      <c r="BN30" s="79">
        <f t="shared" si="43"/>
        <v>0</v>
      </c>
      <c r="BO30" s="79"/>
      <c r="BP30" s="79">
        <f t="shared" si="44"/>
        <v>61.167109074051893</v>
      </c>
      <c r="BQ30" s="117">
        <f t="shared" si="45"/>
        <v>80.658021736815215</v>
      </c>
      <c r="BR30" s="79">
        <f t="shared" si="58"/>
        <v>53.062672963751595</v>
      </c>
      <c r="BS30" s="79">
        <f t="shared" si="46"/>
        <v>110.73949140261203</v>
      </c>
      <c r="BT30" s="118"/>
      <c r="BU30" s="118"/>
      <c r="BV30" s="120"/>
      <c r="BW30" s="120"/>
      <c r="BX30" s="120"/>
      <c r="BY30" s="120"/>
      <c r="BZ30" s="120"/>
      <c r="CA30" s="120"/>
      <c r="CB30" s="120"/>
      <c r="CC30" s="120"/>
      <c r="CD30" s="120"/>
      <c r="CE30" s="120"/>
      <c r="CF30" s="120"/>
    </row>
    <row r="31" spans="1:142" s="100" customFormat="1" x14ac:dyDescent="0.25">
      <c r="A31" s="76">
        <v>30</v>
      </c>
      <c r="B31" s="76">
        <v>1109</v>
      </c>
      <c r="C31" s="77">
        <f t="shared" si="47"/>
        <v>53.062672963751595</v>
      </c>
      <c r="D31" s="78">
        <f t="shared" si="48"/>
        <v>1.1535363687772087</v>
      </c>
      <c r="E31" s="77">
        <v>0</v>
      </c>
      <c r="F31" s="78">
        <f t="shared" si="49"/>
        <v>1.1535363687772087</v>
      </c>
      <c r="G31" s="77">
        <v>2.0092512123875967</v>
      </c>
      <c r="H31" s="79">
        <f t="shared" si="50"/>
        <v>2.1432012932134366</v>
      </c>
      <c r="I31" s="79">
        <f t="shared" si="51"/>
        <v>3.4055105294705026E-2</v>
      </c>
      <c r="J31" s="79">
        <v>1.5105327621057447</v>
      </c>
      <c r="K31" s="79">
        <f t="shared" si="8"/>
        <v>2.2862117480519379</v>
      </c>
      <c r="L31" s="112">
        <v>1.9762914422496763E-2</v>
      </c>
      <c r="M31" s="112">
        <v>3.5375485760404286E-2</v>
      </c>
      <c r="N31" s="79">
        <v>2.2837893633591322</v>
      </c>
      <c r="O31" s="80">
        <v>50</v>
      </c>
      <c r="P31" s="79">
        <f t="shared" si="9"/>
        <v>63.083692204675323</v>
      </c>
      <c r="Q31" s="81">
        <f t="shared" si="10"/>
        <v>0.61467332258946628</v>
      </c>
      <c r="R31" s="82">
        <f t="shared" si="11"/>
        <v>2.952235076108151E-2</v>
      </c>
      <c r="S31" s="80">
        <v>24</v>
      </c>
      <c r="T31" s="79">
        <f t="shared" si="12"/>
        <v>0.61467332258946616</v>
      </c>
      <c r="U31" s="79">
        <f t="shared" si="13"/>
        <v>1.7687742880202144</v>
      </c>
      <c r="V31" s="79">
        <f t="shared" si="14"/>
        <v>63.083692204675323</v>
      </c>
      <c r="W31" s="79">
        <f t="shared" si="15"/>
        <v>0</v>
      </c>
      <c r="X31" s="79">
        <f t="shared" si="16"/>
        <v>2.1432012932134366</v>
      </c>
      <c r="Y31" s="79">
        <f t="shared" si="17"/>
        <v>2.2862117480519379</v>
      </c>
      <c r="Z31" s="79"/>
      <c r="AA31" s="79"/>
      <c r="AB31" s="79"/>
      <c r="AC31" s="83">
        <v>110.73949140261203</v>
      </c>
      <c r="AD31" s="84">
        <v>0</v>
      </c>
      <c r="AE31" s="85">
        <v>80.658021736815215</v>
      </c>
      <c r="AF31" s="83">
        <f t="shared" si="52"/>
        <v>80.658021736815215</v>
      </c>
      <c r="AG31" s="83">
        <f t="shared" si="19"/>
        <v>49.00740561224216</v>
      </c>
      <c r="AH31" s="86">
        <f t="shared" si="20"/>
        <v>0.72835824614336919</v>
      </c>
      <c r="AI31" s="87"/>
      <c r="AJ31" s="113">
        <f t="shared" si="21"/>
        <v>0.21788693986922247</v>
      </c>
      <c r="AK31" s="114">
        <f t="shared" si="22"/>
        <v>7.6207339252024721E-3</v>
      </c>
      <c r="AL31" s="113">
        <f t="shared" si="23"/>
        <v>0.21026620594402001</v>
      </c>
      <c r="AM31" s="115"/>
      <c r="AN31" s="79">
        <f t="shared" si="24"/>
        <v>10.304601241245827</v>
      </c>
      <c r="AO31" s="79">
        <f t="shared" si="25"/>
        <v>0.12449079951179061</v>
      </c>
      <c r="AP31" s="79">
        <f t="shared" si="26"/>
        <v>10.429092040757617</v>
      </c>
      <c r="AQ31" s="79">
        <f t="shared" si="27"/>
        <v>14.858505082022992</v>
      </c>
      <c r="AR31" s="79">
        <f t="shared" si="53"/>
        <v>36.913163800870677</v>
      </c>
      <c r="AS31" s="248">
        <f t="shared" si="54"/>
        <v>0.28253042998475314</v>
      </c>
      <c r="AT31" s="77">
        <f t="shared" si="28"/>
        <v>14.858505082022992</v>
      </c>
      <c r="AU31" s="116">
        <f t="shared" si="59"/>
        <v>0.1341753054292294</v>
      </c>
      <c r="AV31" s="116">
        <f t="shared" si="29"/>
        <v>9.4176809994917704E-2</v>
      </c>
      <c r="AW31" s="116">
        <f t="shared" si="55"/>
        <v>1.9353541054486768E-2</v>
      </c>
      <c r="AX31" s="79">
        <f t="shared" si="56"/>
        <v>17.574329532139892</v>
      </c>
      <c r="AY31" s="79">
        <f t="shared" si="30"/>
        <v>0.61467332258946616</v>
      </c>
      <c r="AZ31" s="79">
        <f t="shared" si="31"/>
        <v>16.959656209550424</v>
      </c>
      <c r="BA31" s="79">
        <f t="shared" si="32"/>
        <v>6.7838624838201698</v>
      </c>
      <c r="BB31" s="84">
        <f t="shared" si="57"/>
        <v>-1.7687742880202144</v>
      </c>
      <c r="BC31" s="94">
        <f t="shared" si="33"/>
        <v>1.1241770928781258E-3</v>
      </c>
      <c r="BD31" s="94">
        <f t="shared" si="34"/>
        <v>9.3052632902039592E-2</v>
      </c>
      <c r="BE31" s="94">
        <f t="shared" si="35"/>
        <v>1.9353541054486768E-2</v>
      </c>
      <c r="BF31" s="94">
        <f t="shared" si="36"/>
        <v>0</v>
      </c>
      <c r="BG31" s="95">
        <f t="shared" si="37"/>
        <v>6.7450625572687559E-3</v>
      </c>
      <c r="BH31" s="95">
        <f t="shared" si="38"/>
        <v>0.18700303759545839</v>
      </c>
      <c r="BI31" s="95">
        <f t="shared" si="39"/>
        <v>-1.5972389484700974E-2</v>
      </c>
      <c r="BJ31" s="79">
        <f t="shared" si="40"/>
        <v>1.3729507495727056</v>
      </c>
      <c r="BK31" s="79"/>
      <c r="BL31" s="79">
        <f t="shared" si="41"/>
        <v>53.062672963751595</v>
      </c>
      <c r="BM31" s="79">
        <f t="shared" si="42"/>
        <v>0</v>
      </c>
      <c r="BN31" s="79">
        <f t="shared" si="43"/>
        <v>2.0092512123875967</v>
      </c>
      <c r="BO31" s="79"/>
      <c r="BP31" s="79">
        <f t="shared" si="44"/>
        <v>63.083692204675323</v>
      </c>
      <c r="BQ31" s="117">
        <f t="shared" si="45"/>
        <v>80.658021736815215</v>
      </c>
      <c r="BR31" s="79">
        <f t="shared" si="58"/>
        <v>53.062672963751595</v>
      </c>
      <c r="BS31" s="79">
        <f t="shared" si="46"/>
        <v>110.73949140261203</v>
      </c>
      <c r="BT31" s="118"/>
      <c r="BU31" s="118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</row>
    <row r="32" spans="1:142" s="100" customFormat="1" x14ac:dyDescent="0.25">
      <c r="A32" s="76">
        <v>33</v>
      </c>
      <c r="B32" s="76">
        <v>1112</v>
      </c>
      <c r="C32" s="77">
        <f t="shared" si="47"/>
        <v>53.062672963751595</v>
      </c>
      <c r="D32" s="78">
        <f t="shared" si="48"/>
        <v>1.1535363687772087</v>
      </c>
      <c r="E32" s="77">
        <v>0</v>
      </c>
      <c r="F32" s="78">
        <f t="shared" si="49"/>
        <v>1.1535363687772087</v>
      </c>
      <c r="G32" s="77">
        <v>3.2046403135404384</v>
      </c>
      <c r="H32" s="79">
        <f t="shared" si="50"/>
        <v>3.4182830011098009</v>
      </c>
      <c r="I32" s="79">
        <f t="shared" si="51"/>
        <v>5.4315937517634548E-2</v>
      </c>
      <c r="J32" s="79">
        <v>2.5739100850321548</v>
      </c>
      <c r="K32" s="79">
        <f t="shared" si="8"/>
        <v>3.8956476962648825</v>
      </c>
      <c r="L32" s="112">
        <v>2.3889533236677422E-2</v>
      </c>
      <c r="M32" s="112">
        <v>3.6135828238753935E-2</v>
      </c>
      <c r="N32" s="79">
        <v>2.2859963859233834</v>
      </c>
      <c r="O32" s="80">
        <v>50</v>
      </c>
      <c r="P32" s="79">
        <f t="shared" si="9"/>
        <v>63.144655415366188</v>
      </c>
      <c r="Q32" s="81">
        <f t="shared" si="10"/>
        <v>0.74302091562894346</v>
      </c>
      <c r="R32" s="82">
        <f t="shared" si="11"/>
        <v>4.7086454305044108E-2</v>
      </c>
      <c r="S32" s="80">
        <v>24</v>
      </c>
      <c r="T32" s="79">
        <f t="shared" si="12"/>
        <v>0.74302091562894357</v>
      </c>
      <c r="U32" s="79">
        <f t="shared" si="13"/>
        <v>1.8067914119376967</v>
      </c>
      <c r="V32" s="79">
        <f t="shared" si="14"/>
        <v>63.144655415366188</v>
      </c>
      <c r="W32" s="79">
        <f t="shared" si="15"/>
        <v>0</v>
      </c>
      <c r="X32" s="79">
        <f t="shared" si="16"/>
        <v>3.4182830011098009</v>
      </c>
      <c r="Y32" s="79">
        <f t="shared" si="17"/>
        <v>3.8956476962648825</v>
      </c>
      <c r="Z32" s="79"/>
      <c r="AA32" s="79"/>
      <c r="AB32" s="79"/>
      <c r="AC32" s="83">
        <v>110.73949140261203</v>
      </c>
      <c r="AD32" s="84">
        <v>0</v>
      </c>
      <c r="AE32" s="85">
        <v>80.658021736815215</v>
      </c>
      <c r="AF32" s="83">
        <f t="shared" si="52"/>
        <v>80.658021736815215</v>
      </c>
      <c r="AG32" s="83">
        <f t="shared" si="19"/>
        <v>49.00740561224216</v>
      </c>
      <c r="AH32" s="86">
        <f t="shared" si="20"/>
        <v>0.72835824614336919</v>
      </c>
      <c r="AI32" s="87"/>
      <c r="AJ32" s="113">
        <f t="shared" si="21"/>
        <v>0.21713111658744411</v>
      </c>
      <c r="AK32" s="114">
        <f t="shared" si="22"/>
        <v>9.2119903219719333E-3</v>
      </c>
      <c r="AL32" s="113">
        <f t="shared" si="23"/>
        <v>0.20791912626547218</v>
      </c>
      <c r="AM32" s="115"/>
      <c r="AN32" s="79">
        <f t="shared" si="24"/>
        <v>10.189576955434989</v>
      </c>
      <c r="AO32" s="79">
        <f t="shared" si="25"/>
        <v>0.1504852487349759</v>
      </c>
      <c r="AP32" s="79">
        <f t="shared" si="26"/>
        <v>10.340062204169964</v>
      </c>
      <c r="AQ32" s="79">
        <f t="shared" si="27"/>
        <v>17.653992901544648</v>
      </c>
      <c r="AR32" s="79">
        <f t="shared" si="53"/>
        <v>36.913163800870677</v>
      </c>
      <c r="AS32" s="248">
        <f t="shared" si="54"/>
        <v>0.28011855770341937</v>
      </c>
      <c r="AT32" s="77">
        <f t="shared" si="28"/>
        <v>17.653992901544648</v>
      </c>
      <c r="AU32" s="116">
        <f t="shared" si="59"/>
        <v>0.1594191257151488</v>
      </c>
      <c r="AV32" s="116">
        <f t="shared" si="29"/>
        <v>9.3372852567806461E-2</v>
      </c>
      <c r="AW32" s="116">
        <f t="shared" si="55"/>
        <v>3.0867786711084474E-2</v>
      </c>
      <c r="AX32" s="79">
        <f t="shared" si="56"/>
        <v>17.513366321449027</v>
      </c>
      <c r="AY32" s="79">
        <f t="shared" si="30"/>
        <v>0.74302091562894357</v>
      </c>
      <c r="AZ32" s="79">
        <f t="shared" si="31"/>
        <v>16.770345405820084</v>
      </c>
      <c r="BA32" s="79">
        <f t="shared" si="32"/>
        <v>6.7081381623280336</v>
      </c>
      <c r="BB32" s="84">
        <f t="shared" si="57"/>
        <v>-1.8067914119376967</v>
      </c>
      <c r="BC32" s="94">
        <f t="shared" si="33"/>
        <v>1.3589122257015023E-3</v>
      </c>
      <c r="BD32" s="94">
        <f t="shared" si="34"/>
        <v>9.2013940342104958E-2</v>
      </c>
      <c r="BE32" s="94">
        <f t="shared" si="35"/>
        <v>3.0867786711084474E-2</v>
      </c>
      <c r="BF32" s="94">
        <f t="shared" si="36"/>
        <v>0</v>
      </c>
      <c r="BG32" s="95">
        <f t="shared" si="37"/>
        <v>8.1534733542090142E-3</v>
      </c>
      <c r="BH32" s="95">
        <f t="shared" si="38"/>
        <v>0.18511311278057976</v>
      </c>
      <c r="BI32" s="95">
        <f t="shared" si="39"/>
        <v>-1.6315691801119102E-2</v>
      </c>
      <c r="BJ32" s="79">
        <f t="shared" si="40"/>
        <v>1.3729507495727056</v>
      </c>
      <c r="BK32" s="79"/>
      <c r="BL32" s="79">
        <f t="shared" si="41"/>
        <v>53.062672963751595</v>
      </c>
      <c r="BM32" s="79">
        <f t="shared" si="42"/>
        <v>0</v>
      </c>
      <c r="BN32" s="79">
        <f t="shared" si="43"/>
        <v>3.2046403135404384</v>
      </c>
      <c r="BO32" s="79"/>
      <c r="BP32" s="79">
        <f t="shared" si="44"/>
        <v>63.144655415366188</v>
      </c>
      <c r="BQ32" s="117">
        <f t="shared" si="45"/>
        <v>80.658021736815215</v>
      </c>
      <c r="BR32" s="79">
        <f t="shared" si="58"/>
        <v>53.062672963751595</v>
      </c>
      <c r="BS32" s="79">
        <f t="shared" si="46"/>
        <v>110.73949140261203</v>
      </c>
      <c r="BT32" s="118"/>
      <c r="BU32" s="118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</row>
    <row r="33" spans="1:84" s="100" customFormat="1" x14ac:dyDescent="0.25">
      <c r="A33" s="76">
        <v>34</v>
      </c>
      <c r="B33" s="76">
        <v>1113</v>
      </c>
      <c r="C33" s="77">
        <f t="shared" si="47"/>
        <v>53.062672963751595</v>
      </c>
      <c r="D33" s="78">
        <f t="shared" si="48"/>
        <v>1.1535363687772087</v>
      </c>
      <c r="E33" s="77">
        <v>0</v>
      </c>
      <c r="F33" s="78">
        <f t="shared" si="49"/>
        <v>1.1535363687772087</v>
      </c>
      <c r="G33" s="77">
        <v>3.750118970385417</v>
      </c>
      <c r="H33" s="79">
        <f t="shared" si="50"/>
        <v>4.0001269017444452</v>
      </c>
      <c r="I33" s="79">
        <f t="shared" si="51"/>
        <v>6.3561338481108759E-2</v>
      </c>
      <c r="J33" s="79">
        <v>3.112486293222283</v>
      </c>
      <c r="K33" s="79">
        <f t="shared" si="8"/>
        <v>4.710790065417509</v>
      </c>
      <c r="L33" s="112">
        <v>2.1293756885821843E-2</v>
      </c>
      <c r="M33" s="112">
        <v>0.28342375936215991</v>
      </c>
      <c r="N33" s="79">
        <v>2.2389233156146284</v>
      </c>
      <c r="O33" s="80">
        <v>50</v>
      </c>
      <c r="P33" s="79">
        <f t="shared" si="9"/>
        <v>61.844385291453023</v>
      </c>
      <c r="Q33" s="81">
        <f t="shared" si="10"/>
        <v>0.6622861393621754</v>
      </c>
      <c r="R33" s="82">
        <f t="shared" si="11"/>
        <v>5.5101286965478287E-2</v>
      </c>
      <c r="S33" s="80">
        <v>24</v>
      </c>
      <c r="T33" s="79">
        <f t="shared" si="12"/>
        <v>0.6622861393621754</v>
      </c>
      <c r="U33" s="79">
        <f t="shared" si="13"/>
        <v>14.171187968107995</v>
      </c>
      <c r="V33" s="79">
        <f t="shared" si="14"/>
        <v>61.844385291453023</v>
      </c>
      <c r="W33" s="79">
        <f t="shared" si="15"/>
        <v>0</v>
      </c>
      <c r="X33" s="79">
        <f t="shared" si="16"/>
        <v>4.0001269017444452</v>
      </c>
      <c r="Y33" s="79">
        <f t="shared" si="17"/>
        <v>4.710790065417509</v>
      </c>
      <c r="Z33" s="79"/>
      <c r="AA33" s="79"/>
      <c r="AB33" s="79"/>
      <c r="AC33" s="83">
        <v>110.73949140261203</v>
      </c>
      <c r="AD33" s="84">
        <v>0</v>
      </c>
      <c r="AE33" s="121">
        <v>95.620911894967435</v>
      </c>
      <c r="AF33" s="83">
        <f t="shared" si="52"/>
        <v>95.620911894967435</v>
      </c>
      <c r="AG33" s="83">
        <f t="shared" si="19"/>
        <v>58.098781910866293</v>
      </c>
      <c r="AH33" s="86">
        <f t="shared" si="20"/>
        <v>0.86347616991775356</v>
      </c>
      <c r="AI33" s="87"/>
      <c r="AJ33" s="113">
        <f t="shared" si="21"/>
        <v>0.3532336801035264</v>
      </c>
      <c r="AK33" s="114">
        <f t="shared" si="22"/>
        <v>6.9261642274406274E-3</v>
      </c>
      <c r="AL33" s="113">
        <f t="shared" si="23"/>
        <v>0.34630751587608577</v>
      </c>
      <c r="AM33" s="115"/>
      <c r="AN33" s="79">
        <f t="shared" si="24"/>
        <v>20.120044838978576</v>
      </c>
      <c r="AO33" s="79">
        <f t="shared" si="25"/>
        <v>0.13413390164297223</v>
      </c>
      <c r="AP33" s="79">
        <f t="shared" si="26"/>
        <v>20.254178740621548</v>
      </c>
      <c r="AQ33" s="79">
        <f t="shared" si="27"/>
        <v>28.965095707783501</v>
      </c>
      <c r="AR33" s="79">
        <f t="shared" si="53"/>
        <v>36.913163800870677</v>
      </c>
      <c r="AS33" s="248">
        <f t="shared" si="54"/>
        <v>0.54869798887690602</v>
      </c>
      <c r="AT33" s="77">
        <f t="shared" si="28"/>
        <v>28.965095707783501</v>
      </c>
      <c r="AU33" s="116">
        <f t="shared" si="59"/>
        <v>0.26156067127377375</v>
      </c>
      <c r="AV33" s="116">
        <f t="shared" si="29"/>
        <v>0.18289932962563532</v>
      </c>
      <c r="AW33" s="116">
        <f t="shared" si="55"/>
        <v>3.6121954788480216E-2</v>
      </c>
      <c r="AX33" s="122">
        <f t="shared" si="56"/>
        <v>33.776526603514412</v>
      </c>
      <c r="AY33" s="79">
        <f t="shared" si="30"/>
        <v>0.6622861393621754</v>
      </c>
      <c r="AZ33" s="79">
        <f t="shared" si="31"/>
        <v>33.114240464152239</v>
      </c>
      <c r="BA33" s="79">
        <f t="shared" si="32"/>
        <v>13.245696185660897</v>
      </c>
      <c r="BB33" s="84">
        <f t="shared" si="57"/>
        <v>-14.171187968107995</v>
      </c>
      <c r="BC33" s="94">
        <f t="shared" si="33"/>
        <v>1.2112562550545395E-3</v>
      </c>
      <c r="BD33" s="94">
        <f t="shared" si="34"/>
        <v>0.18168807337058079</v>
      </c>
      <c r="BE33" s="94">
        <f t="shared" si="35"/>
        <v>3.6121954788480216E-2</v>
      </c>
      <c r="BF33" s="94">
        <f t="shared" si="36"/>
        <v>0</v>
      </c>
      <c r="BG33" s="95">
        <f t="shared" si="37"/>
        <v>7.2675375303272371E-3</v>
      </c>
      <c r="BH33" s="95">
        <f t="shared" si="38"/>
        <v>0.36434346025858577</v>
      </c>
      <c r="BI33" s="95">
        <f t="shared" si="39"/>
        <v>-0.12796869290817184</v>
      </c>
      <c r="BJ33" s="79">
        <f t="shared" si="40"/>
        <v>1.1581095516454731</v>
      </c>
      <c r="BK33" s="79"/>
      <c r="BL33" s="79">
        <f t="shared" si="41"/>
        <v>53.062672963751595</v>
      </c>
      <c r="BM33" s="79">
        <f t="shared" si="42"/>
        <v>0</v>
      </c>
      <c r="BN33" s="79">
        <f t="shared" si="43"/>
        <v>3.7501189703854174</v>
      </c>
      <c r="BO33" s="79"/>
      <c r="BP33" s="79">
        <f t="shared" si="44"/>
        <v>61.84438529145303</v>
      </c>
      <c r="BQ33" s="117">
        <f t="shared" si="45"/>
        <v>95.620911894967435</v>
      </c>
      <c r="BR33" s="79">
        <f t="shared" si="58"/>
        <v>53.062672963751595</v>
      </c>
      <c r="BS33" s="79">
        <f t="shared" si="46"/>
        <v>110.73949140261203</v>
      </c>
      <c r="BT33" s="118"/>
      <c r="BU33" s="118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</row>
    <row r="34" spans="1:84" s="100" customFormat="1" x14ac:dyDescent="0.25">
      <c r="A34" s="76">
        <v>35</v>
      </c>
      <c r="B34" s="76">
        <v>1114</v>
      </c>
      <c r="C34" s="77">
        <f t="shared" si="47"/>
        <v>53.062672963751595</v>
      </c>
      <c r="D34" s="78">
        <f t="shared" si="48"/>
        <v>1.1535363687772087</v>
      </c>
      <c r="E34" s="77">
        <v>0</v>
      </c>
      <c r="F34" s="78">
        <f t="shared" si="49"/>
        <v>1.1535363687772087</v>
      </c>
      <c r="G34" s="77">
        <v>4.069576630255975</v>
      </c>
      <c r="H34" s="79">
        <f t="shared" si="50"/>
        <v>4.3408817389397063</v>
      </c>
      <c r="I34" s="79">
        <f t="shared" si="51"/>
        <v>6.8975875089084329E-2</v>
      </c>
      <c r="J34" s="79">
        <v>3.1592752326675058</v>
      </c>
      <c r="K34" s="79">
        <f t="shared" si="8"/>
        <v>4.7816057575508202</v>
      </c>
      <c r="L34" s="112">
        <v>2.928076104230054E-2</v>
      </c>
      <c r="M34" s="112">
        <v>4.5469487281439389E-2</v>
      </c>
      <c r="N34" s="79">
        <v>2.1382165736759884</v>
      </c>
      <c r="O34" s="80">
        <v>50</v>
      </c>
      <c r="P34" s="79">
        <f t="shared" si="9"/>
        <v>59.062625636504571</v>
      </c>
      <c r="Q34" s="81">
        <f t="shared" si="10"/>
        <v>0.91070083556761516</v>
      </c>
      <c r="R34" s="82">
        <f t="shared" si="11"/>
        <v>5.9795145568059822E-2</v>
      </c>
      <c r="S34" s="80">
        <v>24</v>
      </c>
      <c r="T34" s="79">
        <f t="shared" si="12"/>
        <v>0.91070083556761516</v>
      </c>
      <c r="U34" s="79">
        <f t="shared" si="13"/>
        <v>2.2734743640719692</v>
      </c>
      <c r="V34" s="79">
        <f t="shared" si="14"/>
        <v>59.062625636504578</v>
      </c>
      <c r="W34" s="79">
        <f t="shared" si="15"/>
        <v>0</v>
      </c>
      <c r="X34" s="79">
        <f t="shared" si="16"/>
        <v>4.3408817389397063</v>
      </c>
      <c r="Y34" s="79">
        <f t="shared" si="17"/>
        <v>4.7816057575508202</v>
      </c>
      <c r="Z34" s="79"/>
      <c r="AA34" s="79"/>
      <c r="AB34" s="79"/>
      <c r="AC34" s="83">
        <v>110.73949140261203</v>
      </c>
      <c r="AD34" s="84">
        <v>0</v>
      </c>
      <c r="AE34" s="121">
        <v>95.620911894967435</v>
      </c>
      <c r="AF34" s="83">
        <f t="shared" si="52"/>
        <v>95.620911894967435</v>
      </c>
      <c r="AG34" s="83">
        <f t="shared" si="19"/>
        <v>58.098781910866293</v>
      </c>
      <c r="AH34" s="86">
        <f t="shared" si="20"/>
        <v>0.86347616991775356</v>
      </c>
      <c r="AI34" s="87"/>
      <c r="AJ34" s="113">
        <f t="shared" si="21"/>
        <v>0.38232522085356657</v>
      </c>
      <c r="AK34" s="114">
        <f t="shared" si="22"/>
        <v>9.5240760365049998E-3</v>
      </c>
      <c r="AL34" s="113">
        <f t="shared" si="23"/>
        <v>0.37280114481706156</v>
      </c>
      <c r="AM34" s="115"/>
      <c r="AN34" s="79">
        <f t="shared" si="24"/>
        <v>21.65929240884774</v>
      </c>
      <c r="AO34" s="79">
        <f t="shared" si="25"/>
        <v>0.18444573884913726</v>
      </c>
      <c r="AP34" s="79">
        <f t="shared" si="26"/>
        <v>21.843738147696879</v>
      </c>
      <c r="AQ34" s="79">
        <f t="shared" si="27"/>
        <v>30.966225644187407</v>
      </c>
      <c r="AR34" s="79">
        <f t="shared" si="53"/>
        <v>36.913163800870677</v>
      </c>
      <c r="AS34" s="248">
        <f t="shared" si="54"/>
        <v>0.59176011748907975</v>
      </c>
      <c r="AT34" s="77">
        <f t="shared" si="28"/>
        <v>30.966225644187407</v>
      </c>
      <c r="AU34" s="116">
        <f t="shared" si="59"/>
        <v>0.279631279248019</v>
      </c>
      <c r="AV34" s="116">
        <f t="shared" si="29"/>
        <v>0.19725337249635994</v>
      </c>
      <c r="AW34" s="116">
        <f t="shared" si="55"/>
        <v>3.9199039872394766E-2</v>
      </c>
      <c r="AX34" s="122">
        <f t="shared" si="56"/>
        <v>36.558286258462857</v>
      </c>
      <c r="AY34" s="79">
        <f t="shared" si="30"/>
        <v>0.91070083556761516</v>
      </c>
      <c r="AZ34" s="79">
        <f t="shared" si="31"/>
        <v>35.64758542289524</v>
      </c>
      <c r="BA34" s="79">
        <f t="shared" si="32"/>
        <v>14.259034169158097</v>
      </c>
      <c r="BB34" s="84">
        <f t="shared" si="57"/>
        <v>-2.2734743640719692</v>
      </c>
      <c r="BC34" s="94">
        <f t="shared" si="33"/>
        <v>1.6655823185836548E-3</v>
      </c>
      <c r="BD34" s="94">
        <f t="shared" si="34"/>
        <v>0.19558779017777625</v>
      </c>
      <c r="BE34" s="94">
        <f t="shared" si="35"/>
        <v>3.9199039872394766E-2</v>
      </c>
      <c r="BF34" s="94">
        <f t="shared" si="36"/>
        <v>0</v>
      </c>
      <c r="BG34" s="95">
        <f t="shared" si="37"/>
        <v>9.9934939115019286E-3</v>
      </c>
      <c r="BH34" s="95">
        <f t="shared" si="38"/>
        <v>0.39250572026973291</v>
      </c>
      <c r="BI34" s="95">
        <f t="shared" si="39"/>
        <v>-2.0529933226859164E-2</v>
      </c>
      <c r="BJ34" s="79">
        <f t="shared" si="40"/>
        <v>1.1581095516454731</v>
      </c>
      <c r="BK34" s="79"/>
      <c r="BL34" s="79">
        <f t="shared" si="41"/>
        <v>53.062672963751595</v>
      </c>
      <c r="BM34" s="79">
        <f t="shared" si="42"/>
        <v>0</v>
      </c>
      <c r="BN34" s="79">
        <f t="shared" si="43"/>
        <v>4.069576630255975</v>
      </c>
      <c r="BO34" s="79"/>
      <c r="BP34" s="79">
        <f t="shared" si="44"/>
        <v>59.062625636504571</v>
      </c>
      <c r="BQ34" s="117">
        <f t="shared" si="45"/>
        <v>95.620911894967435</v>
      </c>
      <c r="BR34" s="79">
        <f t="shared" si="58"/>
        <v>53.062672963751595</v>
      </c>
      <c r="BS34" s="79">
        <f t="shared" si="46"/>
        <v>110.73949140261203</v>
      </c>
      <c r="BT34" s="118"/>
      <c r="BU34" s="118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</row>
    <row r="35" spans="1:84" s="100" customFormat="1" x14ac:dyDescent="0.25">
      <c r="A35" s="76">
        <v>36</v>
      </c>
      <c r="B35" s="76">
        <v>1115</v>
      </c>
      <c r="C35" s="77">
        <f t="shared" si="47"/>
        <v>53.643089655368804</v>
      </c>
      <c r="D35" s="78">
        <f t="shared" si="48"/>
        <v>1.1661541229428001</v>
      </c>
      <c r="E35" s="77">
        <v>0</v>
      </c>
      <c r="F35" s="78">
        <f t="shared" si="49"/>
        <v>1.1661541229428001</v>
      </c>
      <c r="G35" s="77">
        <v>4.4857080720764086</v>
      </c>
      <c r="H35" s="79">
        <f t="shared" si="50"/>
        <v>4.7847552768815023</v>
      </c>
      <c r="I35" s="79">
        <f t="shared" si="51"/>
        <v>7.6028950374176424E-2</v>
      </c>
      <c r="J35" s="79">
        <v>4.586962037205053</v>
      </c>
      <c r="K35" s="79">
        <f t="shared" si="8"/>
        <v>6.9424290292833231</v>
      </c>
      <c r="L35" s="112">
        <v>2.928076104230054E-2</v>
      </c>
      <c r="M35" s="112">
        <v>3.0346302500652948E-2</v>
      </c>
      <c r="N35" s="79">
        <v>1.7675879488108468</v>
      </c>
      <c r="O35" s="80">
        <v>50</v>
      </c>
      <c r="P35" s="79">
        <f t="shared" si="9"/>
        <v>48.824981802817092</v>
      </c>
      <c r="Q35" s="81">
        <f t="shared" si="10"/>
        <v>0.91070083556761516</v>
      </c>
      <c r="R35" s="82">
        <f t="shared" si="11"/>
        <v>6.5196314002060649E-2</v>
      </c>
      <c r="S35" s="80">
        <v>24</v>
      </c>
      <c r="T35" s="79">
        <f t="shared" si="12"/>
        <v>0.91070083556761516</v>
      </c>
      <c r="U35" s="79">
        <f t="shared" si="13"/>
        <v>1.5173151250326473</v>
      </c>
      <c r="V35" s="79">
        <f t="shared" si="14"/>
        <v>48.824981802817092</v>
      </c>
      <c r="W35" s="79">
        <f t="shared" si="15"/>
        <v>0</v>
      </c>
      <c r="X35" s="79">
        <f t="shared" si="16"/>
        <v>4.7847552768815023</v>
      </c>
      <c r="Y35" s="79">
        <f t="shared" si="17"/>
        <v>6.9424290292833231</v>
      </c>
      <c r="Z35" s="79"/>
      <c r="AA35" s="79"/>
      <c r="AB35" s="79"/>
      <c r="AC35" s="83">
        <v>111.95079580250881</v>
      </c>
      <c r="AD35" s="84">
        <v>0</v>
      </c>
      <c r="AE35" s="121">
        <v>95.620911894967435</v>
      </c>
      <c r="AF35" s="83">
        <f t="shared" si="52"/>
        <v>95.620911894967435</v>
      </c>
      <c r="AG35" s="83">
        <f t="shared" si="19"/>
        <v>58.098781910866293</v>
      </c>
      <c r="AH35" s="86">
        <f t="shared" si="20"/>
        <v>0.85413338252325832</v>
      </c>
      <c r="AI35" s="87"/>
      <c r="AJ35" s="113">
        <f t="shared" si="21"/>
        <v>0.48939012570338425</v>
      </c>
      <c r="AK35" s="114">
        <f t="shared" si="22"/>
        <v>9.5240760365049998E-3</v>
      </c>
      <c r="AL35" s="113">
        <f t="shared" si="23"/>
        <v>0.47986604966687924</v>
      </c>
      <c r="AM35" s="115"/>
      <c r="AN35" s="79">
        <f t="shared" si="24"/>
        <v>27.87963296602495</v>
      </c>
      <c r="AO35" s="79">
        <f t="shared" si="25"/>
        <v>0.18444573884913726</v>
      </c>
      <c r="AP35" s="79">
        <f t="shared" si="26"/>
        <v>28.064078704874088</v>
      </c>
      <c r="AQ35" s="79">
        <f t="shared" si="27"/>
        <v>39.791263011038914</v>
      </c>
      <c r="AR35" s="79">
        <f t="shared" si="53"/>
        <v>37.316931934169602</v>
      </c>
      <c r="AS35" s="248">
        <f t="shared" si="54"/>
        <v>0.75204678547479809</v>
      </c>
      <c r="AT35" s="77">
        <f t="shared" si="28"/>
        <v>39.791263011038914</v>
      </c>
      <c r="AU35" s="116">
        <f t="shared" si="59"/>
        <v>0.35543528499104421</v>
      </c>
      <c r="AV35" s="116">
        <f t="shared" si="29"/>
        <v>0.2506822618249327</v>
      </c>
      <c r="AW35" s="116">
        <f t="shared" si="55"/>
        <v>4.2739805845795301E-2</v>
      </c>
      <c r="AX35" s="122">
        <f t="shared" si="56"/>
        <v>46.795930092150343</v>
      </c>
      <c r="AY35" s="79">
        <f t="shared" si="30"/>
        <v>0.91070083556761516</v>
      </c>
      <c r="AZ35" s="79">
        <f t="shared" si="31"/>
        <v>45.885229256582726</v>
      </c>
      <c r="BA35" s="79">
        <f t="shared" si="32"/>
        <v>18.354091702633092</v>
      </c>
      <c r="BB35" s="84">
        <f t="shared" si="57"/>
        <v>-1.5173151250326473</v>
      </c>
      <c r="BC35" s="94">
        <f t="shared" si="33"/>
        <v>1.6475607656645515E-3</v>
      </c>
      <c r="BD35" s="94">
        <f t="shared" si="34"/>
        <v>0.24903470105926812</v>
      </c>
      <c r="BE35" s="94">
        <f t="shared" si="35"/>
        <v>4.2739805845795301E-2</v>
      </c>
      <c r="BF35" s="94">
        <f t="shared" si="36"/>
        <v>0</v>
      </c>
      <c r="BG35" s="95">
        <f t="shared" si="37"/>
        <v>9.8853645939873079E-3</v>
      </c>
      <c r="BH35" s="95">
        <f t="shared" si="38"/>
        <v>0.49947787296451585</v>
      </c>
      <c r="BI35" s="95">
        <f t="shared" si="39"/>
        <v>-1.3553410801199902E-2</v>
      </c>
      <c r="BJ35" s="79">
        <f t="shared" si="40"/>
        <v>1.170777328765475</v>
      </c>
      <c r="BK35" s="79"/>
      <c r="BL35" s="79">
        <f t="shared" si="41"/>
        <v>53.643089655368804</v>
      </c>
      <c r="BM35" s="79">
        <f t="shared" si="42"/>
        <v>0</v>
      </c>
      <c r="BN35" s="79">
        <f t="shared" si="43"/>
        <v>4.4857080720764086</v>
      </c>
      <c r="BO35" s="79"/>
      <c r="BP35" s="79">
        <f t="shared" si="44"/>
        <v>48.824981802817099</v>
      </c>
      <c r="BQ35" s="117">
        <f t="shared" si="45"/>
        <v>95.620911894967435</v>
      </c>
      <c r="BR35" s="79">
        <f t="shared" si="58"/>
        <v>53.643089655368804</v>
      </c>
      <c r="BS35" s="79">
        <f t="shared" si="46"/>
        <v>111.95079580250881</v>
      </c>
      <c r="BT35" s="118"/>
      <c r="BU35" s="118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</row>
    <row r="36" spans="1:84" s="100" customFormat="1" ht="14.4" thickBot="1" x14ac:dyDescent="0.3">
      <c r="A36" s="76">
        <v>37</v>
      </c>
      <c r="B36" s="76">
        <v>1116</v>
      </c>
      <c r="C36" s="77">
        <f t="shared" si="47"/>
        <v>53.643089655368804</v>
      </c>
      <c r="D36" s="78">
        <f t="shared" si="48"/>
        <v>1.1661541229428001</v>
      </c>
      <c r="E36" s="77">
        <v>0</v>
      </c>
      <c r="F36" s="78">
        <f t="shared" si="49"/>
        <v>1.1661541229428001</v>
      </c>
      <c r="G36" s="77">
        <v>3.822733607398245</v>
      </c>
      <c r="H36" s="79">
        <f t="shared" si="50"/>
        <v>4.0775825145581281</v>
      </c>
      <c r="I36" s="79">
        <f t="shared" si="51"/>
        <v>6.4792095040648215E-2</v>
      </c>
      <c r="J36" s="79">
        <v>2.9331975269443209</v>
      </c>
      <c r="K36" s="79">
        <f t="shared" si="8"/>
        <v>4.439434094834648</v>
      </c>
      <c r="L36" s="112">
        <v>3.260867944083333E-2</v>
      </c>
      <c r="M36" s="112">
        <v>3.1736454897391055E-2</v>
      </c>
      <c r="N36" s="79">
        <v>1.5321621308954494</v>
      </c>
      <c r="O36" s="80">
        <v>50</v>
      </c>
      <c r="P36" s="79">
        <f t="shared" si="9"/>
        <v>42.32196095830087</v>
      </c>
      <c r="Q36" s="81">
        <f t="shared" si="10"/>
        <v>1.0142069589865483</v>
      </c>
      <c r="R36" s="82">
        <f t="shared" si="11"/>
        <v>5.5560490475431157E-2</v>
      </c>
      <c r="S36" s="80">
        <v>24</v>
      </c>
      <c r="T36" s="79">
        <f t="shared" si="12"/>
        <v>1.0142069589865483</v>
      </c>
      <c r="U36" s="79">
        <f t="shared" si="13"/>
        <v>1.5868227448695527</v>
      </c>
      <c r="V36" s="79">
        <f t="shared" si="14"/>
        <v>42.32196095830087</v>
      </c>
      <c r="W36" s="79">
        <f t="shared" si="15"/>
        <v>0</v>
      </c>
      <c r="X36" s="79">
        <f t="shared" si="16"/>
        <v>4.0775825145581281</v>
      </c>
      <c r="Y36" s="79">
        <f t="shared" si="17"/>
        <v>4.439434094834648</v>
      </c>
      <c r="Z36" s="79"/>
      <c r="AA36" s="79"/>
      <c r="AB36" s="79"/>
      <c r="AC36" s="123">
        <v>111.95079580250881</v>
      </c>
      <c r="AD36" s="124">
        <v>0</v>
      </c>
      <c r="AE36" s="125">
        <v>95.620911894967435</v>
      </c>
      <c r="AF36" s="123">
        <f t="shared" si="52"/>
        <v>95.620911894967435</v>
      </c>
      <c r="AG36" s="123">
        <f t="shared" si="19"/>
        <v>58.098781910866293</v>
      </c>
      <c r="AH36" s="86">
        <f t="shared" si="20"/>
        <v>0.85413338252325832</v>
      </c>
      <c r="AI36" s="87"/>
      <c r="AJ36" s="113">
        <f t="shared" si="21"/>
        <v>0.55739847989748892</v>
      </c>
      <c r="AK36" s="114">
        <f t="shared" si="22"/>
        <v>1.0606539290281819E-2</v>
      </c>
      <c r="AL36" s="113">
        <f t="shared" si="23"/>
        <v>0.54679194060720715</v>
      </c>
      <c r="AM36" s="115"/>
      <c r="AN36" s="79">
        <f t="shared" si="24"/>
        <v>31.76794570795748</v>
      </c>
      <c r="AO36" s="79">
        <f t="shared" si="25"/>
        <v>0.20540900435170598</v>
      </c>
      <c r="AP36" s="79">
        <f t="shared" si="26"/>
        <v>31.973354712309185</v>
      </c>
      <c r="AQ36" s="79">
        <f t="shared" si="27"/>
        <v>40.490371321701957</v>
      </c>
      <c r="AR36" s="79">
        <f t="shared" si="53"/>
        <v>37.316931934169602</v>
      </c>
      <c r="AS36" s="248">
        <f t="shared" si="54"/>
        <v>0.85680555863255414</v>
      </c>
      <c r="AT36" s="77">
        <f t="shared" si="28"/>
        <v>40.490371321701957</v>
      </c>
      <c r="AU36" s="116">
        <f t="shared" si="59"/>
        <v>0.36168006695665283</v>
      </c>
      <c r="AV36" s="116">
        <f t="shared" si="29"/>
        <v>0.28560185287751805</v>
      </c>
      <c r="AW36" s="116">
        <f t="shared" si="55"/>
        <v>3.6422988200560426E-2</v>
      </c>
      <c r="AX36" s="122">
        <f t="shared" si="56"/>
        <v>53.298950936666564</v>
      </c>
      <c r="AY36" s="79">
        <f t="shared" si="30"/>
        <v>1.0142069589865483</v>
      </c>
      <c r="AZ36" s="79">
        <f t="shared" si="31"/>
        <v>52.284743977680016</v>
      </c>
      <c r="BA36" s="79">
        <f t="shared" si="32"/>
        <v>20.913897591072008</v>
      </c>
      <c r="BB36" s="84">
        <f t="shared" si="57"/>
        <v>-1.5868227448695527</v>
      </c>
      <c r="BC36" s="94">
        <f t="shared" si="33"/>
        <v>1.8348150442276962E-3</v>
      </c>
      <c r="BD36" s="94">
        <f t="shared" si="34"/>
        <v>0.28376703783329038</v>
      </c>
      <c r="BE36" s="94">
        <f t="shared" si="35"/>
        <v>3.6422988200560426E-2</v>
      </c>
      <c r="BF36" s="94">
        <f t="shared" si="36"/>
        <v>0</v>
      </c>
      <c r="BG36" s="95">
        <f t="shared" si="37"/>
        <v>1.1008890265366179E-2</v>
      </c>
      <c r="BH36" s="95">
        <f t="shared" si="38"/>
        <v>0.56910262691604985</v>
      </c>
      <c r="BI36" s="95">
        <f t="shared" si="39"/>
        <v>-1.4174287315195593E-2</v>
      </c>
      <c r="BJ36" s="79">
        <f t="shared" si="40"/>
        <v>1.170777328765475</v>
      </c>
      <c r="BK36" s="79"/>
      <c r="BL36" s="79">
        <f t="shared" si="41"/>
        <v>53.643089655368804</v>
      </c>
      <c r="BM36" s="79">
        <f t="shared" si="42"/>
        <v>0</v>
      </c>
      <c r="BN36" s="79">
        <f t="shared" si="43"/>
        <v>3.822733607398245</v>
      </c>
      <c r="BO36" s="79"/>
      <c r="BP36" s="79">
        <f t="shared" si="44"/>
        <v>42.321960958300878</v>
      </c>
      <c r="BQ36" s="117">
        <f t="shared" si="45"/>
        <v>95.620911894967435</v>
      </c>
      <c r="BR36" s="79">
        <f t="shared" si="58"/>
        <v>53.643089655368804</v>
      </c>
      <c r="BS36" s="79">
        <f t="shared" si="46"/>
        <v>111.95079580250881</v>
      </c>
      <c r="BT36" s="118"/>
      <c r="BU36" s="118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</row>
    <row r="37" spans="1:84" s="100" customFormat="1" ht="14.4" thickBot="1" x14ac:dyDescent="0.3">
      <c r="A37" s="76">
        <v>41</v>
      </c>
      <c r="B37" s="76">
        <v>1120</v>
      </c>
      <c r="C37" s="77">
        <f t="shared" si="47"/>
        <v>38.29929392857143</v>
      </c>
      <c r="D37" s="78">
        <f t="shared" si="48"/>
        <v>0.83259334627329196</v>
      </c>
      <c r="E37" s="77">
        <v>0</v>
      </c>
      <c r="F37" s="78">
        <f t="shared" si="49"/>
        <v>0.83259334627329196</v>
      </c>
      <c r="G37" s="77">
        <v>4.9257999573214066</v>
      </c>
      <c r="H37" s="79">
        <f t="shared" si="50"/>
        <v>5.2541866211428339</v>
      </c>
      <c r="I37" s="79">
        <f t="shared" si="51"/>
        <v>8.3488134869854347E-2</v>
      </c>
      <c r="J37" s="79">
        <v>6.1784388879095298</v>
      </c>
      <c r="K37" s="79">
        <f t="shared" si="8"/>
        <v>9.3511507492684771</v>
      </c>
      <c r="L37" s="112">
        <v>4.5563972898970143E-2</v>
      </c>
      <c r="M37" s="112">
        <v>3.2938818173389665E-2</v>
      </c>
      <c r="N37" s="79">
        <v>1.6692478445389929</v>
      </c>
      <c r="O37" s="80">
        <v>50</v>
      </c>
      <c r="P37" s="79">
        <f t="shared" si="9"/>
        <v>46.108594307195958</v>
      </c>
      <c r="Q37" s="81">
        <f t="shared" si="10"/>
        <v>1.4171471885900162</v>
      </c>
      <c r="R37" s="82">
        <f t="shared" si="11"/>
        <v>0.10027480431299297</v>
      </c>
      <c r="S37" s="80">
        <v>24</v>
      </c>
      <c r="T37" s="79">
        <f t="shared" si="12"/>
        <v>1.4171471885900162</v>
      </c>
      <c r="U37" s="79">
        <f t="shared" si="13"/>
        <v>1.6469409086694833</v>
      </c>
      <c r="V37" s="79">
        <f t="shared" si="14"/>
        <v>46.108594307195958</v>
      </c>
      <c r="W37" s="79">
        <f t="shared" si="15"/>
        <v>0</v>
      </c>
      <c r="X37" s="79">
        <f t="shared" si="16"/>
        <v>5.2541866211428339</v>
      </c>
      <c r="Y37" s="79">
        <f t="shared" si="17"/>
        <v>9.3511507492684771</v>
      </c>
      <c r="Z37" s="79"/>
      <c r="AA37" s="79"/>
      <c r="AB37" s="79"/>
      <c r="AC37" s="79">
        <v>79.928961242236028</v>
      </c>
      <c r="AD37" s="79">
        <v>0</v>
      </c>
      <c r="AE37" s="79">
        <v>63.747274596644964</v>
      </c>
      <c r="AF37" s="79">
        <f t="shared" si="52"/>
        <v>63.747274596644964</v>
      </c>
      <c r="AG37" s="79">
        <f t="shared" si="19"/>
        <v>38.732521273910862</v>
      </c>
      <c r="AH37" s="86">
        <f t="shared" si="20"/>
        <v>0.79754914371337604</v>
      </c>
      <c r="AI37" s="87"/>
      <c r="AJ37" s="113">
        <f t="shared" si="21"/>
        <v>0.27669701020249315</v>
      </c>
      <c r="AK37" s="114">
        <f t="shared" si="22"/>
        <v>2.2230710215564276E-2</v>
      </c>
      <c r="AL37" s="113">
        <f t="shared" si="23"/>
        <v>0.25446629998692888</v>
      </c>
      <c r="AM37" s="115"/>
      <c r="AN37" s="79">
        <f t="shared" si="24"/>
        <v>9.8561213777371091</v>
      </c>
      <c r="AO37" s="79">
        <f t="shared" si="25"/>
        <v>0.28701715211949697</v>
      </c>
      <c r="AP37" s="79">
        <f t="shared" si="26"/>
        <v>10.143138529856605</v>
      </c>
      <c r="AQ37" s="79">
        <f t="shared" si="27"/>
        <v>24.748475900267916</v>
      </c>
      <c r="AR37" s="79">
        <f t="shared" si="53"/>
        <v>26.642987080745343</v>
      </c>
      <c r="AS37" s="248">
        <f t="shared" si="54"/>
        <v>0.38070575566907677</v>
      </c>
      <c r="AT37" s="77">
        <f t="shared" si="28"/>
        <v>24.748475900267916</v>
      </c>
      <c r="AU37" s="116">
        <f t="shared" si="59"/>
        <v>0.30963089618122469</v>
      </c>
      <c r="AV37" s="116">
        <f t="shared" si="29"/>
        <v>0.12690191855635893</v>
      </c>
      <c r="AW37" s="116">
        <f t="shared" si="55"/>
        <v>6.5735705049628723E-2</v>
      </c>
      <c r="AX37" s="79">
        <f t="shared" si="56"/>
        <v>17.638680289449006</v>
      </c>
      <c r="AY37" s="79">
        <f t="shared" si="30"/>
        <v>1.4171471885900162</v>
      </c>
      <c r="AZ37" s="79">
        <f t="shared" si="31"/>
        <v>16.221533100858991</v>
      </c>
      <c r="BA37" s="79">
        <f t="shared" si="32"/>
        <v>6.4886132403435965</v>
      </c>
      <c r="BB37" s="84">
        <f t="shared" si="57"/>
        <v>-1.6469409086694833</v>
      </c>
      <c r="BC37" s="94">
        <f t="shared" si="33"/>
        <v>3.5909030676584282E-3</v>
      </c>
      <c r="BD37" s="94">
        <f t="shared" si="34"/>
        <v>0.12331101548870051</v>
      </c>
      <c r="BE37" s="94">
        <f t="shared" si="35"/>
        <v>6.5735705049628723E-2</v>
      </c>
      <c r="BF37" s="94">
        <f t="shared" si="36"/>
        <v>0</v>
      </c>
      <c r="BG37" s="95">
        <f t="shared" si="37"/>
        <v>2.1545418405950569E-2</v>
      </c>
      <c r="BH37" s="95">
        <f t="shared" si="38"/>
        <v>0.24228996849500628</v>
      </c>
      <c r="BI37" s="95">
        <f t="shared" si="39"/>
        <v>-2.0605058330211447E-2</v>
      </c>
      <c r="BJ37" s="79">
        <f t="shared" si="40"/>
        <v>1.2538412308287563</v>
      </c>
      <c r="BK37" s="79"/>
      <c r="BL37" s="79">
        <f t="shared" si="41"/>
        <v>38.29929392857143</v>
      </c>
      <c r="BM37" s="79">
        <f t="shared" si="42"/>
        <v>0</v>
      </c>
      <c r="BN37" s="79">
        <f t="shared" si="43"/>
        <v>4.9257999573214066</v>
      </c>
      <c r="BO37" s="79"/>
      <c r="BP37" s="79">
        <f t="shared" si="44"/>
        <v>46.108594307195958</v>
      </c>
      <c r="BQ37" s="117">
        <f t="shared" si="45"/>
        <v>63.747274596644957</v>
      </c>
      <c r="BR37" s="79">
        <f t="shared" si="58"/>
        <v>38.29929392857143</v>
      </c>
      <c r="BS37" s="79">
        <f t="shared" si="46"/>
        <v>79.928961242236028</v>
      </c>
      <c r="BT37" s="118"/>
      <c r="BU37" s="118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</row>
    <row r="38" spans="1:84" s="100" customFormat="1" x14ac:dyDescent="0.25">
      <c r="A38" s="76">
        <v>42</v>
      </c>
      <c r="B38" s="76">
        <v>1121</v>
      </c>
      <c r="C38" s="77">
        <f t="shared" si="47"/>
        <v>26.552629374999999</v>
      </c>
      <c r="D38" s="78">
        <f t="shared" si="48"/>
        <v>0.57723107336956514</v>
      </c>
      <c r="E38" s="77">
        <v>0</v>
      </c>
      <c r="F38" s="78">
        <f t="shared" si="49"/>
        <v>0.57723107336956514</v>
      </c>
      <c r="G38" s="77">
        <v>2.4846252590157758</v>
      </c>
      <c r="H38" s="79">
        <f t="shared" si="50"/>
        <v>2.6502669429501609</v>
      </c>
      <c r="I38" s="79">
        <f t="shared" si="51"/>
        <v>4.2112292525691118E-2</v>
      </c>
      <c r="J38" s="79">
        <v>5.2682745680265812</v>
      </c>
      <c r="K38" s="79">
        <f t="shared" si="8"/>
        <v>7.973604751607799</v>
      </c>
      <c r="L38" s="112">
        <v>2.5709354621937575E-2</v>
      </c>
      <c r="M38" s="112">
        <v>3.67369248140876E-2</v>
      </c>
      <c r="N38" s="79">
        <v>1.4511249010671006</v>
      </c>
      <c r="O38" s="80">
        <v>50</v>
      </c>
      <c r="P38" s="79">
        <f t="shared" si="9"/>
        <v>40.083519994510816</v>
      </c>
      <c r="Q38" s="81">
        <f t="shared" si="10"/>
        <v>0.79962165950120812</v>
      </c>
      <c r="R38" s="82">
        <f t="shared" si="11"/>
        <v>7.2955692215012191E-2</v>
      </c>
      <c r="S38" s="80">
        <v>24</v>
      </c>
      <c r="T38" s="79">
        <f t="shared" si="12"/>
        <v>0.799621659501208</v>
      </c>
      <c r="U38" s="79">
        <f t="shared" si="13"/>
        <v>1.83684624070438</v>
      </c>
      <c r="V38" s="79">
        <f t="shared" si="14"/>
        <v>40.083519994510816</v>
      </c>
      <c r="W38" s="79">
        <f t="shared" si="15"/>
        <v>0</v>
      </c>
      <c r="X38" s="79">
        <f t="shared" si="16"/>
        <v>2.6502669429501609</v>
      </c>
      <c r="Y38" s="79">
        <f t="shared" si="17"/>
        <v>7.973604751607799</v>
      </c>
      <c r="Z38" s="79"/>
      <c r="AA38" s="79"/>
      <c r="AB38" s="79"/>
      <c r="AC38" s="126">
        <v>55.414183043478261</v>
      </c>
      <c r="AD38" s="127">
        <v>0</v>
      </c>
      <c r="AE38" s="128">
        <v>44.589265878019873</v>
      </c>
      <c r="AF38" s="126">
        <f t="shared" si="52"/>
        <v>44.589265878019866</v>
      </c>
      <c r="AG38" s="126">
        <f t="shared" si="19"/>
        <v>27.092212179050051</v>
      </c>
      <c r="AH38" s="86">
        <f t="shared" si="20"/>
        <v>0.8046543940390658</v>
      </c>
      <c r="AI38" s="87"/>
      <c r="AJ38" s="113">
        <f t="shared" si="21"/>
        <v>0.10105001270563974</v>
      </c>
      <c r="AK38" s="114">
        <f t="shared" si="22"/>
        <v>1.7933052804427956E-2</v>
      </c>
      <c r="AL38" s="113">
        <f t="shared" si="23"/>
        <v>8.3116959901211776E-2</v>
      </c>
      <c r="AM38" s="115"/>
      <c r="AN38" s="79">
        <f t="shared" si="24"/>
        <v>2.2518223133212247</v>
      </c>
      <c r="AO38" s="79">
        <f t="shared" si="25"/>
        <v>0.16194869053189023</v>
      </c>
      <c r="AP38" s="79">
        <f t="shared" si="26"/>
        <v>2.4137710038531148</v>
      </c>
      <c r="AQ38" s="79">
        <f t="shared" si="27"/>
        <v>13.037642698411075</v>
      </c>
      <c r="AR38" s="79">
        <f t="shared" si="53"/>
        <v>18.471394347826088</v>
      </c>
      <c r="AS38" s="248">
        <f t="shared" si="54"/>
        <v>0.13067616653082789</v>
      </c>
      <c r="AT38" s="77">
        <f t="shared" si="28"/>
        <v>13.037642698411075</v>
      </c>
      <c r="AU38" s="116">
        <f t="shared" si="59"/>
        <v>0.23527627734187964</v>
      </c>
      <c r="AV38" s="116">
        <f t="shared" si="29"/>
        <v>4.3558722176942628E-2</v>
      </c>
      <c r="AW38" s="116">
        <f t="shared" si="55"/>
        <v>4.7826509340952429E-2</v>
      </c>
      <c r="AX38" s="79">
        <f t="shared" si="56"/>
        <v>4.5057458835090571</v>
      </c>
      <c r="AY38" s="79">
        <f t="shared" si="30"/>
        <v>0.799621659501208</v>
      </c>
      <c r="AZ38" s="79">
        <f t="shared" si="31"/>
        <v>3.7061242240078491</v>
      </c>
      <c r="BA38" s="79">
        <f t="shared" si="32"/>
        <v>1.4824496896031398</v>
      </c>
      <c r="BB38" s="84">
        <f t="shared" si="57"/>
        <v>-1.83684624070438</v>
      </c>
      <c r="BC38" s="94">
        <f t="shared" si="33"/>
        <v>2.9225133645807686E-3</v>
      </c>
      <c r="BD38" s="94">
        <f t="shared" si="34"/>
        <v>4.0636208812361865E-2</v>
      </c>
      <c r="BE38" s="94">
        <f t="shared" si="35"/>
        <v>4.7826509340952429E-2</v>
      </c>
      <c r="BF38" s="94">
        <f t="shared" si="36"/>
        <v>0</v>
      </c>
      <c r="BG38" s="95">
        <f t="shared" si="37"/>
        <v>1.7535080187484616E-2</v>
      </c>
      <c r="BH38" s="95">
        <f t="shared" si="38"/>
        <v>6.8429576393106192E-2</v>
      </c>
      <c r="BI38" s="95">
        <f t="shared" si="39"/>
        <v>-3.314758316049126E-2</v>
      </c>
      <c r="BJ38" s="79">
        <f t="shared" si="40"/>
        <v>1.2427695758676864</v>
      </c>
      <c r="BK38" s="79"/>
      <c r="BL38" s="79">
        <f t="shared" si="41"/>
        <v>26.552629375000002</v>
      </c>
      <c r="BM38" s="79">
        <f t="shared" si="42"/>
        <v>0</v>
      </c>
      <c r="BN38" s="79">
        <f t="shared" si="43"/>
        <v>2.4846252590157758</v>
      </c>
      <c r="BO38" s="79"/>
      <c r="BP38" s="79">
        <f t="shared" si="44"/>
        <v>40.083519994510816</v>
      </c>
      <c r="BQ38" s="117">
        <f t="shared" si="45"/>
        <v>44.589265878019873</v>
      </c>
      <c r="BR38" s="79">
        <f t="shared" si="58"/>
        <v>26.552629375000002</v>
      </c>
      <c r="BS38" s="79">
        <f t="shared" si="46"/>
        <v>55.414183043478261</v>
      </c>
      <c r="BT38" s="118"/>
      <c r="BU38" s="118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</row>
    <row r="39" spans="1:84" s="100" customFormat="1" x14ac:dyDescent="0.25">
      <c r="A39" s="76">
        <v>43</v>
      </c>
      <c r="B39" s="76">
        <v>1122</v>
      </c>
      <c r="C39" s="77">
        <f t="shared" si="47"/>
        <v>26.552629374999999</v>
      </c>
      <c r="D39" s="78">
        <f t="shared" si="48"/>
        <v>0.57723107336956514</v>
      </c>
      <c r="E39" s="77">
        <v>0</v>
      </c>
      <c r="F39" s="78">
        <f t="shared" si="49"/>
        <v>0.57723107336956514</v>
      </c>
      <c r="G39" s="77">
        <v>0</v>
      </c>
      <c r="H39" s="79">
        <f t="shared" si="50"/>
        <v>0</v>
      </c>
      <c r="I39" s="79">
        <f t="shared" si="51"/>
        <v>0</v>
      </c>
      <c r="J39" s="79">
        <v>1.7516784885768499</v>
      </c>
      <c r="K39" s="79">
        <f t="shared" si="8"/>
        <v>2.651189063791989</v>
      </c>
      <c r="L39" s="112">
        <v>1.7264715664275565E-2</v>
      </c>
      <c r="M39" s="112">
        <v>3.4395575119828062E-2</v>
      </c>
      <c r="N39" s="79">
        <v>1.1487087972233485</v>
      </c>
      <c r="O39" s="80">
        <v>50</v>
      </c>
      <c r="P39" s="79">
        <f t="shared" si="9"/>
        <v>31.730068175050533</v>
      </c>
      <c r="Q39" s="81">
        <f t="shared" si="10"/>
        <v>0.53697343995187785</v>
      </c>
      <c r="R39" s="82">
        <f t="shared" si="11"/>
        <v>0</v>
      </c>
      <c r="S39" s="80">
        <v>24</v>
      </c>
      <c r="T39" s="79">
        <f t="shared" si="12"/>
        <v>0.53697343995187785</v>
      </c>
      <c r="U39" s="79">
        <f t="shared" si="13"/>
        <v>1.7197787559914031</v>
      </c>
      <c r="V39" s="79">
        <f t="shared" si="14"/>
        <v>31.730068175050537</v>
      </c>
      <c r="W39" s="79">
        <f t="shared" si="15"/>
        <v>0</v>
      </c>
      <c r="X39" s="79">
        <f t="shared" si="16"/>
        <v>0</v>
      </c>
      <c r="Y39" s="79">
        <f t="shared" si="17"/>
        <v>2.651189063791989</v>
      </c>
      <c r="Z39" s="79"/>
      <c r="AA39" s="79"/>
      <c r="AB39" s="79"/>
      <c r="AC39" s="83">
        <v>55.414183043478261</v>
      </c>
      <c r="AD39" s="84">
        <v>0</v>
      </c>
      <c r="AE39" s="85">
        <v>44.589265878019873</v>
      </c>
      <c r="AF39" s="83">
        <f t="shared" si="52"/>
        <v>44.589265878019866</v>
      </c>
      <c r="AG39" s="83">
        <f t="shared" si="19"/>
        <v>27.092212179050051</v>
      </c>
      <c r="AH39" s="86">
        <f t="shared" si="20"/>
        <v>0.8046543940390658</v>
      </c>
      <c r="AI39" s="87"/>
      <c r="AJ39" s="113">
        <f t="shared" si="21"/>
        <v>0.28839222736134429</v>
      </c>
      <c r="AK39" s="114">
        <f t="shared" si="22"/>
        <v>1.2042661599785995E-2</v>
      </c>
      <c r="AL39" s="113">
        <f t="shared" si="23"/>
        <v>0.27634956576155828</v>
      </c>
      <c r="AM39" s="115"/>
      <c r="AN39" s="79">
        <f t="shared" si="24"/>
        <v>7.4869210712004817</v>
      </c>
      <c r="AO39" s="79">
        <f t="shared" si="25"/>
        <v>0.10875411442063349</v>
      </c>
      <c r="AP39" s="79">
        <f t="shared" si="26"/>
        <v>7.5956751856211149</v>
      </c>
      <c r="AQ39" s="79">
        <f t="shared" si="27"/>
        <v>10.246864249413104</v>
      </c>
      <c r="AR39" s="79">
        <f t="shared" si="53"/>
        <v>18.471394347826088</v>
      </c>
      <c r="AS39" s="248">
        <f t="shared" si="54"/>
        <v>0.41121287557347047</v>
      </c>
      <c r="AT39" s="77">
        <f t="shared" si="28"/>
        <v>10.246864249413104</v>
      </c>
      <c r="AU39" s="116">
        <f t="shared" si="59"/>
        <v>0.18491410838581451</v>
      </c>
      <c r="AV39" s="116">
        <f t="shared" si="29"/>
        <v>0.13707095852449017</v>
      </c>
      <c r="AW39" s="116">
        <f t="shared" si="55"/>
        <v>0</v>
      </c>
      <c r="AX39" s="79">
        <f t="shared" si="56"/>
        <v>12.859197702969336</v>
      </c>
      <c r="AY39" s="79">
        <f t="shared" si="30"/>
        <v>0.53697343995187785</v>
      </c>
      <c r="AZ39" s="79">
        <f t="shared" si="31"/>
        <v>12.322224263017459</v>
      </c>
      <c r="BA39" s="79">
        <f t="shared" si="32"/>
        <v>4.9288897052069842</v>
      </c>
      <c r="BB39" s="84">
        <f t="shared" si="57"/>
        <v>-1.7197787559914031</v>
      </c>
      <c r="BC39" s="94">
        <f t="shared" si="33"/>
        <v>1.9625682171530785E-3</v>
      </c>
      <c r="BD39" s="94">
        <f t="shared" si="34"/>
        <v>0.1351083903073371</v>
      </c>
      <c r="BE39" s="94">
        <f t="shared" si="35"/>
        <v>0</v>
      </c>
      <c r="BF39" s="94">
        <f t="shared" si="36"/>
        <v>0</v>
      </c>
      <c r="BG39" s="95">
        <f t="shared" si="37"/>
        <v>1.1775409302918472E-2</v>
      </c>
      <c r="BH39" s="95">
        <f t="shared" si="38"/>
        <v>0.26159237111681327</v>
      </c>
      <c r="BI39" s="95">
        <f t="shared" si="39"/>
        <v>-3.1034992515220444E-2</v>
      </c>
      <c r="BJ39" s="79">
        <f t="shared" si="40"/>
        <v>1.2427695758676864</v>
      </c>
      <c r="BK39" s="79"/>
      <c r="BL39" s="79">
        <f t="shared" si="41"/>
        <v>26.552629375000002</v>
      </c>
      <c r="BM39" s="79">
        <f t="shared" si="42"/>
        <v>0</v>
      </c>
      <c r="BN39" s="79">
        <f t="shared" si="43"/>
        <v>0</v>
      </c>
      <c r="BO39" s="79"/>
      <c r="BP39" s="79">
        <f t="shared" si="44"/>
        <v>31.730068175050537</v>
      </c>
      <c r="BQ39" s="117">
        <f t="shared" si="45"/>
        <v>44.589265878019873</v>
      </c>
      <c r="BR39" s="79">
        <f t="shared" si="58"/>
        <v>26.552629375000002</v>
      </c>
      <c r="BS39" s="79">
        <f t="shared" si="46"/>
        <v>55.414183043478261</v>
      </c>
      <c r="BT39" s="118"/>
      <c r="BU39" s="118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</row>
    <row r="40" spans="1:84" s="100" customFormat="1" x14ac:dyDescent="0.25">
      <c r="A40" s="76">
        <v>44</v>
      </c>
      <c r="B40" s="76">
        <v>1123</v>
      </c>
      <c r="C40" s="77">
        <f t="shared" si="47"/>
        <v>26.552629374999999</v>
      </c>
      <c r="D40" s="78">
        <f t="shared" si="48"/>
        <v>0.57723107336956514</v>
      </c>
      <c r="E40" s="77">
        <v>0</v>
      </c>
      <c r="F40" s="78">
        <f t="shared" si="49"/>
        <v>0.57723107336956514</v>
      </c>
      <c r="G40" s="77">
        <v>0</v>
      </c>
      <c r="H40" s="79">
        <f t="shared" si="50"/>
        <v>0</v>
      </c>
      <c r="I40" s="79">
        <f t="shared" si="51"/>
        <v>0</v>
      </c>
      <c r="J40" s="79">
        <v>1.4821978649099781</v>
      </c>
      <c r="K40" s="79">
        <f t="shared" si="8"/>
        <v>2.243326498242129</v>
      </c>
      <c r="L40" s="112">
        <v>1.6003328077823818E-2</v>
      </c>
      <c r="M40" s="112">
        <v>1.644739031913928E-2</v>
      </c>
      <c r="N40" s="79">
        <v>1.066486171218489</v>
      </c>
      <c r="O40" s="80">
        <v>50</v>
      </c>
      <c r="P40" s="79">
        <f t="shared" si="9"/>
        <v>29.45888375044078</v>
      </c>
      <c r="Q40" s="81">
        <f t="shared" si="10"/>
        <v>0.4977413063575124</v>
      </c>
      <c r="R40" s="82">
        <f t="shared" si="11"/>
        <v>0</v>
      </c>
      <c r="S40" s="80">
        <v>24</v>
      </c>
      <c r="T40" s="79">
        <f t="shared" si="12"/>
        <v>0.4977413063575124</v>
      </c>
      <c r="U40" s="79">
        <f t="shared" si="13"/>
        <v>0.82236951595696406</v>
      </c>
      <c r="V40" s="79">
        <f t="shared" si="14"/>
        <v>29.45888375044078</v>
      </c>
      <c r="W40" s="79">
        <f t="shared" si="15"/>
        <v>0</v>
      </c>
      <c r="X40" s="79">
        <f t="shared" si="16"/>
        <v>0</v>
      </c>
      <c r="Y40" s="79">
        <f t="shared" si="17"/>
        <v>2.243326498242129</v>
      </c>
      <c r="Z40" s="79"/>
      <c r="AA40" s="79"/>
      <c r="AB40" s="79"/>
      <c r="AC40" s="83">
        <v>55.414183043478261</v>
      </c>
      <c r="AD40" s="84">
        <v>0</v>
      </c>
      <c r="AE40" s="85">
        <v>44.589265878019873</v>
      </c>
      <c r="AF40" s="83">
        <f t="shared" si="52"/>
        <v>44.589265878019866</v>
      </c>
      <c r="AG40" s="83">
        <f t="shared" si="19"/>
        <v>27.092212179050051</v>
      </c>
      <c r="AH40" s="86">
        <f t="shared" si="20"/>
        <v>0.8046543940390658</v>
      </c>
      <c r="AI40" s="87"/>
      <c r="AJ40" s="113">
        <f t="shared" si="21"/>
        <v>0.33932790391683854</v>
      </c>
      <c r="AK40" s="114">
        <f t="shared" si="22"/>
        <v>1.1162805589110905E-2</v>
      </c>
      <c r="AL40" s="113">
        <f t="shared" si="23"/>
        <v>0.32816509832772761</v>
      </c>
      <c r="AM40" s="115"/>
      <c r="AN40" s="79">
        <f t="shared" si="24"/>
        <v>8.8907184736536191</v>
      </c>
      <c r="AO40" s="79">
        <f t="shared" si="25"/>
        <v>0.10080836584455947</v>
      </c>
      <c r="AP40" s="79">
        <f t="shared" si="26"/>
        <v>8.991526839498178</v>
      </c>
      <c r="AQ40" s="79">
        <f t="shared" si="27"/>
        <v>11.234853337740308</v>
      </c>
      <c r="AR40" s="79">
        <f t="shared" si="53"/>
        <v>18.471394347826088</v>
      </c>
      <c r="AS40" s="248">
        <f t="shared" si="54"/>
        <v>0.48678116390040677</v>
      </c>
      <c r="AT40" s="77">
        <f t="shared" si="28"/>
        <v>11.234853337740308</v>
      </c>
      <c r="AU40" s="116">
        <f t="shared" si="59"/>
        <v>0.20274328196673733</v>
      </c>
      <c r="AV40" s="116">
        <f t="shared" si="29"/>
        <v>0.16226038796680226</v>
      </c>
      <c r="AW40" s="116">
        <f t="shared" si="55"/>
        <v>0</v>
      </c>
      <c r="AX40" s="79">
        <f t="shared" si="56"/>
        <v>15.130382127579093</v>
      </c>
      <c r="AY40" s="79">
        <f t="shared" si="30"/>
        <v>0.4977413063575124</v>
      </c>
      <c r="AZ40" s="79">
        <f t="shared" si="31"/>
        <v>14.63264082122158</v>
      </c>
      <c r="BA40" s="79">
        <f t="shared" si="32"/>
        <v>5.8530563284886314</v>
      </c>
      <c r="BB40" s="84">
        <f t="shared" si="57"/>
        <v>-0.82236951595696406</v>
      </c>
      <c r="BC40" s="94">
        <f t="shared" si="33"/>
        <v>1.8191798616874798E-3</v>
      </c>
      <c r="BD40" s="94">
        <f t="shared" si="34"/>
        <v>0.16044120810511481</v>
      </c>
      <c r="BE40" s="94">
        <f t="shared" si="35"/>
        <v>0</v>
      </c>
      <c r="BF40" s="94">
        <f t="shared" si="36"/>
        <v>0</v>
      </c>
      <c r="BG40" s="95">
        <f t="shared" si="37"/>
        <v>1.0915079170124881E-2</v>
      </c>
      <c r="BH40" s="95">
        <f t="shared" si="38"/>
        <v>0.31288811978765024</v>
      </c>
      <c r="BI40" s="95">
        <f t="shared" si="39"/>
        <v>-1.4840415770665222E-2</v>
      </c>
      <c r="BJ40" s="79">
        <f t="shared" si="40"/>
        <v>1.2427695758676864</v>
      </c>
      <c r="BK40" s="79"/>
      <c r="BL40" s="79">
        <f t="shared" si="41"/>
        <v>26.552629375000002</v>
      </c>
      <c r="BM40" s="79">
        <f t="shared" si="42"/>
        <v>0</v>
      </c>
      <c r="BN40" s="79">
        <f t="shared" si="43"/>
        <v>0</v>
      </c>
      <c r="BO40" s="79"/>
      <c r="BP40" s="79">
        <f t="shared" si="44"/>
        <v>29.45888375044078</v>
      </c>
      <c r="BQ40" s="117">
        <f t="shared" si="45"/>
        <v>44.589265878019873</v>
      </c>
      <c r="BR40" s="79">
        <f t="shared" si="58"/>
        <v>26.552629375000002</v>
      </c>
      <c r="BS40" s="79">
        <f t="shared" si="46"/>
        <v>55.414183043478261</v>
      </c>
      <c r="BT40" s="118"/>
      <c r="BU40" s="118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</row>
    <row r="41" spans="1:84" s="100" customFormat="1" x14ac:dyDescent="0.25">
      <c r="A41" s="76">
        <v>45</v>
      </c>
      <c r="B41" s="76">
        <v>1124</v>
      </c>
      <c r="C41" s="77">
        <f t="shared" si="47"/>
        <v>26.552629374999999</v>
      </c>
      <c r="D41" s="78">
        <f t="shared" si="48"/>
        <v>0.57723107336956514</v>
      </c>
      <c r="E41" s="77">
        <v>0</v>
      </c>
      <c r="F41" s="78">
        <f t="shared" si="49"/>
        <v>0.57723107336956514</v>
      </c>
      <c r="G41" s="77">
        <v>1.786454683734322</v>
      </c>
      <c r="H41" s="79">
        <f t="shared" si="50"/>
        <v>1.9055516626499436</v>
      </c>
      <c r="I41" s="79">
        <f t="shared" si="51"/>
        <v>3.0278892944649527E-2</v>
      </c>
      <c r="J41" s="79">
        <v>3.0989383575896778</v>
      </c>
      <c r="K41" s="79">
        <f t="shared" si="8"/>
        <v>4.6902850817573496</v>
      </c>
      <c r="L41" s="112">
        <v>1.5022248843916905E-2</v>
      </c>
      <c r="M41" s="112">
        <v>2.1478908698220476E-2</v>
      </c>
      <c r="N41" s="79">
        <v>0.97478543270586437</v>
      </c>
      <c r="O41" s="80">
        <v>50</v>
      </c>
      <c r="P41" s="79">
        <f t="shared" si="9"/>
        <v>26.925891322994158</v>
      </c>
      <c r="Q41" s="81">
        <f t="shared" si="10"/>
        <v>0.4672274246730061</v>
      </c>
      <c r="R41" s="82">
        <f t="shared" si="11"/>
        <v>5.2455410565300314E-2</v>
      </c>
      <c r="S41" s="80">
        <v>24</v>
      </c>
      <c r="T41" s="79">
        <f t="shared" si="12"/>
        <v>0.4672274246730061</v>
      </c>
      <c r="U41" s="79">
        <f t="shared" si="13"/>
        <v>1.0739454349110238</v>
      </c>
      <c r="V41" s="79">
        <f t="shared" si="14"/>
        <v>26.925891322994158</v>
      </c>
      <c r="W41" s="79">
        <f t="shared" si="15"/>
        <v>0</v>
      </c>
      <c r="X41" s="79">
        <f t="shared" si="16"/>
        <v>1.9055516626499436</v>
      </c>
      <c r="Y41" s="79">
        <f t="shared" si="17"/>
        <v>4.6902850817573496</v>
      </c>
      <c r="Z41" s="79"/>
      <c r="AA41" s="79"/>
      <c r="AB41" s="79"/>
      <c r="AC41" s="83">
        <v>55.414183043478261</v>
      </c>
      <c r="AD41" s="84">
        <v>0</v>
      </c>
      <c r="AE41" s="85">
        <v>44.589265878019873</v>
      </c>
      <c r="AF41" s="83">
        <f t="shared" si="52"/>
        <v>44.589265878019866</v>
      </c>
      <c r="AG41" s="83">
        <f t="shared" si="19"/>
        <v>27.092212179050051</v>
      </c>
      <c r="AH41" s="86">
        <f t="shared" si="20"/>
        <v>0.8046543940390658</v>
      </c>
      <c r="AI41" s="87"/>
      <c r="AJ41" s="113">
        <f t="shared" si="21"/>
        <v>0.39613512820207286</v>
      </c>
      <c r="AK41" s="114">
        <f t="shared" si="22"/>
        <v>1.0478473136363617E-2</v>
      </c>
      <c r="AL41" s="113">
        <f t="shared" si="23"/>
        <v>0.38565665506570923</v>
      </c>
      <c r="AM41" s="115"/>
      <c r="AN41" s="79">
        <f t="shared" si="24"/>
        <v>10.448291927302913</v>
      </c>
      <c r="AO41" s="79">
        <f t="shared" si="25"/>
        <v>9.4628339174279721E-2</v>
      </c>
      <c r="AP41" s="79">
        <f t="shared" si="26"/>
        <v>10.542920266477193</v>
      </c>
      <c r="AQ41" s="79">
        <f t="shared" si="27"/>
        <v>17.138757010884486</v>
      </c>
      <c r="AR41" s="79">
        <f t="shared" si="53"/>
        <v>18.471394347826088</v>
      </c>
      <c r="AS41" s="248">
        <f t="shared" si="54"/>
        <v>0.57077013613311744</v>
      </c>
      <c r="AT41" s="77">
        <f t="shared" si="28"/>
        <v>17.138757010884486</v>
      </c>
      <c r="AU41" s="116">
        <f t="shared" si="59"/>
        <v>0.3092846644953211</v>
      </c>
      <c r="AV41" s="116">
        <f t="shared" si="29"/>
        <v>0.1902567120443725</v>
      </c>
      <c r="AW41" s="116">
        <f t="shared" si="55"/>
        <v>3.4387435815030204E-2</v>
      </c>
      <c r="AX41" s="79">
        <f t="shared" si="56"/>
        <v>17.663374555025715</v>
      </c>
      <c r="AY41" s="79">
        <f t="shared" si="30"/>
        <v>0.4672274246730061</v>
      </c>
      <c r="AZ41" s="79">
        <f t="shared" si="31"/>
        <v>17.19614713035271</v>
      </c>
      <c r="BA41" s="79">
        <f t="shared" si="32"/>
        <v>6.8784588521410841</v>
      </c>
      <c r="BB41" s="84">
        <f t="shared" si="57"/>
        <v>-1.0739454349110238</v>
      </c>
      <c r="BC41" s="94">
        <f t="shared" si="33"/>
        <v>1.7076555852142371E-3</v>
      </c>
      <c r="BD41" s="94">
        <f t="shared" si="34"/>
        <v>0.18854905645915826</v>
      </c>
      <c r="BE41" s="94">
        <f t="shared" si="35"/>
        <v>3.4387435815030204E-2</v>
      </c>
      <c r="BF41" s="94">
        <f t="shared" si="36"/>
        <v>0</v>
      </c>
      <c r="BG41" s="95">
        <f t="shared" si="37"/>
        <v>1.0245933511285424E-2</v>
      </c>
      <c r="BH41" s="95">
        <f t="shared" si="38"/>
        <v>0.36959390444317841</v>
      </c>
      <c r="BI41" s="95">
        <f t="shared" si="39"/>
        <v>-1.9380335068161173E-2</v>
      </c>
      <c r="BJ41" s="79">
        <f t="shared" si="40"/>
        <v>1.2427695758676864</v>
      </c>
      <c r="BK41" s="79"/>
      <c r="BL41" s="79">
        <f t="shared" si="41"/>
        <v>26.552629375000002</v>
      </c>
      <c r="BM41" s="79">
        <f t="shared" si="42"/>
        <v>0</v>
      </c>
      <c r="BN41" s="79">
        <f t="shared" si="43"/>
        <v>1.786454683734322</v>
      </c>
      <c r="BO41" s="79"/>
      <c r="BP41" s="79">
        <f t="shared" si="44"/>
        <v>26.925891322994154</v>
      </c>
      <c r="BQ41" s="117">
        <f t="shared" si="45"/>
        <v>44.589265878019873</v>
      </c>
      <c r="BR41" s="79">
        <f t="shared" si="58"/>
        <v>26.552629375000002</v>
      </c>
      <c r="BS41" s="79">
        <f t="shared" si="46"/>
        <v>55.414183043478261</v>
      </c>
      <c r="BT41" s="118"/>
      <c r="BU41" s="118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</row>
    <row r="42" spans="1:84" s="100" customFormat="1" x14ac:dyDescent="0.25">
      <c r="A42" s="76">
        <v>47</v>
      </c>
      <c r="B42" s="76">
        <v>1126</v>
      </c>
      <c r="C42" s="77">
        <f t="shared" si="47"/>
        <v>26.552629374999999</v>
      </c>
      <c r="D42" s="78">
        <f t="shared" si="48"/>
        <v>0.57723107336956514</v>
      </c>
      <c r="E42" s="77">
        <v>0</v>
      </c>
      <c r="F42" s="78">
        <f t="shared" si="49"/>
        <v>0.57723107336956514</v>
      </c>
      <c r="G42" s="77">
        <v>0</v>
      </c>
      <c r="H42" s="79">
        <f t="shared" si="50"/>
        <v>0</v>
      </c>
      <c r="I42" s="79">
        <f t="shared" si="51"/>
        <v>0</v>
      </c>
      <c r="J42" s="79">
        <v>2.4559637778912111</v>
      </c>
      <c r="K42" s="79">
        <f t="shared" si="8"/>
        <v>3.717134366538049</v>
      </c>
      <c r="L42" s="112">
        <v>1.9226874132089393E-2</v>
      </c>
      <c r="M42" s="112">
        <v>8.2933217385378288E-2</v>
      </c>
      <c r="N42" s="79">
        <v>0.9477135738555611</v>
      </c>
      <c r="O42" s="80">
        <v>50</v>
      </c>
      <c r="P42" s="79">
        <f t="shared" si="9"/>
        <v>26.178102214891375</v>
      </c>
      <c r="Q42" s="81">
        <f t="shared" si="10"/>
        <v>0.59800120332089057</v>
      </c>
      <c r="R42" s="82">
        <f t="shared" si="11"/>
        <v>0</v>
      </c>
      <c r="S42" s="80">
        <v>24</v>
      </c>
      <c r="T42" s="79">
        <f t="shared" si="12"/>
        <v>0.59800120332089057</v>
      </c>
      <c r="U42" s="79">
        <f t="shared" si="13"/>
        <v>4.1466608692689144</v>
      </c>
      <c r="V42" s="79">
        <f t="shared" si="14"/>
        <v>26.178102214891375</v>
      </c>
      <c r="W42" s="79">
        <f t="shared" si="15"/>
        <v>0</v>
      </c>
      <c r="X42" s="79">
        <f t="shared" si="16"/>
        <v>0</v>
      </c>
      <c r="Y42" s="79">
        <f t="shared" si="17"/>
        <v>3.717134366538049</v>
      </c>
      <c r="Z42" s="79"/>
      <c r="AA42" s="79"/>
      <c r="AB42" s="79"/>
      <c r="AC42" s="83">
        <v>55.414183043478261</v>
      </c>
      <c r="AD42" s="84">
        <v>0</v>
      </c>
      <c r="AE42" s="85">
        <v>44.589265878019873</v>
      </c>
      <c r="AF42" s="83">
        <f t="shared" si="52"/>
        <v>44.589265878019866</v>
      </c>
      <c r="AG42" s="83">
        <f t="shared" si="19"/>
        <v>27.092212179050051</v>
      </c>
      <c r="AH42" s="86">
        <f t="shared" si="20"/>
        <v>0.8046543940390658</v>
      </c>
      <c r="AI42" s="87"/>
      <c r="AJ42" s="113">
        <f t="shared" si="21"/>
        <v>0.41290573640514272</v>
      </c>
      <c r="AK42" s="114">
        <f t="shared" si="22"/>
        <v>1.3411326505280574E-2</v>
      </c>
      <c r="AL42" s="113">
        <f t="shared" si="23"/>
        <v>0.39949440989986212</v>
      </c>
      <c r="AM42" s="115"/>
      <c r="AN42" s="79">
        <f t="shared" si="24"/>
        <v>10.823187317351458</v>
      </c>
      <c r="AO42" s="79">
        <f t="shared" si="25"/>
        <v>0.12111416776119302</v>
      </c>
      <c r="AP42" s="79">
        <f t="shared" si="26"/>
        <v>10.944301485112652</v>
      </c>
      <c r="AQ42" s="79">
        <f t="shared" si="27"/>
        <v>14.661435851650701</v>
      </c>
      <c r="AR42" s="79">
        <f t="shared" si="53"/>
        <v>18.471394347826088</v>
      </c>
      <c r="AS42" s="248">
        <f t="shared" si="54"/>
        <v>0.59250001808340447</v>
      </c>
      <c r="AT42" s="77">
        <f t="shared" si="28"/>
        <v>14.661435851650701</v>
      </c>
      <c r="AU42" s="116">
        <f t="shared" si="59"/>
        <v>0.26457912119984267</v>
      </c>
      <c r="AV42" s="116">
        <f t="shared" si="29"/>
        <v>0.19750000602780149</v>
      </c>
      <c r="AW42" s="116">
        <f t="shared" si="55"/>
        <v>0</v>
      </c>
      <c r="AX42" s="79">
        <f t="shared" si="56"/>
        <v>18.411163663128498</v>
      </c>
      <c r="AY42" s="79">
        <f t="shared" si="30"/>
        <v>0.59800120332089057</v>
      </c>
      <c r="AZ42" s="79">
        <f t="shared" si="31"/>
        <v>17.813162459807607</v>
      </c>
      <c r="BA42" s="79">
        <f t="shared" si="32"/>
        <v>7.1252649839230431</v>
      </c>
      <c r="BB42" s="84">
        <f t="shared" si="57"/>
        <v>-4.1466608692689144</v>
      </c>
      <c r="BC42" s="94">
        <f t="shared" si="33"/>
        <v>2.1856167700995649E-3</v>
      </c>
      <c r="BD42" s="94">
        <f t="shared" si="34"/>
        <v>0.19531438925770192</v>
      </c>
      <c r="BE42" s="94">
        <f t="shared" si="35"/>
        <v>0</v>
      </c>
      <c r="BF42" s="94">
        <f t="shared" si="36"/>
        <v>0</v>
      </c>
      <c r="BG42" s="95">
        <f t="shared" si="37"/>
        <v>1.3113700620597392E-2</v>
      </c>
      <c r="BH42" s="95">
        <f t="shared" si="38"/>
        <v>0.38102419312266061</v>
      </c>
      <c r="BI42" s="95">
        <f t="shared" si="39"/>
        <v>-7.4830316744278674E-2</v>
      </c>
      <c r="BJ42" s="79">
        <f t="shared" si="40"/>
        <v>1.2427695758676864</v>
      </c>
      <c r="BK42" s="79"/>
      <c r="BL42" s="79">
        <f t="shared" si="41"/>
        <v>26.552629375000002</v>
      </c>
      <c r="BM42" s="79">
        <f t="shared" si="42"/>
        <v>0</v>
      </c>
      <c r="BN42" s="79">
        <f t="shared" si="43"/>
        <v>0</v>
      </c>
      <c r="BO42" s="79"/>
      <c r="BP42" s="79">
        <f t="shared" si="44"/>
        <v>26.178102214891375</v>
      </c>
      <c r="BQ42" s="117">
        <f t="shared" si="45"/>
        <v>44.589265878019873</v>
      </c>
      <c r="BR42" s="79">
        <f t="shared" si="58"/>
        <v>26.552629375000002</v>
      </c>
      <c r="BS42" s="79">
        <f t="shared" si="46"/>
        <v>55.414183043478261</v>
      </c>
      <c r="BT42" s="118"/>
      <c r="BU42" s="118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</row>
    <row r="43" spans="1:84" s="100" customFormat="1" x14ac:dyDescent="0.25">
      <c r="A43" s="76">
        <v>48</v>
      </c>
      <c r="B43" s="76">
        <v>1127</v>
      </c>
      <c r="C43" s="77">
        <f t="shared" si="47"/>
        <v>26.552629374999999</v>
      </c>
      <c r="D43" s="78">
        <f t="shared" si="48"/>
        <v>0.57723107336956514</v>
      </c>
      <c r="E43" s="77">
        <v>0</v>
      </c>
      <c r="F43" s="78">
        <f t="shared" si="49"/>
        <v>0.57723107336956514</v>
      </c>
      <c r="G43" s="77">
        <v>0</v>
      </c>
      <c r="H43" s="79">
        <f t="shared" si="50"/>
        <v>0</v>
      </c>
      <c r="I43" s="79">
        <f t="shared" si="51"/>
        <v>0</v>
      </c>
      <c r="J43" s="79">
        <v>2.8224872219370361</v>
      </c>
      <c r="K43" s="79">
        <f t="shared" si="8"/>
        <v>4.2718725521209198</v>
      </c>
      <c r="L43" s="112">
        <v>2.3369040173295778E-2</v>
      </c>
      <c r="M43" s="112">
        <v>1.2906626990697445E-2</v>
      </c>
      <c r="N43" s="79">
        <v>0.93872164994137841</v>
      </c>
      <c r="O43" s="80">
        <v>50</v>
      </c>
      <c r="P43" s="79">
        <f t="shared" si="9"/>
        <v>25.929723896982132</v>
      </c>
      <c r="Q43" s="81">
        <f t="shared" si="10"/>
        <v>0.726832351846601</v>
      </c>
      <c r="R43" s="82">
        <f t="shared" si="11"/>
        <v>0</v>
      </c>
      <c r="S43" s="80">
        <v>24</v>
      </c>
      <c r="T43" s="79">
        <f t="shared" si="12"/>
        <v>0.72683235184660089</v>
      </c>
      <c r="U43" s="79">
        <f t="shared" si="13"/>
        <v>0.64533134953487226</v>
      </c>
      <c r="V43" s="79">
        <f t="shared" si="14"/>
        <v>25.929723896982132</v>
      </c>
      <c r="W43" s="79">
        <f t="shared" si="15"/>
        <v>0</v>
      </c>
      <c r="X43" s="79">
        <f t="shared" si="16"/>
        <v>0</v>
      </c>
      <c r="Y43" s="79">
        <f t="shared" si="17"/>
        <v>4.2718725521209198</v>
      </c>
      <c r="Z43" s="79"/>
      <c r="AA43" s="79"/>
      <c r="AB43" s="79"/>
      <c r="AC43" s="83">
        <v>55.414183043478261</v>
      </c>
      <c r="AD43" s="84">
        <v>0</v>
      </c>
      <c r="AE43" s="85">
        <v>45.42502974898256</v>
      </c>
      <c r="AF43" s="83">
        <f t="shared" si="52"/>
        <v>45.42502974898256</v>
      </c>
      <c r="AG43" s="83">
        <f t="shared" si="19"/>
        <v>27.600018075331178</v>
      </c>
      <c r="AH43" s="86">
        <f t="shared" si="20"/>
        <v>0.81973652328938684</v>
      </c>
      <c r="AI43" s="87"/>
      <c r="AJ43" s="113">
        <f t="shared" si="21"/>
        <v>0.42917541187602826</v>
      </c>
      <c r="AK43" s="114">
        <f t="shared" si="22"/>
        <v>1.6000701724645114E-2</v>
      </c>
      <c r="AL43" s="113">
        <f t="shared" si="23"/>
        <v>0.41317471015138313</v>
      </c>
      <c r="AM43" s="115"/>
      <c r="AN43" s="79">
        <f t="shared" si="24"/>
        <v>11.403629468447896</v>
      </c>
      <c r="AO43" s="79">
        <f t="shared" si="25"/>
        <v>0.1472065522727293</v>
      </c>
      <c r="AP43" s="79">
        <f t="shared" si="26"/>
        <v>11.550836020720626</v>
      </c>
      <c r="AQ43" s="79">
        <f t="shared" si="27"/>
        <v>15.822708572841545</v>
      </c>
      <c r="AR43" s="79">
        <f t="shared" si="53"/>
        <v>18.471394347826088</v>
      </c>
      <c r="AS43" s="248">
        <f t="shared" si="54"/>
        <v>0.62533644202556116</v>
      </c>
      <c r="AT43" s="77">
        <f t="shared" si="28"/>
        <v>15.822708572841545</v>
      </c>
      <c r="AU43" s="116">
        <f t="shared" si="59"/>
        <v>0.28553535762544696</v>
      </c>
      <c r="AV43" s="116">
        <f t="shared" si="29"/>
        <v>0.20844548067518706</v>
      </c>
      <c r="AW43" s="116">
        <f t="shared" si="55"/>
        <v>0</v>
      </c>
      <c r="AX43" s="79">
        <f t="shared" si="56"/>
        <v>19.495305852000428</v>
      </c>
      <c r="AY43" s="79">
        <f t="shared" si="30"/>
        <v>0.72683235184660089</v>
      </c>
      <c r="AZ43" s="79">
        <f t="shared" si="31"/>
        <v>18.768473500153828</v>
      </c>
      <c r="BA43" s="79">
        <f t="shared" si="32"/>
        <v>7.5073894000615313</v>
      </c>
      <c r="BB43" s="84">
        <f t="shared" si="57"/>
        <v>-0.64533134953487226</v>
      </c>
      <c r="BC43" s="94">
        <f t="shared" si="33"/>
        <v>2.6564778940660421E-3</v>
      </c>
      <c r="BD43" s="94">
        <f t="shared" si="34"/>
        <v>0.205789002781121</v>
      </c>
      <c r="BE43" s="94">
        <f t="shared" si="35"/>
        <v>0</v>
      </c>
      <c r="BF43" s="94">
        <f t="shared" si="36"/>
        <v>0</v>
      </c>
      <c r="BG43" s="95">
        <f t="shared" si="37"/>
        <v>1.5938867364396255E-2</v>
      </c>
      <c r="BH43" s="95">
        <f t="shared" si="38"/>
        <v>0.39990424412037234</v>
      </c>
      <c r="BI43" s="95">
        <f t="shared" si="39"/>
        <v>-1.1645598907928354E-2</v>
      </c>
      <c r="BJ43" s="79">
        <f t="shared" si="40"/>
        <v>1.2199041662646228</v>
      </c>
      <c r="BK43" s="79"/>
      <c r="BL43" s="79">
        <f t="shared" si="41"/>
        <v>26.552629375000002</v>
      </c>
      <c r="BM43" s="79">
        <f t="shared" si="42"/>
        <v>0</v>
      </c>
      <c r="BN43" s="79">
        <f t="shared" si="43"/>
        <v>0</v>
      </c>
      <c r="BO43" s="79"/>
      <c r="BP43" s="79">
        <f t="shared" si="44"/>
        <v>25.929723896982132</v>
      </c>
      <c r="BQ43" s="117">
        <f t="shared" si="45"/>
        <v>45.42502974898256</v>
      </c>
      <c r="BR43" s="79">
        <f t="shared" si="58"/>
        <v>26.552629375000002</v>
      </c>
      <c r="BS43" s="79">
        <f t="shared" si="46"/>
        <v>55.414183043478261</v>
      </c>
      <c r="BT43" s="118"/>
      <c r="BU43" s="118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</row>
    <row r="44" spans="1:84" s="100" customFormat="1" ht="14.4" thickBot="1" x14ac:dyDescent="0.3">
      <c r="A44" s="76">
        <v>49</v>
      </c>
      <c r="B44" s="76">
        <v>1128</v>
      </c>
      <c r="C44" s="77">
        <f t="shared" si="47"/>
        <v>26.552629374999999</v>
      </c>
      <c r="D44" s="78">
        <f t="shared" si="48"/>
        <v>0.57723107336956514</v>
      </c>
      <c r="E44" s="77">
        <v>0</v>
      </c>
      <c r="F44" s="78">
        <f t="shared" si="49"/>
        <v>0.57723107336956514</v>
      </c>
      <c r="G44" s="77">
        <v>3.3919000739795724</v>
      </c>
      <c r="H44" s="79">
        <f t="shared" si="50"/>
        <v>3.6180267455782107</v>
      </c>
      <c r="I44" s="79">
        <f t="shared" si="51"/>
        <v>5.7489831762365634E-2</v>
      </c>
      <c r="J44" s="79">
        <v>3.15065963964269</v>
      </c>
      <c r="K44" s="79">
        <f t="shared" si="8"/>
        <v>4.7685659410808281</v>
      </c>
      <c r="L44" s="112">
        <v>3.0511479282439274E-2</v>
      </c>
      <c r="M44" s="112">
        <v>1.7824376312264804E-2</v>
      </c>
      <c r="N44" s="79">
        <v>0.8984286562671614</v>
      </c>
      <c r="O44" s="80">
        <v>50</v>
      </c>
      <c r="P44" s="79">
        <f t="shared" si="9"/>
        <v>24.816735610176831</v>
      </c>
      <c r="Q44" s="81">
        <f t="shared" si="10"/>
        <v>0.94897908004437104</v>
      </c>
      <c r="R44" s="82">
        <f t="shared" si="11"/>
        <v>9.9595871418998394E-2</v>
      </c>
      <c r="S44" s="80">
        <v>24</v>
      </c>
      <c r="T44" s="79">
        <f t="shared" si="12"/>
        <v>0.94897908004437115</v>
      </c>
      <c r="U44" s="79">
        <f t="shared" si="13"/>
        <v>0.89121881561324023</v>
      </c>
      <c r="V44" s="79">
        <f t="shared" si="14"/>
        <v>24.816735610176831</v>
      </c>
      <c r="W44" s="79">
        <f t="shared" si="15"/>
        <v>0</v>
      </c>
      <c r="X44" s="79">
        <f t="shared" si="16"/>
        <v>3.6180267455782107</v>
      </c>
      <c r="Y44" s="79">
        <f t="shared" si="17"/>
        <v>4.7685659410808281</v>
      </c>
      <c r="Z44" s="79"/>
      <c r="AA44" s="79"/>
      <c r="AB44" s="79"/>
      <c r="AC44" s="123">
        <v>55.414183043478261</v>
      </c>
      <c r="AD44" s="124">
        <v>0</v>
      </c>
      <c r="AE44" s="129">
        <v>45.42502974898256</v>
      </c>
      <c r="AF44" s="123">
        <f t="shared" si="52"/>
        <v>45.42502974898256</v>
      </c>
      <c r="AG44" s="123">
        <f t="shared" si="19"/>
        <v>27.600018075331178</v>
      </c>
      <c r="AH44" s="86">
        <f t="shared" si="20"/>
        <v>0.81973652328938684</v>
      </c>
      <c r="AI44" s="87"/>
      <c r="AJ44" s="113">
        <f t="shared" si="21"/>
        <v>0.45367706422398801</v>
      </c>
      <c r="AK44" s="114">
        <f t="shared" si="22"/>
        <v>2.0891105306664694E-2</v>
      </c>
      <c r="AL44" s="113">
        <f t="shared" si="23"/>
        <v>0.4327859589173233</v>
      </c>
      <c r="AM44" s="115"/>
      <c r="AN44" s="79">
        <f t="shared" si="24"/>
        <v>11.944900288867661</v>
      </c>
      <c r="AO44" s="79">
        <f t="shared" si="25"/>
        <v>0.19219829469253086</v>
      </c>
      <c r="AP44" s="79">
        <f t="shared" si="26"/>
        <v>12.137098583560192</v>
      </c>
      <c r="AQ44" s="79">
        <f t="shared" si="27"/>
        <v>20.523691270219231</v>
      </c>
      <c r="AR44" s="79">
        <f t="shared" si="53"/>
        <v>18.471394347826088</v>
      </c>
      <c r="AS44" s="248">
        <f t="shared" si="54"/>
        <v>0.65707538667694654</v>
      </c>
      <c r="AT44" s="77">
        <f t="shared" si="28"/>
        <v>20.523691270219231</v>
      </c>
      <c r="AU44" s="116">
        <f t="shared" si="59"/>
        <v>0.37036892259362975</v>
      </c>
      <c r="AV44" s="116">
        <f t="shared" si="29"/>
        <v>0.21902512889231554</v>
      </c>
      <c r="AW44" s="116">
        <f t="shared" si="55"/>
        <v>6.5290626819121164E-2</v>
      </c>
      <c r="AX44" s="79">
        <f t="shared" si="56"/>
        <v>20.608294138805729</v>
      </c>
      <c r="AY44" s="79">
        <f t="shared" si="30"/>
        <v>0.94897908004437115</v>
      </c>
      <c r="AZ44" s="79">
        <f t="shared" si="31"/>
        <v>19.659315058761358</v>
      </c>
      <c r="BA44" s="79">
        <f t="shared" si="32"/>
        <v>7.8637260235045439</v>
      </c>
      <c r="BB44" s="84">
        <f t="shared" si="57"/>
        <v>-0.89121881561324023</v>
      </c>
      <c r="BC44" s="94">
        <f t="shared" si="33"/>
        <v>3.4683953482041062E-3</v>
      </c>
      <c r="BD44" s="94">
        <f t="shared" si="34"/>
        <v>0.21555673354411142</v>
      </c>
      <c r="BE44" s="94">
        <f t="shared" si="35"/>
        <v>6.5290626819121164E-2</v>
      </c>
      <c r="BF44" s="94">
        <f t="shared" si="36"/>
        <v>0</v>
      </c>
      <c r="BG44" s="95">
        <f t="shared" si="37"/>
        <v>2.0810372089224639E-2</v>
      </c>
      <c r="BH44" s="95">
        <f t="shared" si="38"/>
        <v>0.41587177432975164</v>
      </c>
      <c r="BI44" s="95">
        <f t="shared" si="39"/>
        <v>-1.6082864831084585E-2</v>
      </c>
      <c r="BJ44" s="79">
        <f t="shared" si="40"/>
        <v>1.2199041662646228</v>
      </c>
      <c r="BK44" s="79"/>
      <c r="BL44" s="79">
        <f t="shared" si="41"/>
        <v>26.552629375000002</v>
      </c>
      <c r="BM44" s="79">
        <f t="shared" si="42"/>
        <v>0</v>
      </c>
      <c r="BN44" s="79">
        <f t="shared" si="43"/>
        <v>3.3919000739795724</v>
      </c>
      <c r="BO44" s="79"/>
      <c r="BP44" s="79">
        <f t="shared" si="44"/>
        <v>24.816735610176838</v>
      </c>
      <c r="BQ44" s="117">
        <f t="shared" si="45"/>
        <v>45.42502974898256</v>
      </c>
      <c r="BR44" s="79">
        <f t="shared" si="58"/>
        <v>26.552629375000002</v>
      </c>
      <c r="BS44" s="79">
        <f t="shared" si="46"/>
        <v>55.414183043478261</v>
      </c>
      <c r="BT44" s="118"/>
      <c r="BU44" s="118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</row>
    <row r="45" spans="1:84" s="100" customFormat="1" x14ac:dyDescent="0.25">
      <c r="A45" s="76">
        <v>50</v>
      </c>
      <c r="B45" s="76">
        <v>1129</v>
      </c>
      <c r="C45" s="77">
        <f t="shared" si="47"/>
        <v>49.405866923328915</v>
      </c>
      <c r="D45" s="78">
        <f t="shared" si="48"/>
        <v>1.074040585289759</v>
      </c>
      <c r="E45" s="77">
        <v>0</v>
      </c>
      <c r="F45" s="78">
        <f t="shared" si="49"/>
        <v>1.074040585289759</v>
      </c>
      <c r="G45" s="77">
        <v>5.6932825921065389</v>
      </c>
      <c r="H45" s="79">
        <f t="shared" si="50"/>
        <v>6.0728347649136412</v>
      </c>
      <c r="I45" s="79">
        <f t="shared" si="51"/>
        <v>9.6496315120449816E-2</v>
      </c>
      <c r="J45" s="79">
        <v>3.5327247321660731</v>
      </c>
      <c r="K45" s="79">
        <f t="shared" si="8"/>
        <v>5.346826621656759</v>
      </c>
      <c r="L45" s="112">
        <v>4.9285890655045031E-2</v>
      </c>
      <c r="M45" s="112">
        <v>5.5944211109737789E-2</v>
      </c>
      <c r="N45" s="79">
        <v>0.78778515753217748</v>
      </c>
      <c r="O45" s="80">
        <v>50</v>
      </c>
      <c r="P45" s="79">
        <f t="shared" si="9"/>
        <v>21.760499106658049</v>
      </c>
      <c r="Q45" s="81">
        <f t="shared" si="10"/>
        <v>1.5329076227356524</v>
      </c>
      <c r="R45" s="82">
        <f t="shared" si="11"/>
        <v>8.9844198107668943E-2</v>
      </c>
      <c r="S45" s="80">
        <v>24</v>
      </c>
      <c r="T45" s="79">
        <f t="shared" si="12"/>
        <v>1.5329076227356524</v>
      </c>
      <c r="U45" s="79">
        <f t="shared" si="13"/>
        <v>2.7972105554868896</v>
      </c>
      <c r="V45" s="79">
        <f t="shared" ref="V45:V76" si="60">N45*O45/143*79*(24/S45)</f>
        <v>21.760499106658049</v>
      </c>
      <c r="W45" s="79">
        <f t="shared" si="15"/>
        <v>0</v>
      </c>
      <c r="X45" s="79">
        <f t="shared" si="16"/>
        <v>6.0728347649136412</v>
      </c>
      <c r="Y45" s="79">
        <f t="shared" si="17"/>
        <v>5.346826621656759</v>
      </c>
      <c r="Z45" s="79"/>
      <c r="AA45" s="79"/>
      <c r="AB45" s="79"/>
      <c r="AC45" s="79">
        <v>103.10789618781686</v>
      </c>
      <c r="AD45" s="79">
        <v>0</v>
      </c>
      <c r="AE45" s="79">
        <v>45.42502974898256</v>
      </c>
      <c r="AF45" s="79">
        <f t="shared" si="52"/>
        <v>45.42502974898256</v>
      </c>
      <c r="AG45" s="79">
        <f t="shared" si="19"/>
        <v>27.600018075331178</v>
      </c>
      <c r="AH45" s="86">
        <f t="shared" si="20"/>
        <v>0.4405582058064525</v>
      </c>
      <c r="AI45" s="87"/>
      <c r="AJ45" s="113">
        <f t="shared" si="21"/>
        <v>0.52095795584711868</v>
      </c>
      <c r="AK45" s="114">
        <f t="shared" si="22"/>
        <v>3.3745880436544716E-2</v>
      </c>
      <c r="AL45" s="113">
        <f t="shared" si="23"/>
        <v>0.48721207541057399</v>
      </c>
      <c r="AM45" s="115"/>
      <c r="AN45" s="79">
        <f t="shared" si="24"/>
        <v>13.447062087851458</v>
      </c>
      <c r="AO45" s="79">
        <f t="shared" si="25"/>
        <v>0.31046230333886632</v>
      </c>
      <c r="AP45" s="79">
        <f t="shared" si="26"/>
        <v>13.757524391190325</v>
      </c>
      <c r="AQ45" s="79">
        <f t="shared" si="27"/>
        <v>25.177185777760727</v>
      </c>
      <c r="AR45" s="79">
        <f t="shared" si="53"/>
        <v>34.369298729272288</v>
      </c>
      <c r="AS45" s="248">
        <f t="shared" si="54"/>
        <v>0.40028528075474112</v>
      </c>
      <c r="AT45" s="77">
        <f t="shared" si="28"/>
        <v>25.177185777760727</v>
      </c>
      <c r="AU45" s="116">
        <f t="shared" si="59"/>
        <v>0.24418290653413255</v>
      </c>
      <c r="AV45" s="116">
        <f t="shared" si="29"/>
        <v>0.13342842691824705</v>
      </c>
      <c r="AW45" s="116">
        <f t="shared" si="55"/>
        <v>5.8897863203916309E-2</v>
      </c>
      <c r="AX45" s="79">
        <f t="shared" si="56"/>
        <v>23.664530642324511</v>
      </c>
      <c r="AY45" s="79">
        <f t="shared" si="30"/>
        <v>1.5329076227356524</v>
      </c>
      <c r="AZ45" s="79">
        <f t="shared" si="31"/>
        <v>22.131623019588858</v>
      </c>
      <c r="BA45" s="79">
        <f t="shared" si="32"/>
        <v>8.8526492078355439</v>
      </c>
      <c r="BB45" s="84">
        <f t="shared" si="57"/>
        <v>-2.7972105554868896</v>
      </c>
      <c r="BC45" s="94">
        <f t="shared" si="33"/>
        <v>3.0110429445029279E-3</v>
      </c>
      <c r="BD45" s="94">
        <f t="shared" si="34"/>
        <v>0.13041738397374411</v>
      </c>
      <c r="BE45" s="94">
        <f t="shared" si="35"/>
        <v>5.8897863203916309E-2</v>
      </c>
      <c r="BF45" s="94">
        <f t="shared" si="36"/>
        <v>0</v>
      </c>
      <c r="BG45" s="95">
        <f t="shared" si="37"/>
        <v>1.8066257667017568E-2</v>
      </c>
      <c r="BH45" s="95">
        <f t="shared" si="38"/>
        <v>0.26208019229176538</v>
      </c>
      <c r="BI45" s="95">
        <f t="shared" si="39"/>
        <v>-2.7128965471195459E-2</v>
      </c>
      <c r="BJ45" s="79">
        <f t="shared" ref="BJ45:BJ76" si="61">AC45/AE45</f>
        <v>2.269847631527997</v>
      </c>
      <c r="BK45" s="79"/>
      <c r="BL45" s="79">
        <f t="shared" si="41"/>
        <v>49.405866923328915</v>
      </c>
      <c r="BM45" s="79">
        <f t="shared" si="42"/>
        <v>0</v>
      </c>
      <c r="BN45" s="79">
        <f t="shared" ref="BN45:BN76" si="62">X45*60/64</f>
        <v>5.6932825921065389</v>
      </c>
      <c r="BO45" s="79"/>
      <c r="BP45" s="79">
        <f t="shared" si="44"/>
        <v>21.760499106658049</v>
      </c>
      <c r="BQ45" s="117">
        <f t="shared" si="45"/>
        <v>45.42502974898256</v>
      </c>
      <c r="BR45" s="79">
        <f t="shared" si="58"/>
        <v>49.405866923328915</v>
      </c>
      <c r="BS45" s="79">
        <f t="shared" si="46"/>
        <v>103.10789618781686</v>
      </c>
      <c r="BT45" s="118"/>
      <c r="BU45" s="118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</row>
    <row r="46" spans="1:84" s="18" customFormat="1" x14ac:dyDescent="0.25">
      <c r="A46" s="76">
        <v>51</v>
      </c>
      <c r="B46" s="76">
        <v>1130</v>
      </c>
      <c r="C46" s="77">
        <f t="shared" si="47"/>
        <v>49.405866923328915</v>
      </c>
      <c r="D46" s="78">
        <f t="shared" si="48"/>
        <v>1.074040585289759</v>
      </c>
      <c r="E46" s="77">
        <v>0</v>
      </c>
      <c r="F46" s="78">
        <f t="shared" si="49"/>
        <v>1.074040585289759</v>
      </c>
      <c r="G46" s="77">
        <v>13.026561351687629</v>
      </c>
      <c r="H46" s="79">
        <f t="shared" si="50"/>
        <v>13.894998775133471</v>
      </c>
      <c r="I46" s="79">
        <f t="shared" si="51"/>
        <v>0.2207891754523327</v>
      </c>
      <c r="J46" s="79">
        <v>9.2519757851405942</v>
      </c>
      <c r="K46" s="79">
        <f t="shared" si="8"/>
        <v>14.002990377510089</v>
      </c>
      <c r="L46" s="112">
        <v>8.2673845562545895E-2</v>
      </c>
      <c r="M46" s="112">
        <v>1.9920000528682858E-2</v>
      </c>
      <c r="N46" s="79">
        <v>0.46577132049648257</v>
      </c>
      <c r="O46" s="80">
        <v>50</v>
      </c>
      <c r="P46" s="79">
        <f t="shared" si="9"/>
        <v>12.865711300427316</v>
      </c>
      <c r="Q46" s="81">
        <f t="shared" si="10"/>
        <v>2.5713518895437502</v>
      </c>
      <c r="R46" s="82">
        <f t="shared" si="11"/>
        <v>0.20556874523765534</v>
      </c>
      <c r="S46" s="80">
        <v>24</v>
      </c>
      <c r="T46" s="79">
        <f t="shared" si="12"/>
        <v>2.5713518895437502</v>
      </c>
      <c r="U46" s="79">
        <f t="shared" si="13"/>
        <v>0.99600002643414287</v>
      </c>
      <c r="V46" s="79">
        <f t="shared" si="60"/>
        <v>12.865711300427314</v>
      </c>
      <c r="W46" s="79">
        <f t="shared" si="15"/>
        <v>0</v>
      </c>
      <c r="X46" s="79">
        <f t="shared" si="16"/>
        <v>13.894998775133471</v>
      </c>
      <c r="Y46" s="79">
        <f t="shared" si="17"/>
        <v>14.002990377510089</v>
      </c>
      <c r="Z46" s="79"/>
      <c r="AA46" s="79"/>
      <c r="AB46" s="79"/>
      <c r="AC46" s="79">
        <v>103.10789618781686</v>
      </c>
      <c r="AD46" s="79">
        <v>0</v>
      </c>
      <c r="AE46" s="79">
        <v>45.42502974898256</v>
      </c>
      <c r="AF46" s="79">
        <f t="shared" si="52"/>
        <v>45.42502974898256</v>
      </c>
      <c r="AG46" s="79">
        <f t="shared" si="19"/>
        <v>27.600018075331178</v>
      </c>
      <c r="AH46" s="86">
        <f t="shared" si="20"/>
        <v>0.4405582058064525</v>
      </c>
      <c r="AI46" s="87"/>
      <c r="AJ46" s="113">
        <f t="shared" si="21"/>
        <v>0.71677043754241054</v>
      </c>
      <c r="AK46" s="114">
        <f t="shared" si="22"/>
        <v>5.6606498746461335E-2</v>
      </c>
      <c r="AL46" s="113">
        <f t="shared" si="23"/>
        <v>0.66016393879594926</v>
      </c>
      <c r="AM46" s="115"/>
      <c r="AN46" s="79">
        <f t="shared" si="24"/>
        <v>18.220536643450025</v>
      </c>
      <c r="AO46" s="79">
        <f t="shared" si="25"/>
        <v>0.52078012952784813</v>
      </c>
      <c r="AP46" s="79">
        <f t="shared" si="26"/>
        <v>18.741316772977871</v>
      </c>
      <c r="AQ46" s="79">
        <f t="shared" si="27"/>
        <v>46.639305925621429</v>
      </c>
      <c r="AR46" s="79">
        <f t="shared" si="53"/>
        <v>34.369298729272288</v>
      </c>
      <c r="AS46" s="248">
        <f t="shared" si="54"/>
        <v>0.54529238203559605</v>
      </c>
      <c r="AT46" s="77">
        <f t="shared" si="28"/>
        <v>46.639305925621429</v>
      </c>
      <c r="AU46" s="116">
        <f t="shared" si="59"/>
        <v>0.45233495833010978</v>
      </c>
      <c r="AV46" s="116">
        <f t="shared" si="29"/>
        <v>0.1817641273451987</v>
      </c>
      <c r="AW46" s="116">
        <f t="shared" si="55"/>
        <v>0.13476173298912961</v>
      </c>
      <c r="AX46" s="79">
        <f t="shared" si="56"/>
        <v>32.559318448555246</v>
      </c>
      <c r="AY46" s="79">
        <f t="shared" si="30"/>
        <v>2.5713518895437502</v>
      </c>
      <c r="AZ46" s="79">
        <f t="shared" si="31"/>
        <v>29.987966559011497</v>
      </c>
      <c r="BA46" s="79">
        <f t="shared" si="32"/>
        <v>11.995186623604601</v>
      </c>
      <c r="BB46" s="84">
        <f t="shared" si="57"/>
        <v>-0.99600002643414287</v>
      </c>
      <c r="BC46" s="94">
        <f t="shared" si="33"/>
        <v>5.0508268404508777E-3</v>
      </c>
      <c r="BD46" s="94">
        <f t="shared" si="34"/>
        <v>0.17671330050474784</v>
      </c>
      <c r="BE46" s="94">
        <f t="shared" si="35"/>
        <v>0.13476173298912961</v>
      </c>
      <c r="BF46" s="94">
        <f t="shared" si="36"/>
        <v>0</v>
      </c>
      <c r="BG46" s="95">
        <f t="shared" si="37"/>
        <v>3.0304961042705265E-2</v>
      </c>
      <c r="BH46" s="95">
        <f t="shared" si="38"/>
        <v>0.35551571857499237</v>
      </c>
      <c r="BI46" s="95">
        <f t="shared" si="39"/>
        <v>-9.6597841994552243E-3</v>
      </c>
      <c r="BJ46" s="79">
        <f t="shared" si="61"/>
        <v>2.269847631527997</v>
      </c>
      <c r="BK46" s="79"/>
      <c r="BL46" s="79">
        <f t="shared" si="41"/>
        <v>49.405866923328915</v>
      </c>
      <c r="BM46" s="79">
        <f t="shared" si="42"/>
        <v>0</v>
      </c>
      <c r="BN46" s="79">
        <f t="shared" si="62"/>
        <v>13.026561351687629</v>
      </c>
      <c r="BO46" s="79"/>
      <c r="BP46" s="79">
        <f t="shared" si="44"/>
        <v>12.865711300427316</v>
      </c>
      <c r="BQ46" s="117">
        <f t="shared" si="45"/>
        <v>45.42502974898256</v>
      </c>
      <c r="BR46" s="79">
        <f t="shared" si="58"/>
        <v>49.405866923328915</v>
      </c>
      <c r="BS46" s="79">
        <f t="shared" si="46"/>
        <v>103.10789618781686</v>
      </c>
      <c r="BT46" s="118"/>
      <c r="BU46" s="118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</row>
    <row r="47" spans="1:84" s="18" customFormat="1" x14ac:dyDescent="0.25">
      <c r="A47" s="76">
        <v>54</v>
      </c>
      <c r="B47" s="76">
        <v>1203</v>
      </c>
      <c r="C47" s="77">
        <f t="shared" si="47"/>
        <v>49.405866923328915</v>
      </c>
      <c r="D47" s="78">
        <f t="shared" si="48"/>
        <v>1.074040585289759</v>
      </c>
      <c r="E47" s="77">
        <v>0</v>
      </c>
      <c r="F47" s="78">
        <f t="shared" si="49"/>
        <v>1.074040585289759</v>
      </c>
      <c r="G47" s="77">
        <v>11.46008009415546</v>
      </c>
      <c r="H47" s="79">
        <f t="shared" si="50"/>
        <v>12.224085433765824</v>
      </c>
      <c r="I47" s="79">
        <f t="shared" si="51"/>
        <v>0.19423864566365187</v>
      </c>
      <c r="J47" s="79">
        <v>4.8353064899469294</v>
      </c>
      <c r="K47" s="79">
        <f t="shared" si="8"/>
        <v>7.3183017145142717</v>
      </c>
      <c r="L47" s="112">
        <v>4.4488001790043794E-2</v>
      </c>
      <c r="M47" s="112">
        <v>2.1057593860481543E-2</v>
      </c>
      <c r="N47" s="79">
        <v>0.32669062631079798</v>
      </c>
      <c r="O47" s="80">
        <v>50</v>
      </c>
      <c r="P47" s="79">
        <f t="shared" si="9"/>
        <v>9.0239718456479157</v>
      </c>
      <c r="Q47" s="81">
        <f t="shared" si="10"/>
        <v>1.3836819454383702</v>
      </c>
      <c r="R47" s="82">
        <f t="shared" si="11"/>
        <v>0.18084851571158214</v>
      </c>
      <c r="S47" s="80">
        <v>24</v>
      </c>
      <c r="T47" s="79">
        <f t="shared" si="12"/>
        <v>1.38368194543837</v>
      </c>
      <c r="U47" s="79">
        <f t="shared" si="13"/>
        <v>1.0528796930240771</v>
      </c>
      <c r="V47" s="79">
        <f t="shared" si="60"/>
        <v>9.0239718456479157</v>
      </c>
      <c r="W47" s="79">
        <f t="shared" si="15"/>
        <v>0</v>
      </c>
      <c r="X47" s="79">
        <f t="shared" si="16"/>
        <v>12.224085433765824</v>
      </c>
      <c r="Y47" s="79">
        <f t="shared" si="17"/>
        <v>7.3183017145142717</v>
      </c>
      <c r="Z47" s="79"/>
      <c r="AA47" s="79"/>
      <c r="AB47" s="79"/>
      <c r="AC47" s="79">
        <v>103.10789618781686</v>
      </c>
      <c r="AD47" s="79">
        <v>0</v>
      </c>
      <c r="AE47" s="79">
        <v>45.42502974898256</v>
      </c>
      <c r="AF47" s="79">
        <f t="shared" si="52"/>
        <v>45.42502974898256</v>
      </c>
      <c r="AG47" s="79">
        <f t="shared" si="19"/>
        <v>27.600018075331178</v>
      </c>
      <c r="AH47" s="86">
        <f t="shared" si="20"/>
        <v>0.4405582058064525</v>
      </c>
      <c r="AI47" s="87"/>
      <c r="AJ47" s="113">
        <f t="shared" si="21"/>
        <v>0.80134362276669646</v>
      </c>
      <c r="AK47" s="114">
        <f t="shared" si="22"/>
        <v>3.0460782372285888E-2</v>
      </c>
      <c r="AL47" s="113">
        <f t="shared" si="23"/>
        <v>0.77088284039441057</v>
      </c>
      <c r="AM47" s="115"/>
      <c r="AN47" s="79">
        <f t="shared" si="24"/>
        <v>21.276380328848372</v>
      </c>
      <c r="AO47" s="79">
        <f t="shared" si="25"/>
        <v>0.28023938135460658</v>
      </c>
      <c r="AP47" s="79">
        <f t="shared" si="26"/>
        <v>21.55661971020298</v>
      </c>
      <c r="AQ47" s="79">
        <f t="shared" si="27"/>
        <v>41.099006858483072</v>
      </c>
      <c r="AR47" s="79">
        <f t="shared" si="53"/>
        <v>34.369298729272288</v>
      </c>
      <c r="AS47" s="248">
        <f t="shared" si="54"/>
        <v>0.62720568958956491</v>
      </c>
      <c r="AT47" s="77">
        <f t="shared" si="28"/>
        <v>41.099006858483072</v>
      </c>
      <c r="AU47" s="116">
        <f t="shared" si="59"/>
        <v>0.39860193426523716</v>
      </c>
      <c r="AV47" s="116">
        <f t="shared" si="29"/>
        <v>0.20906856319652162</v>
      </c>
      <c r="AW47" s="116">
        <f t="shared" si="55"/>
        <v>0.11855624918870385</v>
      </c>
      <c r="AX47" s="79">
        <f t="shared" si="56"/>
        <v>36.401057903334646</v>
      </c>
      <c r="AY47" s="79">
        <f t="shared" si="30"/>
        <v>1.38368194543837</v>
      </c>
      <c r="AZ47" s="79">
        <f t="shared" si="31"/>
        <v>35.017375957896277</v>
      </c>
      <c r="BA47" s="79">
        <f t="shared" si="32"/>
        <v>14.006950383158511</v>
      </c>
      <c r="BB47" s="84">
        <f t="shared" si="57"/>
        <v>-1.0528796930240771</v>
      </c>
      <c r="BC47" s="94">
        <f t="shared" si="33"/>
        <v>2.7179235705103973E-3</v>
      </c>
      <c r="BD47" s="94">
        <f t="shared" si="34"/>
        <v>0.20635063962601122</v>
      </c>
      <c r="BE47" s="94">
        <f t="shared" si="35"/>
        <v>0.11855624918870385</v>
      </c>
      <c r="BF47" s="94">
        <f t="shared" si="36"/>
        <v>0</v>
      </c>
      <c r="BG47" s="95">
        <f t="shared" si="37"/>
        <v>1.6307541423062382E-2</v>
      </c>
      <c r="BH47" s="95">
        <f t="shared" si="38"/>
        <v>0.4138254638760836</v>
      </c>
      <c r="BI47" s="95">
        <f t="shared" si="39"/>
        <v>-1.0211436097058922E-2</v>
      </c>
      <c r="BJ47" s="79">
        <f t="shared" si="61"/>
        <v>2.269847631527997</v>
      </c>
      <c r="BK47" s="79"/>
      <c r="BL47" s="79">
        <f t="shared" si="41"/>
        <v>49.405866923328915</v>
      </c>
      <c r="BM47" s="79">
        <f t="shared" si="42"/>
        <v>0</v>
      </c>
      <c r="BN47" s="79">
        <f t="shared" si="62"/>
        <v>11.46008009415546</v>
      </c>
      <c r="BO47" s="79"/>
      <c r="BP47" s="79">
        <f t="shared" si="44"/>
        <v>9.0239718456479174</v>
      </c>
      <c r="BQ47" s="117">
        <f t="shared" si="45"/>
        <v>45.42502974898256</v>
      </c>
      <c r="BR47" s="79">
        <f t="shared" si="58"/>
        <v>49.405866923328915</v>
      </c>
      <c r="BS47" s="79">
        <f t="shared" si="46"/>
        <v>103.10789618781686</v>
      </c>
      <c r="BT47" s="118"/>
      <c r="BU47" s="118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</row>
    <row r="48" spans="1:84" s="18" customFormat="1" x14ac:dyDescent="0.25">
      <c r="A48" s="76">
        <v>55</v>
      </c>
      <c r="B48" s="76">
        <v>1204</v>
      </c>
      <c r="C48" s="77">
        <f t="shared" si="47"/>
        <v>49.405866923328915</v>
      </c>
      <c r="D48" s="78">
        <f t="shared" si="48"/>
        <v>1.074040585289759</v>
      </c>
      <c r="E48" s="77">
        <v>0</v>
      </c>
      <c r="F48" s="78">
        <f t="shared" si="49"/>
        <v>1.074040585289759</v>
      </c>
      <c r="G48" s="77">
        <v>6.4862693822336999</v>
      </c>
      <c r="H48" s="79">
        <f t="shared" si="50"/>
        <v>6.9186873410492797</v>
      </c>
      <c r="I48" s="79">
        <f t="shared" si="51"/>
        <v>0.1099367691904017</v>
      </c>
      <c r="J48" s="79">
        <v>3.3138550681817742</v>
      </c>
      <c r="K48" s="79">
        <f t="shared" si="8"/>
        <v>5.0155644275183615</v>
      </c>
      <c r="L48" s="112">
        <v>3.377029437826589E-2</v>
      </c>
      <c r="M48" s="112">
        <v>2.155487515610699E-2</v>
      </c>
      <c r="N48" s="79">
        <v>0.31411510107957474</v>
      </c>
      <c r="O48" s="80">
        <v>50</v>
      </c>
      <c r="P48" s="79">
        <f t="shared" si="9"/>
        <v>8.6766059389113313</v>
      </c>
      <c r="Q48" s="81">
        <f t="shared" si="10"/>
        <v>1.0503359275129942</v>
      </c>
      <c r="R48" s="82">
        <f t="shared" si="11"/>
        <v>0.10235811448479157</v>
      </c>
      <c r="S48" s="80">
        <v>24</v>
      </c>
      <c r="T48" s="79">
        <f t="shared" si="12"/>
        <v>1.0503359275129942</v>
      </c>
      <c r="U48" s="79">
        <f t="shared" si="13"/>
        <v>1.0777437578053495</v>
      </c>
      <c r="V48" s="79">
        <f t="shared" si="60"/>
        <v>8.6766059389113313</v>
      </c>
      <c r="W48" s="79">
        <f t="shared" si="15"/>
        <v>0</v>
      </c>
      <c r="X48" s="79">
        <f t="shared" si="16"/>
        <v>6.9186873410492797</v>
      </c>
      <c r="Y48" s="79">
        <f t="shared" si="17"/>
        <v>5.0155644275183615</v>
      </c>
      <c r="Z48" s="79"/>
      <c r="AA48" s="79"/>
      <c r="AB48" s="79"/>
      <c r="AC48" s="79">
        <v>103.10789618781686</v>
      </c>
      <c r="AD48" s="79">
        <v>0</v>
      </c>
      <c r="AE48" s="79">
        <v>45.42502974898256</v>
      </c>
      <c r="AF48" s="79">
        <f t="shared" si="52"/>
        <v>45.42502974898256</v>
      </c>
      <c r="AG48" s="79">
        <f t="shared" si="19"/>
        <v>27.600018075331178</v>
      </c>
      <c r="AH48" s="86">
        <f t="shared" si="20"/>
        <v>0.4405582058064525</v>
      </c>
      <c r="AI48" s="87"/>
      <c r="AJ48" s="113">
        <f t="shared" si="21"/>
        <v>0.80899063827017814</v>
      </c>
      <c r="AK48" s="114">
        <f t="shared" si="22"/>
        <v>2.3122404835332438E-2</v>
      </c>
      <c r="AL48" s="113">
        <f t="shared" si="23"/>
        <v>0.78586823343484569</v>
      </c>
      <c r="AM48" s="115"/>
      <c r="AN48" s="79">
        <f t="shared" si="24"/>
        <v>21.689977447630319</v>
      </c>
      <c r="AO48" s="79">
        <f t="shared" si="25"/>
        <v>0.2127262638001001</v>
      </c>
      <c r="AP48" s="79">
        <f t="shared" si="26"/>
        <v>21.902703711430419</v>
      </c>
      <c r="AQ48" s="79">
        <f t="shared" si="27"/>
        <v>33.836955479998061</v>
      </c>
      <c r="AR48" s="79">
        <f t="shared" si="53"/>
        <v>34.369298729272288</v>
      </c>
      <c r="AS48" s="248">
        <f t="shared" si="54"/>
        <v>0.6372752578968367</v>
      </c>
      <c r="AT48" s="77">
        <f t="shared" si="28"/>
        <v>33.836955479998061</v>
      </c>
      <c r="AU48" s="116">
        <f t="shared" si="59"/>
        <v>0.32817036067113747</v>
      </c>
      <c r="AV48" s="116">
        <f t="shared" si="29"/>
        <v>0.21242508596561224</v>
      </c>
      <c r="AW48" s="116">
        <f t="shared" si="55"/>
        <v>6.7101430606696696E-2</v>
      </c>
      <c r="AX48" s="79">
        <f t="shared" si="56"/>
        <v>36.74842381007123</v>
      </c>
      <c r="AY48" s="79">
        <f t="shared" si="30"/>
        <v>1.0503359275129942</v>
      </c>
      <c r="AZ48" s="79">
        <f t="shared" si="31"/>
        <v>35.698087882558234</v>
      </c>
      <c r="BA48" s="79">
        <f t="shared" si="32"/>
        <v>14.279235153023293</v>
      </c>
      <c r="BB48" s="84">
        <f t="shared" si="57"/>
        <v>-1.0777437578053495</v>
      </c>
      <c r="BC48" s="94">
        <f t="shared" si="33"/>
        <v>2.0631423165943293E-3</v>
      </c>
      <c r="BD48" s="94">
        <f t="shared" si="34"/>
        <v>0.21036194364901792</v>
      </c>
      <c r="BE48" s="94">
        <f t="shared" si="35"/>
        <v>6.7101430606696696E-2</v>
      </c>
      <c r="BF48" s="94">
        <f t="shared" si="36"/>
        <v>0</v>
      </c>
      <c r="BG48" s="95">
        <f t="shared" si="37"/>
        <v>1.2378853899565976E-2</v>
      </c>
      <c r="BH48" s="95">
        <f t="shared" si="38"/>
        <v>0.42157724200408075</v>
      </c>
      <c r="BI48" s="95">
        <f t="shared" si="39"/>
        <v>-1.0452582175104983E-2</v>
      </c>
      <c r="BJ48" s="79">
        <f t="shared" si="61"/>
        <v>2.269847631527997</v>
      </c>
      <c r="BK48" s="79"/>
      <c r="BL48" s="79">
        <f t="shared" si="41"/>
        <v>49.405866923328915</v>
      </c>
      <c r="BM48" s="79">
        <f t="shared" si="42"/>
        <v>0</v>
      </c>
      <c r="BN48" s="79">
        <f t="shared" si="62"/>
        <v>6.4862693822336999</v>
      </c>
      <c r="BO48" s="79"/>
      <c r="BP48" s="79">
        <f t="shared" si="44"/>
        <v>8.6766059389113295</v>
      </c>
      <c r="BQ48" s="117">
        <f t="shared" si="45"/>
        <v>45.42502974898256</v>
      </c>
      <c r="BR48" s="79">
        <f t="shared" si="58"/>
        <v>49.405866923328915</v>
      </c>
      <c r="BS48" s="79">
        <f t="shared" si="46"/>
        <v>103.10789618781686</v>
      </c>
      <c r="BT48" s="118"/>
      <c r="BU48" s="118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</row>
    <row r="49" spans="1:84" s="18" customFormat="1" x14ac:dyDescent="0.25">
      <c r="A49" s="76">
        <v>56</v>
      </c>
      <c r="B49" s="76">
        <v>1205</v>
      </c>
      <c r="C49" s="77">
        <f t="shared" si="47"/>
        <v>72.663498643861217</v>
      </c>
      <c r="D49" s="78">
        <f t="shared" si="48"/>
        <v>1.5796412748665483</v>
      </c>
      <c r="E49" s="77">
        <v>0</v>
      </c>
      <c r="F49" s="78">
        <f t="shared" si="49"/>
        <v>1.5796412748665483</v>
      </c>
      <c r="G49" s="77">
        <v>5.1086498934632774</v>
      </c>
      <c r="H49" s="79">
        <f t="shared" si="50"/>
        <v>5.4492265530274961</v>
      </c>
      <c r="I49" s="79">
        <f t="shared" si="51"/>
        <v>8.6587286329886062E-2</v>
      </c>
      <c r="J49" s="79">
        <v>4.1819440178585685</v>
      </c>
      <c r="K49" s="79">
        <f t="shared" si="8"/>
        <v>6.3294287837859411</v>
      </c>
      <c r="L49" s="112">
        <v>1.8688490535344895E-2</v>
      </c>
      <c r="M49" s="112">
        <v>2.1718338859590174E-2</v>
      </c>
      <c r="N49" s="79">
        <v>0.46897288769984441</v>
      </c>
      <c r="O49" s="80">
        <v>50</v>
      </c>
      <c r="P49" s="79">
        <f t="shared" si="9"/>
        <v>12.954146198701997</v>
      </c>
      <c r="Q49" s="81">
        <f t="shared" si="10"/>
        <v>0.58125620168986081</v>
      </c>
      <c r="R49" s="82">
        <f t="shared" si="11"/>
        <v>5.481452511248236E-2</v>
      </c>
      <c r="S49" s="80">
        <v>24</v>
      </c>
      <c r="T49" s="79">
        <f t="shared" si="12"/>
        <v>0.58125620168986092</v>
      </c>
      <c r="U49" s="79">
        <f t="shared" si="13"/>
        <v>1.0859169429795086</v>
      </c>
      <c r="V49" s="79">
        <f t="shared" si="60"/>
        <v>12.954146198701995</v>
      </c>
      <c r="W49" s="79">
        <f t="shared" si="15"/>
        <v>0</v>
      </c>
      <c r="X49" s="79">
        <f t="shared" si="16"/>
        <v>5.4492265530274961</v>
      </c>
      <c r="Y49" s="79">
        <f t="shared" si="17"/>
        <v>6.3294287837859411</v>
      </c>
      <c r="Z49" s="79"/>
      <c r="AA49" s="79"/>
      <c r="AB49" s="79"/>
      <c r="AC49" s="79">
        <v>151.64556238718862</v>
      </c>
      <c r="AD49" s="79">
        <v>0</v>
      </c>
      <c r="AE49" s="79">
        <v>41.757243940546942</v>
      </c>
      <c r="AF49" s="79">
        <f t="shared" si="52"/>
        <v>41.757243940546942</v>
      </c>
      <c r="AG49" s="79">
        <f t="shared" si="19"/>
        <v>25.37148998919308</v>
      </c>
      <c r="AH49" s="86">
        <f t="shared" si="20"/>
        <v>0.27536080372685334</v>
      </c>
      <c r="AI49" s="87"/>
      <c r="AJ49" s="113">
        <f t="shared" si="21"/>
        <v>0.6897748755366655</v>
      </c>
      <c r="AK49" s="114">
        <f t="shared" si="22"/>
        <v>1.3919889026139774E-2</v>
      </c>
      <c r="AL49" s="113">
        <f t="shared" si="23"/>
        <v>0.67585498651052578</v>
      </c>
      <c r="AM49" s="115"/>
      <c r="AN49" s="79">
        <f t="shared" si="24"/>
        <v>17.147448024398027</v>
      </c>
      <c r="AO49" s="79">
        <f t="shared" si="25"/>
        <v>0.11772277502579462</v>
      </c>
      <c r="AP49" s="79">
        <f t="shared" si="26"/>
        <v>17.265170799423821</v>
      </c>
      <c r="AQ49" s="79">
        <f t="shared" si="27"/>
        <v>29.043826136237257</v>
      </c>
      <c r="AR49" s="79">
        <f t="shared" si="53"/>
        <v>50.548520795729537</v>
      </c>
      <c r="AS49" s="248">
        <f t="shared" si="54"/>
        <v>0.34155640021977507</v>
      </c>
      <c r="AT49" s="77">
        <f t="shared" si="28"/>
        <v>29.043826136237257</v>
      </c>
      <c r="AU49" s="116">
        <f t="shared" si="59"/>
        <v>0.19152440519216241</v>
      </c>
      <c r="AV49" s="116">
        <f t="shared" si="29"/>
        <v>0.11385213340659169</v>
      </c>
      <c r="AW49" s="116">
        <f t="shared" si="55"/>
        <v>3.593396646262733E-2</v>
      </c>
      <c r="AX49" s="79">
        <f t="shared" si="56"/>
        <v>28.803097741844947</v>
      </c>
      <c r="AY49" s="79">
        <f t="shared" si="30"/>
        <v>0.58125620168986092</v>
      </c>
      <c r="AZ49" s="79">
        <f t="shared" si="31"/>
        <v>28.221841540155086</v>
      </c>
      <c r="BA49" s="79">
        <f t="shared" si="32"/>
        <v>11.288736616062033</v>
      </c>
      <c r="BB49" s="84">
        <f t="shared" si="57"/>
        <v>-1.0859169429795086</v>
      </c>
      <c r="BC49" s="94">
        <f t="shared" si="33"/>
        <v>7.7630214279016791E-4</v>
      </c>
      <c r="BD49" s="94">
        <f t="shared" si="34"/>
        <v>0.11307583126380152</v>
      </c>
      <c r="BE49" s="94">
        <f t="shared" si="35"/>
        <v>3.593396646262733E-2</v>
      </c>
      <c r="BF49" s="94">
        <f t="shared" si="36"/>
        <v>0</v>
      </c>
      <c r="BG49" s="95">
        <f t="shared" si="37"/>
        <v>4.657812856741007E-3</v>
      </c>
      <c r="BH49" s="95">
        <f t="shared" si="38"/>
        <v>0.22786082309799852</v>
      </c>
      <c r="BI49" s="95">
        <f t="shared" si="39"/>
        <v>-7.1608883628714037E-3</v>
      </c>
      <c r="BJ49" s="79">
        <f t="shared" si="61"/>
        <v>3.6315989293521929</v>
      </c>
      <c r="BK49" s="79"/>
      <c r="BL49" s="79">
        <f t="shared" si="41"/>
        <v>72.663498643861203</v>
      </c>
      <c r="BM49" s="79">
        <f t="shared" si="42"/>
        <v>0</v>
      </c>
      <c r="BN49" s="79">
        <f t="shared" si="62"/>
        <v>5.1086498934632774</v>
      </c>
      <c r="BO49" s="79"/>
      <c r="BP49" s="79">
        <f t="shared" si="44"/>
        <v>12.954146198701997</v>
      </c>
      <c r="BQ49" s="117">
        <f t="shared" si="45"/>
        <v>41.757243940546942</v>
      </c>
      <c r="BR49" s="79">
        <f t="shared" si="58"/>
        <v>72.663498643861203</v>
      </c>
      <c r="BS49" s="79">
        <f t="shared" si="46"/>
        <v>151.64556238718862</v>
      </c>
      <c r="BT49" s="118"/>
      <c r="BU49" s="118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</row>
    <row r="50" spans="1:84" s="18" customFormat="1" x14ac:dyDescent="0.25">
      <c r="A50" s="76">
        <v>57</v>
      </c>
      <c r="B50" s="76">
        <v>1206</v>
      </c>
      <c r="C50" s="77">
        <f t="shared" si="47"/>
        <v>72.663498643861217</v>
      </c>
      <c r="D50" s="78">
        <f t="shared" si="48"/>
        <v>1.5796412748665483</v>
      </c>
      <c r="E50" s="77">
        <v>0</v>
      </c>
      <c r="F50" s="78">
        <f t="shared" si="49"/>
        <v>1.5796412748665483</v>
      </c>
      <c r="G50" s="77">
        <v>6.2255405780462727</v>
      </c>
      <c r="H50" s="79">
        <f t="shared" si="50"/>
        <v>6.6405766165826909</v>
      </c>
      <c r="I50" s="79">
        <f t="shared" si="51"/>
        <v>0.10551763691603852</v>
      </c>
      <c r="J50" s="79">
        <v>4.9008966242761458</v>
      </c>
      <c r="K50" s="79">
        <f t="shared" si="8"/>
        <v>7.4175732691747065</v>
      </c>
      <c r="L50" s="112">
        <v>1.682733176323975E-2</v>
      </c>
      <c r="M50" s="112">
        <v>2.0117439972860949E-2</v>
      </c>
      <c r="N50" s="82">
        <v>0.46649239419093341</v>
      </c>
      <c r="O50" s="80">
        <v>50</v>
      </c>
      <c r="P50" s="79">
        <f>O50*N50*79/143</f>
        <v>12.885629070308999</v>
      </c>
      <c r="Q50" s="81">
        <f t="shared" si="10"/>
        <v>0.5233697674393466</v>
      </c>
      <c r="R50" s="82">
        <f t="shared" si="11"/>
        <v>6.6798480512578973E-2</v>
      </c>
      <c r="S50" s="80">
        <v>24</v>
      </c>
      <c r="T50" s="79">
        <f t="shared" si="12"/>
        <v>0.5233697674393466</v>
      </c>
      <c r="U50" s="79">
        <f t="shared" si="13"/>
        <v>1.0058719986430475</v>
      </c>
      <c r="V50" s="79">
        <f t="shared" si="60"/>
        <v>12.885629070309001</v>
      </c>
      <c r="W50" s="79">
        <f t="shared" si="15"/>
        <v>0</v>
      </c>
      <c r="X50" s="79">
        <f t="shared" si="16"/>
        <v>6.6405766165826909</v>
      </c>
      <c r="Y50" s="79">
        <f t="shared" si="17"/>
        <v>7.4175732691747065</v>
      </c>
      <c r="Z50" s="79"/>
      <c r="AA50" s="79"/>
      <c r="AB50" s="79"/>
      <c r="AC50" s="79">
        <v>151.64556238718862</v>
      </c>
      <c r="AD50" s="79">
        <v>0</v>
      </c>
      <c r="AE50" s="79">
        <v>41.757243940546942</v>
      </c>
      <c r="AF50" s="79">
        <f t="shared" si="52"/>
        <v>41.757243940546942</v>
      </c>
      <c r="AG50" s="79">
        <f t="shared" si="19"/>
        <v>25.37148998919308</v>
      </c>
      <c r="AH50" s="86">
        <f t="shared" si="20"/>
        <v>0.27536080372685334</v>
      </c>
      <c r="AI50" s="87"/>
      <c r="AJ50" s="113">
        <f t="shared" si="21"/>
        <v>0.69141571966159265</v>
      </c>
      <c r="AK50" s="114">
        <f t="shared" si="22"/>
        <v>1.2533628133707989E-2</v>
      </c>
      <c r="AL50" s="113">
        <f t="shared" si="23"/>
        <v>0.6788820915278847</v>
      </c>
      <c r="AM50" s="115"/>
      <c r="AN50" s="79">
        <f t="shared" si="24"/>
        <v>17.224250189042184</v>
      </c>
      <c r="AO50" s="79">
        <f t="shared" si="25"/>
        <v>0.10599894024088033</v>
      </c>
      <c r="AP50" s="79">
        <f t="shared" si="26"/>
        <v>17.330249129283064</v>
      </c>
      <c r="AQ50" s="79">
        <f t="shared" si="27"/>
        <v>31.388399015040463</v>
      </c>
      <c r="AR50" s="79">
        <f t="shared" si="53"/>
        <v>50.548520795729537</v>
      </c>
      <c r="AS50" s="248">
        <f t="shared" si="54"/>
        <v>0.34284384303382359</v>
      </c>
      <c r="AT50" s="77">
        <f t="shared" si="28"/>
        <v>31.388399015040463</v>
      </c>
      <c r="AU50" s="116">
        <f t="shared" si="59"/>
        <v>0.20698527883656839</v>
      </c>
      <c r="AV50" s="116">
        <f t="shared" si="29"/>
        <v>0.11428128101127452</v>
      </c>
      <c r="AW50" s="116">
        <f t="shared" si="55"/>
        <v>4.3790115002690658E-2</v>
      </c>
      <c r="AX50" s="79">
        <f t="shared" si="56"/>
        <v>28.871614870237941</v>
      </c>
      <c r="AY50" s="79">
        <f t="shared" si="30"/>
        <v>0.5233697674393466</v>
      </c>
      <c r="AZ50" s="79">
        <f t="shared" si="31"/>
        <v>28.348245102798593</v>
      </c>
      <c r="BA50" s="79">
        <f t="shared" si="32"/>
        <v>11.33929804111944</v>
      </c>
      <c r="BB50" s="84">
        <f t="shared" si="57"/>
        <v>-1.0058719986430475</v>
      </c>
      <c r="BC50" s="94">
        <f t="shared" si="33"/>
        <v>6.9899137549596618E-4</v>
      </c>
      <c r="BD50" s="94">
        <f t="shared" si="34"/>
        <v>0.11358228963577856</v>
      </c>
      <c r="BE50" s="94">
        <f t="shared" si="35"/>
        <v>4.3790115002690658E-2</v>
      </c>
      <c r="BF50" s="94">
        <f t="shared" si="36"/>
        <v>0</v>
      </c>
      <c r="BG50" s="95">
        <f t="shared" si="37"/>
        <v>4.193948252975796E-3</v>
      </c>
      <c r="BH50" s="95">
        <f t="shared" si="38"/>
        <v>0.2287035271015222</v>
      </c>
      <c r="BI50" s="95">
        <f t="shared" si="39"/>
        <v>-6.6330460503341831E-3</v>
      </c>
      <c r="BJ50" s="79">
        <f t="shared" si="61"/>
        <v>3.6315989293521929</v>
      </c>
      <c r="BK50" s="79"/>
      <c r="BL50" s="79">
        <f t="shared" si="41"/>
        <v>72.663498643861203</v>
      </c>
      <c r="BM50" s="79">
        <f t="shared" si="42"/>
        <v>0</v>
      </c>
      <c r="BN50" s="79">
        <f t="shared" si="62"/>
        <v>6.2255405780462727</v>
      </c>
      <c r="BO50" s="79"/>
      <c r="BP50" s="79">
        <f t="shared" si="44"/>
        <v>12.885629070308999</v>
      </c>
      <c r="BQ50" s="117">
        <f t="shared" si="45"/>
        <v>41.757243940546942</v>
      </c>
      <c r="BR50" s="79">
        <f t="shared" si="58"/>
        <v>72.663498643861203</v>
      </c>
      <c r="BS50" s="79">
        <f t="shared" si="46"/>
        <v>151.64556238718862</v>
      </c>
      <c r="BT50" s="118"/>
      <c r="BU50" s="118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</row>
    <row r="51" spans="1:84" s="18" customFormat="1" x14ac:dyDescent="0.25">
      <c r="A51" s="76">
        <v>58</v>
      </c>
      <c r="B51" s="76">
        <v>1207</v>
      </c>
      <c r="C51" s="77">
        <f t="shared" si="47"/>
        <v>72.663498643861217</v>
      </c>
      <c r="D51" s="78">
        <f t="shared" si="48"/>
        <v>1.5796412748665483</v>
      </c>
      <c r="E51" s="77">
        <v>0</v>
      </c>
      <c r="F51" s="78">
        <f t="shared" si="49"/>
        <v>1.5796412748665483</v>
      </c>
      <c r="G51" s="77">
        <v>7.9457313913124521</v>
      </c>
      <c r="H51" s="79">
        <f t="shared" si="50"/>
        <v>8.4754468173999484</v>
      </c>
      <c r="I51" s="79">
        <f t="shared" si="51"/>
        <v>0.13467341341207545</v>
      </c>
      <c r="J51" s="79">
        <v>4.3009266661683112</v>
      </c>
      <c r="K51" s="79">
        <f t="shared" si="8"/>
        <v>6.5095106298763623</v>
      </c>
      <c r="L51" s="112">
        <v>1.6185552876306943E-2</v>
      </c>
      <c r="M51" s="112">
        <v>0.34094418194746312</v>
      </c>
      <c r="N51" s="82">
        <v>0.36609009297559375</v>
      </c>
      <c r="O51" s="80">
        <v>50</v>
      </c>
      <c r="P51" s="79">
        <f t="shared" ref="P51:P114" si="63">O51*N51*79/143</f>
        <v>10.112278791983185</v>
      </c>
      <c r="Q51" s="81">
        <f t="shared" si="10"/>
        <v>0.50340892804261761</v>
      </c>
      <c r="R51" s="82">
        <f t="shared" si="11"/>
        <v>8.5255694159709128E-2</v>
      </c>
      <c r="S51" s="80">
        <v>24</v>
      </c>
      <c r="T51" s="79">
        <f t="shared" si="12"/>
        <v>0.5034089280426175</v>
      </c>
      <c r="U51" s="79">
        <f t="shared" si="13"/>
        <v>17.047209097373155</v>
      </c>
      <c r="V51" s="79">
        <f t="shared" si="60"/>
        <v>10.112278791983183</v>
      </c>
      <c r="W51" s="79">
        <f t="shared" si="15"/>
        <v>0</v>
      </c>
      <c r="X51" s="79">
        <f t="shared" si="16"/>
        <v>8.4754468173999484</v>
      </c>
      <c r="Y51" s="79">
        <f t="shared" si="17"/>
        <v>6.5095106298763623</v>
      </c>
      <c r="Z51" s="79"/>
      <c r="AA51" s="79"/>
      <c r="AB51" s="79"/>
      <c r="AC51" s="79">
        <v>151.64556238718862</v>
      </c>
      <c r="AD51" s="79">
        <v>0</v>
      </c>
      <c r="AE51" s="79">
        <v>41.757243940546942</v>
      </c>
      <c r="AF51" s="79">
        <f t="shared" si="52"/>
        <v>41.757243940546942</v>
      </c>
      <c r="AG51" s="79">
        <f t="shared" si="19"/>
        <v>25.37148998919308</v>
      </c>
      <c r="AH51" s="86">
        <f t="shared" si="20"/>
        <v>0.27536080372685334</v>
      </c>
      <c r="AI51" s="87"/>
      <c r="AJ51" s="113">
        <f t="shared" si="21"/>
        <v>0.75783174755544624</v>
      </c>
      <c r="AK51" s="114">
        <f t="shared" si="22"/>
        <v>1.2055607136317717E-2</v>
      </c>
      <c r="AL51" s="113">
        <f t="shared" si="23"/>
        <v>0.74577614041912854</v>
      </c>
      <c r="AM51" s="115"/>
      <c r="AN51" s="79">
        <f t="shared" si="24"/>
        <v>18.921451880822975</v>
      </c>
      <c r="AO51" s="79">
        <f t="shared" si="25"/>
        <v>0.10195623859090987</v>
      </c>
      <c r="AP51" s="79">
        <f t="shared" si="26"/>
        <v>19.023408119413883</v>
      </c>
      <c r="AQ51" s="79">
        <f t="shared" si="27"/>
        <v>34.008365566690195</v>
      </c>
      <c r="AR51" s="79">
        <f t="shared" si="53"/>
        <v>50.548520795729537</v>
      </c>
      <c r="AS51" s="248">
        <f t="shared" si="54"/>
        <v>0.37633956088030623</v>
      </c>
      <c r="AT51" s="77">
        <f t="shared" si="28"/>
        <v>34.008365566690195</v>
      </c>
      <c r="AU51" s="116">
        <f t="shared" si="59"/>
        <v>0.22426218763895264</v>
      </c>
      <c r="AV51" s="116">
        <f t="shared" si="29"/>
        <v>0.12544652029343542</v>
      </c>
      <c r="AW51" s="116">
        <f t="shared" si="55"/>
        <v>5.5889843949142655E-2</v>
      </c>
      <c r="AX51" s="79">
        <f t="shared" si="56"/>
        <v>31.64496514856376</v>
      </c>
      <c r="AY51" s="79">
        <f t="shared" si="30"/>
        <v>0.5034089280426175</v>
      </c>
      <c r="AZ51" s="79">
        <f t="shared" si="31"/>
        <v>31.141556220521142</v>
      </c>
      <c r="BA51" s="79">
        <f t="shared" si="32"/>
        <v>12.456622488208458</v>
      </c>
      <c r="BB51" s="84">
        <f t="shared" si="57"/>
        <v>-17.047209097373155</v>
      </c>
      <c r="BC51" s="94">
        <f t="shared" si="33"/>
        <v>6.7233249022210346E-4</v>
      </c>
      <c r="BD51" s="94">
        <f t="shared" si="34"/>
        <v>0.12477418780321332</v>
      </c>
      <c r="BE51" s="94">
        <f t="shared" si="35"/>
        <v>5.5889843949142655E-2</v>
      </c>
      <c r="BF51" s="94">
        <f t="shared" si="36"/>
        <v>0</v>
      </c>
      <c r="BG51" s="95">
        <f t="shared" si="37"/>
        <v>4.0339949413326203E-3</v>
      </c>
      <c r="BH51" s="95">
        <f t="shared" si="38"/>
        <v>0.25102862938796744</v>
      </c>
      <c r="BI51" s="95">
        <f t="shared" si="39"/>
        <v>-0.11241482328277706</v>
      </c>
      <c r="BJ51" s="79">
        <f t="shared" si="61"/>
        <v>3.6315989293521929</v>
      </c>
      <c r="BK51" s="79"/>
      <c r="BL51" s="79">
        <f t="shared" si="41"/>
        <v>72.663498643861203</v>
      </c>
      <c r="BM51" s="79">
        <f t="shared" si="42"/>
        <v>0</v>
      </c>
      <c r="BN51" s="79">
        <f t="shared" si="62"/>
        <v>7.9457313913124512</v>
      </c>
      <c r="BO51" s="79"/>
      <c r="BP51" s="79">
        <f t="shared" si="44"/>
        <v>10.112278791983185</v>
      </c>
      <c r="BQ51" s="117">
        <f t="shared" si="45"/>
        <v>41.757243940546942</v>
      </c>
      <c r="BR51" s="79">
        <f t="shared" si="58"/>
        <v>72.663498643861203</v>
      </c>
      <c r="BS51" s="79">
        <f t="shared" si="46"/>
        <v>151.64556238718862</v>
      </c>
      <c r="BT51" s="118"/>
      <c r="BU51" s="118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</row>
    <row r="52" spans="1:84" s="18" customFormat="1" x14ac:dyDescent="0.25">
      <c r="A52" s="76">
        <v>61</v>
      </c>
      <c r="B52" s="130">
        <v>1210</v>
      </c>
      <c r="C52" s="77">
        <f t="shared" si="47"/>
        <v>72.663498643861217</v>
      </c>
      <c r="D52" s="78">
        <f t="shared" si="48"/>
        <v>1.5796412748665483</v>
      </c>
      <c r="E52" s="77">
        <v>0</v>
      </c>
      <c r="F52" s="78">
        <f t="shared" si="49"/>
        <v>1.5796412748665483</v>
      </c>
      <c r="G52" s="77">
        <v>8.946398125620064</v>
      </c>
      <c r="H52" s="79">
        <f t="shared" si="50"/>
        <v>9.5428246673280679</v>
      </c>
      <c r="I52" s="79">
        <f t="shared" si="51"/>
        <v>0.15163386653593328</v>
      </c>
      <c r="J52" s="79">
        <v>6.8908219355791767</v>
      </c>
      <c r="K52" s="79">
        <f t="shared" si="8"/>
        <v>10.429352118714428</v>
      </c>
      <c r="L52" s="112">
        <v>1.4516927770281641E-2</v>
      </c>
      <c r="M52" s="112">
        <v>9.8253327830416182E-2</v>
      </c>
      <c r="N52" s="82">
        <v>0.12453040533455093</v>
      </c>
      <c r="O52" s="80">
        <v>50</v>
      </c>
      <c r="P52" s="79">
        <f t="shared" si="63"/>
        <v>3.4398258816187144</v>
      </c>
      <c r="Q52" s="81">
        <f t="shared" si="10"/>
        <v>0.45151074561112187</v>
      </c>
      <c r="R52" s="82">
        <f t="shared" si="11"/>
        <v>9.5992595881456477E-2</v>
      </c>
      <c r="S52" s="80">
        <v>24</v>
      </c>
      <c r="T52" s="79">
        <f t="shared" si="12"/>
        <v>0.45151074561112187</v>
      </c>
      <c r="U52" s="79">
        <f t="shared" si="13"/>
        <v>4.9126663915208093</v>
      </c>
      <c r="V52" s="79">
        <f t="shared" si="60"/>
        <v>3.4398258816187148</v>
      </c>
      <c r="W52" s="79">
        <f t="shared" si="15"/>
        <v>0</v>
      </c>
      <c r="X52" s="79">
        <f t="shared" si="16"/>
        <v>9.5428246673280679</v>
      </c>
      <c r="Y52" s="79">
        <f t="shared" si="17"/>
        <v>10.429352118714428</v>
      </c>
      <c r="Z52" s="79"/>
      <c r="AA52" s="79"/>
      <c r="AB52" s="79"/>
      <c r="AC52" s="79">
        <v>151.64556238718862</v>
      </c>
      <c r="AD52" s="79">
        <v>0</v>
      </c>
      <c r="AE52" s="79">
        <v>41.757243940546942</v>
      </c>
      <c r="AF52" s="79">
        <f t="shared" si="52"/>
        <v>41.757243940546942</v>
      </c>
      <c r="AG52" s="79">
        <f t="shared" si="19"/>
        <v>25.37148998919308</v>
      </c>
      <c r="AH52" s="86">
        <f t="shared" si="20"/>
        <v>0.27536080372685334</v>
      </c>
      <c r="AI52" s="87"/>
      <c r="AJ52" s="113">
        <f t="shared" si="21"/>
        <v>0.91762325390736366</v>
      </c>
      <c r="AK52" s="114">
        <f t="shared" si="22"/>
        <v>1.0812752543103014E-2</v>
      </c>
      <c r="AL52" s="113">
        <f t="shared" si="23"/>
        <v>0.90681050136426067</v>
      </c>
      <c r="AM52" s="115"/>
      <c r="AN52" s="79">
        <f t="shared" si="24"/>
        <v>23.007133557458491</v>
      </c>
      <c r="AO52" s="79">
        <f t="shared" si="25"/>
        <v>9.1445214300986705E-2</v>
      </c>
      <c r="AP52" s="79">
        <f t="shared" si="26"/>
        <v>23.098578771759477</v>
      </c>
      <c r="AQ52" s="79">
        <f t="shared" si="27"/>
        <v>43.070755557801974</v>
      </c>
      <c r="AR52" s="79">
        <f t="shared" si="53"/>
        <v>50.548520795729537</v>
      </c>
      <c r="AS52" s="248">
        <f t="shared" si="54"/>
        <v>0.45695855008502845</v>
      </c>
      <c r="AT52" s="77">
        <f t="shared" si="28"/>
        <v>43.070755557801974</v>
      </c>
      <c r="AU52" s="116">
        <f t="shared" si="59"/>
        <v>0.28402252515528076</v>
      </c>
      <c r="AV52" s="116">
        <f t="shared" si="29"/>
        <v>0.15231951669500948</v>
      </c>
      <c r="AW52" s="116">
        <f t="shared" si="55"/>
        <v>6.2928479522288139E-2</v>
      </c>
      <c r="AX52" s="79">
        <f t="shared" si="56"/>
        <v>38.317418058928226</v>
      </c>
      <c r="AY52" s="79">
        <f t="shared" si="30"/>
        <v>0.45151074561112187</v>
      </c>
      <c r="AZ52" s="79">
        <f t="shared" si="31"/>
        <v>37.865907313317102</v>
      </c>
      <c r="BA52" s="79">
        <f t="shared" si="32"/>
        <v>15.146362925326841</v>
      </c>
      <c r="BB52" s="84">
        <f t="shared" si="57"/>
        <v>-4.9126663915208093</v>
      </c>
      <c r="BC52" s="94">
        <f t="shared" si="33"/>
        <v>6.0301938851006049E-4</v>
      </c>
      <c r="BD52" s="94">
        <f t="shared" si="34"/>
        <v>0.15171649730649941</v>
      </c>
      <c r="BE52" s="94">
        <f t="shared" si="35"/>
        <v>6.2928479522288139E-2</v>
      </c>
      <c r="BF52" s="94">
        <f t="shared" si="36"/>
        <v>0</v>
      </c>
      <c r="BG52" s="95">
        <f t="shared" si="37"/>
        <v>3.6181163310603625E-3</v>
      </c>
      <c r="BH52" s="95">
        <f t="shared" si="38"/>
        <v>0.30476064386863666</v>
      </c>
      <c r="BI52" s="95">
        <f t="shared" si="39"/>
        <v>-3.2395714811473068E-2</v>
      </c>
      <c r="BJ52" s="79">
        <f t="shared" si="61"/>
        <v>3.6315989293521929</v>
      </c>
      <c r="BK52" s="79"/>
      <c r="BL52" s="79">
        <f t="shared" si="41"/>
        <v>72.663498643861203</v>
      </c>
      <c r="BM52" s="79">
        <f t="shared" si="42"/>
        <v>0</v>
      </c>
      <c r="BN52" s="79">
        <f t="shared" si="62"/>
        <v>8.946398125620064</v>
      </c>
      <c r="BO52" s="79"/>
      <c r="BP52" s="79">
        <f t="shared" si="44"/>
        <v>3.4398258816187148</v>
      </c>
      <c r="BQ52" s="117">
        <f t="shared" si="45"/>
        <v>41.757243940546942</v>
      </c>
      <c r="BR52" s="79">
        <f t="shared" si="58"/>
        <v>72.663498643861203</v>
      </c>
      <c r="BS52" s="79">
        <f t="shared" si="46"/>
        <v>151.64556238718862</v>
      </c>
      <c r="BT52" s="118"/>
      <c r="BU52" s="118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</row>
    <row r="53" spans="1:84" s="18" customFormat="1" x14ac:dyDescent="0.25">
      <c r="A53" s="76">
        <v>63</v>
      </c>
      <c r="B53" s="130">
        <v>1212</v>
      </c>
      <c r="C53" s="77">
        <f t="shared" si="47"/>
        <v>70.594286490054785</v>
      </c>
      <c r="D53" s="78">
        <f t="shared" si="48"/>
        <v>1.5346584019577127</v>
      </c>
      <c r="E53" s="77">
        <v>0</v>
      </c>
      <c r="F53" s="78">
        <f t="shared" si="49"/>
        <v>1.5346584019577127</v>
      </c>
      <c r="G53" s="77">
        <v>7.1125280013545877</v>
      </c>
      <c r="H53" s="79">
        <f t="shared" si="50"/>
        <v>7.5866965347782269</v>
      </c>
      <c r="I53" s="79">
        <f t="shared" si="51"/>
        <v>0.12055132205685742</v>
      </c>
      <c r="J53" s="79">
        <v>8.1830830439054534</v>
      </c>
      <c r="K53" s="79">
        <f t="shared" si="8"/>
        <v>12.3852067691542</v>
      </c>
      <c r="L53" s="112">
        <v>1.8367601091878492E-2</v>
      </c>
      <c r="M53" s="112">
        <v>2.2649701821296702E-2</v>
      </c>
      <c r="N53" s="82">
        <v>0.10540753095771374</v>
      </c>
      <c r="O53" s="80">
        <v>50</v>
      </c>
      <c r="P53" s="79">
        <f t="shared" si="63"/>
        <v>2.9116066243564283</v>
      </c>
      <c r="Q53" s="81">
        <f t="shared" si="10"/>
        <v>0.57127578199149642</v>
      </c>
      <c r="R53" s="82">
        <f t="shared" si="11"/>
        <v>7.8552544268531754E-2</v>
      </c>
      <c r="S53" s="80">
        <v>24</v>
      </c>
      <c r="T53" s="79">
        <f t="shared" si="12"/>
        <v>0.57127578199149642</v>
      </c>
      <c r="U53" s="79">
        <f t="shared" si="13"/>
        <v>1.1324850910648352</v>
      </c>
      <c r="V53" s="79">
        <f t="shared" si="60"/>
        <v>2.9116066243564287</v>
      </c>
      <c r="W53" s="79">
        <f t="shared" si="15"/>
        <v>0</v>
      </c>
      <c r="X53" s="79">
        <f t="shared" si="16"/>
        <v>7.5866965347782269</v>
      </c>
      <c r="Y53" s="79">
        <f t="shared" si="17"/>
        <v>12.3852067691542</v>
      </c>
      <c r="Z53" s="79"/>
      <c r="AA53" s="79"/>
      <c r="AB53" s="79"/>
      <c r="AC53" s="79">
        <v>147.32720658794042</v>
      </c>
      <c r="AD53" s="79">
        <v>0</v>
      </c>
      <c r="AE53" s="79">
        <v>41.966030160249694</v>
      </c>
      <c r="AF53" s="79">
        <f t="shared" si="52"/>
        <v>41.966030160249694</v>
      </c>
      <c r="AG53" s="79">
        <f t="shared" si="19"/>
        <v>25.498347439139057</v>
      </c>
      <c r="AH53" s="86">
        <f t="shared" si="20"/>
        <v>0.2848491540169123</v>
      </c>
      <c r="AI53" s="87"/>
      <c r="AJ53" s="113">
        <f t="shared" si="21"/>
        <v>0.93061991774684683</v>
      </c>
      <c r="AK53" s="114">
        <f t="shared" si="22"/>
        <v>1.3612814455168789E-2</v>
      </c>
      <c r="AL53" s="113">
        <f t="shared" si="23"/>
        <v>0.91700710329167801</v>
      </c>
      <c r="AM53" s="115"/>
      <c r="AN53" s="79">
        <f t="shared" si="24"/>
        <v>23.382165723889681</v>
      </c>
      <c r="AO53" s="79">
        <f t="shared" si="25"/>
        <v>0.11570142420080939</v>
      </c>
      <c r="AP53" s="79">
        <f t="shared" si="26"/>
        <v>23.497867148090492</v>
      </c>
      <c r="AQ53" s="79">
        <f t="shared" si="27"/>
        <v>43.469770452022921</v>
      </c>
      <c r="AR53" s="79">
        <f t="shared" si="53"/>
        <v>49.109068862646808</v>
      </c>
      <c r="AS53" s="248">
        <f t="shared" si="54"/>
        <v>0.4784832555838453</v>
      </c>
      <c r="AT53" s="77">
        <f t="shared" si="28"/>
        <v>43.469770452022921</v>
      </c>
      <c r="AU53" s="116">
        <f t="shared" si="59"/>
        <v>0.29505596053011141</v>
      </c>
      <c r="AV53" s="116">
        <f t="shared" si="29"/>
        <v>0.15949441852794843</v>
      </c>
      <c r="AW53" s="116">
        <f t="shared" si="55"/>
        <v>5.1495556798259699E-2</v>
      </c>
      <c r="AX53" s="79">
        <f t="shared" si="56"/>
        <v>39.054423535893264</v>
      </c>
      <c r="AY53" s="79">
        <f t="shared" si="30"/>
        <v>0.57127578199149642</v>
      </c>
      <c r="AZ53" s="79">
        <f t="shared" si="31"/>
        <v>38.483147753901768</v>
      </c>
      <c r="BA53" s="79">
        <f t="shared" si="32"/>
        <v>15.393259101560709</v>
      </c>
      <c r="BB53" s="84">
        <f t="shared" si="57"/>
        <v>-1.1324850910648352</v>
      </c>
      <c r="BC53" s="94">
        <f t="shared" si="33"/>
        <v>7.8533644179119475E-4</v>
      </c>
      <c r="BD53" s="94">
        <f t="shared" si="34"/>
        <v>0.15870908208615722</v>
      </c>
      <c r="BE53" s="94">
        <f t="shared" si="35"/>
        <v>5.1495556798259699E-2</v>
      </c>
      <c r="BF53" s="94">
        <f t="shared" si="36"/>
        <v>0</v>
      </c>
      <c r="BG53" s="95">
        <f t="shared" si="37"/>
        <v>4.7120186507471681E-3</v>
      </c>
      <c r="BH53" s="95">
        <f t="shared" si="38"/>
        <v>0.31905978054674</v>
      </c>
      <c r="BI53" s="95">
        <f t="shared" si="39"/>
        <v>-7.6868700445280533E-3</v>
      </c>
      <c r="BJ53" s="79">
        <f t="shared" si="61"/>
        <v>3.5106300506710553</v>
      </c>
      <c r="BK53" s="79"/>
      <c r="BL53" s="79">
        <f t="shared" si="41"/>
        <v>70.594286490054785</v>
      </c>
      <c r="BM53" s="79">
        <f t="shared" si="42"/>
        <v>0</v>
      </c>
      <c r="BN53" s="79">
        <f t="shared" si="62"/>
        <v>7.1125280013545877</v>
      </c>
      <c r="BO53" s="79"/>
      <c r="BP53" s="79">
        <f t="shared" si="44"/>
        <v>2.9116066243564283</v>
      </c>
      <c r="BQ53" s="117">
        <f t="shared" si="45"/>
        <v>41.966030160249694</v>
      </c>
      <c r="BR53" s="79">
        <f t="shared" si="58"/>
        <v>70.594286490054785</v>
      </c>
      <c r="BS53" s="79">
        <f t="shared" si="46"/>
        <v>147.32720658794042</v>
      </c>
      <c r="BT53" s="118"/>
      <c r="BU53" s="118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</row>
    <row r="54" spans="1:84" s="18" customFormat="1" x14ac:dyDescent="0.25">
      <c r="A54" s="76">
        <v>64</v>
      </c>
      <c r="B54" s="130">
        <v>1213</v>
      </c>
      <c r="C54" s="77">
        <f t="shared" si="47"/>
        <v>70.594286490054785</v>
      </c>
      <c r="D54" s="78">
        <f t="shared" si="48"/>
        <v>1.5346584019577127</v>
      </c>
      <c r="E54" s="77">
        <v>0</v>
      </c>
      <c r="F54" s="78">
        <f t="shared" si="49"/>
        <v>1.5346584019577127</v>
      </c>
      <c r="G54" s="77">
        <v>6.8192735389157475</v>
      </c>
      <c r="H54" s="79">
        <f t="shared" si="50"/>
        <v>7.2738917748434639</v>
      </c>
      <c r="I54" s="79">
        <f t="shared" si="51"/>
        <v>0.11558090743924995</v>
      </c>
      <c r="J54" s="79">
        <v>10.725784938945022</v>
      </c>
      <c r="K54" s="79">
        <f t="shared" si="8"/>
        <v>16.233620448133006</v>
      </c>
      <c r="L54" s="112">
        <v>2.3309298521261117E-2</v>
      </c>
      <c r="M54" s="112">
        <v>3.0715495143749025E-2</v>
      </c>
      <c r="N54" s="82">
        <v>0.13765394657355684</v>
      </c>
      <c r="O54" s="80">
        <v>50</v>
      </c>
      <c r="P54" s="79">
        <f t="shared" si="63"/>
        <v>3.8023292934653816</v>
      </c>
      <c r="Q54" s="81">
        <f t="shared" si="10"/>
        <v>0.72497424534631039</v>
      </c>
      <c r="R54" s="82">
        <f t="shared" si="11"/>
        <v>7.531376838767978E-2</v>
      </c>
      <c r="S54" s="80">
        <v>24</v>
      </c>
      <c r="T54" s="79">
        <f t="shared" si="12"/>
        <v>0.72497424534631039</v>
      </c>
      <c r="U54" s="79">
        <f t="shared" si="13"/>
        <v>1.5357747571874514</v>
      </c>
      <c r="V54" s="79">
        <f t="shared" si="60"/>
        <v>3.8023292934653807</v>
      </c>
      <c r="W54" s="79">
        <f t="shared" si="15"/>
        <v>0</v>
      </c>
      <c r="X54" s="79">
        <f t="shared" si="16"/>
        <v>7.2738917748434639</v>
      </c>
      <c r="Y54" s="79">
        <f t="shared" si="17"/>
        <v>16.233620448133006</v>
      </c>
      <c r="Z54" s="79"/>
      <c r="AA54" s="79"/>
      <c r="AB54" s="79"/>
      <c r="AC54" s="79">
        <v>147.32720658794042</v>
      </c>
      <c r="AD54" s="79">
        <v>0</v>
      </c>
      <c r="AE54" s="79">
        <v>41.966030160249694</v>
      </c>
      <c r="AF54" s="79">
        <f t="shared" si="52"/>
        <v>41.966030160249694</v>
      </c>
      <c r="AG54" s="79">
        <f t="shared" si="19"/>
        <v>25.498347439139057</v>
      </c>
      <c r="AH54" s="86">
        <f t="shared" si="20"/>
        <v>0.2848491540169123</v>
      </c>
      <c r="AI54" s="87"/>
      <c r="AJ54" s="113">
        <f t="shared" si="21"/>
        <v>0.90939506836967976</v>
      </c>
      <c r="AK54" s="114">
        <f t="shared" si="22"/>
        <v>1.7275263887910165E-2</v>
      </c>
      <c r="AL54" s="113">
        <f t="shared" si="23"/>
        <v>0.89211980448176964</v>
      </c>
      <c r="AM54" s="115"/>
      <c r="AN54" s="79">
        <f t="shared" si="24"/>
        <v>22.747580732012963</v>
      </c>
      <c r="AO54" s="79">
        <f t="shared" si="25"/>
        <v>0.14683022690558184</v>
      </c>
      <c r="AP54" s="79">
        <f t="shared" si="26"/>
        <v>22.894410958918545</v>
      </c>
      <c r="AQ54" s="79">
        <f t="shared" si="27"/>
        <v>46.401923181895015</v>
      </c>
      <c r="AR54" s="79">
        <f t="shared" si="53"/>
        <v>49.109068862646808</v>
      </c>
      <c r="AS54" s="248">
        <f t="shared" si="54"/>
        <v>0.46619517513052305</v>
      </c>
      <c r="AT54" s="77">
        <f t="shared" si="28"/>
        <v>46.401923181895015</v>
      </c>
      <c r="AU54" s="116">
        <f t="shared" si="59"/>
        <v>0.31495827726970071</v>
      </c>
      <c r="AV54" s="116">
        <f t="shared" si="29"/>
        <v>0.15539839171017436</v>
      </c>
      <c r="AW54" s="116">
        <f t="shared" si="55"/>
        <v>4.9372359276367857E-2</v>
      </c>
      <c r="AX54" s="79">
        <f t="shared" si="56"/>
        <v>38.163700866784311</v>
      </c>
      <c r="AY54" s="79">
        <f t="shared" si="30"/>
        <v>0.72497424534631039</v>
      </c>
      <c r="AZ54" s="79">
        <f t="shared" si="31"/>
        <v>37.438726621438001</v>
      </c>
      <c r="BA54" s="79">
        <f t="shared" si="32"/>
        <v>14.975490648575201</v>
      </c>
      <c r="BB54" s="84">
        <f t="shared" si="57"/>
        <v>-1.5357747571874514</v>
      </c>
      <c r="BC54" s="94">
        <f t="shared" si="33"/>
        <v>9.966266944587594E-4</v>
      </c>
      <c r="BD54" s="94">
        <f t="shared" si="34"/>
        <v>0.15440176501571559</v>
      </c>
      <c r="BE54" s="94">
        <f t="shared" si="35"/>
        <v>4.9372359276367857E-2</v>
      </c>
      <c r="BF54" s="94">
        <f t="shared" si="36"/>
        <v>0</v>
      </c>
      <c r="BG54" s="95">
        <f t="shared" si="37"/>
        <v>5.9797601667525568E-3</v>
      </c>
      <c r="BH54" s="95">
        <f t="shared" si="38"/>
        <v>0.31088681384935962</v>
      </c>
      <c r="BI54" s="95">
        <f t="shared" si="39"/>
        <v>-1.0424244053461634E-2</v>
      </c>
      <c r="BJ54" s="79">
        <f t="shared" si="61"/>
        <v>3.5106300506710553</v>
      </c>
      <c r="BK54" s="79"/>
      <c r="BL54" s="79">
        <f t="shared" si="41"/>
        <v>70.594286490054785</v>
      </c>
      <c r="BM54" s="79">
        <f t="shared" si="42"/>
        <v>0</v>
      </c>
      <c r="BN54" s="79">
        <f t="shared" si="62"/>
        <v>6.8192735389157475</v>
      </c>
      <c r="BO54" s="79"/>
      <c r="BP54" s="79">
        <f t="shared" si="44"/>
        <v>3.8023292934653812</v>
      </c>
      <c r="BQ54" s="117">
        <f t="shared" si="45"/>
        <v>41.966030160249694</v>
      </c>
      <c r="BR54" s="79">
        <f t="shared" si="58"/>
        <v>70.594286490054785</v>
      </c>
      <c r="BS54" s="79">
        <f t="shared" si="46"/>
        <v>147.32720658794042</v>
      </c>
      <c r="BT54" s="118"/>
      <c r="BU54" s="118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</row>
    <row r="55" spans="1:84" s="18" customFormat="1" x14ac:dyDescent="0.25">
      <c r="A55" s="76">
        <v>65</v>
      </c>
      <c r="B55" s="130">
        <v>1214</v>
      </c>
      <c r="C55" s="77">
        <f t="shared" si="47"/>
        <v>70.594286490054785</v>
      </c>
      <c r="D55" s="78">
        <f t="shared" si="48"/>
        <v>1.5346584019577127</v>
      </c>
      <c r="E55" s="77">
        <v>0</v>
      </c>
      <c r="F55" s="78">
        <f t="shared" si="49"/>
        <v>1.5346584019577127</v>
      </c>
      <c r="G55" s="77">
        <v>0</v>
      </c>
      <c r="H55" s="79">
        <f t="shared" si="50"/>
        <v>0</v>
      </c>
      <c r="I55" s="79">
        <f t="shared" si="51"/>
        <v>0</v>
      </c>
      <c r="J55" s="79">
        <v>0</v>
      </c>
      <c r="K55" s="79">
        <f t="shared" si="8"/>
        <v>0</v>
      </c>
      <c r="L55" s="112">
        <v>2.9277842169736234E-2</v>
      </c>
      <c r="M55" s="112">
        <v>2.4935342558954042E-2</v>
      </c>
      <c r="N55" s="82">
        <v>0.20148339000634821</v>
      </c>
      <c r="O55" s="80">
        <v>50</v>
      </c>
      <c r="P55" s="79">
        <f t="shared" si="63"/>
        <v>5.5654502833921358</v>
      </c>
      <c r="Q55" s="81">
        <f t="shared" si="10"/>
        <v>0.91061005173589071</v>
      </c>
      <c r="R55" s="82">
        <f t="shared" si="11"/>
        <v>0</v>
      </c>
      <c r="S55" s="80">
        <v>24</v>
      </c>
      <c r="T55" s="79">
        <f t="shared" si="12"/>
        <v>0.91061005173589071</v>
      </c>
      <c r="U55" s="79">
        <f t="shared" si="13"/>
        <v>1.2467671279477022</v>
      </c>
      <c r="V55" s="79">
        <f t="shared" si="60"/>
        <v>5.5654502833921358</v>
      </c>
      <c r="W55" s="79">
        <f t="shared" si="15"/>
        <v>0</v>
      </c>
      <c r="X55" s="79">
        <f t="shared" si="16"/>
        <v>0</v>
      </c>
      <c r="Y55" s="79">
        <f t="shared" si="17"/>
        <v>0</v>
      </c>
      <c r="Z55" s="79"/>
      <c r="AA55" s="79"/>
      <c r="AB55" s="79"/>
      <c r="AC55" s="79">
        <v>147.32720658794042</v>
      </c>
      <c r="AD55" s="79">
        <v>0</v>
      </c>
      <c r="AE55" s="79">
        <v>41.966030160249694</v>
      </c>
      <c r="AF55" s="79">
        <f t="shared" si="52"/>
        <v>41.966030160249694</v>
      </c>
      <c r="AG55" s="79">
        <f t="shared" si="19"/>
        <v>25.498347439139057</v>
      </c>
      <c r="AH55" s="86">
        <f t="shared" si="20"/>
        <v>0.2848491540169123</v>
      </c>
      <c r="AI55" s="87"/>
      <c r="AJ55" s="113">
        <f t="shared" si="21"/>
        <v>0.86738201678500104</v>
      </c>
      <c r="AK55" s="114">
        <f t="shared" si="22"/>
        <v>2.1698741774208188E-2</v>
      </c>
      <c r="AL55" s="113">
        <f t="shared" si="23"/>
        <v>0.84568327501079288</v>
      </c>
      <c r="AM55" s="115"/>
      <c r="AN55" s="79">
        <f t="shared" si="24"/>
        <v>21.563525969694176</v>
      </c>
      <c r="AO55" s="79">
        <f t="shared" si="25"/>
        <v>0.18442735225030699</v>
      </c>
      <c r="AP55" s="79">
        <f t="shared" si="26"/>
        <v>21.747953321944482</v>
      </c>
      <c r="AQ55" s="79">
        <f t="shared" si="27"/>
        <v>21.747953321944482</v>
      </c>
      <c r="AR55" s="79">
        <f t="shared" si="53"/>
        <v>49.109068862646808</v>
      </c>
      <c r="AS55" s="248">
        <f t="shared" si="54"/>
        <v>0.44285004431200581</v>
      </c>
      <c r="AT55" s="77">
        <f t="shared" si="28"/>
        <v>21.747953321944482</v>
      </c>
      <c r="AU55" s="116">
        <f t="shared" si="59"/>
        <v>0.14761668143733525</v>
      </c>
      <c r="AV55" s="116">
        <f t="shared" si="29"/>
        <v>0.14761668143733525</v>
      </c>
      <c r="AW55" s="116">
        <f t="shared" si="55"/>
        <v>0</v>
      </c>
      <c r="AX55" s="79">
        <f t="shared" si="56"/>
        <v>36.400579876857556</v>
      </c>
      <c r="AY55" s="79">
        <f t="shared" si="30"/>
        <v>0.91061005173589071</v>
      </c>
      <c r="AZ55" s="79">
        <f t="shared" si="31"/>
        <v>35.489969825121662</v>
      </c>
      <c r="BA55" s="79">
        <f t="shared" si="32"/>
        <v>14.195987930048666</v>
      </c>
      <c r="BB55" s="84">
        <f t="shared" si="57"/>
        <v>-1.2467671279477022</v>
      </c>
      <c r="BC55" s="94">
        <f t="shared" si="33"/>
        <v>1.2518214152130909E-3</v>
      </c>
      <c r="BD55" s="94">
        <f t="shared" si="34"/>
        <v>0.14636486002212218</v>
      </c>
      <c r="BE55" s="94">
        <f t="shared" si="35"/>
        <v>0</v>
      </c>
      <c r="BF55" s="94">
        <f t="shared" si="36"/>
        <v>0</v>
      </c>
      <c r="BG55" s="95">
        <f t="shared" si="37"/>
        <v>7.5109284912785448E-3</v>
      </c>
      <c r="BH55" s="95">
        <f t="shared" si="38"/>
        <v>0.29534644635887103</v>
      </c>
      <c r="BI55" s="95">
        <f t="shared" si="39"/>
        <v>-8.4625722351119176E-3</v>
      </c>
      <c r="BJ55" s="79">
        <f t="shared" si="61"/>
        <v>3.5106300506710553</v>
      </c>
      <c r="BK55" s="79"/>
      <c r="BL55" s="79">
        <f t="shared" si="41"/>
        <v>70.594286490054785</v>
      </c>
      <c r="BM55" s="79">
        <f t="shared" si="42"/>
        <v>0</v>
      </c>
      <c r="BN55" s="79">
        <f t="shared" si="62"/>
        <v>0</v>
      </c>
      <c r="BO55" s="79"/>
      <c r="BP55" s="79">
        <f t="shared" si="44"/>
        <v>5.5654502833921367</v>
      </c>
      <c r="BQ55" s="117">
        <f t="shared" si="45"/>
        <v>41.966030160249694</v>
      </c>
      <c r="BR55" s="79">
        <f t="shared" si="58"/>
        <v>70.594286490054785</v>
      </c>
      <c r="BS55" s="79">
        <f t="shared" si="46"/>
        <v>147.32720658794042</v>
      </c>
      <c r="BT55" s="118"/>
      <c r="BU55" s="118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</row>
    <row r="56" spans="1:84" s="100" customFormat="1" x14ac:dyDescent="0.25">
      <c r="A56" s="76">
        <v>68</v>
      </c>
      <c r="B56" s="130">
        <v>1217</v>
      </c>
      <c r="C56" s="77">
        <f t="shared" si="47"/>
        <v>71.632755920493864</v>
      </c>
      <c r="D56" s="78">
        <f t="shared" si="48"/>
        <v>1.5572338243585622</v>
      </c>
      <c r="E56" s="77">
        <v>0</v>
      </c>
      <c r="F56" s="78">
        <f t="shared" si="49"/>
        <v>1.5572338243585622</v>
      </c>
      <c r="G56" s="77">
        <v>10.090910869541277</v>
      </c>
      <c r="H56" s="79">
        <f t="shared" si="50"/>
        <v>10.763638260844029</v>
      </c>
      <c r="I56" s="79">
        <f t="shared" si="51"/>
        <v>0.1710323876193437</v>
      </c>
      <c r="J56" s="79">
        <v>22.048644407259903</v>
      </c>
      <c r="K56" s="79">
        <f t="shared" si="8"/>
        <v>33.370921265042021</v>
      </c>
      <c r="L56" s="112">
        <v>1.7148221206706154E-2</v>
      </c>
      <c r="M56" s="112">
        <v>1.1216679755238721</v>
      </c>
      <c r="N56" s="82">
        <v>0.58904607929980402</v>
      </c>
      <c r="O56" s="80">
        <v>50</v>
      </c>
      <c r="P56" s="79">
        <f t="shared" si="63"/>
        <v>16.270853239400179</v>
      </c>
      <c r="Q56" s="81">
        <f t="shared" si="10"/>
        <v>0.5333501871377111</v>
      </c>
      <c r="R56" s="82">
        <f t="shared" si="11"/>
        <v>0.10983089690451169</v>
      </c>
      <c r="S56" s="80">
        <v>24</v>
      </c>
      <c r="T56" s="79">
        <f t="shared" si="12"/>
        <v>0.5333501871377111</v>
      </c>
      <c r="U56" s="79">
        <f t="shared" si="13"/>
        <v>56.083398776193604</v>
      </c>
      <c r="V56" s="79">
        <f t="shared" si="60"/>
        <v>16.270853239400182</v>
      </c>
      <c r="W56" s="79">
        <f t="shared" si="15"/>
        <v>0</v>
      </c>
      <c r="X56" s="79">
        <f t="shared" si="16"/>
        <v>10.763638260844029</v>
      </c>
      <c r="Y56" s="79">
        <f t="shared" si="17"/>
        <v>33.370921265042021</v>
      </c>
      <c r="Z56" s="79"/>
      <c r="AA56" s="79"/>
      <c r="AB56" s="79"/>
      <c r="AC56" s="79">
        <v>149.49444713842198</v>
      </c>
      <c r="AD56" s="79">
        <v>72.915370873817736</v>
      </c>
      <c r="AE56" s="79">
        <v>41.966030160249694</v>
      </c>
      <c r="AF56" s="79">
        <f t="shared" si="52"/>
        <v>41.966030160249694</v>
      </c>
      <c r="AG56" s="79">
        <f t="shared" si="19"/>
        <v>25.498347439139057</v>
      </c>
      <c r="AH56" s="86">
        <f t="shared" si="20"/>
        <v>0.28071965857963893</v>
      </c>
      <c r="AI56" s="87">
        <f t="shared" ref="AI56:AI87" si="64">1-U56/AD56</f>
        <v>0.23084257675589925</v>
      </c>
      <c r="AJ56" s="113">
        <f t="shared" si="21"/>
        <v>0.61228514640844045</v>
      </c>
      <c r="AK56" s="114">
        <f t="shared" si="22"/>
        <v>1.2709093166570266E-2</v>
      </c>
      <c r="AL56" s="113">
        <f t="shared" si="23"/>
        <v>0.59957605324187013</v>
      </c>
      <c r="AM56" s="115">
        <f t="shared" ref="AM56:AM62" si="65">64/96*(AD56-U56)</f>
        <v>11.22131473174942</v>
      </c>
      <c r="AN56" s="79">
        <f t="shared" si="24"/>
        <v>15.288198521748944</v>
      </c>
      <c r="AO56" s="79">
        <f t="shared" si="25"/>
        <v>0.10802029106586554</v>
      </c>
      <c r="AP56" s="79">
        <f t="shared" si="26"/>
        <v>15.39621881281481</v>
      </c>
      <c r="AQ56" s="79">
        <f t="shared" si="27"/>
        <v>70.752093070450286</v>
      </c>
      <c r="AR56" s="79">
        <f t="shared" si="53"/>
        <v>49.831482379473989</v>
      </c>
      <c r="AS56" s="248">
        <f t="shared" si="54"/>
        <v>0.30896569954653091</v>
      </c>
      <c r="AT56" s="77">
        <f t="shared" si="28"/>
        <v>70.752093070450286</v>
      </c>
      <c r="AU56" s="116">
        <f t="shared" si="59"/>
        <v>0.47327572645516741</v>
      </c>
      <c r="AV56" s="116">
        <f t="shared" si="29"/>
        <v>0.1029885665155103</v>
      </c>
      <c r="AW56" s="116">
        <f t="shared" si="55"/>
        <v>7.2000254637402089E-2</v>
      </c>
      <c r="AX56" s="79">
        <f t="shared" si="56"/>
        <v>25.695176920849512</v>
      </c>
      <c r="AY56" s="79">
        <f t="shared" si="30"/>
        <v>0.5333501871377111</v>
      </c>
      <c r="AZ56" s="79">
        <f t="shared" si="31"/>
        <v>25.161826733711802</v>
      </c>
      <c r="BA56" s="79">
        <f t="shared" si="32"/>
        <v>10.064730693484721</v>
      </c>
      <c r="BB56" s="84">
        <f t="shared" si="57"/>
        <v>16.831972097624131</v>
      </c>
      <c r="BC56" s="94">
        <f t="shared" si="33"/>
        <v>7.2257059130661821E-4</v>
      </c>
      <c r="BD56" s="94">
        <f t="shared" si="34"/>
        <v>0.10226599592420368</v>
      </c>
      <c r="BE56" s="94">
        <f t="shared" si="35"/>
        <v>7.2000254637402089E-2</v>
      </c>
      <c r="BF56" s="94">
        <f t="shared" si="36"/>
        <v>7.506174942644675E-2</v>
      </c>
      <c r="BG56" s="95">
        <f t="shared" si="37"/>
        <v>4.3354235478397091E-3</v>
      </c>
      <c r="BH56" s="95">
        <f t="shared" si="38"/>
        <v>0.2060833610814588</v>
      </c>
      <c r="BI56" s="95">
        <f t="shared" si="39"/>
        <v>0.11259262413967015</v>
      </c>
      <c r="BJ56" s="79">
        <f t="shared" si="61"/>
        <v>3.5622727850971097</v>
      </c>
      <c r="BK56" s="79"/>
      <c r="BL56" s="79">
        <f t="shared" si="41"/>
        <v>71.632755920493864</v>
      </c>
      <c r="BM56" s="79">
        <f t="shared" si="42"/>
        <v>0</v>
      </c>
      <c r="BN56" s="79">
        <f t="shared" si="62"/>
        <v>10.090910869541277</v>
      </c>
      <c r="BO56" s="79"/>
      <c r="BP56" s="79">
        <f t="shared" si="44"/>
        <v>16.270853239400179</v>
      </c>
      <c r="BQ56" s="117">
        <f t="shared" si="45"/>
        <v>41.966030160249694</v>
      </c>
      <c r="BR56" s="79">
        <f t="shared" si="58"/>
        <v>71.632755920493864</v>
      </c>
      <c r="BS56" s="79">
        <f t="shared" si="46"/>
        <v>149.49444713842198</v>
      </c>
      <c r="BT56" s="118"/>
      <c r="BU56" s="118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</row>
    <row r="57" spans="1:84" s="18" customFormat="1" x14ac:dyDescent="0.25">
      <c r="A57" s="76">
        <v>69</v>
      </c>
      <c r="B57" s="130">
        <v>1218</v>
      </c>
      <c r="C57" s="77">
        <f t="shared" si="47"/>
        <v>71.632755920493864</v>
      </c>
      <c r="D57" s="78">
        <f t="shared" si="48"/>
        <v>1.5572338243585622</v>
      </c>
      <c r="E57" s="77">
        <v>0</v>
      </c>
      <c r="F57" s="78">
        <f t="shared" si="49"/>
        <v>1.5572338243585622</v>
      </c>
      <c r="G57" s="77">
        <v>0</v>
      </c>
      <c r="H57" s="79">
        <f t="shared" si="50"/>
        <v>0</v>
      </c>
      <c r="I57" s="79">
        <f t="shared" si="51"/>
        <v>0</v>
      </c>
      <c r="J57" s="79">
        <v>2.0603073477983593</v>
      </c>
      <c r="K57" s="79">
        <f t="shared" si="8"/>
        <v>3.1183030128840032</v>
      </c>
      <c r="L57" s="112">
        <v>1.8752668424038176E-2</v>
      </c>
      <c r="M57" s="112">
        <v>1.2295796798227403</v>
      </c>
      <c r="N57" s="82">
        <v>0.52331300131366232</v>
      </c>
      <c r="O57" s="80">
        <v>50</v>
      </c>
      <c r="P57" s="79">
        <f t="shared" si="63"/>
        <v>14.455149336985777</v>
      </c>
      <c r="Q57" s="81">
        <f t="shared" si="10"/>
        <v>0.5832522856295338</v>
      </c>
      <c r="R57" s="82">
        <f t="shared" si="11"/>
        <v>0</v>
      </c>
      <c r="S57" s="80">
        <v>24</v>
      </c>
      <c r="T57" s="79">
        <f t="shared" si="12"/>
        <v>0.5832522856295338</v>
      </c>
      <c r="U57" s="79">
        <f t="shared" si="13"/>
        <v>61.478983991137014</v>
      </c>
      <c r="V57" s="79">
        <f t="shared" si="60"/>
        <v>14.455149336985777</v>
      </c>
      <c r="W57" s="79">
        <f t="shared" si="15"/>
        <v>0</v>
      </c>
      <c r="X57" s="79">
        <f t="shared" si="16"/>
        <v>0</v>
      </c>
      <c r="Y57" s="79">
        <f t="shared" si="17"/>
        <v>3.1183030128840032</v>
      </c>
      <c r="Z57" s="79"/>
      <c r="AA57" s="79"/>
      <c r="AB57" s="79"/>
      <c r="AC57" s="79">
        <v>149.49444713842198</v>
      </c>
      <c r="AD57" s="79">
        <v>72.915370873817736</v>
      </c>
      <c r="AE57" s="79">
        <v>39.761737534814188</v>
      </c>
      <c r="AF57" s="79">
        <f t="shared" si="52"/>
        <v>39.761737534814188</v>
      </c>
      <c r="AG57" s="79">
        <f t="shared" si="19"/>
        <v>24.159030400899759</v>
      </c>
      <c r="AH57" s="86">
        <f t="shared" si="20"/>
        <v>0.2659746786313571</v>
      </c>
      <c r="AI57" s="87">
        <f t="shared" si="64"/>
        <v>0.15684466451486256</v>
      </c>
      <c r="AJ57" s="113">
        <f t="shared" si="21"/>
        <v>0.6364557931018664</v>
      </c>
      <c r="AK57" s="114">
        <f t="shared" si="22"/>
        <v>1.4668682049391216E-2</v>
      </c>
      <c r="AL57" s="113">
        <f t="shared" si="23"/>
        <v>0.62178711105247519</v>
      </c>
      <c r="AM57" s="115">
        <f t="shared" si="65"/>
        <v>7.624257921787148</v>
      </c>
      <c r="AN57" s="79">
        <f t="shared" si="24"/>
        <v>15.021773718804381</v>
      </c>
      <c r="AO57" s="79">
        <f t="shared" si="25"/>
        <v>0.11812704519079165</v>
      </c>
      <c r="AP57" s="79">
        <f t="shared" si="26"/>
        <v>15.139900763995172</v>
      </c>
      <c r="AQ57" s="79">
        <f t="shared" si="27"/>
        <v>25.882461698666322</v>
      </c>
      <c r="AR57" s="79">
        <f t="shared" si="53"/>
        <v>49.831482379473989</v>
      </c>
      <c r="AS57" s="248">
        <f t="shared" si="54"/>
        <v>0.30382200249839297</v>
      </c>
      <c r="AT57" s="77">
        <f t="shared" si="28"/>
        <v>25.882461698666322</v>
      </c>
      <c r="AU57" s="116">
        <f t="shared" si="59"/>
        <v>0.17313326477404792</v>
      </c>
      <c r="AV57" s="116">
        <f t="shared" si="29"/>
        <v>0.10127400083279765</v>
      </c>
      <c r="AW57" s="116">
        <f t="shared" si="55"/>
        <v>0</v>
      </c>
      <c r="AX57" s="79">
        <f t="shared" si="56"/>
        <v>25.306588197828411</v>
      </c>
      <c r="AY57" s="79">
        <f t="shared" si="30"/>
        <v>0.5832522856295338</v>
      </c>
      <c r="AZ57" s="79">
        <f t="shared" si="31"/>
        <v>24.723335912198877</v>
      </c>
      <c r="BA57" s="79">
        <f t="shared" si="32"/>
        <v>9.8893343648795522</v>
      </c>
      <c r="BB57" s="84">
        <f t="shared" si="57"/>
        <v>11.436386882680722</v>
      </c>
      <c r="BC57" s="94">
        <f t="shared" si="33"/>
        <v>7.9017680891795136E-4</v>
      </c>
      <c r="BD57" s="94">
        <f t="shared" si="34"/>
        <v>0.1004838240238797</v>
      </c>
      <c r="BE57" s="94">
        <f t="shared" si="35"/>
        <v>0</v>
      </c>
      <c r="BF57" s="94">
        <f t="shared" si="36"/>
        <v>5.1000275045183376E-2</v>
      </c>
      <c r="BG57" s="95">
        <f t="shared" si="37"/>
        <v>4.741060853507709E-3</v>
      </c>
      <c r="BH57" s="95">
        <f t="shared" si="38"/>
        <v>0.20266416878189186</v>
      </c>
      <c r="BI57" s="95">
        <f t="shared" si="39"/>
        <v>7.6500412567775067E-2</v>
      </c>
      <c r="BJ57" s="79">
        <f t="shared" si="61"/>
        <v>3.759756399164627</v>
      </c>
      <c r="BK57" s="79"/>
      <c r="BL57" s="79">
        <f t="shared" si="41"/>
        <v>71.632755920493864</v>
      </c>
      <c r="BM57" s="79">
        <f t="shared" si="42"/>
        <v>0</v>
      </c>
      <c r="BN57" s="79">
        <f t="shared" si="62"/>
        <v>0</v>
      </c>
      <c r="BO57" s="79"/>
      <c r="BP57" s="79">
        <f t="shared" si="44"/>
        <v>14.455149336985778</v>
      </c>
      <c r="BQ57" s="117">
        <f t="shared" si="45"/>
        <v>39.761737534814188</v>
      </c>
      <c r="BR57" s="79">
        <f t="shared" si="58"/>
        <v>71.632755920493864</v>
      </c>
      <c r="BS57" s="79">
        <f t="shared" si="46"/>
        <v>149.49444713842198</v>
      </c>
      <c r="BT57" s="118"/>
      <c r="BU57" s="118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</row>
    <row r="58" spans="1:84" s="18" customFormat="1" x14ac:dyDescent="0.25">
      <c r="A58" s="76">
        <v>70</v>
      </c>
      <c r="B58" s="130">
        <v>1219</v>
      </c>
      <c r="C58" s="77">
        <f t="shared" si="47"/>
        <v>71.632755920493864</v>
      </c>
      <c r="D58" s="78">
        <f t="shared" si="48"/>
        <v>1.5572338243585622</v>
      </c>
      <c r="E58" s="77">
        <v>0</v>
      </c>
      <c r="F58" s="78">
        <f t="shared" si="49"/>
        <v>1.5572338243585622</v>
      </c>
      <c r="G58" s="77">
        <v>6.0331642455407115</v>
      </c>
      <c r="H58" s="79">
        <f t="shared" si="50"/>
        <v>6.4353751952434255</v>
      </c>
      <c r="I58" s="79">
        <f t="shared" si="51"/>
        <v>0.10225702111085952</v>
      </c>
      <c r="J58" s="79">
        <v>14.710034045704845</v>
      </c>
      <c r="K58" s="79">
        <f t="shared" si="8"/>
        <v>22.263835312418145</v>
      </c>
      <c r="L58" s="112">
        <v>1.9394447310970984E-2</v>
      </c>
      <c r="M58" s="112">
        <v>1.3197341889603784</v>
      </c>
      <c r="N58" s="82">
        <v>0.43508242406065334</v>
      </c>
      <c r="O58" s="80">
        <v>50</v>
      </c>
      <c r="P58" s="79">
        <f t="shared" si="63"/>
        <v>12.018011014262804</v>
      </c>
      <c r="Q58" s="81">
        <f t="shared" si="10"/>
        <v>0.60321312502626279</v>
      </c>
      <c r="R58" s="82">
        <f t="shared" si="11"/>
        <v>6.5665810433433183E-2</v>
      </c>
      <c r="S58" s="80">
        <v>24</v>
      </c>
      <c r="T58" s="79">
        <f t="shared" si="12"/>
        <v>0.6032131250262629</v>
      </c>
      <c r="U58" s="79">
        <f t="shared" si="13"/>
        <v>65.986709448018928</v>
      </c>
      <c r="V58" s="79">
        <f t="shared" si="60"/>
        <v>12.018011014262802</v>
      </c>
      <c r="W58" s="79">
        <f t="shared" si="15"/>
        <v>0</v>
      </c>
      <c r="X58" s="79">
        <f t="shared" si="16"/>
        <v>6.4353751952434255</v>
      </c>
      <c r="Y58" s="79">
        <f t="shared" si="17"/>
        <v>22.263835312418145</v>
      </c>
      <c r="Z58" s="79"/>
      <c r="AA58" s="79"/>
      <c r="AB58" s="79"/>
      <c r="AC58" s="79">
        <v>149.49444713842198</v>
      </c>
      <c r="AD58" s="79">
        <v>72.915370873817736</v>
      </c>
      <c r="AE58" s="79">
        <v>39.761737534814188</v>
      </c>
      <c r="AF58" s="79">
        <f t="shared" si="52"/>
        <v>39.761737534814188</v>
      </c>
      <c r="AG58" s="79">
        <f t="shared" si="19"/>
        <v>24.159030400899759</v>
      </c>
      <c r="AH58" s="86">
        <f t="shared" si="20"/>
        <v>0.2659746786313571</v>
      </c>
      <c r="AI58" s="87">
        <f t="shared" si="64"/>
        <v>9.5023331058537219E-2</v>
      </c>
      <c r="AJ58" s="113">
        <f t="shared" si="21"/>
        <v>0.69774935001921912</v>
      </c>
      <c r="AK58" s="114">
        <f t="shared" si="22"/>
        <v>1.5170693295234081E-2</v>
      </c>
      <c r="AL58" s="113">
        <f t="shared" si="23"/>
        <v>0.68257865672398499</v>
      </c>
      <c r="AM58" s="115">
        <f t="shared" si="65"/>
        <v>4.6191076171992052</v>
      </c>
      <c r="AN58" s="79">
        <f t="shared" si="24"/>
        <v>16.490438518800076</v>
      </c>
      <c r="AO58" s="79">
        <f t="shared" si="25"/>
        <v>0.12216974684076211</v>
      </c>
      <c r="AP58" s="79">
        <f t="shared" si="26"/>
        <v>16.612608265640837</v>
      </c>
      <c r="AQ58" s="79">
        <f t="shared" si="27"/>
        <v>49.930926390501611</v>
      </c>
      <c r="AR58" s="79">
        <f t="shared" si="53"/>
        <v>49.831482379473989</v>
      </c>
      <c r="AS58" s="248">
        <f t="shared" si="54"/>
        <v>0.3333757591061291</v>
      </c>
      <c r="AT58" s="77">
        <f t="shared" si="28"/>
        <v>49.930926390501611</v>
      </c>
      <c r="AU58" s="116">
        <f t="shared" si="59"/>
        <v>0.3339985353721458</v>
      </c>
      <c r="AV58" s="116">
        <f t="shared" si="29"/>
        <v>0.11112525303537636</v>
      </c>
      <c r="AW58" s="116">
        <f t="shared" si="55"/>
        <v>4.3047586839695076E-2</v>
      </c>
      <c r="AX58" s="79">
        <f t="shared" si="56"/>
        <v>27.743726520551384</v>
      </c>
      <c r="AY58" s="79">
        <f t="shared" si="30"/>
        <v>0.6032131250262629</v>
      </c>
      <c r="AZ58" s="79">
        <f t="shared" si="31"/>
        <v>27.140513395525122</v>
      </c>
      <c r="BA58" s="79">
        <f t="shared" si="32"/>
        <v>10.856205358210049</v>
      </c>
      <c r="BB58" s="84">
        <f t="shared" si="57"/>
        <v>6.9286614257988077</v>
      </c>
      <c r="BC58" s="94">
        <f t="shared" si="33"/>
        <v>8.1721929596248477E-4</v>
      </c>
      <c r="BD58" s="94">
        <f t="shared" si="34"/>
        <v>0.11030803373941388</v>
      </c>
      <c r="BE58" s="94">
        <f t="shared" si="35"/>
        <v>4.3047586839695076E-2</v>
      </c>
      <c r="BF58" s="94">
        <f t="shared" si="36"/>
        <v>3.0898188565640947E-2</v>
      </c>
      <c r="BG58" s="95">
        <f t="shared" si="37"/>
        <v>4.9033157757749088E-3</v>
      </c>
      <c r="BH58" s="95">
        <f t="shared" si="38"/>
        <v>0.22237064881339269</v>
      </c>
      <c r="BI58" s="95">
        <f t="shared" si="39"/>
        <v>4.6347282848461423E-2</v>
      </c>
      <c r="BJ58" s="79">
        <f t="shared" si="61"/>
        <v>3.759756399164627</v>
      </c>
      <c r="BK58" s="79"/>
      <c r="BL58" s="79">
        <f t="shared" si="41"/>
        <v>71.632755920493864</v>
      </c>
      <c r="BM58" s="79">
        <f t="shared" si="42"/>
        <v>0</v>
      </c>
      <c r="BN58" s="79">
        <f t="shared" si="62"/>
        <v>6.0331642455407115</v>
      </c>
      <c r="BO58" s="79"/>
      <c r="BP58" s="79">
        <f t="shared" si="44"/>
        <v>12.018011014262802</v>
      </c>
      <c r="BQ58" s="117">
        <f t="shared" si="45"/>
        <v>39.761737534814188</v>
      </c>
      <c r="BR58" s="79">
        <f t="shared" si="58"/>
        <v>71.632755920493864</v>
      </c>
      <c r="BS58" s="79">
        <f t="shared" si="46"/>
        <v>149.49444713842198</v>
      </c>
      <c r="BT58" s="118"/>
      <c r="BU58" s="118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</row>
    <row r="59" spans="1:84" s="18" customFormat="1" x14ac:dyDescent="0.25">
      <c r="A59" s="76">
        <v>71</v>
      </c>
      <c r="B59" s="130">
        <v>1220</v>
      </c>
      <c r="C59" s="77">
        <f t="shared" si="47"/>
        <v>71.632755920493864</v>
      </c>
      <c r="D59" s="78">
        <f t="shared" si="48"/>
        <v>1.5572338243585622</v>
      </c>
      <c r="E59" s="77">
        <v>0</v>
      </c>
      <c r="F59" s="78">
        <f t="shared" si="49"/>
        <v>1.5572338243585622</v>
      </c>
      <c r="G59" s="77">
        <v>6.8300060387091062</v>
      </c>
      <c r="H59" s="79">
        <f t="shared" si="50"/>
        <v>7.2853397746230462</v>
      </c>
      <c r="I59" s="79">
        <f t="shared" si="51"/>
        <v>0.11576281421540859</v>
      </c>
      <c r="J59" s="79">
        <v>15.961662863920987</v>
      </c>
      <c r="K59" s="79">
        <f t="shared" si="8"/>
        <v>24.158192442691224</v>
      </c>
      <c r="L59" s="112">
        <v>1.5672129766760697E-2</v>
      </c>
      <c r="M59" s="112">
        <v>1.3814270062845602</v>
      </c>
      <c r="N59" s="82">
        <v>0.36764761215560759</v>
      </c>
      <c r="O59" s="80">
        <v>50</v>
      </c>
      <c r="P59" s="79">
        <f t="shared" si="63"/>
        <v>10.155301174927622</v>
      </c>
      <c r="Q59" s="81">
        <f t="shared" si="10"/>
        <v>0.48744025652523426</v>
      </c>
      <c r="R59" s="82">
        <f t="shared" si="11"/>
        <v>7.433874887934204E-2</v>
      </c>
      <c r="S59" s="80">
        <v>24</v>
      </c>
      <c r="T59" s="79">
        <f t="shared" si="12"/>
        <v>0.48744025652523426</v>
      </c>
      <c r="U59" s="79">
        <f t="shared" si="13"/>
        <v>69.071350314228013</v>
      </c>
      <c r="V59" s="79">
        <f t="shared" si="60"/>
        <v>10.155301174927622</v>
      </c>
      <c r="W59" s="79">
        <f t="shared" si="15"/>
        <v>0</v>
      </c>
      <c r="X59" s="79">
        <f t="shared" si="16"/>
        <v>7.2853397746230462</v>
      </c>
      <c r="Y59" s="79">
        <f t="shared" si="17"/>
        <v>24.158192442691224</v>
      </c>
      <c r="Z59" s="79"/>
      <c r="AA59" s="79"/>
      <c r="AB59" s="79"/>
      <c r="AC59" s="79">
        <v>149.49444713842198</v>
      </c>
      <c r="AD59" s="79">
        <v>72.915370873817736</v>
      </c>
      <c r="AE59" s="79">
        <v>39.761737534814188</v>
      </c>
      <c r="AF59" s="79">
        <f t="shared" si="52"/>
        <v>39.761737534814188</v>
      </c>
      <c r="AG59" s="79">
        <f t="shared" si="19"/>
        <v>24.159030400899759</v>
      </c>
      <c r="AH59" s="86">
        <f t="shared" si="20"/>
        <v>0.2659746786313571</v>
      </c>
      <c r="AI59" s="87">
        <f t="shared" si="64"/>
        <v>5.2718933107285704E-2</v>
      </c>
      <c r="AJ59" s="113">
        <f t="shared" si="21"/>
        <v>0.74459614180502187</v>
      </c>
      <c r="AK59" s="114">
        <f t="shared" si="22"/>
        <v>1.2259028069345465E-2</v>
      </c>
      <c r="AL59" s="113">
        <f t="shared" si="23"/>
        <v>0.73233711373567645</v>
      </c>
      <c r="AM59" s="115">
        <f t="shared" si="65"/>
        <v>2.5626803730598149</v>
      </c>
      <c r="AN59" s="79">
        <f t="shared" si="24"/>
        <v>17.692554594447394</v>
      </c>
      <c r="AO59" s="79">
        <f t="shared" si="25"/>
        <v>9.8722077270933517E-2</v>
      </c>
      <c r="AP59" s="79">
        <f t="shared" si="26"/>
        <v>17.791276671718329</v>
      </c>
      <c r="AQ59" s="79">
        <f t="shared" si="27"/>
        <v>51.797489262092412</v>
      </c>
      <c r="AR59" s="79">
        <f t="shared" si="53"/>
        <v>49.831482379473989</v>
      </c>
      <c r="AS59" s="248">
        <f t="shared" si="54"/>
        <v>0.35702884646768418</v>
      </c>
      <c r="AT59" s="77">
        <f t="shared" si="28"/>
        <v>51.797489262092412</v>
      </c>
      <c r="AU59" s="116">
        <f t="shared" si="59"/>
        <v>0.34648436951060368</v>
      </c>
      <c r="AV59" s="116">
        <f t="shared" si="29"/>
        <v>0.11900961548922806</v>
      </c>
      <c r="AW59" s="116">
        <f t="shared" si="55"/>
        <v>4.8733179820902001E-2</v>
      </c>
      <c r="AX59" s="79">
        <f t="shared" si="56"/>
        <v>29.606436359886565</v>
      </c>
      <c r="AY59" s="79">
        <f t="shared" si="30"/>
        <v>0.48744025652523426</v>
      </c>
      <c r="AZ59" s="79">
        <f t="shared" si="31"/>
        <v>29.118996103361333</v>
      </c>
      <c r="BA59" s="79">
        <f t="shared" si="32"/>
        <v>11.647598441344535</v>
      </c>
      <c r="BB59" s="84">
        <f t="shared" si="57"/>
        <v>3.8440205595897226</v>
      </c>
      <c r="BC59" s="94">
        <f t="shared" si="33"/>
        <v>6.603728711041916E-4</v>
      </c>
      <c r="BD59" s="94">
        <f t="shared" si="34"/>
        <v>0.11834924261812385</v>
      </c>
      <c r="BE59" s="94">
        <f t="shared" si="35"/>
        <v>4.8733179820902001E-2</v>
      </c>
      <c r="BF59" s="94">
        <f t="shared" si="36"/>
        <v>1.7142311451119937E-2</v>
      </c>
      <c r="BG59" s="95">
        <f t="shared" si="37"/>
        <v>3.9622372266251496E-3</v>
      </c>
      <c r="BH59" s="95">
        <f t="shared" si="38"/>
        <v>0.2381163150883045</v>
      </c>
      <c r="BI59" s="95">
        <f t="shared" si="39"/>
        <v>2.5713467176679904E-2</v>
      </c>
      <c r="BJ59" s="79">
        <f t="shared" si="61"/>
        <v>3.759756399164627</v>
      </c>
      <c r="BK59" s="79"/>
      <c r="BL59" s="79">
        <f t="shared" si="41"/>
        <v>71.632755920493864</v>
      </c>
      <c r="BM59" s="79">
        <f t="shared" si="42"/>
        <v>0</v>
      </c>
      <c r="BN59" s="79">
        <f t="shared" si="62"/>
        <v>6.8300060387091062</v>
      </c>
      <c r="BO59" s="79"/>
      <c r="BP59" s="79">
        <f t="shared" si="44"/>
        <v>10.155301174927622</v>
      </c>
      <c r="BQ59" s="117">
        <f t="shared" si="45"/>
        <v>39.761737534814188</v>
      </c>
      <c r="BR59" s="79">
        <f t="shared" si="58"/>
        <v>71.632755920493864</v>
      </c>
      <c r="BS59" s="79">
        <f t="shared" si="46"/>
        <v>149.49444713842198</v>
      </c>
      <c r="BT59" s="118"/>
      <c r="BU59" s="118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</row>
    <row r="60" spans="1:84" s="18" customFormat="1" x14ac:dyDescent="0.25">
      <c r="A60" s="76">
        <v>72</v>
      </c>
      <c r="B60" s="130">
        <v>1221</v>
      </c>
      <c r="C60" s="77">
        <f t="shared" si="47"/>
        <v>71.632755920493864</v>
      </c>
      <c r="D60" s="78">
        <f t="shared" si="48"/>
        <v>1.5572338243585622</v>
      </c>
      <c r="E60" s="77">
        <v>0</v>
      </c>
      <c r="F60" s="78">
        <f t="shared" si="49"/>
        <v>1.5572338243585622</v>
      </c>
      <c r="G60" s="77">
        <v>7.6683991076732267</v>
      </c>
      <c r="H60" s="79">
        <f t="shared" si="50"/>
        <v>8.1796257148514417</v>
      </c>
      <c r="I60" s="79">
        <f t="shared" si="51"/>
        <v>0.12997286623174961</v>
      </c>
      <c r="J60" s="79">
        <v>17.706408079298917</v>
      </c>
      <c r="K60" s="79">
        <f t="shared" si="8"/>
        <v>26.798887903803767</v>
      </c>
      <c r="L60" s="112">
        <v>1.5158706657214449E-2</v>
      </c>
      <c r="M60" s="112">
        <v>1.4111964077258818</v>
      </c>
      <c r="N60" s="82">
        <v>0.33407442094197493</v>
      </c>
      <c r="O60" s="80">
        <v>50</v>
      </c>
      <c r="P60" s="79">
        <f t="shared" si="63"/>
        <v>9.22792980923637</v>
      </c>
      <c r="Q60" s="81">
        <f t="shared" si="10"/>
        <v>0.47147158500785097</v>
      </c>
      <c r="R60" s="82">
        <f t="shared" si="11"/>
        <v>8.3463937270490854E-2</v>
      </c>
      <c r="S60" s="80">
        <v>24</v>
      </c>
      <c r="T60" s="79">
        <f t="shared" si="12"/>
        <v>0.47147158500785097</v>
      </c>
      <c r="U60" s="79">
        <f t="shared" si="13"/>
        <v>70.559820386294092</v>
      </c>
      <c r="V60" s="79">
        <f t="shared" si="60"/>
        <v>9.22792980923637</v>
      </c>
      <c r="W60" s="79">
        <f t="shared" si="15"/>
        <v>0</v>
      </c>
      <c r="X60" s="79">
        <f t="shared" si="16"/>
        <v>8.1796257148514417</v>
      </c>
      <c r="Y60" s="79">
        <f t="shared" si="17"/>
        <v>26.798887903803767</v>
      </c>
      <c r="Z60" s="79"/>
      <c r="AA60" s="79"/>
      <c r="AB60" s="79"/>
      <c r="AC60" s="79">
        <v>149.49444713842198</v>
      </c>
      <c r="AD60" s="79">
        <v>72.915370873817736</v>
      </c>
      <c r="AE60" s="79">
        <v>39.761737534814188</v>
      </c>
      <c r="AF60" s="79">
        <f t="shared" si="52"/>
        <v>39.761737534814188</v>
      </c>
      <c r="AG60" s="79">
        <f t="shared" si="19"/>
        <v>24.159030400899759</v>
      </c>
      <c r="AH60" s="86">
        <f t="shared" si="20"/>
        <v>0.2659746786313571</v>
      </c>
      <c r="AI60" s="87">
        <f t="shared" si="64"/>
        <v>3.2305266493123819E-2</v>
      </c>
      <c r="AJ60" s="113">
        <f t="shared" si="21"/>
        <v>0.76791935208674744</v>
      </c>
      <c r="AK60" s="114">
        <f t="shared" si="22"/>
        <v>1.1857419072671172E-2</v>
      </c>
      <c r="AL60" s="113">
        <f t="shared" si="23"/>
        <v>0.75606193301407632</v>
      </c>
      <c r="AM60" s="115">
        <f t="shared" si="65"/>
        <v>1.570366991682429</v>
      </c>
      <c r="AN60" s="79">
        <f t="shared" si="24"/>
        <v>18.265723224650106</v>
      </c>
      <c r="AO60" s="79">
        <f t="shared" si="25"/>
        <v>9.5487915950957153E-2</v>
      </c>
      <c r="AP60" s="79">
        <f t="shared" si="26"/>
        <v>18.361211140601064</v>
      </c>
      <c r="AQ60" s="79">
        <f t="shared" si="27"/>
        <v>54.910091750938697</v>
      </c>
      <c r="AR60" s="79">
        <f t="shared" si="53"/>
        <v>49.831482379473989</v>
      </c>
      <c r="AS60" s="248">
        <f t="shared" si="54"/>
        <v>0.36846608336428305</v>
      </c>
      <c r="AT60" s="77">
        <f t="shared" si="28"/>
        <v>54.910091750938697</v>
      </c>
      <c r="AU60" s="116">
        <f t="shared" si="59"/>
        <v>0.36730522639476759</v>
      </c>
      <c r="AV60" s="116">
        <f t="shared" si="29"/>
        <v>0.12282202778809434</v>
      </c>
      <c r="AW60" s="116">
        <f t="shared" si="55"/>
        <v>5.4715247766210666E-2</v>
      </c>
      <c r="AX60" s="79">
        <f t="shared" si="56"/>
        <v>30.533807725577816</v>
      </c>
      <c r="AY60" s="79">
        <f t="shared" si="30"/>
        <v>0.47147158500785097</v>
      </c>
      <c r="AZ60" s="79">
        <f t="shared" si="31"/>
        <v>30.062336140569965</v>
      </c>
      <c r="BA60" s="79">
        <f t="shared" si="32"/>
        <v>12.024934456227987</v>
      </c>
      <c r="BB60" s="84">
        <f t="shared" si="57"/>
        <v>2.3555504875236437</v>
      </c>
      <c r="BC60" s="94">
        <f t="shared" si="33"/>
        <v>6.3873888146856494E-4</v>
      </c>
      <c r="BD60" s="94">
        <f t="shared" si="34"/>
        <v>0.12218328890662576</v>
      </c>
      <c r="BE60" s="94">
        <f t="shared" si="35"/>
        <v>5.4715247766210666E-2</v>
      </c>
      <c r="BF60" s="94">
        <f t="shared" si="36"/>
        <v>1.0504517202758528E-2</v>
      </c>
      <c r="BG60" s="95">
        <f t="shared" si="37"/>
        <v>3.8324332888113894E-3</v>
      </c>
      <c r="BH60" s="95">
        <f t="shared" si="38"/>
        <v>0.24573795918496241</v>
      </c>
      <c r="BI60" s="95">
        <f t="shared" si="39"/>
        <v>1.5756775804137795E-2</v>
      </c>
      <c r="BJ60" s="79">
        <f t="shared" si="61"/>
        <v>3.759756399164627</v>
      </c>
      <c r="BK60" s="79"/>
      <c r="BL60" s="79">
        <f t="shared" si="41"/>
        <v>71.632755920493864</v>
      </c>
      <c r="BM60" s="79">
        <f t="shared" si="42"/>
        <v>0</v>
      </c>
      <c r="BN60" s="79">
        <f t="shared" si="62"/>
        <v>7.6683991076732267</v>
      </c>
      <c r="BO60" s="79"/>
      <c r="BP60" s="79">
        <f t="shared" si="44"/>
        <v>9.22792980923637</v>
      </c>
      <c r="BQ60" s="117">
        <f t="shared" si="45"/>
        <v>39.761737534814188</v>
      </c>
      <c r="BR60" s="79">
        <f t="shared" si="58"/>
        <v>71.632755920493864</v>
      </c>
      <c r="BS60" s="79">
        <f t="shared" si="46"/>
        <v>149.49444713842198</v>
      </c>
      <c r="BT60" s="118"/>
      <c r="BU60" s="118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</row>
    <row r="61" spans="1:84" s="18" customFormat="1" x14ac:dyDescent="0.25">
      <c r="A61" s="76">
        <v>73</v>
      </c>
      <c r="B61" s="130">
        <v>1222</v>
      </c>
      <c r="C61" s="77">
        <f t="shared" si="47"/>
        <v>50.052416817543822</v>
      </c>
      <c r="D61" s="78">
        <f t="shared" si="48"/>
        <v>1.0880960177726917</v>
      </c>
      <c r="E61" s="77">
        <v>0</v>
      </c>
      <c r="F61" s="78">
        <f t="shared" si="49"/>
        <v>1.0880960177726917</v>
      </c>
      <c r="G61" s="77">
        <v>6.2807872726879177</v>
      </c>
      <c r="H61" s="79">
        <f t="shared" si="50"/>
        <v>6.6995064242004458</v>
      </c>
      <c r="I61" s="79">
        <f t="shared" si="51"/>
        <v>0.10645402157098166</v>
      </c>
      <c r="J61" s="79">
        <v>16.329474191780385</v>
      </c>
      <c r="K61" s="79">
        <f t="shared" si="8"/>
        <v>24.714879857829771</v>
      </c>
      <c r="L61" s="112">
        <v>1.7536458873644963E-2</v>
      </c>
      <c r="M61" s="112">
        <v>1.4478692917626843</v>
      </c>
      <c r="N61" s="82">
        <v>0.35212805099360811</v>
      </c>
      <c r="O61" s="80">
        <v>50</v>
      </c>
      <c r="P61" s="79">
        <f t="shared" si="63"/>
        <v>9.7266139959772868</v>
      </c>
      <c r="Q61" s="81">
        <f t="shared" si="10"/>
        <v>0.545425295676359</v>
      </c>
      <c r="R61" s="82">
        <f t="shared" si="11"/>
        <v>9.7835135716138971E-2</v>
      </c>
      <c r="S61" s="80">
        <v>24</v>
      </c>
      <c r="T61" s="79">
        <f t="shared" si="12"/>
        <v>0.545425295676359</v>
      </c>
      <c r="U61" s="79">
        <f t="shared" si="13"/>
        <v>72.393464588134222</v>
      </c>
      <c r="V61" s="79">
        <f t="shared" si="60"/>
        <v>9.7266139959772886</v>
      </c>
      <c r="W61" s="79">
        <f t="shared" si="15"/>
        <v>0</v>
      </c>
      <c r="X61" s="79">
        <f t="shared" si="16"/>
        <v>6.6995064242004458</v>
      </c>
      <c r="Y61" s="79">
        <f t="shared" si="17"/>
        <v>24.714879857829771</v>
      </c>
      <c r="Z61" s="79"/>
      <c r="AA61" s="79"/>
      <c r="AB61" s="79"/>
      <c r="AC61" s="79">
        <v>104.45721770617841</v>
      </c>
      <c r="AD61" s="79">
        <v>74.500369869744588</v>
      </c>
      <c r="AE61" s="79">
        <v>39.761737534814188</v>
      </c>
      <c r="AF61" s="79">
        <f t="shared" si="52"/>
        <v>39.761737534814188</v>
      </c>
      <c r="AG61" s="79">
        <f t="shared" si="19"/>
        <v>24.159030400899759</v>
      </c>
      <c r="AH61" s="86">
        <f t="shared" si="20"/>
        <v>0.38065093449700765</v>
      </c>
      <c r="AI61" s="87">
        <f t="shared" si="64"/>
        <v>2.8280467402967968E-2</v>
      </c>
      <c r="AJ61" s="113">
        <f t="shared" si="21"/>
        <v>0.75537754134962143</v>
      </c>
      <c r="AK61" s="114">
        <f t="shared" si="22"/>
        <v>1.3717340576447419E-2</v>
      </c>
      <c r="AL61" s="113">
        <f t="shared" si="23"/>
        <v>0.74166020077317396</v>
      </c>
      <c r="AM61" s="115">
        <f t="shared" si="65"/>
        <v>1.4046035210735774</v>
      </c>
      <c r="AN61" s="79">
        <f t="shared" si="24"/>
        <v>17.917791337616531</v>
      </c>
      <c r="AO61" s="79">
        <f t="shared" si="25"/>
        <v>0.11046588266862967</v>
      </c>
      <c r="AP61" s="79">
        <f t="shared" si="26"/>
        <v>18.028257220285163</v>
      </c>
      <c r="AQ61" s="79">
        <f t="shared" si="27"/>
        <v>50.847247023388952</v>
      </c>
      <c r="AR61" s="79">
        <f t="shared" si="53"/>
        <v>34.819072568726135</v>
      </c>
      <c r="AS61" s="248">
        <f t="shared" si="54"/>
        <v>0.51776959839182557</v>
      </c>
      <c r="AT61" s="77">
        <f t="shared" si="28"/>
        <v>50.847247023388952</v>
      </c>
      <c r="AU61" s="116">
        <f t="shared" si="59"/>
        <v>0.48677581252847646</v>
      </c>
      <c r="AV61" s="116">
        <f t="shared" si="29"/>
        <v>0.17258986613060853</v>
      </c>
      <c r="AW61" s="116">
        <f t="shared" si="55"/>
        <v>6.4136366747246654E-2</v>
      </c>
      <c r="AX61" s="79">
        <f t="shared" si="56"/>
        <v>30.035123538836899</v>
      </c>
      <c r="AY61" s="79">
        <f t="shared" si="30"/>
        <v>0.545425295676359</v>
      </c>
      <c r="AZ61" s="79">
        <f t="shared" si="31"/>
        <v>29.489698243160539</v>
      </c>
      <c r="BA61" s="79">
        <f t="shared" si="32"/>
        <v>11.795879297264216</v>
      </c>
      <c r="BB61" s="84">
        <f t="shared" si="57"/>
        <v>2.1069052816103664</v>
      </c>
      <c r="BC61" s="94">
        <f t="shared" si="33"/>
        <v>1.05752273604829E-3</v>
      </c>
      <c r="BD61" s="94">
        <f t="shared" si="34"/>
        <v>0.17153234339456022</v>
      </c>
      <c r="BE61" s="94">
        <f t="shared" si="35"/>
        <v>6.4136366747246654E-2</v>
      </c>
      <c r="BF61" s="94">
        <f t="shared" si="36"/>
        <v>1.34466870927436E-2</v>
      </c>
      <c r="BG61" s="95">
        <f t="shared" si="37"/>
        <v>6.3451364162897409E-3</v>
      </c>
      <c r="BH61" s="95">
        <f t="shared" si="38"/>
        <v>0.34357841098383241</v>
      </c>
      <c r="BI61" s="95">
        <f t="shared" si="39"/>
        <v>2.0170030639115405E-2</v>
      </c>
      <c r="BJ61" s="79">
        <f t="shared" si="61"/>
        <v>2.6270787994291949</v>
      </c>
      <c r="BK61" s="79"/>
      <c r="BL61" s="79">
        <f t="shared" si="41"/>
        <v>50.052416817543822</v>
      </c>
      <c r="BM61" s="79">
        <f t="shared" si="42"/>
        <v>0</v>
      </c>
      <c r="BN61" s="79">
        <f t="shared" si="62"/>
        <v>6.2807872726879177</v>
      </c>
      <c r="BO61" s="79"/>
      <c r="BP61" s="79">
        <f t="shared" si="44"/>
        <v>9.7266139959772868</v>
      </c>
      <c r="BQ61" s="117">
        <f t="shared" si="45"/>
        <v>39.761737534814188</v>
      </c>
      <c r="BR61" s="79">
        <f t="shared" si="58"/>
        <v>50.052416817543822</v>
      </c>
      <c r="BS61" s="79">
        <f t="shared" si="46"/>
        <v>104.45721770617841</v>
      </c>
      <c r="BT61" s="118"/>
      <c r="BU61" s="118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</row>
    <row r="62" spans="1:84" s="18" customFormat="1" x14ac:dyDescent="0.25">
      <c r="A62" s="76">
        <v>75</v>
      </c>
      <c r="B62" s="130">
        <v>1224</v>
      </c>
      <c r="C62" s="77">
        <f t="shared" si="47"/>
        <v>50.052416817543822</v>
      </c>
      <c r="D62" s="78">
        <f t="shared" si="48"/>
        <v>1.0880960177726917</v>
      </c>
      <c r="E62" s="77">
        <v>0</v>
      </c>
      <c r="F62" s="78">
        <f t="shared" si="49"/>
        <v>1.0880960177726917</v>
      </c>
      <c r="G62" s="77">
        <v>7.0768276828930183</v>
      </c>
      <c r="H62" s="79">
        <f t="shared" si="50"/>
        <v>7.5486161950858861</v>
      </c>
      <c r="I62" s="79">
        <f t="shared" si="51"/>
        <v>0.11994623191344099</v>
      </c>
      <c r="J62" s="79">
        <v>13.302832233404265</v>
      </c>
      <c r="K62" s="79">
        <f t="shared" si="8"/>
        <v>20.13401635326051</v>
      </c>
      <c r="L62" s="112">
        <v>1.6215985617063416E-2</v>
      </c>
      <c r="M62" s="112">
        <v>1.4440963339285176</v>
      </c>
      <c r="N62" s="82">
        <v>0.40182895263181079</v>
      </c>
      <c r="O62" s="80">
        <v>50</v>
      </c>
      <c r="P62" s="79">
        <f t="shared" si="63"/>
        <v>11.099471069200368</v>
      </c>
      <c r="Q62" s="81">
        <f t="shared" si="10"/>
        <v>0.5043554581685078</v>
      </c>
      <c r="R62" s="82">
        <f t="shared" si="11"/>
        <v>0.11023497003414115</v>
      </c>
      <c r="S62" s="80">
        <v>24</v>
      </c>
      <c r="T62" s="79">
        <f t="shared" si="12"/>
        <v>0.5043554581685078</v>
      </c>
      <c r="U62" s="79">
        <f t="shared" si="13"/>
        <v>72.20481669642588</v>
      </c>
      <c r="V62" s="79">
        <f t="shared" si="60"/>
        <v>11.099471069200368</v>
      </c>
      <c r="W62" s="79">
        <f t="shared" si="15"/>
        <v>0</v>
      </c>
      <c r="X62" s="79">
        <f t="shared" si="16"/>
        <v>7.5486161950858861</v>
      </c>
      <c r="Y62" s="79">
        <f t="shared" si="17"/>
        <v>20.13401635326051</v>
      </c>
      <c r="Z62" s="79"/>
      <c r="AA62" s="79"/>
      <c r="AB62" s="79"/>
      <c r="AC62" s="79">
        <v>104.45721770617841</v>
      </c>
      <c r="AD62" s="79">
        <v>74.500369869744588</v>
      </c>
      <c r="AE62" s="79">
        <v>39.761737534814188</v>
      </c>
      <c r="AF62" s="79">
        <f t="shared" si="52"/>
        <v>39.761737534814188</v>
      </c>
      <c r="AG62" s="79">
        <f t="shared" si="19"/>
        <v>24.159030400899759</v>
      </c>
      <c r="AH62" s="86">
        <f t="shared" si="20"/>
        <v>0.38065093449700765</v>
      </c>
      <c r="AI62" s="87">
        <f t="shared" si="64"/>
        <v>3.0812641297381815E-2</v>
      </c>
      <c r="AJ62" s="113">
        <f t="shared" si="21"/>
        <v>0.72085045178214346</v>
      </c>
      <c r="AK62" s="114">
        <f t="shared" si="22"/>
        <v>1.2684442115410808E-2</v>
      </c>
      <c r="AL62" s="113">
        <f t="shared" si="23"/>
        <v>0.70816600966673271</v>
      </c>
      <c r="AM62" s="115">
        <f t="shared" si="65"/>
        <v>1.5303687822124723</v>
      </c>
      <c r="AN62" s="79">
        <f t="shared" si="24"/>
        <v>17.108604156422469</v>
      </c>
      <c r="AO62" s="79">
        <f t="shared" si="25"/>
        <v>0.10214794089488766</v>
      </c>
      <c r="AP62" s="79">
        <f t="shared" si="26"/>
        <v>17.210752097317357</v>
      </c>
      <c r="AQ62" s="79">
        <f t="shared" si="27"/>
        <v>46.423753427876228</v>
      </c>
      <c r="AR62" s="79">
        <f t="shared" si="53"/>
        <v>34.819072568726135</v>
      </c>
      <c r="AS62" s="248">
        <f t="shared" si="54"/>
        <v>0.49429093963794274</v>
      </c>
      <c r="AT62" s="77">
        <f t="shared" si="28"/>
        <v>46.423753427876228</v>
      </c>
      <c r="AU62" s="116">
        <f t="shared" si="59"/>
        <v>0.44442839324381478</v>
      </c>
      <c r="AV62" s="116">
        <f t="shared" si="29"/>
        <v>0.16476364654598089</v>
      </c>
      <c r="AW62" s="116">
        <f t="shared" si="55"/>
        <v>7.2265147022381418E-2</v>
      </c>
      <c r="AX62" s="79">
        <f t="shared" si="56"/>
        <v>28.662266465613818</v>
      </c>
      <c r="AY62" s="79">
        <f t="shared" si="30"/>
        <v>0.5043554581685078</v>
      </c>
      <c r="AZ62" s="79">
        <f t="shared" si="31"/>
        <v>28.157911007445311</v>
      </c>
      <c r="BA62" s="79">
        <f t="shared" si="32"/>
        <v>11.263164402978125</v>
      </c>
      <c r="BB62" s="84">
        <f t="shared" si="57"/>
        <v>2.2955531733187087</v>
      </c>
      <c r="BC62" s="94">
        <f t="shared" si="33"/>
        <v>9.7789260654264809E-4</v>
      </c>
      <c r="BD62" s="94">
        <f t="shared" si="34"/>
        <v>0.16378575393943826</v>
      </c>
      <c r="BE62" s="94">
        <f t="shared" si="35"/>
        <v>7.2265147022381418E-2</v>
      </c>
      <c r="BF62" s="94">
        <f t="shared" si="36"/>
        <v>1.4650675327358966E-2</v>
      </c>
      <c r="BG62" s="95">
        <f t="shared" si="37"/>
        <v>5.867355639255889E-3</v>
      </c>
      <c r="BH62" s="95">
        <f t="shared" si="38"/>
        <v>0.32804654928903865</v>
      </c>
      <c r="BI62" s="95">
        <f t="shared" si="39"/>
        <v>2.1976012991038456E-2</v>
      </c>
      <c r="BJ62" s="79">
        <f t="shared" si="61"/>
        <v>2.6270787994291949</v>
      </c>
      <c r="BK62" s="79"/>
      <c r="BL62" s="79">
        <f t="shared" si="41"/>
        <v>50.052416817543822</v>
      </c>
      <c r="BM62" s="79">
        <f t="shared" si="42"/>
        <v>0</v>
      </c>
      <c r="BN62" s="79">
        <f t="shared" si="62"/>
        <v>7.0768276828930183</v>
      </c>
      <c r="BO62" s="79"/>
      <c r="BP62" s="79">
        <f t="shared" si="44"/>
        <v>11.099471069200369</v>
      </c>
      <c r="BQ62" s="117">
        <f t="shared" si="45"/>
        <v>39.761737534814188</v>
      </c>
      <c r="BR62" s="79">
        <f t="shared" si="58"/>
        <v>50.052416817543822</v>
      </c>
      <c r="BS62" s="79">
        <f t="shared" si="46"/>
        <v>104.45721770617841</v>
      </c>
      <c r="BT62" s="118"/>
      <c r="BU62" s="118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</row>
    <row r="63" spans="1:84" s="18" customFormat="1" x14ac:dyDescent="0.25">
      <c r="A63" s="76">
        <v>77</v>
      </c>
      <c r="B63" s="130">
        <v>1226</v>
      </c>
      <c r="C63" s="77">
        <f t="shared" si="47"/>
        <v>50.052416817543822</v>
      </c>
      <c r="D63" s="78">
        <f t="shared" si="48"/>
        <v>1.0880960177726917</v>
      </c>
      <c r="E63" s="77">
        <v>0</v>
      </c>
      <c r="F63" s="78">
        <f t="shared" si="49"/>
        <v>1.0880960177726917</v>
      </c>
      <c r="G63" s="77">
        <v>8.4342454759064864</v>
      </c>
      <c r="H63" s="79">
        <f t="shared" si="50"/>
        <v>8.9965285076335864</v>
      </c>
      <c r="I63" s="79">
        <f t="shared" si="51"/>
        <v>0.14295331315095738</v>
      </c>
      <c r="J63" s="79">
        <v>13.120939772179634</v>
      </c>
      <c r="K63" s="79">
        <f t="shared" si="8"/>
        <v>19.858719655190797</v>
      </c>
      <c r="L63" s="112">
        <v>1.8787433537774852E-2</v>
      </c>
      <c r="M63" s="112">
        <v>1.5090339691663182</v>
      </c>
      <c r="N63" s="82">
        <v>0.48412107770058199</v>
      </c>
      <c r="O63" s="80">
        <v>50</v>
      </c>
      <c r="P63" s="79">
        <f t="shared" si="63"/>
        <v>13.372575223197895</v>
      </c>
      <c r="Q63" s="81">
        <f t="shared" si="10"/>
        <v>0.58433356278906035</v>
      </c>
      <c r="R63" s="82">
        <f t="shared" si="11"/>
        <v>0.13137931838366584</v>
      </c>
      <c r="S63" s="80">
        <v>24</v>
      </c>
      <c r="T63" s="79">
        <f t="shared" si="12"/>
        <v>0.58433356278906035</v>
      </c>
      <c r="U63" s="79">
        <f t="shared" si="13"/>
        <v>75.451698458315903</v>
      </c>
      <c r="V63" s="79">
        <f t="shared" si="60"/>
        <v>13.372575223197895</v>
      </c>
      <c r="W63" s="79">
        <f t="shared" si="15"/>
        <v>0</v>
      </c>
      <c r="X63" s="79">
        <f t="shared" si="16"/>
        <v>8.9965285076335864</v>
      </c>
      <c r="Y63" s="79">
        <f t="shared" si="17"/>
        <v>19.858719655190797</v>
      </c>
      <c r="Z63" s="79"/>
      <c r="AA63" s="79"/>
      <c r="AB63" s="79"/>
      <c r="AC63" s="79">
        <v>104.45721770617841</v>
      </c>
      <c r="AD63" s="79">
        <v>74.500369869744588</v>
      </c>
      <c r="AE63" s="79">
        <v>39.761737534814188</v>
      </c>
      <c r="AF63" s="79">
        <f t="shared" si="52"/>
        <v>39.761737534814188</v>
      </c>
      <c r="AG63" s="79">
        <f t="shared" si="19"/>
        <v>24.159030400899759</v>
      </c>
      <c r="AH63" s="86">
        <f t="shared" si="20"/>
        <v>0.38065093449700765</v>
      </c>
      <c r="AI63" s="87">
        <f t="shared" si="64"/>
        <v>-1.2769447859582561E-2</v>
      </c>
      <c r="AJ63" s="113">
        <f t="shared" si="21"/>
        <v>0.66368232244656644</v>
      </c>
      <c r="AK63" s="114">
        <f t="shared" si="22"/>
        <v>1.4695875960587371E-2</v>
      </c>
      <c r="AL63" s="113">
        <f t="shared" si="23"/>
        <v>0.64898644648597903</v>
      </c>
      <c r="AM63" s="115">
        <v>0</v>
      </c>
      <c r="AN63" s="79">
        <f t="shared" si="24"/>
        <v>15.678883290426674</v>
      </c>
      <c r="AO63" s="79">
        <f t="shared" si="25"/>
        <v>0.11834603803322741</v>
      </c>
      <c r="AP63" s="79">
        <f t="shared" si="26"/>
        <v>15.797229328459901</v>
      </c>
      <c r="AQ63" s="79">
        <f t="shared" si="27"/>
        <v>44.652477491284287</v>
      </c>
      <c r="AR63" s="79">
        <f t="shared" si="53"/>
        <v>34.819072568726135</v>
      </c>
      <c r="AS63" s="248">
        <f t="shared" si="54"/>
        <v>0.45369471852758902</v>
      </c>
      <c r="AT63" s="77">
        <f t="shared" si="28"/>
        <v>44.652477491284287</v>
      </c>
      <c r="AU63" s="116">
        <f t="shared" si="59"/>
        <v>0.42747144210641935</v>
      </c>
      <c r="AV63" s="116">
        <f t="shared" si="29"/>
        <v>0.15123157284252967</v>
      </c>
      <c r="AW63" s="116">
        <f t="shared" si="55"/>
        <v>8.6126442051514276E-2</v>
      </c>
      <c r="AX63" s="79">
        <f t="shared" si="56"/>
        <v>26.389162311616293</v>
      </c>
      <c r="AY63" s="79">
        <f t="shared" si="30"/>
        <v>0.58433356278906035</v>
      </c>
      <c r="AZ63" s="79">
        <f t="shared" si="31"/>
        <v>25.804828748827234</v>
      </c>
      <c r="BA63" s="79">
        <f t="shared" si="32"/>
        <v>10.321931499530894</v>
      </c>
      <c r="BB63" s="84">
        <f t="shared" si="57"/>
        <v>-0.95132858857131453</v>
      </c>
      <c r="BC63" s="94">
        <f t="shared" si="33"/>
        <v>1.1329618061062668E-3</v>
      </c>
      <c r="BD63" s="94">
        <f t="shared" si="34"/>
        <v>0.15009861103642341</v>
      </c>
      <c r="BE63" s="94">
        <f t="shared" si="35"/>
        <v>8.6126442051514276E-2</v>
      </c>
      <c r="BF63" s="94">
        <f t="shared" si="36"/>
        <v>0</v>
      </c>
      <c r="BG63" s="95">
        <f t="shared" si="37"/>
        <v>6.7977708366376011E-3</v>
      </c>
      <c r="BH63" s="95">
        <f t="shared" si="38"/>
        <v>0.30074759311607968</v>
      </c>
      <c r="BI63" s="95">
        <f t="shared" si="39"/>
        <v>-9.1073514062690337E-3</v>
      </c>
      <c r="BJ63" s="79">
        <f t="shared" si="61"/>
        <v>2.6270787994291949</v>
      </c>
      <c r="BK63" s="79"/>
      <c r="BL63" s="79">
        <f t="shared" si="41"/>
        <v>50.052416817543822</v>
      </c>
      <c r="BM63" s="79">
        <f t="shared" si="42"/>
        <v>0</v>
      </c>
      <c r="BN63" s="79">
        <f t="shared" si="62"/>
        <v>8.4342454759064864</v>
      </c>
      <c r="BO63" s="79"/>
      <c r="BP63" s="79">
        <f t="shared" si="44"/>
        <v>13.372575223197893</v>
      </c>
      <c r="BQ63" s="117">
        <f t="shared" si="45"/>
        <v>39.761737534814188</v>
      </c>
      <c r="BR63" s="79">
        <f t="shared" si="58"/>
        <v>50.052416817543822</v>
      </c>
      <c r="BS63" s="79">
        <f t="shared" si="46"/>
        <v>104.45721770617841</v>
      </c>
      <c r="BT63" s="118"/>
      <c r="BU63" s="118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</row>
    <row r="64" spans="1:84" s="18" customFormat="1" x14ac:dyDescent="0.25">
      <c r="A64" s="76">
        <v>78</v>
      </c>
      <c r="B64" s="130">
        <v>1227</v>
      </c>
      <c r="C64" s="77">
        <f t="shared" si="47"/>
        <v>50.052416817543822</v>
      </c>
      <c r="D64" s="78">
        <f t="shared" si="48"/>
        <v>1.0880960177726917</v>
      </c>
      <c r="E64" s="77">
        <v>0</v>
      </c>
      <c r="F64" s="78">
        <f t="shared" si="49"/>
        <v>1.0880960177726917</v>
      </c>
      <c r="G64" s="77">
        <v>5.6689012206392695</v>
      </c>
      <c r="H64" s="79">
        <f t="shared" si="50"/>
        <v>6.0468279686818871</v>
      </c>
      <c r="I64" s="79">
        <f t="shared" si="51"/>
        <v>9.6083071536258807E-2</v>
      </c>
      <c r="J64" s="79">
        <v>10.684569384499778</v>
      </c>
      <c r="K64" s="79">
        <f t="shared" si="8"/>
        <v>16.171240149513178</v>
      </c>
      <c r="L64" s="112">
        <v>1.9482419462291452E-2</v>
      </c>
      <c r="M64" s="112">
        <v>1.4676105353770854</v>
      </c>
      <c r="N64" s="82">
        <v>0.46295534889948536</v>
      </c>
      <c r="O64" s="80">
        <v>50</v>
      </c>
      <c r="P64" s="79">
        <f t="shared" si="63"/>
        <v>12.787927469601168</v>
      </c>
      <c r="Q64" s="81">
        <f t="shared" si="10"/>
        <v>0.60594926674056093</v>
      </c>
      <c r="R64" s="82">
        <f t="shared" si="11"/>
        <v>8.830385367362957E-2</v>
      </c>
      <c r="S64" s="80">
        <v>24</v>
      </c>
      <c r="T64" s="79">
        <f t="shared" si="12"/>
        <v>0.60594926674056093</v>
      </c>
      <c r="U64" s="79">
        <f t="shared" si="13"/>
        <v>73.380526768854267</v>
      </c>
      <c r="V64" s="79">
        <f t="shared" si="60"/>
        <v>12.787927469601168</v>
      </c>
      <c r="W64" s="79">
        <f t="shared" si="15"/>
        <v>0</v>
      </c>
      <c r="X64" s="79">
        <f t="shared" si="16"/>
        <v>6.0468279686818871</v>
      </c>
      <c r="Y64" s="79">
        <f t="shared" si="17"/>
        <v>16.171240149513178</v>
      </c>
      <c r="Z64" s="79"/>
      <c r="AA64" s="79"/>
      <c r="AB64" s="79"/>
      <c r="AC64" s="79">
        <v>104.45721770617841</v>
      </c>
      <c r="AD64" s="79">
        <v>74.500369869744588</v>
      </c>
      <c r="AE64" s="79">
        <v>39.761737534814188</v>
      </c>
      <c r="AF64" s="79">
        <f t="shared" si="52"/>
        <v>39.761737534814188</v>
      </c>
      <c r="AG64" s="79">
        <f t="shared" si="19"/>
        <v>24.159030400899759</v>
      </c>
      <c r="AH64" s="86">
        <f t="shared" si="20"/>
        <v>0.38065093449700765</v>
      </c>
      <c r="AI64" s="87">
        <f t="shared" si="64"/>
        <v>1.5031376392469431E-2</v>
      </c>
      <c r="AJ64" s="113">
        <f t="shared" si="21"/>
        <v>0.67838610024513035</v>
      </c>
      <c r="AK64" s="114">
        <f t="shared" si="22"/>
        <v>1.5239506729554006E-2</v>
      </c>
      <c r="AL64" s="113">
        <f t="shared" si="23"/>
        <v>0.66314659351557637</v>
      </c>
      <c r="AM64" s="115">
        <f>64/96*(AD64-U64)</f>
        <v>0.74656206726021423</v>
      </c>
      <c r="AN64" s="79">
        <f t="shared" si="24"/>
        <v>16.020978712995927</v>
      </c>
      <c r="AO64" s="79">
        <f t="shared" si="25"/>
        <v>0.12272390212467056</v>
      </c>
      <c r="AP64" s="79">
        <f t="shared" si="26"/>
        <v>16.143702615120596</v>
      </c>
      <c r="AQ64" s="79">
        <f t="shared" si="27"/>
        <v>39.10833280057588</v>
      </c>
      <c r="AR64" s="79">
        <f t="shared" si="53"/>
        <v>34.819072568726135</v>
      </c>
      <c r="AS64" s="248">
        <f t="shared" si="54"/>
        <v>0.46364539386441267</v>
      </c>
      <c r="AT64" s="77">
        <f t="shared" si="28"/>
        <v>39.10833280057588</v>
      </c>
      <c r="AU64" s="116">
        <f t="shared" si="59"/>
        <v>0.37439569672036849</v>
      </c>
      <c r="AV64" s="116">
        <f t="shared" si="29"/>
        <v>0.15454846462147087</v>
      </c>
      <c r="AW64" s="116">
        <f t="shared" si="55"/>
        <v>5.7888081852712707E-2</v>
      </c>
      <c r="AX64" s="79">
        <f t="shared" si="56"/>
        <v>26.973810065213019</v>
      </c>
      <c r="AY64" s="79">
        <f t="shared" si="30"/>
        <v>0.60594926674056093</v>
      </c>
      <c r="AZ64" s="79">
        <f t="shared" si="31"/>
        <v>26.36786079847246</v>
      </c>
      <c r="BA64" s="79">
        <f t="shared" si="32"/>
        <v>10.547144319388984</v>
      </c>
      <c r="BB64" s="84">
        <f t="shared" si="57"/>
        <v>1.1198431008903214</v>
      </c>
      <c r="BC64" s="94">
        <f t="shared" si="33"/>
        <v>1.1748724005829203E-3</v>
      </c>
      <c r="BD64" s="94">
        <f t="shared" si="34"/>
        <v>0.15337359222088798</v>
      </c>
      <c r="BE64" s="94">
        <f t="shared" si="35"/>
        <v>5.7888081852712707E-2</v>
      </c>
      <c r="BF64" s="94">
        <f t="shared" si="36"/>
        <v>7.1470606211260094E-3</v>
      </c>
      <c r="BG64" s="95">
        <f t="shared" si="37"/>
        <v>7.0492344034975224E-3</v>
      </c>
      <c r="BH64" s="95">
        <f t="shared" si="38"/>
        <v>0.30731791484529813</v>
      </c>
      <c r="BI64" s="95">
        <f t="shared" si="39"/>
        <v>1.0720590931689014E-2</v>
      </c>
      <c r="BJ64" s="79">
        <f t="shared" si="61"/>
        <v>2.6270787994291949</v>
      </c>
      <c r="BK64" s="79"/>
      <c r="BL64" s="79">
        <f t="shared" si="41"/>
        <v>50.052416817543822</v>
      </c>
      <c r="BM64" s="79">
        <f t="shared" si="42"/>
        <v>0</v>
      </c>
      <c r="BN64" s="79">
        <f t="shared" si="62"/>
        <v>5.6689012206392695</v>
      </c>
      <c r="BO64" s="79"/>
      <c r="BP64" s="79">
        <f t="shared" si="44"/>
        <v>12.787927469601168</v>
      </c>
      <c r="BQ64" s="117">
        <f t="shared" si="45"/>
        <v>39.761737534814188</v>
      </c>
      <c r="BR64" s="79">
        <f t="shared" si="58"/>
        <v>50.052416817543822</v>
      </c>
      <c r="BS64" s="79">
        <f t="shared" si="46"/>
        <v>104.45721770617841</v>
      </c>
      <c r="BT64" s="118"/>
      <c r="BU64" s="118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</row>
    <row r="65" spans="1:84" s="18" customFormat="1" x14ac:dyDescent="0.25">
      <c r="A65" s="76">
        <v>79</v>
      </c>
      <c r="B65" s="130">
        <v>1228</v>
      </c>
      <c r="C65" s="77">
        <f t="shared" si="47"/>
        <v>50.052416817543822</v>
      </c>
      <c r="D65" s="78">
        <f t="shared" si="48"/>
        <v>1.0880960177726917</v>
      </c>
      <c r="E65" s="77">
        <v>0</v>
      </c>
      <c r="F65" s="78">
        <f t="shared" si="49"/>
        <v>1.0880960177726917</v>
      </c>
      <c r="G65" s="77">
        <v>9.7683628438366625</v>
      </c>
      <c r="H65" s="79">
        <f t="shared" si="50"/>
        <v>10.419587033425774</v>
      </c>
      <c r="I65" s="79">
        <f t="shared" si="51"/>
        <v>0.16556547192943497</v>
      </c>
      <c r="J65" s="79">
        <v>8.8588633164124975</v>
      </c>
      <c r="K65" s="79">
        <f t="shared" si="8"/>
        <v>13.408009343759456</v>
      </c>
      <c r="L65" s="112">
        <v>1.8300943390613229E-2</v>
      </c>
      <c r="M65" s="112">
        <v>1.5321375162250048</v>
      </c>
      <c r="N65" s="82">
        <v>0.491347703053723</v>
      </c>
      <c r="O65" s="80">
        <v>50</v>
      </c>
      <c r="P65" s="79">
        <f t="shared" si="63"/>
        <v>13.572191797637803</v>
      </c>
      <c r="Q65" s="81">
        <f t="shared" si="10"/>
        <v>0.56920257002300989</v>
      </c>
      <c r="R65" s="82">
        <f t="shared" si="11"/>
        <v>0.15216071856263549</v>
      </c>
      <c r="S65" s="80">
        <v>24</v>
      </c>
      <c r="T65" s="79">
        <f t="shared" si="12"/>
        <v>0.56920257002300989</v>
      </c>
      <c r="U65" s="79">
        <f t="shared" si="13"/>
        <v>76.606875811250248</v>
      </c>
      <c r="V65" s="79">
        <f t="shared" si="60"/>
        <v>13.572191797637803</v>
      </c>
      <c r="W65" s="79">
        <f t="shared" si="15"/>
        <v>0</v>
      </c>
      <c r="X65" s="79">
        <f t="shared" si="16"/>
        <v>10.419587033425774</v>
      </c>
      <c r="Y65" s="79">
        <f t="shared" si="17"/>
        <v>13.408009343759456</v>
      </c>
      <c r="Z65" s="79"/>
      <c r="AA65" s="79"/>
      <c r="AB65" s="79"/>
      <c r="AC65" s="79">
        <v>104.45721770617841</v>
      </c>
      <c r="AD65" s="79">
        <v>74.500369869744588</v>
      </c>
      <c r="AE65" s="79">
        <v>39.761737534814188</v>
      </c>
      <c r="AF65" s="79">
        <f t="shared" si="52"/>
        <v>39.761737534814188</v>
      </c>
      <c r="AG65" s="79">
        <f t="shared" si="19"/>
        <v>24.159030400899759</v>
      </c>
      <c r="AH65" s="86">
        <f t="shared" si="20"/>
        <v>0.38065093449700765</v>
      </c>
      <c r="AI65" s="87">
        <f t="shared" si="64"/>
        <v>-2.8275107159718038E-2</v>
      </c>
      <c r="AJ65" s="113">
        <f t="shared" si="21"/>
        <v>0.65866200425083543</v>
      </c>
      <c r="AK65" s="114">
        <f t="shared" si="22"/>
        <v>1.4315334422310724E-2</v>
      </c>
      <c r="AL65" s="113">
        <f t="shared" si="23"/>
        <v>0.64434666982852473</v>
      </c>
      <c r="AM65" s="115">
        <v>0</v>
      </c>
      <c r="AN65" s="79">
        <f t="shared" si="24"/>
        <v>15.56679078510585</v>
      </c>
      <c r="AO65" s="79">
        <f t="shared" si="25"/>
        <v>0.11528153316921719</v>
      </c>
      <c r="AP65" s="79">
        <f t="shared" si="26"/>
        <v>15.682072318275067</v>
      </c>
      <c r="AQ65" s="79">
        <f t="shared" si="27"/>
        <v>39.509668695460292</v>
      </c>
      <c r="AR65" s="79">
        <f t="shared" si="53"/>
        <v>34.819072568726135</v>
      </c>
      <c r="AS65" s="248">
        <f t="shared" si="54"/>
        <v>0.45038742164432094</v>
      </c>
      <c r="AT65" s="77">
        <f t="shared" si="28"/>
        <v>39.509668695460292</v>
      </c>
      <c r="AU65" s="116">
        <f t="shared" si="59"/>
        <v>0.37823780455836686</v>
      </c>
      <c r="AV65" s="116">
        <f t="shared" si="29"/>
        <v>0.15012914054810697</v>
      </c>
      <c r="AW65" s="116">
        <f t="shared" si="55"/>
        <v>9.9749804391061042E-2</v>
      </c>
      <c r="AX65" s="79">
        <f t="shared" si="56"/>
        <v>26.189545737176385</v>
      </c>
      <c r="AY65" s="79">
        <f t="shared" si="30"/>
        <v>0.56920257002300989</v>
      </c>
      <c r="AZ65" s="79">
        <f t="shared" si="31"/>
        <v>25.620343167153376</v>
      </c>
      <c r="BA65" s="79">
        <f t="shared" si="32"/>
        <v>10.248137266861351</v>
      </c>
      <c r="BB65" s="84">
        <f t="shared" si="57"/>
        <v>-2.1065059415056595</v>
      </c>
      <c r="BC65" s="94">
        <f t="shared" si="33"/>
        <v>1.1036243899726092E-3</v>
      </c>
      <c r="BD65" s="94">
        <f t="shared" si="34"/>
        <v>0.14902551615813436</v>
      </c>
      <c r="BE65" s="94">
        <f t="shared" si="35"/>
        <v>9.9749804391061042E-2</v>
      </c>
      <c r="BF65" s="94">
        <f t="shared" si="36"/>
        <v>0</v>
      </c>
      <c r="BG65" s="95">
        <f t="shared" si="37"/>
        <v>6.6217463398356557E-3</v>
      </c>
      <c r="BH65" s="95">
        <f t="shared" si="38"/>
        <v>0.298587151807299</v>
      </c>
      <c r="BI65" s="95">
        <f t="shared" si="39"/>
        <v>-2.016620763757012E-2</v>
      </c>
      <c r="BJ65" s="79">
        <f t="shared" si="61"/>
        <v>2.6270787994291949</v>
      </c>
      <c r="BK65" s="79"/>
      <c r="BL65" s="79">
        <f t="shared" si="41"/>
        <v>50.052416817543822</v>
      </c>
      <c r="BM65" s="79">
        <f t="shared" si="42"/>
        <v>0</v>
      </c>
      <c r="BN65" s="79">
        <f t="shared" si="62"/>
        <v>9.7683628438366625</v>
      </c>
      <c r="BO65" s="79"/>
      <c r="BP65" s="79">
        <f t="shared" si="44"/>
        <v>13.572191797637803</v>
      </c>
      <c r="BQ65" s="117">
        <f t="shared" si="45"/>
        <v>39.761737534814188</v>
      </c>
      <c r="BR65" s="79">
        <f t="shared" si="58"/>
        <v>50.052416817543822</v>
      </c>
      <c r="BS65" s="79">
        <f t="shared" si="46"/>
        <v>104.45721770617841</v>
      </c>
      <c r="BT65" s="118"/>
      <c r="BU65" s="118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</row>
    <row r="66" spans="1:84" s="18" customFormat="1" x14ac:dyDescent="0.25">
      <c r="A66" s="76">
        <v>80</v>
      </c>
      <c r="B66" s="131">
        <v>1229</v>
      </c>
      <c r="C66" s="77">
        <f t="shared" si="47"/>
        <v>50.052416817543822</v>
      </c>
      <c r="D66" s="78">
        <f t="shared" si="48"/>
        <v>1.0880960177726917</v>
      </c>
      <c r="E66" s="77">
        <v>0</v>
      </c>
      <c r="F66" s="78">
        <f t="shared" si="49"/>
        <v>1.0880960177726917</v>
      </c>
      <c r="G66" s="77">
        <v>6.0128582352933808</v>
      </c>
      <c r="H66" s="79">
        <f t="shared" si="50"/>
        <v>6.4137154509796064</v>
      </c>
      <c r="I66" s="79">
        <f t="shared" si="51"/>
        <v>0.10191285144565053</v>
      </c>
      <c r="J66" s="79">
        <v>9.3363444663975503</v>
      </c>
      <c r="K66" s="79">
        <f t="shared" si="8"/>
        <v>14.130683516709805</v>
      </c>
      <c r="L66" s="112">
        <v>1.8509439167968208E-2</v>
      </c>
      <c r="M66" s="112">
        <v>1.4799916409282614</v>
      </c>
      <c r="N66" s="82">
        <v>0.46878235116051603</v>
      </c>
      <c r="O66" s="80">
        <v>50</v>
      </c>
      <c r="P66" s="79">
        <f t="shared" si="63"/>
        <v>12.948883126461807</v>
      </c>
      <c r="Q66" s="81">
        <f t="shared" si="10"/>
        <v>0.57568728120846002</v>
      </c>
      <c r="R66" s="82">
        <f t="shared" si="11"/>
        <v>9.3661634433938892E-2</v>
      </c>
      <c r="S66" s="80">
        <v>24</v>
      </c>
      <c r="T66" s="79">
        <f t="shared" si="12"/>
        <v>0.57568728120846002</v>
      </c>
      <c r="U66" s="79">
        <f t="shared" si="13"/>
        <v>73.999582046413067</v>
      </c>
      <c r="V66" s="79">
        <f t="shared" si="60"/>
        <v>12.948883126461809</v>
      </c>
      <c r="W66" s="79">
        <f t="shared" si="15"/>
        <v>0</v>
      </c>
      <c r="X66" s="79">
        <f t="shared" si="16"/>
        <v>6.4137154509796064</v>
      </c>
      <c r="Y66" s="79">
        <f t="shared" si="17"/>
        <v>14.130683516709805</v>
      </c>
      <c r="Z66" s="79"/>
      <c r="AA66" s="79"/>
      <c r="AB66" s="79"/>
      <c r="AC66" s="79">
        <v>104.45721770617841</v>
      </c>
      <c r="AD66" s="79">
        <v>74.500369869744588</v>
      </c>
      <c r="AE66" s="79">
        <v>39.761737534814188</v>
      </c>
      <c r="AF66" s="79">
        <f t="shared" si="52"/>
        <v>39.761737534814188</v>
      </c>
      <c r="AG66" s="79">
        <f t="shared" si="19"/>
        <v>24.159030400899759</v>
      </c>
      <c r="AH66" s="86">
        <f t="shared" si="20"/>
        <v>0.38065093449700765</v>
      </c>
      <c r="AI66" s="87">
        <f t="shared" si="64"/>
        <v>6.7219508333594691E-3</v>
      </c>
      <c r="AJ66" s="113">
        <f t="shared" si="21"/>
        <v>0.67433809664066735</v>
      </c>
      <c r="AK66" s="114">
        <f t="shared" si="22"/>
        <v>1.4478423653000713E-2</v>
      </c>
      <c r="AL66" s="113">
        <f t="shared" si="23"/>
        <v>0.65985967298766668</v>
      </c>
      <c r="AM66" s="115">
        <f t="shared" ref="AM66:AM97" si="66">64/96*(AD66-U66)</f>
        <v>0.33385854888768068</v>
      </c>
      <c r="AN66" s="79">
        <f t="shared" si="24"/>
        <v>15.941569900036813</v>
      </c>
      <c r="AO66" s="79">
        <f t="shared" si="25"/>
        <v>0.11659489239665013</v>
      </c>
      <c r="AP66" s="79">
        <f t="shared" si="26"/>
        <v>16.058164792433463</v>
      </c>
      <c r="AQ66" s="79">
        <f t="shared" si="27"/>
        <v>36.93642230901056</v>
      </c>
      <c r="AR66" s="79">
        <f t="shared" si="53"/>
        <v>34.819072568726135</v>
      </c>
      <c r="AS66" s="248">
        <f t="shared" si="54"/>
        <v>0.46118875684404692</v>
      </c>
      <c r="AT66" s="77">
        <f t="shared" si="28"/>
        <v>36.93642230901056</v>
      </c>
      <c r="AU66" s="116">
        <f t="shared" si="59"/>
        <v>0.35360335188044983</v>
      </c>
      <c r="AV66" s="116">
        <f t="shared" si="29"/>
        <v>0.15372958561468231</v>
      </c>
      <c r="AW66" s="116">
        <f t="shared" si="55"/>
        <v>6.1400404795582154E-2</v>
      </c>
      <c r="AX66" s="79">
        <f t="shared" si="56"/>
        <v>26.812854408352379</v>
      </c>
      <c r="AY66" s="79">
        <f t="shared" si="30"/>
        <v>0.57568728120846002</v>
      </c>
      <c r="AZ66" s="79">
        <f t="shared" si="31"/>
        <v>26.23716712714392</v>
      </c>
      <c r="BA66" s="79">
        <f t="shared" si="32"/>
        <v>10.494866850857569</v>
      </c>
      <c r="BB66" s="84">
        <f t="shared" si="57"/>
        <v>0.50078782333152105</v>
      </c>
      <c r="BC66" s="94">
        <f t="shared" si="33"/>
        <v>1.1161975683156053E-3</v>
      </c>
      <c r="BD66" s="94">
        <f t="shared" si="34"/>
        <v>0.1526133880463667</v>
      </c>
      <c r="BE66" s="94">
        <f t="shared" si="35"/>
        <v>6.1400404795582154E-2</v>
      </c>
      <c r="BF66" s="94">
        <f t="shared" si="36"/>
        <v>3.1961271439066262E-3</v>
      </c>
      <c r="BG66" s="95">
        <f t="shared" si="37"/>
        <v>6.6971854098936317E-3</v>
      </c>
      <c r="BH66" s="95">
        <f t="shared" si="38"/>
        <v>0.30576900339185048</v>
      </c>
      <c r="BI66" s="95">
        <f t="shared" si="39"/>
        <v>4.7941907158599402E-3</v>
      </c>
      <c r="BJ66" s="79">
        <f t="shared" si="61"/>
        <v>2.6270787994291949</v>
      </c>
      <c r="BK66" s="79"/>
      <c r="BL66" s="79">
        <f t="shared" si="41"/>
        <v>50.052416817543822</v>
      </c>
      <c r="BM66" s="79">
        <f t="shared" si="42"/>
        <v>0</v>
      </c>
      <c r="BN66" s="79">
        <f t="shared" si="62"/>
        <v>6.0128582352933808</v>
      </c>
      <c r="BO66" s="79"/>
      <c r="BP66" s="79">
        <f t="shared" si="44"/>
        <v>12.948883126461809</v>
      </c>
      <c r="BQ66" s="117">
        <f t="shared" si="45"/>
        <v>39.761737534814188</v>
      </c>
      <c r="BR66" s="79">
        <f t="shared" si="58"/>
        <v>50.052416817543822</v>
      </c>
      <c r="BS66" s="79">
        <f t="shared" si="46"/>
        <v>104.45721770617841</v>
      </c>
      <c r="BT66" s="118"/>
      <c r="BU66" s="118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</row>
    <row r="67" spans="1:84" s="18" customFormat="1" x14ac:dyDescent="0.25">
      <c r="A67" s="76">
        <v>85</v>
      </c>
      <c r="B67" s="131" t="s">
        <v>34</v>
      </c>
      <c r="C67" s="77">
        <f t="shared" si="47"/>
        <v>50.052416817543822</v>
      </c>
      <c r="D67" s="78">
        <f t="shared" si="48"/>
        <v>1.0880960177726917</v>
      </c>
      <c r="E67" s="77">
        <v>0</v>
      </c>
      <c r="F67" s="78">
        <f t="shared" si="49"/>
        <v>1.0880960177726917</v>
      </c>
      <c r="G67" s="77">
        <v>6.4227009933597916</v>
      </c>
      <c r="H67" s="79">
        <f t="shared" si="50"/>
        <v>6.8508810595837781</v>
      </c>
      <c r="I67" s="79">
        <f t="shared" si="51"/>
        <v>0.10885933887050495</v>
      </c>
      <c r="J67" s="79">
        <v>7.138980751264028</v>
      </c>
      <c r="K67" s="79">
        <f t="shared" si="8"/>
        <v>10.80494383975096</v>
      </c>
      <c r="L67" s="112">
        <v>1.8787433537774852E-2</v>
      </c>
      <c r="M67" s="112">
        <v>1.4742686962609095</v>
      </c>
      <c r="N67" s="82">
        <v>0.39697311741428526</v>
      </c>
      <c r="O67" s="80">
        <v>50</v>
      </c>
      <c r="P67" s="79">
        <f t="shared" si="63"/>
        <v>10.965341355149839</v>
      </c>
      <c r="Q67" s="81">
        <f t="shared" si="10"/>
        <v>0.58433356278906035</v>
      </c>
      <c r="R67" s="82">
        <f t="shared" si="11"/>
        <v>0.10004571020610624</v>
      </c>
      <c r="S67" s="80">
        <v>24</v>
      </c>
      <c r="T67" s="79">
        <f t="shared" si="12"/>
        <v>0.58433356278906035</v>
      </c>
      <c r="U67" s="79">
        <f t="shared" si="13"/>
        <v>73.713434813045481</v>
      </c>
      <c r="V67" s="79">
        <f t="shared" si="60"/>
        <v>10.965341355149837</v>
      </c>
      <c r="W67" s="79">
        <f t="shared" si="15"/>
        <v>0</v>
      </c>
      <c r="X67" s="79">
        <f t="shared" si="16"/>
        <v>6.8508810595837781</v>
      </c>
      <c r="Y67" s="79">
        <f t="shared" si="17"/>
        <v>10.80494383975096</v>
      </c>
      <c r="Z67" s="79"/>
      <c r="AA67" s="79"/>
      <c r="AB67" s="79"/>
      <c r="AC67" s="79">
        <v>104.45721770617841</v>
      </c>
      <c r="AD67" s="79">
        <v>74.500369869744588</v>
      </c>
      <c r="AE67" s="79">
        <v>39.761737534814188</v>
      </c>
      <c r="AF67" s="79">
        <f t="shared" si="52"/>
        <v>39.761737534814188</v>
      </c>
      <c r="AG67" s="79">
        <f t="shared" si="19"/>
        <v>24.159030400899759</v>
      </c>
      <c r="AH67" s="86">
        <f t="shared" si="20"/>
        <v>0.38065093449700765</v>
      </c>
      <c r="AI67" s="87">
        <f t="shared" si="64"/>
        <v>1.0562834225856466E-2</v>
      </c>
      <c r="AJ67" s="113">
        <f t="shared" si="21"/>
        <v>0.72422378811919597</v>
      </c>
      <c r="AK67" s="114">
        <f t="shared" si="22"/>
        <v>1.4695875960587371E-2</v>
      </c>
      <c r="AL67" s="113">
        <f t="shared" si="23"/>
        <v>0.70952791215860855</v>
      </c>
      <c r="AM67" s="115">
        <f t="shared" si="66"/>
        <v>0.52462337113273816</v>
      </c>
      <c r="AN67" s="79">
        <f t="shared" si="24"/>
        <v>17.141506400126758</v>
      </c>
      <c r="AO67" s="79">
        <f t="shared" si="25"/>
        <v>0.11834603803322741</v>
      </c>
      <c r="AP67" s="79">
        <f t="shared" si="26"/>
        <v>17.259852438159985</v>
      </c>
      <c r="AQ67" s="79">
        <f t="shared" si="27"/>
        <v>35.440300708627461</v>
      </c>
      <c r="AR67" s="79">
        <f t="shared" si="53"/>
        <v>34.819072568726135</v>
      </c>
      <c r="AS67" s="248">
        <f t="shared" si="54"/>
        <v>0.49570109611886892</v>
      </c>
      <c r="AT67" s="77">
        <f t="shared" si="28"/>
        <v>35.440300708627461</v>
      </c>
      <c r="AU67" s="116">
        <f t="shared" si="59"/>
        <v>0.33928053500635452</v>
      </c>
      <c r="AV67" s="116">
        <f t="shared" si="29"/>
        <v>0.16523369870628962</v>
      </c>
      <c r="AW67" s="116">
        <f t="shared" si="55"/>
        <v>6.5585521135114094E-2</v>
      </c>
      <c r="AX67" s="79">
        <f t="shared" si="56"/>
        <v>28.796396179664349</v>
      </c>
      <c r="AY67" s="79">
        <f t="shared" si="30"/>
        <v>0.58433356278906035</v>
      </c>
      <c r="AZ67" s="79">
        <f t="shared" si="31"/>
        <v>28.21206261687529</v>
      </c>
      <c r="BA67" s="79">
        <f t="shared" si="32"/>
        <v>11.284825046750116</v>
      </c>
      <c r="BB67" s="84">
        <f t="shared" si="57"/>
        <v>0.78693505669910735</v>
      </c>
      <c r="BC67" s="94">
        <f t="shared" si="33"/>
        <v>1.1329618061062668E-3</v>
      </c>
      <c r="BD67" s="94">
        <f t="shared" si="34"/>
        <v>0.16410073690018337</v>
      </c>
      <c r="BE67" s="94">
        <f t="shared" si="35"/>
        <v>6.5585521135114094E-2</v>
      </c>
      <c r="BF67" s="94">
        <f t="shared" si="36"/>
        <v>5.0223755012163973E-3</v>
      </c>
      <c r="BG67" s="95">
        <f t="shared" si="37"/>
        <v>6.7977708366376011E-3</v>
      </c>
      <c r="BH67" s="95">
        <f t="shared" si="38"/>
        <v>0.32875184484359959</v>
      </c>
      <c r="BI67" s="95">
        <f t="shared" si="39"/>
        <v>7.5335632518245986E-3</v>
      </c>
      <c r="BJ67" s="79">
        <f t="shared" si="61"/>
        <v>2.6270787994291949</v>
      </c>
      <c r="BK67" s="79"/>
      <c r="BL67" s="79">
        <f t="shared" si="41"/>
        <v>50.052416817543822</v>
      </c>
      <c r="BM67" s="79">
        <f t="shared" si="42"/>
        <v>0</v>
      </c>
      <c r="BN67" s="79">
        <f t="shared" si="62"/>
        <v>6.4227009933597916</v>
      </c>
      <c r="BO67" s="79"/>
      <c r="BP67" s="79">
        <f t="shared" si="44"/>
        <v>10.965341355149837</v>
      </c>
      <c r="BQ67" s="117">
        <f t="shared" si="45"/>
        <v>39.761737534814188</v>
      </c>
      <c r="BR67" s="79">
        <f t="shared" si="58"/>
        <v>50.052416817543822</v>
      </c>
      <c r="BS67" s="79">
        <f t="shared" si="46"/>
        <v>104.45721770617841</v>
      </c>
      <c r="BT67" s="118"/>
      <c r="BU67" s="118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</row>
    <row r="68" spans="1:84" s="18" customFormat="1" x14ac:dyDescent="0.25">
      <c r="A68" s="76">
        <v>86</v>
      </c>
      <c r="B68" s="131" t="s">
        <v>35</v>
      </c>
      <c r="C68" s="77">
        <f t="shared" si="47"/>
        <v>50.052416817543822</v>
      </c>
      <c r="D68" s="78">
        <f t="shared" si="48"/>
        <v>1.0880960177726917</v>
      </c>
      <c r="E68" s="77">
        <v>0</v>
      </c>
      <c r="F68" s="78">
        <f t="shared" si="49"/>
        <v>1.0880960177726917</v>
      </c>
      <c r="G68" s="77">
        <v>6.0957539783781733</v>
      </c>
      <c r="H68" s="79">
        <f t="shared" si="50"/>
        <v>6.5021375769367182</v>
      </c>
      <c r="I68" s="79">
        <f t="shared" si="51"/>
        <v>0.10331786404030802</v>
      </c>
      <c r="J68" s="79">
        <v>7.0498864521120472</v>
      </c>
      <c r="K68" s="79">
        <f t="shared" si="8"/>
        <v>10.670098414007422</v>
      </c>
      <c r="L68" s="112">
        <v>1.8439940575516549E-2</v>
      </c>
      <c r="M68" s="112">
        <v>1.4928234040762585</v>
      </c>
      <c r="N68" s="82">
        <v>0.39280281187452804</v>
      </c>
      <c r="O68" s="80">
        <v>50</v>
      </c>
      <c r="P68" s="79">
        <f t="shared" si="63"/>
        <v>10.85014760072997</v>
      </c>
      <c r="Q68" s="81">
        <f t="shared" si="10"/>
        <v>0.57352571081331005</v>
      </c>
      <c r="R68" s="82">
        <f t="shared" si="11"/>
        <v>9.4952892348413684E-2</v>
      </c>
      <c r="S68" s="80">
        <v>24</v>
      </c>
      <c r="T68" s="79">
        <f t="shared" si="12"/>
        <v>0.57352571081331005</v>
      </c>
      <c r="U68" s="79">
        <f t="shared" si="13"/>
        <v>74.641170203812919</v>
      </c>
      <c r="V68" s="79">
        <f t="shared" si="60"/>
        <v>10.85014760072997</v>
      </c>
      <c r="W68" s="79">
        <f t="shared" si="15"/>
        <v>0</v>
      </c>
      <c r="X68" s="79">
        <f t="shared" si="16"/>
        <v>6.5021375769367182</v>
      </c>
      <c r="Y68" s="79">
        <f t="shared" si="17"/>
        <v>10.670098414007422</v>
      </c>
      <c r="Z68" s="79"/>
      <c r="AA68" s="79"/>
      <c r="AB68" s="79"/>
      <c r="AC68" s="79">
        <v>104.45721770617841</v>
      </c>
      <c r="AD68" s="79">
        <v>75.838771002400961</v>
      </c>
      <c r="AE68" s="79">
        <v>39.761737534814188</v>
      </c>
      <c r="AF68" s="79">
        <f t="shared" si="52"/>
        <v>39.761737534814188</v>
      </c>
      <c r="AG68" s="79">
        <f t="shared" si="19"/>
        <v>24.159030400899759</v>
      </c>
      <c r="AH68" s="86">
        <f t="shared" si="20"/>
        <v>0.38065093449700765</v>
      </c>
      <c r="AI68" s="87">
        <f t="shared" si="64"/>
        <v>1.5791405672306191E-2</v>
      </c>
      <c r="AJ68" s="113">
        <f t="shared" si="21"/>
        <v>0.72712088873807623</v>
      </c>
      <c r="AK68" s="114">
        <f t="shared" si="22"/>
        <v>1.4424060576104052E-2</v>
      </c>
      <c r="AL68" s="113">
        <f t="shared" si="23"/>
        <v>0.71269682816197222</v>
      </c>
      <c r="AM68" s="115">
        <f t="shared" si="66"/>
        <v>0.79840053239202757</v>
      </c>
      <c r="AN68" s="79">
        <f t="shared" si="24"/>
        <v>17.218064338189919</v>
      </c>
      <c r="AO68" s="79">
        <f t="shared" si="25"/>
        <v>0.11615710598750584</v>
      </c>
      <c r="AP68" s="79">
        <f t="shared" si="26"/>
        <v>17.334221444177423</v>
      </c>
      <c r="AQ68" s="79">
        <f t="shared" si="27"/>
        <v>35.304857967513591</v>
      </c>
      <c r="AR68" s="79">
        <f t="shared" si="53"/>
        <v>34.819072568726135</v>
      </c>
      <c r="AS68" s="248">
        <f t="shared" si="54"/>
        <v>0.49783696593190452</v>
      </c>
      <c r="AT68" s="77">
        <f t="shared" si="28"/>
        <v>35.304857967513591</v>
      </c>
      <c r="AU68" s="116">
        <f t="shared" si="59"/>
        <v>0.33798390137884543</v>
      </c>
      <c r="AV68" s="116">
        <f t="shared" si="29"/>
        <v>0.16594565531063482</v>
      </c>
      <c r="AW68" s="116">
        <f t="shared" si="55"/>
        <v>6.224689609507119E-2</v>
      </c>
      <c r="AX68" s="79">
        <f t="shared" si="56"/>
        <v>28.911589934084219</v>
      </c>
      <c r="AY68" s="79">
        <f t="shared" si="30"/>
        <v>0.57352571081331005</v>
      </c>
      <c r="AZ68" s="79">
        <f t="shared" si="31"/>
        <v>28.338064223270909</v>
      </c>
      <c r="BA68" s="79">
        <f t="shared" si="32"/>
        <v>11.335225689308364</v>
      </c>
      <c r="BB68" s="84">
        <f t="shared" si="57"/>
        <v>1.1976007985880415</v>
      </c>
      <c r="BC68" s="94">
        <f t="shared" si="33"/>
        <v>1.1120065088679402E-3</v>
      </c>
      <c r="BD68" s="94">
        <f t="shared" si="34"/>
        <v>0.1648336488017669</v>
      </c>
      <c r="BE68" s="94">
        <f t="shared" si="35"/>
        <v>6.224689609507119E-2</v>
      </c>
      <c r="BF68" s="94">
        <f t="shared" si="36"/>
        <v>7.6433256592933737E-3</v>
      </c>
      <c r="BG68" s="95">
        <f t="shared" si="37"/>
        <v>6.6720390532076408E-3</v>
      </c>
      <c r="BH68" s="95">
        <f t="shared" si="38"/>
        <v>0.330207488966622</v>
      </c>
      <c r="BI68" s="95">
        <f t="shared" si="39"/>
        <v>1.1464988488940063E-2</v>
      </c>
      <c r="BJ68" s="79">
        <f t="shared" si="61"/>
        <v>2.6270787994291949</v>
      </c>
      <c r="BK68" s="79"/>
      <c r="BL68" s="79">
        <f t="shared" si="41"/>
        <v>50.052416817543822</v>
      </c>
      <c r="BM68" s="79">
        <f t="shared" si="42"/>
        <v>0</v>
      </c>
      <c r="BN68" s="79">
        <f t="shared" si="62"/>
        <v>6.0957539783781733</v>
      </c>
      <c r="BO68" s="79"/>
      <c r="BP68" s="79">
        <f t="shared" si="44"/>
        <v>10.85014760072997</v>
      </c>
      <c r="BQ68" s="117">
        <f t="shared" si="45"/>
        <v>39.761737534814188</v>
      </c>
      <c r="BR68" s="79">
        <f t="shared" si="58"/>
        <v>50.052416817543822</v>
      </c>
      <c r="BS68" s="79">
        <f t="shared" si="46"/>
        <v>104.45721770617841</v>
      </c>
      <c r="BT68" s="118"/>
      <c r="BU68" s="118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</row>
    <row r="69" spans="1:84" s="18" customFormat="1" x14ac:dyDescent="0.25">
      <c r="A69" s="76">
        <v>87</v>
      </c>
      <c r="B69" s="131" t="s">
        <v>36</v>
      </c>
      <c r="C69" s="77">
        <f t="shared" si="47"/>
        <v>54.268020761308954</v>
      </c>
      <c r="D69" s="78">
        <f t="shared" si="48"/>
        <v>1.179739581767586</v>
      </c>
      <c r="E69" s="77">
        <v>0</v>
      </c>
      <c r="F69" s="78">
        <f t="shared" si="49"/>
        <v>1.179739581767586</v>
      </c>
      <c r="G69" s="77">
        <v>7.7242761810654645</v>
      </c>
      <c r="H69" s="79">
        <f t="shared" si="50"/>
        <v>8.2392279264698285</v>
      </c>
      <c r="I69" s="79">
        <f t="shared" si="51"/>
        <v>0.13091993527229601</v>
      </c>
      <c r="J69" s="79">
        <v>7.3815380790485356</v>
      </c>
      <c r="K69" s="79">
        <f t="shared" si="8"/>
        <v>11.172057633154539</v>
      </c>
      <c r="L69" s="112">
        <v>0</v>
      </c>
      <c r="M69" s="112">
        <v>1.4354628301855317</v>
      </c>
      <c r="N69" s="82">
        <v>0.34869982711411623</v>
      </c>
      <c r="O69" s="80">
        <v>50</v>
      </c>
      <c r="P69" s="79">
        <f t="shared" si="63"/>
        <v>9.6319183014039105</v>
      </c>
      <c r="Q69" s="81">
        <f t="shared" si="10"/>
        <v>0</v>
      </c>
      <c r="R69" s="82">
        <f t="shared" si="11"/>
        <v>0.11097358882893515</v>
      </c>
      <c r="S69" s="80">
        <v>24</v>
      </c>
      <c r="T69" s="79">
        <f t="shared" si="12"/>
        <v>0</v>
      </c>
      <c r="U69" s="79">
        <f t="shared" si="13"/>
        <v>71.773141509276584</v>
      </c>
      <c r="V69" s="79">
        <f t="shared" si="60"/>
        <v>9.6319183014039105</v>
      </c>
      <c r="W69" s="79">
        <f t="shared" si="15"/>
        <v>0</v>
      </c>
      <c r="X69" s="79">
        <f t="shared" si="16"/>
        <v>8.2392279264698285</v>
      </c>
      <c r="Y69" s="79">
        <f t="shared" si="17"/>
        <v>11.172057633154539</v>
      </c>
      <c r="Z69" s="79"/>
      <c r="AA69" s="79"/>
      <c r="AB69" s="79"/>
      <c r="AC69" s="79">
        <v>113.25499984968826</v>
      </c>
      <c r="AD69" s="79">
        <v>75.838771002400961</v>
      </c>
      <c r="AE69" s="79">
        <v>39.761737534814188</v>
      </c>
      <c r="AF69" s="79">
        <f t="shared" si="52"/>
        <v>39.761737534814188</v>
      </c>
      <c r="AG69" s="79">
        <f t="shared" si="19"/>
        <v>24.159030400899759</v>
      </c>
      <c r="AH69" s="86">
        <f t="shared" si="20"/>
        <v>0.35108152035306045</v>
      </c>
      <c r="AI69" s="87">
        <f t="shared" si="64"/>
        <v>5.3608852561649045E-2</v>
      </c>
      <c r="AJ69" s="113">
        <f t="shared" si="21"/>
        <v>0.75775911973236854</v>
      </c>
      <c r="AK69" s="114">
        <f t="shared" si="22"/>
        <v>0</v>
      </c>
      <c r="AL69" s="113">
        <f t="shared" si="23"/>
        <v>0.75775911973236854</v>
      </c>
      <c r="AM69" s="115">
        <f t="shared" si="66"/>
        <v>2.7104196620829173</v>
      </c>
      <c r="AN69" s="79">
        <f t="shared" si="24"/>
        <v>18.306725610173334</v>
      </c>
      <c r="AO69" s="79">
        <f t="shared" si="25"/>
        <v>0</v>
      </c>
      <c r="AP69" s="79">
        <f t="shared" si="26"/>
        <v>18.306725610173334</v>
      </c>
      <c r="AQ69" s="79">
        <f t="shared" si="27"/>
        <v>40.428430831880618</v>
      </c>
      <c r="AR69" s="79">
        <f t="shared" si="53"/>
        <v>37.751666616562751</v>
      </c>
      <c r="AS69" s="248">
        <f t="shared" si="54"/>
        <v>0.48492496493232018</v>
      </c>
      <c r="AT69" s="77">
        <f t="shared" si="28"/>
        <v>40.428430831880618</v>
      </c>
      <c r="AU69" s="116">
        <f t="shared" si="59"/>
        <v>0.356968176994721</v>
      </c>
      <c r="AV69" s="116">
        <f t="shared" si="29"/>
        <v>0.16164165497744004</v>
      </c>
      <c r="AW69" s="116">
        <f t="shared" si="55"/>
        <v>7.2749352676746371E-2</v>
      </c>
      <c r="AX69" s="79">
        <f t="shared" si="56"/>
        <v>30.129819233410277</v>
      </c>
      <c r="AY69" s="79">
        <f t="shared" si="30"/>
        <v>0</v>
      </c>
      <c r="AZ69" s="79">
        <f t="shared" si="31"/>
        <v>30.129819233410277</v>
      </c>
      <c r="BA69" s="79">
        <f t="shared" si="32"/>
        <v>12.051927693364112</v>
      </c>
      <c r="BB69" s="84">
        <f t="shared" si="57"/>
        <v>4.0656294931243764</v>
      </c>
      <c r="BC69" s="94">
        <f t="shared" si="33"/>
        <v>0</v>
      </c>
      <c r="BD69" s="94">
        <f t="shared" si="34"/>
        <v>0.16164165497744004</v>
      </c>
      <c r="BE69" s="94">
        <f t="shared" si="35"/>
        <v>7.2749352676746371E-2</v>
      </c>
      <c r="BF69" s="94">
        <f t="shared" si="36"/>
        <v>2.3932008879786137E-2</v>
      </c>
      <c r="BG69" s="95">
        <f t="shared" si="37"/>
        <v>0</v>
      </c>
      <c r="BH69" s="95">
        <f t="shared" si="38"/>
        <v>0.32328330995488008</v>
      </c>
      <c r="BI69" s="95">
        <f t="shared" si="39"/>
        <v>3.5898013319679213E-2</v>
      </c>
      <c r="BJ69" s="79">
        <f t="shared" si="61"/>
        <v>2.8483413168382183</v>
      </c>
      <c r="BK69" s="79"/>
      <c r="BL69" s="79">
        <f t="shared" si="41"/>
        <v>54.268020761308954</v>
      </c>
      <c r="BM69" s="79">
        <f t="shared" si="42"/>
        <v>0</v>
      </c>
      <c r="BN69" s="79">
        <f t="shared" si="62"/>
        <v>7.7242761810654645</v>
      </c>
      <c r="BO69" s="79"/>
      <c r="BP69" s="79">
        <f t="shared" si="44"/>
        <v>9.6319183014039087</v>
      </c>
      <c r="BQ69" s="117">
        <f t="shared" si="45"/>
        <v>39.761737534814188</v>
      </c>
      <c r="BR69" s="79">
        <f t="shared" si="58"/>
        <v>54.268020761308954</v>
      </c>
      <c r="BS69" s="79">
        <f t="shared" si="46"/>
        <v>113.25499984968826</v>
      </c>
      <c r="BT69" s="118"/>
      <c r="BU69" s="118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</row>
    <row r="70" spans="1:84" s="18" customFormat="1" x14ac:dyDescent="0.25">
      <c r="A70" s="76">
        <v>89</v>
      </c>
      <c r="B70" s="131" t="s">
        <v>37</v>
      </c>
      <c r="C70" s="77">
        <f t="shared" si="47"/>
        <v>54.268020761308954</v>
      </c>
      <c r="D70" s="78">
        <f t="shared" si="48"/>
        <v>1.179739581767586</v>
      </c>
      <c r="E70" s="77">
        <v>0</v>
      </c>
      <c r="F70" s="78">
        <f t="shared" si="49"/>
        <v>1.179739581767586</v>
      </c>
      <c r="G70" s="77">
        <v>9.3626691814350433</v>
      </c>
      <c r="H70" s="79">
        <f t="shared" si="50"/>
        <v>9.9868471268640455</v>
      </c>
      <c r="I70" s="79">
        <f t="shared" si="51"/>
        <v>0.158689308159916</v>
      </c>
      <c r="J70" s="79">
        <v>8.5296119431684314</v>
      </c>
      <c r="K70" s="79">
        <f t="shared" si="8"/>
        <v>12.909682941011679</v>
      </c>
      <c r="L70" s="112">
        <v>0</v>
      </c>
      <c r="M70" s="112">
        <v>1.4342118176936949</v>
      </c>
      <c r="N70" s="82">
        <v>0.23389992289401706</v>
      </c>
      <c r="O70" s="80">
        <v>50</v>
      </c>
      <c r="P70" s="79">
        <f t="shared" si="63"/>
        <v>6.460871996023549</v>
      </c>
      <c r="Q70" s="81">
        <f t="shared" si="10"/>
        <v>0</v>
      </c>
      <c r="R70" s="82">
        <f t="shared" si="11"/>
        <v>0.13451215048846138</v>
      </c>
      <c r="S70" s="80">
        <v>24</v>
      </c>
      <c r="T70" s="79">
        <f t="shared" si="12"/>
        <v>0</v>
      </c>
      <c r="U70" s="79">
        <f t="shared" si="13"/>
        <v>71.710590884684748</v>
      </c>
      <c r="V70" s="79">
        <f t="shared" si="60"/>
        <v>6.460871996023549</v>
      </c>
      <c r="W70" s="79">
        <f t="shared" si="15"/>
        <v>0</v>
      </c>
      <c r="X70" s="79">
        <f t="shared" si="16"/>
        <v>9.9868471268640455</v>
      </c>
      <c r="Y70" s="79">
        <f t="shared" si="17"/>
        <v>12.909682941011679</v>
      </c>
      <c r="Z70" s="79"/>
      <c r="AA70" s="79"/>
      <c r="AB70" s="79"/>
      <c r="AC70" s="79">
        <v>113.25499984968826</v>
      </c>
      <c r="AD70" s="79">
        <v>75.838771002400961</v>
      </c>
      <c r="AE70" s="79">
        <v>39.761737534814188</v>
      </c>
      <c r="AF70" s="79">
        <f t="shared" si="52"/>
        <v>39.761737534814188</v>
      </c>
      <c r="AG70" s="79">
        <f t="shared" si="19"/>
        <v>24.159030400899759</v>
      </c>
      <c r="AH70" s="86">
        <f t="shared" si="20"/>
        <v>0.35108152035306045</v>
      </c>
      <c r="AI70" s="87">
        <f t="shared" si="64"/>
        <v>5.4433636821270781E-2</v>
      </c>
      <c r="AJ70" s="113">
        <f t="shared" si="21"/>
        <v>0.83751032030814543</v>
      </c>
      <c r="AK70" s="114">
        <f t="shared" si="22"/>
        <v>0</v>
      </c>
      <c r="AL70" s="113">
        <f t="shared" si="23"/>
        <v>0.83751032030814543</v>
      </c>
      <c r="AM70" s="115">
        <f t="shared" si="66"/>
        <v>2.7521200784774749</v>
      </c>
      <c r="AN70" s="79">
        <f t="shared" si="24"/>
        <v>20.23343728939178</v>
      </c>
      <c r="AO70" s="79">
        <f t="shared" si="25"/>
        <v>0</v>
      </c>
      <c r="AP70" s="79">
        <f t="shared" si="26"/>
        <v>20.23343728939178</v>
      </c>
      <c r="AQ70" s="79">
        <f t="shared" si="27"/>
        <v>45.882087435744978</v>
      </c>
      <c r="AR70" s="79">
        <f t="shared" si="53"/>
        <v>37.751666616562751</v>
      </c>
      <c r="AS70" s="248">
        <f t="shared" si="54"/>
        <v>0.53596143171371369</v>
      </c>
      <c r="AT70" s="77">
        <f t="shared" si="28"/>
        <v>45.882087435744978</v>
      </c>
      <c r="AU70" s="116">
        <f t="shared" si="59"/>
        <v>0.40512195926572392</v>
      </c>
      <c r="AV70" s="116">
        <f t="shared" si="29"/>
        <v>0.17865381057123786</v>
      </c>
      <c r="AW70" s="116">
        <f t="shared" si="55"/>
        <v>8.818018754243577E-2</v>
      </c>
      <c r="AX70" s="79">
        <f t="shared" si="56"/>
        <v>33.300865538790639</v>
      </c>
      <c r="AY70" s="79">
        <f t="shared" si="30"/>
        <v>0</v>
      </c>
      <c r="AZ70" s="79">
        <f t="shared" si="31"/>
        <v>33.300865538790639</v>
      </c>
      <c r="BA70" s="79">
        <f t="shared" si="32"/>
        <v>13.320346215516258</v>
      </c>
      <c r="BB70" s="84">
        <f t="shared" si="57"/>
        <v>4.1281801177162123</v>
      </c>
      <c r="BC70" s="94">
        <f t="shared" si="33"/>
        <v>0</v>
      </c>
      <c r="BD70" s="94">
        <f t="shared" si="34"/>
        <v>0.17865381057123786</v>
      </c>
      <c r="BE70" s="94">
        <f t="shared" si="35"/>
        <v>8.818018754243577E-2</v>
      </c>
      <c r="BF70" s="94">
        <f t="shared" si="36"/>
        <v>2.4300208221536192E-2</v>
      </c>
      <c r="BG70" s="95">
        <f t="shared" si="37"/>
        <v>0</v>
      </c>
      <c r="BH70" s="95">
        <f t="shared" si="38"/>
        <v>0.35730762114247572</v>
      </c>
      <c r="BI70" s="95">
        <f t="shared" si="39"/>
        <v>3.6450312332304287E-2</v>
      </c>
      <c r="BJ70" s="79">
        <f t="shared" si="61"/>
        <v>2.8483413168382183</v>
      </c>
      <c r="BK70" s="79"/>
      <c r="BL70" s="79">
        <f t="shared" si="41"/>
        <v>54.268020761308954</v>
      </c>
      <c r="BM70" s="79">
        <f t="shared" si="42"/>
        <v>0</v>
      </c>
      <c r="BN70" s="79">
        <f t="shared" si="62"/>
        <v>9.3626691814350433</v>
      </c>
      <c r="BO70" s="79"/>
      <c r="BP70" s="79">
        <f t="shared" si="44"/>
        <v>6.4608719960235481</v>
      </c>
      <c r="BQ70" s="117">
        <f t="shared" si="45"/>
        <v>39.761737534814188</v>
      </c>
      <c r="BR70" s="79">
        <f t="shared" si="58"/>
        <v>54.268020761308954</v>
      </c>
      <c r="BS70" s="79">
        <f t="shared" si="46"/>
        <v>113.25499984968826</v>
      </c>
      <c r="BT70" s="118"/>
      <c r="BU70" s="118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</row>
    <row r="71" spans="1:84" s="18" customFormat="1" x14ac:dyDescent="0.25">
      <c r="A71" s="76">
        <v>90</v>
      </c>
      <c r="B71" s="131" t="s">
        <v>38</v>
      </c>
      <c r="C71" s="77">
        <f t="shared" si="47"/>
        <v>54.268020761308954</v>
      </c>
      <c r="D71" s="78">
        <f t="shared" si="48"/>
        <v>1.179739581767586</v>
      </c>
      <c r="E71" s="77">
        <v>0</v>
      </c>
      <c r="F71" s="78">
        <f t="shared" si="49"/>
        <v>1.179739581767586</v>
      </c>
      <c r="G71" s="77">
        <v>11.963929061190901</v>
      </c>
      <c r="H71" s="79">
        <f t="shared" si="50"/>
        <v>12.761524331936961</v>
      </c>
      <c r="I71" s="79">
        <f t="shared" si="51"/>
        <v>0.20277845866425256</v>
      </c>
      <c r="J71" s="79">
        <v>22.949709596560915</v>
      </c>
      <c r="K71" s="79">
        <f t="shared" si="8"/>
        <v>34.734695605605708</v>
      </c>
      <c r="L71" s="112">
        <v>0</v>
      </c>
      <c r="M71" s="112">
        <v>1.4200521961442985</v>
      </c>
      <c r="N71" s="82">
        <v>0.23582234068525593</v>
      </c>
      <c r="O71" s="80">
        <v>50</v>
      </c>
      <c r="P71" s="79">
        <f t="shared" si="63"/>
        <v>6.5139737462011258</v>
      </c>
      <c r="Q71" s="81">
        <f t="shared" si="10"/>
        <v>0</v>
      </c>
      <c r="R71" s="82">
        <f t="shared" si="11"/>
        <v>0.17188408509650296</v>
      </c>
      <c r="S71" s="80">
        <v>24</v>
      </c>
      <c r="T71" s="79">
        <f t="shared" si="12"/>
        <v>0</v>
      </c>
      <c r="U71" s="79">
        <f t="shared" si="13"/>
        <v>71.002609807214924</v>
      </c>
      <c r="V71" s="79">
        <f t="shared" si="60"/>
        <v>6.5139737462011249</v>
      </c>
      <c r="W71" s="79">
        <f t="shared" si="15"/>
        <v>0</v>
      </c>
      <c r="X71" s="79">
        <f t="shared" si="16"/>
        <v>12.761524331936961</v>
      </c>
      <c r="Y71" s="79">
        <f t="shared" si="17"/>
        <v>34.734695605605708</v>
      </c>
      <c r="Z71" s="79"/>
      <c r="AA71" s="79"/>
      <c r="AB71" s="79"/>
      <c r="AC71" s="79">
        <v>113.25499984968826</v>
      </c>
      <c r="AD71" s="79">
        <v>75.838771002400961</v>
      </c>
      <c r="AE71" s="79">
        <v>40.518871357651577</v>
      </c>
      <c r="AF71" s="79">
        <f t="shared" si="52"/>
        <v>40.518871357651577</v>
      </c>
      <c r="AG71" s="79">
        <f t="shared" si="19"/>
        <v>24.619061078066782</v>
      </c>
      <c r="AH71" s="86">
        <f t="shared" si="20"/>
        <v>0.35776673357845673</v>
      </c>
      <c r="AI71" s="87">
        <f t="shared" si="64"/>
        <v>6.3768981633852251E-2</v>
      </c>
      <c r="AJ71" s="113">
        <f t="shared" si="21"/>
        <v>0.83923605154981629</v>
      </c>
      <c r="AK71" s="114">
        <f t="shared" si="22"/>
        <v>0</v>
      </c>
      <c r="AL71" s="113">
        <f t="shared" si="23"/>
        <v>0.83923605154981629</v>
      </c>
      <c r="AM71" s="115">
        <f t="shared" si="66"/>
        <v>3.2241074634573579</v>
      </c>
      <c r="AN71" s="79">
        <f t="shared" si="24"/>
        <v>20.661203612020529</v>
      </c>
      <c r="AO71" s="79">
        <f t="shared" si="25"/>
        <v>0</v>
      </c>
      <c r="AP71" s="79">
        <f t="shared" si="26"/>
        <v>20.661203612020529</v>
      </c>
      <c r="AQ71" s="79">
        <f t="shared" si="27"/>
        <v>71.381531013020549</v>
      </c>
      <c r="AR71" s="79">
        <f t="shared" si="53"/>
        <v>37.751666616562751</v>
      </c>
      <c r="AS71" s="248">
        <f t="shared" si="54"/>
        <v>0.54729248967662425</v>
      </c>
      <c r="AT71" s="77">
        <f t="shared" si="28"/>
        <v>71.381531013020549</v>
      </c>
      <c r="AU71" s="116">
        <f t="shared" si="59"/>
        <v>0.63027266882484601</v>
      </c>
      <c r="AV71" s="116">
        <f t="shared" si="29"/>
        <v>0.18243082989220807</v>
      </c>
      <c r="AW71" s="116">
        <f t="shared" si="55"/>
        <v>0.11267956689659638</v>
      </c>
      <c r="AX71" s="79">
        <f t="shared" si="56"/>
        <v>34.004897611450453</v>
      </c>
      <c r="AY71" s="79">
        <f t="shared" si="30"/>
        <v>0</v>
      </c>
      <c r="AZ71" s="79">
        <f t="shared" si="31"/>
        <v>34.004897611450453</v>
      </c>
      <c r="BA71" s="79">
        <f t="shared" si="32"/>
        <v>13.601959044580182</v>
      </c>
      <c r="BB71" s="84">
        <f t="shared" si="57"/>
        <v>4.8361611951860368</v>
      </c>
      <c r="BC71" s="94">
        <f t="shared" si="33"/>
        <v>0</v>
      </c>
      <c r="BD71" s="94">
        <f t="shared" si="34"/>
        <v>0.18243082989220807</v>
      </c>
      <c r="BE71" s="94">
        <f t="shared" si="35"/>
        <v>0.11267956689659638</v>
      </c>
      <c r="BF71" s="94">
        <f t="shared" si="36"/>
        <v>2.8467683261104455E-2</v>
      </c>
      <c r="BG71" s="95">
        <f t="shared" si="37"/>
        <v>0</v>
      </c>
      <c r="BH71" s="95">
        <f t="shared" si="38"/>
        <v>0.36486165978441609</v>
      </c>
      <c r="BI71" s="95">
        <f t="shared" si="39"/>
        <v>4.2701524891656684E-2</v>
      </c>
      <c r="BJ71" s="79">
        <f t="shared" si="61"/>
        <v>2.7951173380425662</v>
      </c>
      <c r="BK71" s="79"/>
      <c r="BL71" s="79">
        <f t="shared" si="41"/>
        <v>54.268020761308954</v>
      </c>
      <c r="BM71" s="79">
        <f t="shared" si="42"/>
        <v>0</v>
      </c>
      <c r="BN71" s="79">
        <f t="shared" si="62"/>
        <v>11.963929061190901</v>
      </c>
      <c r="BO71" s="79"/>
      <c r="BP71" s="79">
        <f t="shared" si="44"/>
        <v>6.5139737462011249</v>
      </c>
      <c r="BQ71" s="117">
        <f t="shared" si="45"/>
        <v>40.518871357651577</v>
      </c>
      <c r="BR71" s="79">
        <f t="shared" si="58"/>
        <v>54.268020761308954</v>
      </c>
      <c r="BS71" s="79">
        <f t="shared" si="46"/>
        <v>113.25499984968826</v>
      </c>
      <c r="BT71" s="118"/>
      <c r="BU71" s="118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</row>
    <row r="72" spans="1:84" s="18" customFormat="1" x14ac:dyDescent="0.25">
      <c r="A72" s="76">
        <v>91</v>
      </c>
      <c r="B72" s="131" t="s">
        <v>39</v>
      </c>
      <c r="C72" s="77">
        <f t="shared" si="47"/>
        <v>54.268020761308954</v>
      </c>
      <c r="D72" s="78">
        <f t="shared" si="48"/>
        <v>1.179739581767586</v>
      </c>
      <c r="E72" s="77">
        <v>0</v>
      </c>
      <c r="F72" s="78">
        <f t="shared" si="49"/>
        <v>1.179739581767586</v>
      </c>
      <c r="G72" s="77">
        <v>14.372523393486887</v>
      </c>
      <c r="H72" s="79">
        <f t="shared" si="50"/>
        <v>15.330691619719346</v>
      </c>
      <c r="I72" s="79">
        <f t="shared" si="51"/>
        <v>0.24360209141503197</v>
      </c>
      <c r="J72" s="79">
        <v>10.085530033798271</v>
      </c>
      <c r="K72" s="79">
        <f t="shared" si="8"/>
        <v>15.264585997100085</v>
      </c>
      <c r="L72" s="112">
        <v>0</v>
      </c>
      <c r="M72" s="112">
        <v>1.4085653784953718</v>
      </c>
      <c r="N72" s="82">
        <v>0.31742467200291702</v>
      </c>
      <c r="O72" s="80">
        <v>50</v>
      </c>
      <c r="P72" s="79">
        <f t="shared" si="63"/>
        <v>8.7680241567239321</v>
      </c>
      <c r="Q72" s="81">
        <f t="shared" si="10"/>
        <v>0</v>
      </c>
      <c r="R72" s="82">
        <f t="shared" si="11"/>
        <v>0.20648802089868565</v>
      </c>
      <c r="S72" s="80">
        <v>24</v>
      </c>
      <c r="T72" s="79">
        <f t="shared" si="12"/>
        <v>0</v>
      </c>
      <c r="U72" s="79">
        <f t="shared" si="13"/>
        <v>70.428268924768588</v>
      </c>
      <c r="V72" s="79">
        <f t="shared" si="60"/>
        <v>8.7680241567239321</v>
      </c>
      <c r="W72" s="79">
        <f t="shared" si="15"/>
        <v>0</v>
      </c>
      <c r="X72" s="79">
        <f t="shared" si="16"/>
        <v>15.330691619719346</v>
      </c>
      <c r="Y72" s="79">
        <f t="shared" si="17"/>
        <v>15.264585997100085</v>
      </c>
      <c r="Z72" s="79"/>
      <c r="AA72" s="79"/>
      <c r="AB72" s="79"/>
      <c r="AC72" s="79">
        <v>113.25499984968826</v>
      </c>
      <c r="AD72" s="79">
        <v>75.838771002400961</v>
      </c>
      <c r="AE72" s="79">
        <v>40.518871357651577</v>
      </c>
      <c r="AF72" s="79">
        <f t="shared" si="52"/>
        <v>40.518871357651577</v>
      </c>
      <c r="AG72" s="79">
        <f t="shared" si="19"/>
        <v>24.619061078066782</v>
      </c>
      <c r="AH72" s="86">
        <f t="shared" si="20"/>
        <v>0.35776673357845673</v>
      </c>
      <c r="AI72" s="87">
        <f t="shared" si="64"/>
        <v>7.1342164517158135E-2</v>
      </c>
      <c r="AJ72" s="113">
        <f t="shared" si="21"/>
        <v>0.78360640701636475</v>
      </c>
      <c r="AK72" s="114">
        <f t="shared" si="22"/>
        <v>0</v>
      </c>
      <c r="AL72" s="113">
        <f t="shared" si="23"/>
        <v>0.78360640701636475</v>
      </c>
      <c r="AM72" s="115">
        <f t="shared" si="66"/>
        <v>3.6070013850882483</v>
      </c>
      <c r="AN72" s="79">
        <f t="shared" si="24"/>
        <v>19.29165399550034</v>
      </c>
      <c r="AO72" s="79">
        <f t="shared" si="25"/>
        <v>0</v>
      </c>
      <c r="AP72" s="79">
        <f t="shared" si="26"/>
        <v>19.29165399550034</v>
      </c>
      <c r="AQ72" s="79">
        <f t="shared" si="27"/>
        <v>53.493932997408017</v>
      </c>
      <c r="AR72" s="79">
        <f t="shared" si="53"/>
        <v>37.751666616562751</v>
      </c>
      <c r="AS72" s="248">
        <f t="shared" si="54"/>
        <v>0.51101463125965763</v>
      </c>
      <c r="AT72" s="77">
        <f t="shared" si="28"/>
        <v>53.493932997408017</v>
      </c>
      <c r="AU72" s="116">
        <f t="shared" si="59"/>
        <v>0.47233175637636327</v>
      </c>
      <c r="AV72" s="116">
        <f t="shared" si="29"/>
        <v>0.17033821041988587</v>
      </c>
      <c r="AW72" s="116">
        <f t="shared" si="55"/>
        <v>0.13536436925580503</v>
      </c>
      <c r="AX72" s="79">
        <f t="shared" si="56"/>
        <v>31.750847200927645</v>
      </c>
      <c r="AY72" s="79">
        <f t="shared" si="30"/>
        <v>0</v>
      </c>
      <c r="AZ72" s="79">
        <f t="shared" si="31"/>
        <v>31.750847200927645</v>
      </c>
      <c r="BA72" s="79">
        <f t="shared" si="32"/>
        <v>12.700338880371058</v>
      </c>
      <c r="BB72" s="84">
        <f t="shared" si="57"/>
        <v>5.4105020776323727</v>
      </c>
      <c r="BC72" s="94">
        <f t="shared" si="33"/>
        <v>0</v>
      </c>
      <c r="BD72" s="94">
        <f t="shared" si="34"/>
        <v>0.17033821041988587</v>
      </c>
      <c r="BE72" s="94">
        <f t="shared" si="35"/>
        <v>0.13536436925580503</v>
      </c>
      <c r="BF72" s="94">
        <f t="shared" si="36"/>
        <v>3.1848495782750882E-2</v>
      </c>
      <c r="BG72" s="95">
        <f t="shared" si="37"/>
        <v>0</v>
      </c>
      <c r="BH72" s="95">
        <f t="shared" si="38"/>
        <v>0.34067642083977179</v>
      </c>
      <c r="BI72" s="95">
        <f t="shared" si="39"/>
        <v>4.7772743674126324E-2</v>
      </c>
      <c r="BJ72" s="79">
        <f t="shared" si="61"/>
        <v>2.7951173380425662</v>
      </c>
      <c r="BK72" s="79"/>
      <c r="BL72" s="79">
        <f t="shared" si="41"/>
        <v>54.268020761308954</v>
      </c>
      <c r="BM72" s="79">
        <f t="shared" si="42"/>
        <v>0</v>
      </c>
      <c r="BN72" s="79">
        <f t="shared" si="62"/>
        <v>14.372523393486887</v>
      </c>
      <c r="BO72" s="79"/>
      <c r="BP72" s="79">
        <f t="shared" si="44"/>
        <v>8.7680241567239321</v>
      </c>
      <c r="BQ72" s="117">
        <f t="shared" si="45"/>
        <v>40.518871357651577</v>
      </c>
      <c r="BR72" s="79">
        <f t="shared" si="58"/>
        <v>54.268020761308954</v>
      </c>
      <c r="BS72" s="79">
        <f t="shared" si="46"/>
        <v>113.25499984968826</v>
      </c>
      <c r="BT72" s="118"/>
      <c r="BU72" s="118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</row>
    <row r="73" spans="1:84" s="18" customFormat="1" x14ac:dyDescent="0.25">
      <c r="A73" s="76">
        <v>92</v>
      </c>
      <c r="B73" s="131" t="s">
        <v>40</v>
      </c>
      <c r="C73" s="77">
        <f t="shared" si="47"/>
        <v>54.268020761308954</v>
      </c>
      <c r="D73" s="78">
        <f t="shared" si="48"/>
        <v>1.179739581767586</v>
      </c>
      <c r="E73" s="77">
        <v>0</v>
      </c>
      <c r="F73" s="78">
        <f t="shared" si="49"/>
        <v>1.179739581767586</v>
      </c>
      <c r="G73" s="77">
        <v>12.491457844598189</v>
      </c>
      <c r="H73" s="79">
        <f t="shared" si="50"/>
        <v>13.324221700904735</v>
      </c>
      <c r="I73" s="79">
        <f t="shared" si="51"/>
        <v>0.21171962448471507</v>
      </c>
      <c r="J73" s="79">
        <v>10.847359266785947</v>
      </c>
      <c r="K73" s="79">
        <f t="shared" si="8"/>
        <v>16.417624836216568</v>
      </c>
      <c r="L73" s="112">
        <v>1.65867393034577E-2</v>
      </c>
      <c r="M73" s="112">
        <v>1.434761805252563</v>
      </c>
      <c r="N73" s="82">
        <v>0.3286575985685799</v>
      </c>
      <c r="O73" s="80">
        <v>50</v>
      </c>
      <c r="P73" s="79">
        <f t="shared" si="63"/>
        <v>9.0783042961251095</v>
      </c>
      <c r="Q73" s="81">
        <f t="shared" si="10"/>
        <v>0.51588677361147972</v>
      </c>
      <c r="R73" s="82">
        <f t="shared" si="11"/>
        <v>0.17946301688674271</v>
      </c>
      <c r="S73" s="80">
        <v>24</v>
      </c>
      <c r="T73" s="79">
        <f t="shared" si="12"/>
        <v>0.51588677361147961</v>
      </c>
      <c r="U73" s="79">
        <f t="shared" si="13"/>
        <v>71.738090262628148</v>
      </c>
      <c r="V73" s="79">
        <f t="shared" si="60"/>
        <v>9.0783042961251095</v>
      </c>
      <c r="W73" s="79">
        <f t="shared" si="15"/>
        <v>0</v>
      </c>
      <c r="X73" s="79">
        <f t="shared" si="16"/>
        <v>13.324221700904735</v>
      </c>
      <c r="Y73" s="79">
        <f t="shared" si="17"/>
        <v>16.417624836216568</v>
      </c>
      <c r="Z73" s="79"/>
      <c r="AA73" s="79"/>
      <c r="AB73" s="79"/>
      <c r="AC73" s="79">
        <v>113.25499984968826</v>
      </c>
      <c r="AD73" s="79">
        <v>75.838771002400961</v>
      </c>
      <c r="AE73" s="79">
        <v>40.518871357651577</v>
      </c>
      <c r="AF73" s="79">
        <f t="shared" si="52"/>
        <v>40.518871357651577</v>
      </c>
      <c r="AG73" s="79">
        <f t="shared" si="19"/>
        <v>24.619061078066782</v>
      </c>
      <c r="AH73" s="86">
        <f t="shared" si="20"/>
        <v>0.35776673357845673</v>
      </c>
      <c r="AI73" s="87">
        <f t="shared" si="64"/>
        <v>5.4071033662227874E-2</v>
      </c>
      <c r="AJ73" s="113">
        <f t="shared" si="21"/>
        <v>0.77594873717007506</v>
      </c>
      <c r="AK73" s="114">
        <f t="shared" si="22"/>
        <v>1.273201242595963E-2</v>
      </c>
      <c r="AL73" s="113">
        <f t="shared" si="23"/>
        <v>0.76321672474411539</v>
      </c>
      <c r="AM73" s="115">
        <f t="shared" si="66"/>
        <v>2.7337871598485415</v>
      </c>
      <c r="AN73" s="79">
        <f t="shared" si="24"/>
        <v>18.789679162277459</v>
      </c>
      <c r="AO73" s="79">
        <f t="shared" si="25"/>
        <v>0.1044833971871351</v>
      </c>
      <c r="AP73" s="79">
        <f t="shared" si="26"/>
        <v>18.894162559464593</v>
      </c>
      <c r="AQ73" s="79">
        <f t="shared" si="27"/>
        <v>51.369796256434434</v>
      </c>
      <c r="AR73" s="79">
        <f t="shared" si="53"/>
        <v>37.751666616562751</v>
      </c>
      <c r="AS73" s="248">
        <f t="shared" si="54"/>
        <v>0.50048552164251148</v>
      </c>
      <c r="AT73" s="77">
        <f t="shared" si="28"/>
        <v>51.369796256434434</v>
      </c>
      <c r="AU73" s="116">
        <f t="shared" si="59"/>
        <v>0.45357641008884636</v>
      </c>
      <c r="AV73" s="116">
        <f t="shared" si="29"/>
        <v>0.16682850721417047</v>
      </c>
      <c r="AW73" s="116">
        <f t="shared" si="55"/>
        <v>0.11764797773686465</v>
      </c>
      <c r="AX73" s="79">
        <f t="shared" si="56"/>
        <v>31.440567061526465</v>
      </c>
      <c r="AY73" s="79">
        <f t="shared" si="30"/>
        <v>0.51588677361147961</v>
      </c>
      <c r="AZ73" s="79">
        <f t="shared" si="31"/>
        <v>30.924680287914985</v>
      </c>
      <c r="BA73" s="79">
        <f t="shared" si="32"/>
        <v>12.369872115165995</v>
      </c>
      <c r="BB73" s="84">
        <f t="shared" si="57"/>
        <v>4.1006807397728124</v>
      </c>
      <c r="BC73" s="94">
        <f t="shared" si="33"/>
        <v>9.2254997418043526E-4</v>
      </c>
      <c r="BD73" s="94">
        <f t="shared" si="34"/>
        <v>0.16590595723999005</v>
      </c>
      <c r="BE73" s="94">
        <f t="shared" si="35"/>
        <v>0.11764797773686465</v>
      </c>
      <c r="BF73" s="94">
        <f t="shared" si="36"/>
        <v>2.4138335291835386E-2</v>
      </c>
      <c r="BG73" s="95">
        <f t="shared" si="37"/>
        <v>5.5352998450826129E-3</v>
      </c>
      <c r="BH73" s="95">
        <f t="shared" si="38"/>
        <v>0.33265524676660452</v>
      </c>
      <c r="BI73" s="95">
        <f t="shared" si="39"/>
        <v>3.6207502937753079E-2</v>
      </c>
      <c r="BJ73" s="79">
        <f t="shared" si="61"/>
        <v>2.7951173380425662</v>
      </c>
      <c r="BK73" s="79"/>
      <c r="BL73" s="79">
        <f t="shared" si="41"/>
        <v>54.268020761308954</v>
      </c>
      <c r="BM73" s="79">
        <f t="shared" si="42"/>
        <v>0</v>
      </c>
      <c r="BN73" s="79">
        <f t="shared" si="62"/>
        <v>12.491457844598189</v>
      </c>
      <c r="BO73" s="79"/>
      <c r="BP73" s="79">
        <f t="shared" si="44"/>
        <v>9.0783042961251095</v>
      </c>
      <c r="BQ73" s="117">
        <f t="shared" si="45"/>
        <v>40.518871357651577</v>
      </c>
      <c r="BR73" s="79">
        <f t="shared" si="58"/>
        <v>54.268020761308954</v>
      </c>
      <c r="BS73" s="79">
        <f t="shared" si="46"/>
        <v>113.25499984968826</v>
      </c>
      <c r="BT73" s="118"/>
      <c r="BU73" s="118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</row>
    <row r="74" spans="1:84" s="18" customFormat="1" x14ac:dyDescent="0.25">
      <c r="A74" s="76">
        <v>93</v>
      </c>
      <c r="B74" s="131" t="s">
        <v>41</v>
      </c>
      <c r="C74" s="77">
        <f t="shared" si="47"/>
        <v>54.268020761308954</v>
      </c>
      <c r="D74" s="78">
        <f t="shared" si="48"/>
        <v>1.179739581767586</v>
      </c>
      <c r="E74" s="77">
        <v>0</v>
      </c>
      <c r="F74" s="78">
        <f t="shared" si="49"/>
        <v>1.179739581767586</v>
      </c>
      <c r="G74" s="77">
        <v>9.5698837644098855</v>
      </c>
      <c r="H74" s="79">
        <f t="shared" si="50"/>
        <v>10.207876015370545</v>
      </c>
      <c r="I74" s="79">
        <f t="shared" si="51"/>
        <v>0.16220141973576077</v>
      </c>
      <c r="J74" s="79">
        <v>11.604424124222003</v>
      </c>
      <c r="K74" s="79">
        <f t="shared" si="8"/>
        <v>17.563452728552221</v>
      </c>
      <c r="L74" s="112">
        <v>1.8704307093862303E-2</v>
      </c>
      <c r="M74" s="112">
        <v>1.4583428066322492</v>
      </c>
      <c r="N74" s="82">
        <v>0.35163774681421089</v>
      </c>
      <c r="O74" s="80">
        <v>50</v>
      </c>
      <c r="P74" s="79">
        <f t="shared" si="63"/>
        <v>9.7130706287841466</v>
      </c>
      <c r="Q74" s="81">
        <f t="shared" si="10"/>
        <v>0.58174813402170156</v>
      </c>
      <c r="R74" s="82">
        <f t="shared" si="11"/>
        <v>0.13748917324002713</v>
      </c>
      <c r="S74" s="80">
        <v>24</v>
      </c>
      <c r="T74" s="79">
        <f t="shared" si="12"/>
        <v>0.58174813402170156</v>
      </c>
      <c r="U74" s="79">
        <f t="shared" si="13"/>
        <v>72.917140331612458</v>
      </c>
      <c r="V74" s="79">
        <f t="shared" si="60"/>
        <v>9.7130706287841466</v>
      </c>
      <c r="W74" s="79">
        <f t="shared" si="15"/>
        <v>0</v>
      </c>
      <c r="X74" s="79">
        <f t="shared" si="16"/>
        <v>10.207876015370545</v>
      </c>
      <c r="Y74" s="79">
        <f t="shared" si="17"/>
        <v>17.563452728552221</v>
      </c>
      <c r="Z74" s="79"/>
      <c r="AA74" s="79"/>
      <c r="AB74" s="79"/>
      <c r="AC74" s="79">
        <v>113.25499984968826</v>
      </c>
      <c r="AD74" s="79">
        <v>73.851561773274781</v>
      </c>
      <c r="AE74" s="79">
        <v>42.365300938506593</v>
      </c>
      <c r="AF74" s="79">
        <f t="shared" si="52"/>
        <v>42.365300938506593</v>
      </c>
      <c r="AG74" s="79">
        <f t="shared" si="19"/>
        <v>25.740942342383754</v>
      </c>
      <c r="AH74" s="86">
        <f t="shared" si="20"/>
        <v>0.37407002776684217</v>
      </c>
      <c r="AI74" s="87">
        <f t="shared" si="64"/>
        <v>1.2652697102479848E-2</v>
      </c>
      <c r="AJ74" s="113">
        <f t="shared" si="21"/>
        <v>0.77073051734289089</v>
      </c>
      <c r="AK74" s="114">
        <f t="shared" si="22"/>
        <v>1.3731712536778892E-2</v>
      </c>
      <c r="AL74" s="113">
        <f t="shared" si="23"/>
        <v>0.75699880480611204</v>
      </c>
      <c r="AM74" s="115">
        <f t="shared" si="66"/>
        <v>0.622947627774882</v>
      </c>
      <c r="AN74" s="79">
        <f t="shared" si="24"/>
        <v>19.485862587767542</v>
      </c>
      <c r="AO74" s="79">
        <f t="shared" si="25"/>
        <v>0.1178224068904712</v>
      </c>
      <c r="AP74" s="79">
        <f t="shared" si="26"/>
        <v>19.603684994658014</v>
      </c>
      <c r="AQ74" s="79">
        <f t="shared" si="27"/>
        <v>47.997961366355661</v>
      </c>
      <c r="AR74" s="79">
        <f t="shared" si="53"/>
        <v>37.751666616562751</v>
      </c>
      <c r="AS74" s="248">
        <f t="shared" si="54"/>
        <v>0.51927998818619858</v>
      </c>
      <c r="AT74" s="77">
        <f t="shared" si="28"/>
        <v>47.997961366355661</v>
      </c>
      <c r="AU74" s="116">
        <f t="shared" si="59"/>
        <v>0.42380434797632272</v>
      </c>
      <c r="AV74" s="116">
        <f t="shared" si="29"/>
        <v>0.17309332939539954</v>
      </c>
      <c r="AW74" s="116">
        <f t="shared" si="55"/>
        <v>9.0131791346239998E-2</v>
      </c>
      <c r="AX74" s="79">
        <f t="shared" si="56"/>
        <v>32.652230309722448</v>
      </c>
      <c r="AY74" s="79">
        <f t="shared" si="30"/>
        <v>0.58174813402170156</v>
      </c>
      <c r="AZ74" s="79">
        <f t="shared" si="31"/>
        <v>32.070482175700747</v>
      </c>
      <c r="BA74" s="79">
        <f t="shared" si="32"/>
        <v>12.828192870280299</v>
      </c>
      <c r="BB74" s="84">
        <f t="shared" si="57"/>
        <v>0.9344214416623231</v>
      </c>
      <c r="BC74" s="94">
        <f t="shared" si="33"/>
        <v>1.0403285245405925E-3</v>
      </c>
      <c r="BD74" s="94">
        <f t="shared" si="34"/>
        <v>0.17205300087085892</v>
      </c>
      <c r="BE74" s="94">
        <f t="shared" si="35"/>
        <v>9.0131791346239998E-2</v>
      </c>
      <c r="BF74" s="94">
        <f t="shared" si="36"/>
        <v>5.5003984689563946E-3</v>
      </c>
      <c r="BG74" s="95">
        <f t="shared" si="37"/>
        <v>6.2419711472435548E-3</v>
      </c>
      <c r="BH74" s="95">
        <f t="shared" si="38"/>
        <v>0.34505699914889976</v>
      </c>
      <c r="BI74" s="95">
        <f t="shared" si="39"/>
        <v>8.2505977034345937E-3</v>
      </c>
      <c r="BJ74" s="79">
        <f t="shared" si="61"/>
        <v>2.6732962434063281</v>
      </c>
      <c r="BK74" s="79"/>
      <c r="BL74" s="79">
        <f t="shared" si="41"/>
        <v>54.268020761308954</v>
      </c>
      <c r="BM74" s="79">
        <f t="shared" si="42"/>
        <v>0</v>
      </c>
      <c r="BN74" s="79">
        <f t="shared" si="62"/>
        <v>9.5698837644098855</v>
      </c>
      <c r="BO74" s="79"/>
      <c r="BP74" s="79">
        <f t="shared" si="44"/>
        <v>9.7130706287841466</v>
      </c>
      <c r="BQ74" s="117">
        <f t="shared" si="45"/>
        <v>42.365300938506593</v>
      </c>
      <c r="BR74" s="79">
        <f t="shared" si="58"/>
        <v>54.268020761308954</v>
      </c>
      <c r="BS74" s="79">
        <f t="shared" si="46"/>
        <v>113.25499984968826</v>
      </c>
      <c r="BT74" s="118"/>
      <c r="BU74" s="118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</row>
    <row r="75" spans="1:84" s="18" customFormat="1" x14ac:dyDescent="0.25">
      <c r="A75" s="76">
        <v>96</v>
      </c>
      <c r="B75" s="131" t="s">
        <v>42</v>
      </c>
      <c r="C75" s="77">
        <f t="shared" si="47"/>
        <v>65.174828855493644</v>
      </c>
      <c r="D75" s="78">
        <f t="shared" si="48"/>
        <v>1.4168441055542096</v>
      </c>
      <c r="E75" s="77">
        <v>0</v>
      </c>
      <c r="F75" s="78">
        <f t="shared" si="49"/>
        <v>1.4168441055542096</v>
      </c>
      <c r="G75" s="77">
        <v>11.280882842256084</v>
      </c>
      <c r="H75" s="79">
        <f t="shared" si="50"/>
        <v>12.032941698406489</v>
      </c>
      <c r="I75" s="79">
        <f t="shared" si="51"/>
        <v>0.19120140410603531</v>
      </c>
      <c r="J75" s="79">
        <v>11.674016679809137</v>
      </c>
      <c r="K75" s="79">
        <f t="shared" si="8"/>
        <v>17.668782001873286</v>
      </c>
      <c r="L75" s="112">
        <v>1.2493060592708043E-2</v>
      </c>
      <c r="M75" s="112">
        <v>1.4167961983400716</v>
      </c>
      <c r="N75" s="82">
        <v>0.41179589504505171</v>
      </c>
      <c r="O75" s="80">
        <v>50</v>
      </c>
      <c r="P75" s="79">
        <f t="shared" si="63"/>
        <v>11.374781716279401</v>
      </c>
      <c r="Q75" s="81">
        <f t="shared" si="10"/>
        <v>0.38856369559997456</v>
      </c>
      <c r="R75" s="82">
        <f t="shared" si="11"/>
        <v>0.13494879454733336</v>
      </c>
      <c r="S75" s="80">
        <v>24</v>
      </c>
      <c r="T75" s="79">
        <f t="shared" si="12"/>
        <v>0.38856369559997456</v>
      </c>
      <c r="U75" s="79">
        <f t="shared" si="13"/>
        <v>70.839809917003578</v>
      </c>
      <c r="V75" s="79">
        <f t="shared" si="60"/>
        <v>11.374781716279401</v>
      </c>
      <c r="W75" s="79">
        <f t="shared" si="15"/>
        <v>0</v>
      </c>
      <c r="X75" s="79">
        <f t="shared" si="16"/>
        <v>12.032941698406489</v>
      </c>
      <c r="Y75" s="79">
        <f t="shared" si="17"/>
        <v>17.668782001873286</v>
      </c>
      <c r="Z75" s="79"/>
      <c r="AA75" s="79"/>
      <c r="AB75" s="79"/>
      <c r="AC75" s="79">
        <v>136.01703413320413</v>
      </c>
      <c r="AD75" s="79">
        <v>73.851561773274781</v>
      </c>
      <c r="AE75" s="79">
        <v>42.365300938506593</v>
      </c>
      <c r="AF75" s="79">
        <f t="shared" si="52"/>
        <v>42.365300938506593</v>
      </c>
      <c r="AG75" s="79">
        <f t="shared" si="19"/>
        <v>25.740942342383754</v>
      </c>
      <c r="AH75" s="86">
        <f t="shared" si="20"/>
        <v>0.3114705537323908</v>
      </c>
      <c r="AI75" s="87">
        <f t="shared" si="64"/>
        <v>4.0781153220798783E-2</v>
      </c>
      <c r="AJ75" s="113">
        <f t="shared" si="21"/>
        <v>0.7315071186962665</v>
      </c>
      <c r="AK75" s="114">
        <f t="shared" si="22"/>
        <v>9.1717440214570019E-3</v>
      </c>
      <c r="AL75" s="113">
        <f t="shared" si="23"/>
        <v>0.72233537467480946</v>
      </c>
      <c r="AM75" s="115">
        <f t="shared" si="66"/>
        <v>2.0078345708474687</v>
      </c>
      <c r="AN75" s="79">
        <f t="shared" si="24"/>
        <v>18.593593231368438</v>
      </c>
      <c r="AO75" s="79">
        <f t="shared" si="25"/>
        <v>7.8696444678475863E-2</v>
      </c>
      <c r="AP75" s="79">
        <f t="shared" si="26"/>
        <v>18.672289676046912</v>
      </c>
      <c r="AQ75" s="79">
        <f t="shared" si="27"/>
        <v>50.381847947174158</v>
      </c>
      <c r="AR75" s="79">
        <f t="shared" si="53"/>
        <v>45.339011377734714</v>
      </c>
      <c r="AS75" s="248">
        <f t="shared" si="54"/>
        <v>0.41183715984633457</v>
      </c>
      <c r="AT75" s="77">
        <f t="shared" si="28"/>
        <v>50.381847947174158</v>
      </c>
      <c r="AU75" s="116">
        <f t="shared" si="59"/>
        <v>0.3704083703062826</v>
      </c>
      <c r="AV75" s="116">
        <f t="shared" si="29"/>
        <v>0.13727905328211151</v>
      </c>
      <c r="AW75" s="116">
        <f t="shared" si="55"/>
        <v>8.8466431981029631E-2</v>
      </c>
      <c r="AX75" s="79">
        <f t="shared" si="56"/>
        <v>30.990519222227192</v>
      </c>
      <c r="AY75" s="79">
        <f t="shared" si="30"/>
        <v>0.38856369559997456</v>
      </c>
      <c r="AZ75" s="79">
        <f t="shared" si="31"/>
        <v>30.601955526627219</v>
      </c>
      <c r="BA75" s="79">
        <f t="shared" si="32"/>
        <v>12.240782210650886</v>
      </c>
      <c r="BB75" s="84">
        <f t="shared" si="57"/>
        <v>3.0117518562712036</v>
      </c>
      <c r="BC75" s="94">
        <f t="shared" si="33"/>
        <v>5.7857786107442177E-4</v>
      </c>
      <c r="BD75" s="94">
        <f t="shared" si="34"/>
        <v>0.13670047542103711</v>
      </c>
      <c r="BE75" s="94">
        <f t="shared" si="35"/>
        <v>8.8466431981029631E-2</v>
      </c>
      <c r="BF75" s="94">
        <f t="shared" si="36"/>
        <v>1.4761640581584488E-2</v>
      </c>
      <c r="BG75" s="95">
        <f t="shared" si="37"/>
        <v>3.4714671664465308E-3</v>
      </c>
      <c r="BH75" s="95">
        <f t="shared" si="38"/>
        <v>0.27442227747941245</v>
      </c>
      <c r="BI75" s="95">
        <f t="shared" si="39"/>
        <v>2.214246087237674E-2</v>
      </c>
      <c r="BJ75" s="79">
        <f t="shared" si="61"/>
        <v>3.210576370757602</v>
      </c>
      <c r="BK75" s="79"/>
      <c r="BL75" s="79">
        <f t="shared" si="41"/>
        <v>65.174828855493658</v>
      </c>
      <c r="BM75" s="79">
        <f t="shared" si="42"/>
        <v>0</v>
      </c>
      <c r="BN75" s="79">
        <f t="shared" si="62"/>
        <v>11.280882842256084</v>
      </c>
      <c r="BO75" s="79"/>
      <c r="BP75" s="79">
        <f t="shared" si="44"/>
        <v>11.374781716279401</v>
      </c>
      <c r="BQ75" s="117">
        <f t="shared" si="45"/>
        <v>42.365300938506593</v>
      </c>
      <c r="BR75" s="79">
        <f t="shared" si="58"/>
        <v>65.174828855493658</v>
      </c>
      <c r="BS75" s="79">
        <f t="shared" si="46"/>
        <v>136.01703413320413</v>
      </c>
      <c r="BT75" s="118"/>
      <c r="BU75" s="118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</row>
    <row r="76" spans="1:84" s="18" customFormat="1" x14ac:dyDescent="0.25">
      <c r="A76" s="76">
        <v>97</v>
      </c>
      <c r="B76" s="131" t="s">
        <v>43</v>
      </c>
      <c r="C76" s="77">
        <f t="shared" si="47"/>
        <v>65.174828855493644</v>
      </c>
      <c r="D76" s="78">
        <f t="shared" si="48"/>
        <v>1.4168441055542096</v>
      </c>
      <c r="E76" s="77">
        <v>0</v>
      </c>
      <c r="F76" s="78">
        <f t="shared" si="49"/>
        <v>1.4168441055542096</v>
      </c>
      <c r="G76" s="77">
        <v>10.560978555326985</v>
      </c>
      <c r="H76" s="79">
        <f t="shared" si="50"/>
        <v>11.265043792348784</v>
      </c>
      <c r="I76" s="79">
        <f t="shared" si="51"/>
        <v>0.17899963653096584</v>
      </c>
      <c r="J76" s="79">
        <v>10.48664132835391</v>
      </c>
      <c r="K76" s="79">
        <f t="shared" si="8"/>
        <v>15.871673361832945</v>
      </c>
      <c r="L76" s="112">
        <v>1.1427383264409259E-2</v>
      </c>
      <c r="M76" s="112">
        <v>1.3696029752722716</v>
      </c>
      <c r="N76" s="82">
        <v>0.4108995595477502</v>
      </c>
      <c r="O76" s="80">
        <v>50</v>
      </c>
      <c r="P76" s="79">
        <f t="shared" si="63"/>
        <v>11.350022798696598</v>
      </c>
      <c r="Q76" s="81">
        <f t="shared" si="10"/>
        <v>0.35541861334186275</v>
      </c>
      <c r="R76" s="82">
        <f t="shared" si="11"/>
        <v>0.12633686079453937</v>
      </c>
      <c r="S76" s="80">
        <v>24</v>
      </c>
      <c r="T76" s="79">
        <f t="shared" si="12"/>
        <v>0.35541861334186281</v>
      </c>
      <c r="U76" s="79">
        <f t="shared" si="13"/>
        <v>68.480148763613585</v>
      </c>
      <c r="V76" s="79">
        <f t="shared" si="60"/>
        <v>11.350022798696598</v>
      </c>
      <c r="W76" s="79">
        <f t="shared" si="15"/>
        <v>0</v>
      </c>
      <c r="X76" s="79">
        <f t="shared" si="16"/>
        <v>11.265043792348784</v>
      </c>
      <c r="Y76" s="79">
        <f t="shared" si="17"/>
        <v>15.871673361832945</v>
      </c>
      <c r="Z76" s="79"/>
      <c r="AA76" s="79"/>
      <c r="AB76" s="79"/>
      <c r="AC76" s="79">
        <v>136.01703413320413</v>
      </c>
      <c r="AD76" s="79">
        <v>73.851561773274781</v>
      </c>
      <c r="AE76" s="79">
        <v>42.365300938506593</v>
      </c>
      <c r="AF76" s="79">
        <f t="shared" si="52"/>
        <v>42.365300938506593</v>
      </c>
      <c r="AG76" s="79">
        <f t="shared" si="19"/>
        <v>25.740942342383754</v>
      </c>
      <c r="AH76" s="86">
        <f t="shared" si="20"/>
        <v>0.3114705537323908</v>
      </c>
      <c r="AI76" s="87">
        <f t="shared" si="64"/>
        <v>7.2732558129935065E-2</v>
      </c>
      <c r="AJ76" s="113">
        <f t="shared" si="21"/>
        <v>0.73209153370180935</v>
      </c>
      <c r="AK76" s="114">
        <f t="shared" si="22"/>
        <v>8.3893801169441558E-3</v>
      </c>
      <c r="AL76" s="113">
        <f t="shared" si="23"/>
        <v>0.72370215358486523</v>
      </c>
      <c r="AM76" s="115">
        <f t="shared" si="66"/>
        <v>3.5809420064407975</v>
      </c>
      <c r="AN76" s="79">
        <f t="shared" si="24"/>
        <v>18.628775408486966</v>
      </c>
      <c r="AO76" s="79">
        <f t="shared" si="25"/>
        <v>7.1983516626200061E-2</v>
      </c>
      <c r="AP76" s="79">
        <f t="shared" si="26"/>
        <v>18.700758925113167</v>
      </c>
      <c r="AQ76" s="79">
        <f t="shared" si="27"/>
        <v>49.418418085735695</v>
      </c>
      <c r="AR76" s="79">
        <f t="shared" si="53"/>
        <v>45.339011377734714</v>
      </c>
      <c r="AS76" s="248">
        <f t="shared" si="54"/>
        <v>0.41246507933997034</v>
      </c>
      <c r="AT76" s="77">
        <f t="shared" si="28"/>
        <v>49.418418085735695</v>
      </c>
      <c r="AU76" s="116">
        <f t="shared" si="59"/>
        <v>0.36332521437968773</v>
      </c>
      <c r="AV76" s="116">
        <f t="shared" si="29"/>
        <v>0.13748835977999013</v>
      </c>
      <c r="AW76" s="116">
        <f t="shared" si="55"/>
        <v>8.282083096530915E-2</v>
      </c>
      <c r="AX76" s="79">
        <f t="shared" si="56"/>
        <v>31.015278139809993</v>
      </c>
      <c r="AY76" s="79">
        <f t="shared" si="30"/>
        <v>0.35541861334186281</v>
      </c>
      <c r="AZ76" s="79">
        <f t="shared" si="31"/>
        <v>30.659859526468132</v>
      </c>
      <c r="BA76" s="79">
        <f t="shared" si="32"/>
        <v>12.263943810587255</v>
      </c>
      <c r="BB76" s="84">
        <f t="shared" si="57"/>
        <v>5.3714130096611967</v>
      </c>
      <c r="BC76" s="94">
        <f t="shared" si="33"/>
        <v>5.2922427756883154E-4</v>
      </c>
      <c r="BD76" s="94">
        <f t="shared" si="34"/>
        <v>0.13695913550242128</v>
      </c>
      <c r="BE76" s="94">
        <f t="shared" si="35"/>
        <v>8.282083096530915E-2</v>
      </c>
      <c r="BF76" s="94">
        <f t="shared" si="36"/>
        <v>2.6327158427332794E-2</v>
      </c>
      <c r="BG76" s="95">
        <f t="shared" si="37"/>
        <v>3.1753456654129899E-3</v>
      </c>
      <c r="BH76" s="95">
        <f t="shared" si="38"/>
        <v>0.27485247690550291</v>
      </c>
      <c r="BI76" s="95">
        <f t="shared" si="39"/>
        <v>3.9490737640999203E-2</v>
      </c>
      <c r="BJ76" s="79">
        <f t="shared" si="61"/>
        <v>3.210576370757602</v>
      </c>
      <c r="BK76" s="79"/>
      <c r="BL76" s="79">
        <f t="shared" si="41"/>
        <v>65.174828855493658</v>
      </c>
      <c r="BM76" s="79">
        <f t="shared" si="42"/>
        <v>0</v>
      </c>
      <c r="BN76" s="79">
        <f t="shared" si="62"/>
        <v>10.560978555326985</v>
      </c>
      <c r="BO76" s="79"/>
      <c r="BP76" s="79">
        <f t="shared" si="44"/>
        <v>11.350022798696596</v>
      </c>
      <c r="BQ76" s="117">
        <f t="shared" si="45"/>
        <v>42.365300938506593</v>
      </c>
      <c r="BR76" s="79">
        <f t="shared" si="58"/>
        <v>65.174828855493658</v>
      </c>
      <c r="BS76" s="79">
        <f t="shared" si="46"/>
        <v>136.01703413320413</v>
      </c>
      <c r="BT76" s="118"/>
      <c r="BU76" s="118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</row>
    <row r="77" spans="1:84" s="18" customFormat="1" x14ac:dyDescent="0.25">
      <c r="A77" s="76">
        <v>98</v>
      </c>
      <c r="B77" s="131" t="s">
        <v>44</v>
      </c>
      <c r="C77" s="77">
        <f t="shared" si="47"/>
        <v>65.174828855493644</v>
      </c>
      <c r="D77" s="78">
        <f t="shared" si="48"/>
        <v>1.4168441055542096</v>
      </c>
      <c r="E77" s="77">
        <v>0</v>
      </c>
      <c r="F77" s="78">
        <f t="shared" si="49"/>
        <v>1.4168441055542096</v>
      </c>
      <c r="G77" s="77">
        <v>0</v>
      </c>
      <c r="H77" s="79">
        <f t="shared" si="50"/>
        <v>0</v>
      </c>
      <c r="I77" s="79">
        <f t="shared" si="51"/>
        <v>0</v>
      </c>
      <c r="J77" s="79">
        <v>1.6022408492713185</v>
      </c>
      <c r="K77" s="79">
        <f t="shared" ref="K77:K140" si="67">J77/74*$E$3</f>
        <v>2.4250131772755088</v>
      </c>
      <c r="L77" s="112">
        <v>0</v>
      </c>
      <c r="M77" s="112">
        <v>1.3246120462776387</v>
      </c>
      <c r="N77" s="82">
        <v>0.37935433285239673</v>
      </c>
      <c r="O77" s="80">
        <v>50</v>
      </c>
      <c r="P77" s="79">
        <f t="shared" si="63"/>
        <v>10.478668634734037</v>
      </c>
      <c r="Q77" s="81">
        <f t="shared" ref="Q77:Q140" si="68">L77*O77*79/127</f>
        <v>0</v>
      </c>
      <c r="R77" s="82">
        <f t="shared" ref="R77:R108" si="69">(I77)/(D77-(E77/46))</f>
        <v>0</v>
      </c>
      <c r="S77" s="80">
        <v>24</v>
      </c>
      <c r="T77" s="79">
        <f t="shared" ref="T77:T108" si="70">L77*O77/127*79*(24/S77)</f>
        <v>0</v>
      </c>
      <c r="U77" s="79">
        <f t="shared" ref="U77:U108" si="71">M77*O77*(24/S77)</f>
        <v>66.230602313881931</v>
      </c>
      <c r="V77" s="79">
        <f t="shared" ref="V77:V108" si="72">N77*O77/143*79*(24/S77)</f>
        <v>10.478668634734035</v>
      </c>
      <c r="W77" s="79">
        <f t="shared" ref="W77:W108" si="73">E77/46*$E$1*(24/S77)</f>
        <v>0</v>
      </c>
      <c r="X77" s="79">
        <f t="shared" ref="X77:X108" si="74">G77/60*$E$2*(24/S77)</f>
        <v>0</v>
      </c>
      <c r="Y77" s="79">
        <f t="shared" ref="Y77:Y140" si="75">J77/74*$E$3*(24/S77)</f>
        <v>2.4250131772755088</v>
      </c>
      <c r="Z77" s="79"/>
      <c r="AA77" s="79"/>
      <c r="AB77" s="79"/>
      <c r="AC77" s="79">
        <v>136.01703413320413</v>
      </c>
      <c r="AD77" s="79">
        <v>73.851561773274781</v>
      </c>
      <c r="AE77" s="79">
        <v>41.44208614807912</v>
      </c>
      <c r="AF77" s="79">
        <f t="shared" si="52"/>
        <v>41.44208614807912</v>
      </c>
      <c r="AG77" s="79">
        <f t="shared" ref="AG77:AG140" si="76">48/79*AE77</f>
        <v>25.180001710225287</v>
      </c>
      <c r="AH77" s="86">
        <f t="shared" ref="AH77:AH108" si="77">AE77/AC77</f>
        <v>0.30468305982538979</v>
      </c>
      <c r="AI77" s="87">
        <f t="shared" si="64"/>
        <v>0.10319293561846787</v>
      </c>
      <c r="AJ77" s="113">
        <f t="shared" ref="AJ77:AJ108" si="78">1-V77/AE77</f>
        <v>0.74714910351539499</v>
      </c>
      <c r="AK77" s="114">
        <f t="shared" ref="AK77:AK108" si="79">T77/AE77</f>
        <v>0</v>
      </c>
      <c r="AL77" s="113">
        <f t="shared" ref="AL77:AL108" si="80">AJ77-AK77</f>
        <v>0.74714910351539499</v>
      </c>
      <c r="AM77" s="115">
        <f t="shared" si="66"/>
        <v>5.0806396395952333</v>
      </c>
      <c r="AN77" s="79">
        <f t="shared" ref="AN77:AN108" si="81">48/79*(AE77-V77-T77)</f>
        <v>18.813215704310938</v>
      </c>
      <c r="AO77" s="79">
        <f t="shared" ref="AO77:AO108" si="82">16/79*T77</f>
        <v>0</v>
      </c>
      <c r="AP77" s="79">
        <f t="shared" ref="AP77:AP108" si="83">AN77+AO77</f>
        <v>18.813215704310938</v>
      </c>
      <c r="AQ77" s="79">
        <f t="shared" ref="AQ77:AQ108" si="84">AO77+AN77+X77+W77+Y77+AM77</f>
        <v>26.318868521181681</v>
      </c>
      <c r="AR77" s="79">
        <f t="shared" ref="AR77:AR108" si="85">AC77/3</f>
        <v>45.339011377734714</v>
      </c>
      <c r="AS77" s="248">
        <f t="shared" si="54"/>
        <v>0.4149454329202647</v>
      </c>
      <c r="AT77" s="77">
        <f t="shared" ref="AT77:AT108" si="86">AQ77</f>
        <v>26.318868521181681</v>
      </c>
      <c r="AU77" s="116">
        <f t="shared" ref="AU77:AU108" si="87">AT77/AC77</f>
        <v>0.1934968563967297</v>
      </c>
      <c r="AV77" s="116">
        <f t="shared" ref="AV77:AV108" si="88">AP77/AC77</f>
        <v>0.1383151443067549</v>
      </c>
      <c r="AW77" s="116">
        <f t="shared" si="55"/>
        <v>0</v>
      </c>
      <c r="AX77" s="79">
        <f t="shared" ref="AX77:AX108" si="89">(AE77-V77)</f>
        <v>30.963417513345085</v>
      </c>
      <c r="AY77" s="79">
        <f t="shared" ref="AY77:AY108" si="90">T77</f>
        <v>0</v>
      </c>
      <c r="AZ77" s="79">
        <f t="shared" ref="AZ77:AZ108" si="91">AX77-AY77</f>
        <v>30.963417513345085</v>
      </c>
      <c r="BA77" s="79">
        <f t="shared" ref="BA77:BA108" si="92">AZ77*0.4*24/S77</f>
        <v>12.385367005338034</v>
      </c>
      <c r="BB77" s="84">
        <f t="shared" si="57"/>
        <v>7.62095945939285</v>
      </c>
      <c r="BC77" s="94">
        <f t="shared" ref="BC77:BC140" si="93">AO77/(AC77-W77)</f>
        <v>0</v>
      </c>
      <c r="BD77" s="94">
        <f t="shared" ref="BD77:BD140" si="94">AN77/(AC77-W77)</f>
        <v>0.1383151443067549</v>
      </c>
      <c r="BE77" s="94">
        <f t="shared" ref="BE77:BE140" si="95">X77/(AC77-W77)</f>
        <v>0</v>
      </c>
      <c r="BF77" s="94">
        <f t="shared" ref="BF77:BF140" si="96">AM77/(AC77-W77)</f>
        <v>3.7352965913222777E-2</v>
      </c>
      <c r="BG77" s="95">
        <f t="shared" ref="BG77:BG140" si="97">L77*O77/127/F77</f>
        <v>0</v>
      </c>
      <c r="BH77" s="95">
        <f t="shared" ref="BH77:BH140" si="98">(AE77/79-N77*O77/143-BG77)/F77</f>
        <v>0.27663028861350986</v>
      </c>
      <c r="BI77" s="95">
        <f t="shared" ref="BI77:BI140" si="99">(AD77-M77*O77)/96/F77</f>
        <v>5.6029448869834172E-2</v>
      </c>
      <c r="BJ77" s="79">
        <f t="shared" ref="BJ77:BJ97" si="100">AC77/AE77</f>
        <v>3.2820991116903184</v>
      </c>
      <c r="BK77" s="79"/>
      <c r="BL77" s="79">
        <f t="shared" ref="BL77:BL108" si="101">AC77/96*46</f>
        <v>65.174828855493658</v>
      </c>
      <c r="BM77" s="79">
        <f t="shared" ref="BM77:BM108" si="102">60/96*W77</f>
        <v>0</v>
      </c>
      <c r="BN77" s="79">
        <f t="shared" ref="BN77:BN97" si="103">X77*60/64</f>
        <v>0</v>
      </c>
      <c r="BO77" s="79"/>
      <c r="BP77" s="79">
        <f t="shared" ref="BP77:BP108" si="104">N77/143*79*O77</f>
        <v>10.478668634734035</v>
      </c>
      <c r="BQ77" s="117">
        <f t="shared" ref="BQ77:BQ108" si="105">AE77/24*S77</f>
        <v>41.44208614807912</v>
      </c>
      <c r="BR77" s="79">
        <f t="shared" si="58"/>
        <v>65.174828855493658</v>
      </c>
      <c r="BS77" s="79">
        <f t="shared" ref="BS77:BS108" si="106">AC77-W77</f>
        <v>136.01703413320413</v>
      </c>
      <c r="BT77" s="118"/>
      <c r="BU77" s="118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</row>
    <row r="78" spans="1:84" s="18" customFormat="1" x14ac:dyDescent="0.25">
      <c r="A78" s="76">
        <v>100</v>
      </c>
      <c r="B78" s="131" t="s">
        <v>45</v>
      </c>
      <c r="C78" s="77">
        <f t="shared" ref="C78:C109" si="107">AC78*46/96*S78/24</f>
        <v>65.174828855493644</v>
      </c>
      <c r="D78" s="78">
        <f t="shared" ref="D78:D109" si="108">C78/46</f>
        <v>1.4168441055542096</v>
      </c>
      <c r="E78" s="77">
        <v>0</v>
      </c>
      <c r="F78" s="78">
        <f t="shared" ref="F78:F109" si="109">(C78-E78)/46</f>
        <v>1.4168441055542096</v>
      </c>
      <c r="G78" s="77">
        <v>5.7644397763012618</v>
      </c>
      <c r="H78" s="79">
        <f t="shared" ref="H78:H109" si="110">G78/60*$E$2</f>
        <v>6.1487357613880125</v>
      </c>
      <c r="I78" s="79">
        <f t="shared" ref="I78:I109" si="111">G78/59</f>
        <v>9.7702369089851901E-2</v>
      </c>
      <c r="J78" s="79">
        <v>9.2374235889972489</v>
      </c>
      <c r="K78" s="79">
        <f t="shared" si="67"/>
        <v>13.980965431995836</v>
      </c>
      <c r="L78" s="112">
        <v>0</v>
      </c>
      <c r="M78" s="112">
        <v>1.3250646174749385</v>
      </c>
      <c r="N78" s="82">
        <v>0.42969369094278204</v>
      </c>
      <c r="O78" s="80">
        <v>50</v>
      </c>
      <c r="P78" s="79">
        <f t="shared" si="63"/>
        <v>11.86916139317475</v>
      </c>
      <c r="Q78" s="81">
        <f t="shared" si="68"/>
        <v>0</v>
      </c>
      <c r="R78" s="82">
        <f t="shared" si="69"/>
        <v>6.8957741156451965E-2</v>
      </c>
      <c r="S78" s="80">
        <v>24</v>
      </c>
      <c r="T78" s="79">
        <f t="shared" si="70"/>
        <v>0</v>
      </c>
      <c r="U78" s="79">
        <f t="shared" si="71"/>
        <v>66.253230873746929</v>
      </c>
      <c r="V78" s="79">
        <f t="shared" si="72"/>
        <v>11.86916139317475</v>
      </c>
      <c r="W78" s="79">
        <f t="shared" si="73"/>
        <v>0</v>
      </c>
      <c r="X78" s="79">
        <f t="shared" si="74"/>
        <v>6.1487357613880125</v>
      </c>
      <c r="Y78" s="79">
        <f t="shared" si="75"/>
        <v>13.980965431995836</v>
      </c>
      <c r="Z78" s="79"/>
      <c r="AA78" s="79"/>
      <c r="AB78" s="79"/>
      <c r="AC78" s="79">
        <v>136.01703413320413</v>
      </c>
      <c r="AD78" s="79">
        <v>75.423642359171808</v>
      </c>
      <c r="AE78" s="79">
        <v>41.44208614807912</v>
      </c>
      <c r="AF78" s="79">
        <f t="shared" ref="AF78:AF109" si="112">AE78*S78/24</f>
        <v>41.44208614807912</v>
      </c>
      <c r="AG78" s="79">
        <f t="shared" si="76"/>
        <v>25.180001710225287</v>
      </c>
      <c r="AH78" s="86">
        <f t="shared" si="77"/>
        <v>0.30468305982538979</v>
      </c>
      <c r="AI78" s="87">
        <f t="shared" si="64"/>
        <v>0.12158537029748362</v>
      </c>
      <c r="AJ78" s="113">
        <f t="shared" si="78"/>
        <v>0.7135964306728102</v>
      </c>
      <c r="AK78" s="114">
        <f t="shared" si="79"/>
        <v>0</v>
      </c>
      <c r="AL78" s="113">
        <f t="shared" si="80"/>
        <v>0.7135964306728102</v>
      </c>
      <c r="AM78" s="115">
        <f t="shared" si="66"/>
        <v>6.1136076569499185</v>
      </c>
      <c r="AN78" s="79">
        <f t="shared" si="81"/>
        <v>17.968359344752024</v>
      </c>
      <c r="AO78" s="79">
        <f t="shared" si="82"/>
        <v>0</v>
      </c>
      <c r="AP78" s="79">
        <f t="shared" si="83"/>
        <v>17.968359344752024</v>
      </c>
      <c r="AQ78" s="79">
        <f t="shared" si="84"/>
        <v>44.211668195085785</v>
      </c>
      <c r="AR78" s="79">
        <f t="shared" si="85"/>
        <v>45.339011377734714</v>
      </c>
      <c r="AS78" s="248">
        <f t="shared" ref="AS78:AS109" si="113">AP78/AR78</f>
        <v>0.39631122952927922</v>
      </c>
      <c r="AT78" s="77">
        <f t="shared" si="86"/>
        <v>44.211668195085785</v>
      </c>
      <c r="AU78" s="116">
        <f t="shared" si="87"/>
        <v>0.32504508333705051</v>
      </c>
      <c r="AV78" s="116">
        <f t="shared" si="88"/>
        <v>0.1321037431764264</v>
      </c>
      <c r="AW78" s="116">
        <f t="shared" ref="AW78:AW141" si="114">X78/AC78</f>
        <v>4.5205630313674063E-2</v>
      </c>
      <c r="AX78" s="79">
        <f t="shared" si="89"/>
        <v>29.572924754904371</v>
      </c>
      <c r="AY78" s="79">
        <f t="shared" si="90"/>
        <v>0</v>
      </c>
      <c r="AZ78" s="79">
        <f t="shared" si="91"/>
        <v>29.572924754904371</v>
      </c>
      <c r="BA78" s="79">
        <f t="shared" si="92"/>
        <v>11.829169901961748</v>
      </c>
      <c r="BB78" s="84">
        <f t="shared" ref="BB78:BB141" si="115">AD78-U78</f>
        <v>9.1704114854248786</v>
      </c>
      <c r="BC78" s="94">
        <f t="shared" si="93"/>
        <v>0</v>
      </c>
      <c r="BD78" s="94">
        <f t="shared" si="94"/>
        <v>0.1321037431764264</v>
      </c>
      <c r="BE78" s="94">
        <f t="shared" si="95"/>
        <v>4.5205630313674063E-2</v>
      </c>
      <c r="BF78" s="94">
        <f t="shared" si="96"/>
        <v>4.4947367775735672E-2</v>
      </c>
      <c r="BG78" s="95">
        <f t="shared" si="97"/>
        <v>0</v>
      </c>
      <c r="BH78" s="95">
        <f t="shared" si="98"/>
        <v>0.26420748635285279</v>
      </c>
      <c r="BI78" s="95">
        <f t="shared" si="99"/>
        <v>6.7421051663603529E-2</v>
      </c>
      <c r="BJ78" s="79">
        <f t="shared" si="100"/>
        <v>3.2820991116903184</v>
      </c>
      <c r="BK78" s="79"/>
      <c r="BL78" s="79">
        <f t="shared" si="101"/>
        <v>65.174828855493658</v>
      </c>
      <c r="BM78" s="79">
        <f t="shared" si="102"/>
        <v>0</v>
      </c>
      <c r="BN78" s="79">
        <f t="shared" si="103"/>
        <v>5.7644397763012618</v>
      </c>
      <c r="BO78" s="79"/>
      <c r="BP78" s="79">
        <f t="shared" si="104"/>
        <v>11.869161393174748</v>
      </c>
      <c r="BQ78" s="117">
        <f t="shared" si="105"/>
        <v>41.44208614807912</v>
      </c>
      <c r="BR78" s="79">
        <f t="shared" ref="BR78:BR109" si="116">BL78-BM78</f>
        <v>65.174828855493658</v>
      </c>
      <c r="BS78" s="79">
        <f t="shared" si="106"/>
        <v>136.01703413320413</v>
      </c>
      <c r="BT78" s="118"/>
      <c r="BU78" s="118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</row>
    <row r="79" spans="1:84" s="18" customFormat="1" x14ac:dyDescent="0.25">
      <c r="A79" s="132">
        <v>104</v>
      </c>
      <c r="B79" s="133" t="s">
        <v>46</v>
      </c>
      <c r="C79" s="134">
        <f t="shared" si="107"/>
        <v>79.889794087352939</v>
      </c>
      <c r="D79" s="135">
        <f t="shared" si="108"/>
        <v>1.7367346540728901</v>
      </c>
      <c r="E79" s="134">
        <v>0</v>
      </c>
      <c r="F79" s="135">
        <f t="shared" si="109"/>
        <v>1.7367346540728901</v>
      </c>
      <c r="G79" s="134">
        <v>10.642521733843374</v>
      </c>
      <c r="H79" s="136">
        <f t="shared" si="110"/>
        <v>11.352023182766265</v>
      </c>
      <c r="I79" s="136">
        <f t="shared" si="111"/>
        <v>0.18038172430243007</v>
      </c>
      <c r="J79" s="136">
        <v>7.1899771361910085</v>
      </c>
      <c r="K79" s="136">
        <f t="shared" si="67"/>
        <v>10.882127557478283</v>
      </c>
      <c r="L79" s="137">
        <v>2.6945987726359116E-2</v>
      </c>
      <c r="M79" s="137">
        <v>1.2760844268408962</v>
      </c>
      <c r="N79" s="136">
        <v>1.4786393090026595</v>
      </c>
      <c r="O79" s="138">
        <v>50</v>
      </c>
      <c r="P79" s="136">
        <f t="shared" si="63"/>
        <v>40.843533360562979</v>
      </c>
      <c r="Q79" s="81">
        <f t="shared" si="68"/>
        <v>0.83808387022927966</v>
      </c>
      <c r="R79" s="139">
        <f t="shared" si="69"/>
        <v>0.10386256984013606</v>
      </c>
      <c r="S79" s="138">
        <v>24</v>
      </c>
      <c r="T79" s="136">
        <f t="shared" si="70"/>
        <v>0.83808387022927966</v>
      </c>
      <c r="U79" s="35">
        <f t="shared" si="71"/>
        <v>63.804221342044812</v>
      </c>
      <c r="V79" s="35">
        <f t="shared" si="72"/>
        <v>40.843533360562972</v>
      </c>
      <c r="W79" s="35">
        <f t="shared" si="73"/>
        <v>0</v>
      </c>
      <c r="X79" s="35">
        <f t="shared" si="74"/>
        <v>11.352023182766265</v>
      </c>
      <c r="Y79" s="35">
        <f t="shared" si="75"/>
        <v>10.882127557478283</v>
      </c>
      <c r="Z79" s="35"/>
      <c r="AA79" s="35"/>
      <c r="AB79" s="35"/>
      <c r="AC79" s="35">
        <v>166.72652679099744</v>
      </c>
      <c r="AD79" s="35">
        <v>75.423642359171808</v>
      </c>
      <c r="AE79" s="35">
        <v>95.486786895644713</v>
      </c>
      <c r="AF79" s="35">
        <f t="shared" si="112"/>
        <v>95.486786895644698</v>
      </c>
      <c r="AG79" s="35">
        <f t="shared" si="76"/>
        <v>58.017288240391728</v>
      </c>
      <c r="AH79" s="140">
        <f t="shared" si="77"/>
        <v>0.57271502461838975</v>
      </c>
      <c r="AI79" s="141">
        <f t="shared" si="64"/>
        <v>0.15405542153207918</v>
      </c>
      <c r="AJ79" s="142">
        <f t="shared" si="78"/>
        <v>0.5722598415087532</v>
      </c>
      <c r="AK79" s="143">
        <f t="shared" si="79"/>
        <v>8.7769616873295993E-3</v>
      </c>
      <c r="AL79" s="142">
        <f t="shared" si="80"/>
        <v>0.56348287982142364</v>
      </c>
      <c r="AM79" s="144">
        <f t="shared" si="66"/>
        <v>7.7462806780846636</v>
      </c>
      <c r="AN79" s="136">
        <f t="shared" si="81"/>
        <v>32.691748657125551</v>
      </c>
      <c r="AO79" s="136">
        <f t="shared" si="82"/>
        <v>0.16973850536289209</v>
      </c>
      <c r="AP79" s="136">
        <f t="shared" si="83"/>
        <v>32.861487162488444</v>
      </c>
      <c r="AQ79" s="136">
        <f t="shared" si="84"/>
        <v>62.841918580817662</v>
      </c>
      <c r="AR79" s="136">
        <f t="shared" si="85"/>
        <v>55.575508930332482</v>
      </c>
      <c r="AS79" s="249">
        <f t="shared" si="113"/>
        <v>0.59129439918728333</v>
      </c>
      <c r="AT79" s="134">
        <f t="shared" si="86"/>
        <v>62.841918580817662</v>
      </c>
      <c r="AU79" s="145">
        <f t="shared" si="87"/>
        <v>0.37691613800360696</v>
      </c>
      <c r="AV79" s="145">
        <f t="shared" si="88"/>
        <v>0.19709813306242779</v>
      </c>
      <c r="AW79" s="145">
        <f t="shared" si="114"/>
        <v>6.8087684672978072E-2</v>
      </c>
      <c r="AX79" s="122">
        <f t="shared" si="89"/>
        <v>54.64325353508174</v>
      </c>
      <c r="AY79" s="136">
        <f t="shared" si="90"/>
        <v>0.83808387022927966</v>
      </c>
      <c r="AZ79" s="136">
        <f t="shared" si="91"/>
        <v>53.805169664852464</v>
      </c>
      <c r="BA79" s="136">
        <f t="shared" si="92"/>
        <v>21.522067865940986</v>
      </c>
      <c r="BB79" s="84">
        <f t="shared" si="115"/>
        <v>11.619421017126996</v>
      </c>
      <c r="BC79" s="94">
        <f t="shared" si="93"/>
        <v>1.0180653830549134E-3</v>
      </c>
      <c r="BD79" s="94">
        <f t="shared" si="94"/>
        <v>0.19608006767937286</v>
      </c>
      <c r="BE79" s="94">
        <f t="shared" si="95"/>
        <v>6.8087684672978072E-2</v>
      </c>
      <c r="BF79" s="94">
        <f t="shared" si="96"/>
        <v>4.6460997102129593E-2</v>
      </c>
      <c r="BG79" s="95">
        <f t="shared" si="97"/>
        <v>6.1083922983294799E-3</v>
      </c>
      <c r="BH79" s="95">
        <f t="shared" si="98"/>
        <v>0.39475135692290192</v>
      </c>
      <c r="BI79" s="95">
        <f t="shared" si="99"/>
        <v>6.969149565319438E-2</v>
      </c>
      <c r="BJ79" s="136">
        <f t="shared" si="100"/>
        <v>1.7460690867440014</v>
      </c>
      <c r="BK79" s="136"/>
      <c r="BL79" s="136">
        <f t="shared" si="101"/>
        <v>79.889794087352939</v>
      </c>
      <c r="BM79" s="136">
        <f t="shared" si="102"/>
        <v>0</v>
      </c>
      <c r="BN79" s="136">
        <f t="shared" si="103"/>
        <v>10.642521733843374</v>
      </c>
      <c r="BO79" s="136"/>
      <c r="BP79" s="136">
        <f t="shared" si="104"/>
        <v>40.843533360562972</v>
      </c>
      <c r="BQ79" s="146">
        <f t="shared" si="105"/>
        <v>95.486786895644713</v>
      </c>
      <c r="BR79" s="136">
        <f t="shared" si="116"/>
        <v>79.889794087352939</v>
      </c>
      <c r="BS79" s="136">
        <f t="shared" si="106"/>
        <v>166.72652679099744</v>
      </c>
      <c r="BT79" s="147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</row>
    <row r="80" spans="1:84" s="148" customFormat="1" x14ac:dyDescent="0.25">
      <c r="A80" s="132">
        <v>105</v>
      </c>
      <c r="B80" s="133" t="s">
        <v>47</v>
      </c>
      <c r="C80" s="134">
        <f t="shared" si="107"/>
        <v>79.889794087352939</v>
      </c>
      <c r="D80" s="135">
        <f t="shared" si="108"/>
        <v>1.7367346540728901</v>
      </c>
      <c r="E80" s="134">
        <v>0</v>
      </c>
      <c r="F80" s="135">
        <f t="shared" si="109"/>
        <v>1.7367346540728901</v>
      </c>
      <c r="G80" s="134">
        <v>9.2858077222458419</v>
      </c>
      <c r="H80" s="136">
        <f t="shared" si="110"/>
        <v>9.904861570395564</v>
      </c>
      <c r="I80" s="136">
        <f t="shared" si="111"/>
        <v>0.15738657156348884</v>
      </c>
      <c r="J80" s="136">
        <v>9.203037406570175</v>
      </c>
      <c r="K80" s="136">
        <f t="shared" si="67"/>
        <v>13.928921480214319</v>
      </c>
      <c r="L80" s="137">
        <v>0.13469224540960206</v>
      </c>
      <c r="M80" s="137">
        <v>1.3690043064029522</v>
      </c>
      <c r="N80" s="136">
        <v>1.5658457940094173</v>
      </c>
      <c r="O80" s="138">
        <v>50</v>
      </c>
      <c r="P80" s="136">
        <f t="shared" si="63"/>
        <v>43.252383820539848</v>
      </c>
      <c r="Q80" s="81">
        <f t="shared" si="68"/>
        <v>4.1892470028970727</v>
      </c>
      <c r="R80" s="139">
        <f t="shared" si="69"/>
        <v>9.0622117313312614E-2</v>
      </c>
      <c r="S80" s="138">
        <v>24</v>
      </c>
      <c r="T80" s="136">
        <f t="shared" si="70"/>
        <v>4.1892470028970727</v>
      </c>
      <c r="U80" s="136">
        <f t="shared" si="71"/>
        <v>68.450215320147606</v>
      </c>
      <c r="V80" s="136">
        <f t="shared" si="72"/>
        <v>43.252383820539841</v>
      </c>
      <c r="W80" s="136">
        <f t="shared" si="73"/>
        <v>0</v>
      </c>
      <c r="X80" s="136">
        <f t="shared" si="74"/>
        <v>9.904861570395564</v>
      </c>
      <c r="Y80" s="136">
        <f t="shared" si="75"/>
        <v>13.928921480214319</v>
      </c>
      <c r="Z80" s="136"/>
      <c r="AA80" s="136"/>
      <c r="AB80" s="136"/>
      <c r="AC80" s="136">
        <v>166.72652679099744</v>
      </c>
      <c r="AD80" s="136">
        <v>75.423642359171808</v>
      </c>
      <c r="AE80" s="136">
        <v>95.486786895644713</v>
      </c>
      <c r="AF80" s="136">
        <f t="shared" si="112"/>
        <v>95.486786895644698</v>
      </c>
      <c r="AG80" s="136">
        <f t="shared" si="76"/>
        <v>58.017288240391728</v>
      </c>
      <c r="AH80" s="140">
        <f t="shared" si="77"/>
        <v>0.57271502461838975</v>
      </c>
      <c r="AI80" s="141">
        <f t="shared" si="64"/>
        <v>9.2456779080176688E-2</v>
      </c>
      <c r="AJ80" s="142">
        <f t="shared" si="78"/>
        <v>0.54703278614025042</v>
      </c>
      <c r="AK80" s="143">
        <f t="shared" si="79"/>
        <v>4.3872530840056469E-2</v>
      </c>
      <c r="AL80" s="142">
        <f t="shared" si="80"/>
        <v>0.50316025530019393</v>
      </c>
      <c r="AM80" s="144">
        <f t="shared" si="66"/>
        <v>4.6489513593494678</v>
      </c>
      <c r="AN80" s="136">
        <f t="shared" si="81"/>
        <v>29.191993562860439</v>
      </c>
      <c r="AO80" s="136">
        <f t="shared" si="82"/>
        <v>0.84845508919434387</v>
      </c>
      <c r="AP80" s="136">
        <f t="shared" si="83"/>
        <v>30.040448652054785</v>
      </c>
      <c r="AQ80" s="136">
        <f t="shared" si="84"/>
        <v>58.523183062014134</v>
      </c>
      <c r="AR80" s="136">
        <f t="shared" si="85"/>
        <v>55.575508930332482</v>
      </c>
      <c r="AS80" s="249">
        <f t="shared" si="113"/>
        <v>0.54053393716488396</v>
      </c>
      <c r="AT80" s="134">
        <f t="shared" si="86"/>
        <v>58.523183062014134</v>
      </c>
      <c r="AU80" s="145">
        <f t="shared" si="87"/>
        <v>0.35101302827100067</v>
      </c>
      <c r="AV80" s="145">
        <f t="shared" si="88"/>
        <v>0.18017797905496133</v>
      </c>
      <c r="AW80" s="145">
        <f t="shared" si="114"/>
        <v>5.9407832460949377E-2</v>
      </c>
      <c r="AX80" s="122">
        <f t="shared" si="89"/>
        <v>52.234403075104872</v>
      </c>
      <c r="AY80" s="136">
        <f t="shared" si="90"/>
        <v>4.1892470028970727</v>
      </c>
      <c r="AZ80" s="136">
        <f t="shared" si="91"/>
        <v>48.045156072207803</v>
      </c>
      <c r="BA80" s="136">
        <f t="shared" si="92"/>
        <v>19.218062428883123</v>
      </c>
      <c r="BB80" s="84">
        <f t="shared" si="115"/>
        <v>6.9734270390242017</v>
      </c>
      <c r="BC80" s="94">
        <f t="shared" si="93"/>
        <v>5.088902801039798E-3</v>
      </c>
      <c r="BD80" s="94">
        <f t="shared" si="94"/>
        <v>0.17508907625392151</v>
      </c>
      <c r="BE80" s="94">
        <f t="shared" si="95"/>
        <v>5.9407832460949377E-2</v>
      </c>
      <c r="BF80" s="94">
        <f t="shared" si="96"/>
        <v>2.7883693427964411E-2</v>
      </c>
      <c r="BG80" s="95">
        <f t="shared" si="97"/>
        <v>3.0533416806238785E-2</v>
      </c>
      <c r="BH80" s="95">
        <f t="shared" si="98"/>
        <v>0.36313063561495063</v>
      </c>
      <c r="BI80" s="95">
        <f t="shared" si="99"/>
        <v>4.1825540141946616E-2</v>
      </c>
      <c r="BJ80" s="136">
        <f t="shared" si="100"/>
        <v>1.7460690867440014</v>
      </c>
      <c r="BK80" s="136"/>
      <c r="BL80" s="136">
        <f t="shared" si="101"/>
        <v>79.889794087352939</v>
      </c>
      <c r="BM80" s="136">
        <f t="shared" si="102"/>
        <v>0</v>
      </c>
      <c r="BN80" s="136">
        <f t="shared" si="103"/>
        <v>9.2858077222458419</v>
      </c>
      <c r="BO80" s="136"/>
      <c r="BP80" s="136">
        <f t="shared" si="104"/>
        <v>43.252383820539848</v>
      </c>
      <c r="BQ80" s="146">
        <f t="shared" si="105"/>
        <v>95.486786895644713</v>
      </c>
      <c r="BR80" s="136">
        <f t="shared" si="116"/>
        <v>79.889794087352939</v>
      </c>
      <c r="BS80" s="136">
        <f t="shared" si="106"/>
        <v>166.72652679099744</v>
      </c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</row>
    <row r="81" spans="1:84" s="148" customFormat="1" x14ac:dyDescent="0.25">
      <c r="A81" s="132">
        <v>106</v>
      </c>
      <c r="B81" s="133" t="s">
        <v>48</v>
      </c>
      <c r="C81" s="134">
        <f t="shared" si="107"/>
        <v>79.889794087352939</v>
      </c>
      <c r="D81" s="135">
        <f t="shared" si="108"/>
        <v>1.7367346540728901</v>
      </c>
      <c r="E81" s="134">
        <v>0</v>
      </c>
      <c r="F81" s="135">
        <f t="shared" si="109"/>
        <v>1.7367346540728901</v>
      </c>
      <c r="G81" s="134">
        <v>26.083082309610393</v>
      </c>
      <c r="H81" s="136">
        <f t="shared" si="110"/>
        <v>27.821954463584419</v>
      </c>
      <c r="I81" s="136">
        <f t="shared" si="111"/>
        <v>0.44208614084085412</v>
      </c>
      <c r="J81" s="136">
        <v>20.476426155918986</v>
      </c>
      <c r="K81" s="136">
        <f t="shared" si="67"/>
        <v>30.991347695444951</v>
      </c>
      <c r="L81" s="137">
        <v>0.2296325954173776</v>
      </c>
      <c r="M81" s="137">
        <v>1.4000388708855156</v>
      </c>
      <c r="N81" s="136">
        <v>1.6080024834439637</v>
      </c>
      <c r="O81" s="138">
        <v>50</v>
      </c>
      <c r="P81" s="136">
        <f t="shared" si="63"/>
        <v>44.416851815410183</v>
      </c>
      <c r="Q81" s="81">
        <f t="shared" si="68"/>
        <v>7.1421161566822162</v>
      </c>
      <c r="R81" s="139">
        <f t="shared" si="69"/>
        <v>0.25455019268723589</v>
      </c>
      <c r="S81" s="138">
        <v>24</v>
      </c>
      <c r="T81" s="136">
        <f t="shared" si="70"/>
        <v>7.1421161566822162</v>
      </c>
      <c r="U81" s="136">
        <f t="shared" si="71"/>
        <v>70.001943544275775</v>
      </c>
      <c r="V81" s="136">
        <f t="shared" si="72"/>
        <v>44.41685181541019</v>
      </c>
      <c r="W81" s="136">
        <f t="shared" si="73"/>
        <v>0</v>
      </c>
      <c r="X81" s="136">
        <f t="shared" si="74"/>
        <v>27.821954463584419</v>
      </c>
      <c r="Y81" s="136">
        <f t="shared" si="75"/>
        <v>30.991347695444951</v>
      </c>
      <c r="Z81" s="136"/>
      <c r="AA81" s="136"/>
      <c r="AB81" s="136"/>
      <c r="AC81" s="136">
        <v>166.72652679099744</v>
      </c>
      <c r="AD81" s="136">
        <v>75.423642359171808</v>
      </c>
      <c r="AE81" s="136">
        <v>95.486786895644713</v>
      </c>
      <c r="AF81" s="136">
        <f t="shared" si="112"/>
        <v>95.486786895644698</v>
      </c>
      <c r="AG81" s="136">
        <f t="shared" si="76"/>
        <v>58.017288240391728</v>
      </c>
      <c r="AH81" s="140">
        <f t="shared" si="77"/>
        <v>0.57271502461838975</v>
      </c>
      <c r="AI81" s="141">
        <f t="shared" si="64"/>
        <v>7.1883280166682773E-2</v>
      </c>
      <c r="AJ81" s="142">
        <f t="shared" si="78"/>
        <v>0.53483771672040514</v>
      </c>
      <c r="AK81" s="143">
        <f t="shared" si="79"/>
        <v>7.4796905298401856E-2</v>
      </c>
      <c r="AL81" s="142">
        <f t="shared" si="80"/>
        <v>0.46004081142200326</v>
      </c>
      <c r="AM81" s="144">
        <f t="shared" si="66"/>
        <v>3.6144658765973547</v>
      </c>
      <c r="AN81" s="136">
        <f t="shared" si="81"/>
        <v>26.690320358614063</v>
      </c>
      <c r="AO81" s="136">
        <f t="shared" si="82"/>
        <v>1.446504538062221</v>
      </c>
      <c r="AP81" s="136">
        <f t="shared" si="83"/>
        <v>28.136824896676284</v>
      </c>
      <c r="AQ81" s="136">
        <f t="shared" si="84"/>
        <v>90.564592932303</v>
      </c>
      <c r="AR81" s="136">
        <f t="shared" si="85"/>
        <v>55.575508930332482</v>
      </c>
      <c r="AS81" s="249">
        <f t="shared" si="113"/>
        <v>0.50628101187427044</v>
      </c>
      <c r="AT81" s="134">
        <f t="shared" si="86"/>
        <v>90.564592932303</v>
      </c>
      <c r="AU81" s="145">
        <f t="shared" si="87"/>
        <v>0.54319246418316869</v>
      </c>
      <c r="AV81" s="145">
        <f t="shared" si="88"/>
        <v>0.16876033729142351</v>
      </c>
      <c r="AW81" s="145">
        <f t="shared" si="114"/>
        <v>0.16687179298385463</v>
      </c>
      <c r="AX81" s="122">
        <f t="shared" si="89"/>
        <v>51.069935080234522</v>
      </c>
      <c r="AY81" s="136">
        <f t="shared" si="90"/>
        <v>7.1421161566822162</v>
      </c>
      <c r="AZ81" s="136">
        <f t="shared" si="91"/>
        <v>43.927818923552309</v>
      </c>
      <c r="BA81" s="136">
        <f t="shared" si="92"/>
        <v>17.571127569420923</v>
      </c>
      <c r="BB81" s="84">
        <f t="shared" si="115"/>
        <v>5.4216988148960326</v>
      </c>
      <c r="BC81" s="94">
        <f t="shared" si="93"/>
        <v>8.6759111816412313E-3</v>
      </c>
      <c r="BD81" s="94">
        <f t="shared" si="94"/>
        <v>0.16008442610978227</v>
      </c>
      <c r="BE81" s="94">
        <f t="shared" si="95"/>
        <v>0.16687179298385463</v>
      </c>
      <c r="BF81" s="94">
        <f t="shared" si="96"/>
        <v>2.1679009010535696E-2</v>
      </c>
      <c r="BG81" s="95">
        <f t="shared" si="97"/>
        <v>5.2055467089847388E-2</v>
      </c>
      <c r="BH81" s="95">
        <f t="shared" si="98"/>
        <v>0.3422511354567318</v>
      </c>
      <c r="BI81" s="95">
        <f t="shared" si="99"/>
        <v>3.2518513515803545E-2</v>
      </c>
      <c r="BJ81" s="136">
        <f t="shared" si="100"/>
        <v>1.7460690867440014</v>
      </c>
      <c r="BK81" s="136"/>
      <c r="BL81" s="136">
        <f t="shared" si="101"/>
        <v>79.889794087352939</v>
      </c>
      <c r="BM81" s="136">
        <f t="shared" si="102"/>
        <v>0</v>
      </c>
      <c r="BN81" s="136">
        <f t="shared" si="103"/>
        <v>26.083082309610393</v>
      </c>
      <c r="BO81" s="136"/>
      <c r="BP81" s="136">
        <f t="shared" si="104"/>
        <v>44.416851815410183</v>
      </c>
      <c r="BQ81" s="146">
        <f t="shared" si="105"/>
        <v>95.486786895644713</v>
      </c>
      <c r="BR81" s="136">
        <f t="shared" si="116"/>
        <v>79.889794087352939</v>
      </c>
      <c r="BS81" s="136">
        <f t="shared" si="106"/>
        <v>166.72652679099744</v>
      </c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</row>
    <row r="82" spans="1:84" s="148" customFormat="1" x14ac:dyDescent="0.25">
      <c r="A82" s="132">
        <v>107</v>
      </c>
      <c r="B82" s="133" t="s">
        <v>49</v>
      </c>
      <c r="C82" s="134">
        <f t="shared" si="107"/>
        <v>79.889794087352939</v>
      </c>
      <c r="D82" s="135">
        <f t="shared" si="108"/>
        <v>1.7367346540728901</v>
      </c>
      <c r="E82" s="134">
        <v>0</v>
      </c>
      <c r="F82" s="135">
        <f t="shared" si="109"/>
        <v>1.7367346540728901</v>
      </c>
      <c r="G82" s="134">
        <v>15.959474493206885</v>
      </c>
      <c r="H82" s="136">
        <f t="shared" si="110"/>
        <v>17.023439459420679</v>
      </c>
      <c r="I82" s="136">
        <f t="shared" si="111"/>
        <v>0.27049956768147265</v>
      </c>
      <c r="J82" s="136">
        <v>15.587341673380214</v>
      </c>
      <c r="K82" s="136">
        <f t="shared" si="67"/>
        <v>23.591652262413294</v>
      </c>
      <c r="L82" s="137">
        <v>0.14305730511649681</v>
      </c>
      <c r="M82" s="137">
        <v>1.4341043159307765</v>
      </c>
      <c r="N82" s="136">
        <v>1.8009333399289851</v>
      </c>
      <c r="O82" s="138">
        <v>50</v>
      </c>
      <c r="P82" s="136">
        <f t="shared" si="63"/>
        <v>49.746060788248194</v>
      </c>
      <c r="Q82" s="81">
        <f t="shared" si="68"/>
        <v>4.4494201197650582</v>
      </c>
      <c r="R82" s="139">
        <f t="shared" si="69"/>
        <v>0.15575181104788383</v>
      </c>
      <c r="S82" s="138">
        <v>24</v>
      </c>
      <c r="T82" s="136">
        <f t="shared" si="70"/>
        <v>4.4494201197650582</v>
      </c>
      <c r="U82" s="136">
        <f t="shared" si="71"/>
        <v>71.705215796538823</v>
      </c>
      <c r="V82" s="136">
        <f t="shared" si="72"/>
        <v>49.746060788248194</v>
      </c>
      <c r="W82" s="136">
        <f t="shared" si="73"/>
        <v>0</v>
      </c>
      <c r="X82" s="136">
        <f t="shared" si="74"/>
        <v>17.023439459420679</v>
      </c>
      <c r="Y82" s="136">
        <f t="shared" si="75"/>
        <v>23.591652262413294</v>
      </c>
      <c r="Z82" s="136"/>
      <c r="AA82" s="136"/>
      <c r="AB82" s="136"/>
      <c r="AC82" s="136">
        <v>166.72652679099744</v>
      </c>
      <c r="AD82" s="136">
        <v>75.423642359171808</v>
      </c>
      <c r="AE82" s="136">
        <v>95.486786895644713</v>
      </c>
      <c r="AF82" s="136">
        <f t="shared" si="112"/>
        <v>95.486786895644698</v>
      </c>
      <c r="AG82" s="136">
        <f t="shared" si="76"/>
        <v>58.017288240391728</v>
      </c>
      <c r="AH82" s="140">
        <f t="shared" si="77"/>
        <v>0.57271502461838975</v>
      </c>
      <c r="AI82" s="141">
        <f t="shared" si="64"/>
        <v>4.9300543520897855E-2</v>
      </c>
      <c r="AJ82" s="142">
        <f t="shared" si="78"/>
        <v>0.47902675955978591</v>
      </c>
      <c r="AK82" s="143">
        <f t="shared" si="79"/>
        <v>4.6597233653151673E-2</v>
      </c>
      <c r="AL82" s="142">
        <f t="shared" si="80"/>
        <v>0.43242952590663425</v>
      </c>
      <c r="AM82" s="144">
        <f t="shared" si="66"/>
        <v>2.4789510417553231</v>
      </c>
      <c r="AN82" s="136">
        <f t="shared" si="81"/>
        <v>25.088388448181142</v>
      </c>
      <c r="AO82" s="136">
        <f t="shared" si="82"/>
        <v>0.90114837868659403</v>
      </c>
      <c r="AP82" s="136">
        <f t="shared" si="83"/>
        <v>25.989536826867734</v>
      </c>
      <c r="AQ82" s="136">
        <f t="shared" si="84"/>
        <v>69.083579590457035</v>
      </c>
      <c r="AR82" s="136">
        <f t="shared" si="85"/>
        <v>55.575508930332482</v>
      </c>
      <c r="AS82" s="249">
        <f t="shared" si="113"/>
        <v>0.46764370362217123</v>
      </c>
      <c r="AT82" s="134">
        <f t="shared" si="86"/>
        <v>69.083579590457035</v>
      </c>
      <c r="AU82" s="145">
        <f t="shared" si="87"/>
        <v>0.41435265833287466</v>
      </c>
      <c r="AV82" s="145">
        <f t="shared" si="88"/>
        <v>0.15588123454072375</v>
      </c>
      <c r="AW82" s="145">
        <f t="shared" si="114"/>
        <v>0.10210396502027941</v>
      </c>
      <c r="AX82" s="122">
        <f t="shared" si="89"/>
        <v>45.740726107396519</v>
      </c>
      <c r="AY82" s="136">
        <f t="shared" si="90"/>
        <v>4.4494201197650582</v>
      </c>
      <c r="AZ82" s="136">
        <f t="shared" si="91"/>
        <v>41.291305987631461</v>
      </c>
      <c r="BA82" s="136">
        <f t="shared" si="92"/>
        <v>16.516522395052586</v>
      </c>
      <c r="BB82" s="84">
        <f t="shared" si="115"/>
        <v>3.7184265626329847</v>
      </c>
      <c r="BC82" s="94">
        <f t="shared" si="93"/>
        <v>5.4049490265951636E-3</v>
      </c>
      <c r="BD82" s="94">
        <f t="shared" si="94"/>
        <v>0.15047628551412859</v>
      </c>
      <c r="BE82" s="94">
        <f t="shared" si="95"/>
        <v>0.10210396502027941</v>
      </c>
      <c r="BF82" s="94">
        <f t="shared" si="96"/>
        <v>1.4868366117065761E-2</v>
      </c>
      <c r="BG82" s="95">
        <f t="shared" si="97"/>
        <v>3.2429694159570983E-2</v>
      </c>
      <c r="BH82" s="95">
        <f t="shared" si="98"/>
        <v>0.31470946788772319</v>
      </c>
      <c r="BI82" s="95">
        <f t="shared" si="99"/>
        <v>2.2302549175598641E-2</v>
      </c>
      <c r="BJ82" s="136">
        <f t="shared" si="100"/>
        <v>1.7460690867440014</v>
      </c>
      <c r="BK82" s="136"/>
      <c r="BL82" s="136">
        <f t="shared" si="101"/>
        <v>79.889794087352939</v>
      </c>
      <c r="BM82" s="136">
        <f t="shared" si="102"/>
        <v>0</v>
      </c>
      <c r="BN82" s="136">
        <f t="shared" si="103"/>
        <v>15.959474493206887</v>
      </c>
      <c r="BO82" s="136"/>
      <c r="BP82" s="136">
        <f t="shared" si="104"/>
        <v>49.746060788248194</v>
      </c>
      <c r="BQ82" s="146">
        <f t="shared" si="105"/>
        <v>95.486786895644713</v>
      </c>
      <c r="BR82" s="136">
        <f t="shared" si="116"/>
        <v>79.889794087352939</v>
      </c>
      <c r="BS82" s="136">
        <f t="shared" si="106"/>
        <v>166.72652679099744</v>
      </c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</row>
    <row r="83" spans="1:84" s="148" customFormat="1" x14ac:dyDescent="0.25">
      <c r="A83" s="132">
        <v>108</v>
      </c>
      <c r="B83" s="133" t="s">
        <v>50</v>
      </c>
      <c r="C83" s="134">
        <f t="shared" si="107"/>
        <v>79.889794087352939</v>
      </c>
      <c r="D83" s="135">
        <f t="shared" si="108"/>
        <v>1.7367346540728901</v>
      </c>
      <c r="E83" s="134">
        <v>0</v>
      </c>
      <c r="F83" s="135">
        <f t="shared" si="109"/>
        <v>1.7367346540728901</v>
      </c>
      <c r="G83" s="134">
        <v>17.255797885596337</v>
      </c>
      <c r="H83" s="136">
        <f t="shared" si="110"/>
        <v>18.40618441130276</v>
      </c>
      <c r="I83" s="136">
        <f t="shared" si="111"/>
        <v>0.29247115060332773</v>
      </c>
      <c r="J83" s="136">
        <v>18.56370394944344</v>
      </c>
      <c r="K83" s="136">
        <f t="shared" si="67"/>
        <v>28.096416788346826</v>
      </c>
      <c r="L83" s="137">
        <v>2.9886370968413817E-2</v>
      </c>
      <c r="M83" s="137">
        <v>1.3300153404192472</v>
      </c>
      <c r="N83" s="136">
        <v>1.8542232587855563</v>
      </c>
      <c r="O83" s="138">
        <v>50</v>
      </c>
      <c r="P83" s="136">
        <f t="shared" si="63"/>
        <v>51.218055050370261</v>
      </c>
      <c r="Q83" s="81">
        <f t="shared" si="68"/>
        <v>0.92953673484436672</v>
      </c>
      <c r="R83" s="139">
        <f t="shared" si="69"/>
        <v>0.16840289903667277</v>
      </c>
      <c r="S83" s="138">
        <v>24</v>
      </c>
      <c r="T83" s="136">
        <f t="shared" si="70"/>
        <v>0.92953673484436683</v>
      </c>
      <c r="U83" s="136">
        <f t="shared" si="71"/>
        <v>66.500767020962357</v>
      </c>
      <c r="V83" s="136">
        <f t="shared" si="72"/>
        <v>51.218055050370261</v>
      </c>
      <c r="W83" s="136">
        <f t="shared" si="73"/>
        <v>0</v>
      </c>
      <c r="X83" s="136">
        <f t="shared" si="74"/>
        <v>18.40618441130276</v>
      </c>
      <c r="Y83" s="136">
        <f t="shared" si="75"/>
        <v>28.096416788346826</v>
      </c>
      <c r="Z83" s="136"/>
      <c r="AA83" s="136"/>
      <c r="AB83" s="136"/>
      <c r="AC83" s="136">
        <v>166.72652679099744</v>
      </c>
      <c r="AD83" s="136">
        <v>75.423642359171808</v>
      </c>
      <c r="AE83" s="136">
        <v>95.486786895644713</v>
      </c>
      <c r="AF83" s="136">
        <f t="shared" si="112"/>
        <v>95.486786895644698</v>
      </c>
      <c r="AG83" s="136">
        <f t="shared" si="76"/>
        <v>58.017288240391728</v>
      </c>
      <c r="AH83" s="140">
        <f t="shared" si="77"/>
        <v>0.57271502461838975</v>
      </c>
      <c r="AI83" s="141">
        <f t="shared" si="64"/>
        <v>0.11830342660618531</v>
      </c>
      <c r="AJ83" s="142">
        <f t="shared" si="78"/>
        <v>0.46361107420710179</v>
      </c>
      <c r="AK83" s="143">
        <f t="shared" si="79"/>
        <v>9.7347158184329305E-3</v>
      </c>
      <c r="AL83" s="142">
        <f t="shared" si="80"/>
        <v>0.45387635838866885</v>
      </c>
      <c r="AM83" s="144">
        <f t="shared" si="66"/>
        <v>5.9485835588063001</v>
      </c>
      <c r="AN83" s="136">
        <f t="shared" si="81"/>
        <v>26.332675510134735</v>
      </c>
      <c r="AO83" s="136">
        <f t="shared" si="82"/>
        <v>0.18826060452544138</v>
      </c>
      <c r="AP83" s="136">
        <f t="shared" si="83"/>
        <v>26.520936114660177</v>
      </c>
      <c r="AQ83" s="136">
        <f t="shared" si="84"/>
        <v>78.972120873116069</v>
      </c>
      <c r="AR83" s="136">
        <f t="shared" si="85"/>
        <v>55.575508930332482</v>
      </c>
      <c r="AS83" s="249">
        <f t="shared" si="113"/>
        <v>0.47720545659610419</v>
      </c>
      <c r="AT83" s="134">
        <f t="shared" si="86"/>
        <v>78.972120873116069</v>
      </c>
      <c r="AU83" s="145">
        <f t="shared" si="87"/>
        <v>0.47366260422441814</v>
      </c>
      <c r="AV83" s="145">
        <f t="shared" si="88"/>
        <v>0.15906848553203473</v>
      </c>
      <c r="AW83" s="145">
        <f t="shared" si="114"/>
        <v>0.11039745603515216</v>
      </c>
      <c r="AX83" s="122">
        <f t="shared" si="89"/>
        <v>44.268731845274452</v>
      </c>
      <c r="AY83" s="136">
        <f t="shared" si="90"/>
        <v>0.92953673484436683</v>
      </c>
      <c r="AZ83" s="136">
        <f t="shared" si="91"/>
        <v>43.339195110430083</v>
      </c>
      <c r="BA83" s="136">
        <f t="shared" si="92"/>
        <v>17.335678044172035</v>
      </c>
      <c r="BB83" s="84">
        <f t="shared" si="115"/>
        <v>8.922875338209451</v>
      </c>
      <c r="BC83" s="94">
        <f t="shared" si="93"/>
        <v>1.1291580778950568E-3</v>
      </c>
      <c r="BD83" s="94">
        <f t="shared" si="94"/>
        <v>0.15793932745413966</v>
      </c>
      <c r="BE83" s="94">
        <f t="shared" si="95"/>
        <v>0.11039745603515216</v>
      </c>
      <c r="BF83" s="94">
        <f t="shared" si="96"/>
        <v>3.5678686969010255E-2</v>
      </c>
      <c r="BG83" s="95">
        <f t="shared" si="97"/>
        <v>6.7749484673703415E-3</v>
      </c>
      <c r="BH83" s="95">
        <f t="shared" si="98"/>
        <v>0.31875263413346738</v>
      </c>
      <c r="BI83" s="95">
        <f t="shared" si="99"/>
        <v>5.3518030453515393E-2</v>
      </c>
      <c r="BJ83" s="136">
        <f t="shared" si="100"/>
        <v>1.7460690867440014</v>
      </c>
      <c r="BK83" s="136"/>
      <c r="BL83" s="136">
        <f t="shared" si="101"/>
        <v>79.889794087352939</v>
      </c>
      <c r="BM83" s="136">
        <f t="shared" si="102"/>
        <v>0</v>
      </c>
      <c r="BN83" s="136">
        <f t="shared" si="103"/>
        <v>17.255797885596337</v>
      </c>
      <c r="BO83" s="136"/>
      <c r="BP83" s="136">
        <f t="shared" si="104"/>
        <v>51.218055050370261</v>
      </c>
      <c r="BQ83" s="146">
        <f t="shared" si="105"/>
        <v>95.486786895644713</v>
      </c>
      <c r="BR83" s="136">
        <f t="shared" si="116"/>
        <v>79.889794087352939</v>
      </c>
      <c r="BS83" s="136">
        <f t="shared" si="106"/>
        <v>166.72652679099744</v>
      </c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</row>
    <row r="84" spans="1:84" s="148" customFormat="1" x14ac:dyDescent="0.25">
      <c r="A84" s="132">
        <v>109</v>
      </c>
      <c r="B84" s="133" t="s">
        <v>51</v>
      </c>
      <c r="C84" s="134">
        <f t="shared" si="107"/>
        <v>79.889794087352939</v>
      </c>
      <c r="D84" s="135">
        <f t="shared" si="108"/>
        <v>1.7367346540728901</v>
      </c>
      <c r="E84" s="134">
        <v>0</v>
      </c>
      <c r="F84" s="135">
        <f t="shared" si="109"/>
        <v>1.7367346540728901</v>
      </c>
      <c r="G84" s="134">
        <v>18.426208192810932</v>
      </c>
      <c r="H84" s="136">
        <f t="shared" si="110"/>
        <v>19.654622072331662</v>
      </c>
      <c r="I84" s="136">
        <f t="shared" si="111"/>
        <v>0.31230861343747346</v>
      </c>
      <c r="J84" s="136">
        <v>20.930032212294897</v>
      </c>
      <c r="K84" s="136">
        <f t="shared" si="67"/>
        <v>31.677886591581469</v>
      </c>
      <c r="L84" s="137">
        <v>1.5790347142140136E-2</v>
      </c>
      <c r="M84" s="137">
        <v>1.4022124919831009</v>
      </c>
      <c r="N84" s="136">
        <v>2.0963448466338903</v>
      </c>
      <c r="O84" s="138">
        <v>50</v>
      </c>
      <c r="P84" s="136">
        <f t="shared" si="63"/>
        <v>57.906028980446621</v>
      </c>
      <c r="Q84" s="81">
        <f t="shared" si="68"/>
        <v>0.49111709615317745</v>
      </c>
      <c r="R84" s="139">
        <f t="shared" si="69"/>
        <v>0.17982517519591451</v>
      </c>
      <c r="S84" s="138">
        <v>24</v>
      </c>
      <c r="T84" s="136">
        <f t="shared" si="70"/>
        <v>0.49111709615317745</v>
      </c>
      <c r="U84" s="136">
        <f t="shared" si="71"/>
        <v>70.110624599155045</v>
      </c>
      <c r="V84" s="136">
        <f t="shared" si="72"/>
        <v>57.906028980446621</v>
      </c>
      <c r="W84" s="136">
        <f t="shared" si="73"/>
        <v>0</v>
      </c>
      <c r="X84" s="136">
        <f t="shared" si="74"/>
        <v>19.654622072331662</v>
      </c>
      <c r="Y84" s="136">
        <f t="shared" si="75"/>
        <v>31.677886591581469</v>
      </c>
      <c r="Z84" s="136"/>
      <c r="AA84" s="136"/>
      <c r="AB84" s="136"/>
      <c r="AC84" s="136">
        <v>166.72652679099744</v>
      </c>
      <c r="AD84" s="136">
        <v>75.423642359171808</v>
      </c>
      <c r="AE84" s="136">
        <v>95.486786895644713</v>
      </c>
      <c r="AF84" s="136">
        <f t="shared" si="112"/>
        <v>95.486786895644698</v>
      </c>
      <c r="AG84" s="136">
        <f t="shared" si="76"/>
        <v>58.017288240391728</v>
      </c>
      <c r="AH84" s="140">
        <f t="shared" si="77"/>
        <v>0.57271502461838975</v>
      </c>
      <c r="AI84" s="141">
        <f t="shared" si="64"/>
        <v>7.044233868626848E-2</v>
      </c>
      <c r="AJ84" s="142">
        <f t="shared" si="78"/>
        <v>0.39357024293077558</v>
      </c>
      <c r="AK84" s="143">
        <f t="shared" si="79"/>
        <v>5.1432990062793491E-3</v>
      </c>
      <c r="AL84" s="142">
        <f t="shared" si="80"/>
        <v>0.38842694392449623</v>
      </c>
      <c r="AM84" s="144">
        <f t="shared" si="66"/>
        <v>3.5420118400111749</v>
      </c>
      <c r="AN84" s="136">
        <f t="shared" si="81"/>
        <v>22.535477966001974</v>
      </c>
      <c r="AO84" s="136">
        <f t="shared" si="82"/>
        <v>9.9466753651276441E-2</v>
      </c>
      <c r="AP84" s="136">
        <f t="shared" si="83"/>
        <v>22.634944719653252</v>
      </c>
      <c r="AQ84" s="136">
        <f t="shared" si="84"/>
        <v>77.50946522357755</v>
      </c>
      <c r="AR84" s="136">
        <f t="shared" si="85"/>
        <v>55.575508930332482</v>
      </c>
      <c r="AS84" s="249">
        <f t="shared" si="113"/>
        <v>0.4072827249864257</v>
      </c>
      <c r="AT84" s="134">
        <f t="shared" si="86"/>
        <v>77.50946522357755</v>
      </c>
      <c r="AU84" s="145">
        <f t="shared" si="87"/>
        <v>0.46488982116649447</v>
      </c>
      <c r="AV84" s="145">
        <f t="shared" si="88"/>
        <v>0.13576090832880858</v>
      </c>
      <c r="AW84" s="145">
        <f t="shared" si="114"/>
        <v>0.11788539262843285</v>
      </c>
      <c r="AX84" s="136">
        <f t="shared" si="89"/>
        <v>37.580757915198092</v>
      </c>
      <c r="AY84" s="136">
        <f t="shared" si="90"/>
        <v>0.49111709615317745</v>
      </c>
      <c r="AZ84" s="136">
        <f t="shared" si="91"/>
        <v>37.089640819044916</v>
      </c>
      <c r="BA84" s="136">
        <f t="shared" si="92"/>
        <v>14.835856327617968</v>
      </c>
      <c r="BB84" s="84">
        <f t="shared" si="115"/>
        <v>5.3130177600167627</v>
      </c>
      <c r="BC84" s="94">
        <f t="shared" si="93"/>
        <v>5.9658625154450969E-4</v>
      </c>
      <c r="BD84" s="94">
        <f t="shared" si="94"/>
        <v>0.13516432207726406</v>
      </c>
      <c r="BE84" s="94">
        <f t="shared" si="95"/>
        <v>0.11788539262843285</v>
      </c>
      <c r="BF84" s="94">
        <f t="shared" si="96"/>
        <v>2.1244440870835855E-2</v>
      </c>
      <c r="BG84" s="95">
        <f t="shared" si="97"/>
        <v>3.5795175092670582E-3</v>
      </c>
      <c r="BH84" s="95">
        <f t="shared" si="98"/>
        <v>0.27184709983096272</v>
      </c>
      <c r="BI84" s="95">
        <f t="shared" si="99"/>
        <v>3.1866661306253784E-2</v>
      </c>
      <c r="BJ84" s="136">
        <f t="shared" si="100"/>
        <v>1.7460690867440014</v>
      </c>
      <c r="BK84" s="136"/>
      <c r="BL84" s="136">
        <f t="shared" si="101"/>
        <v>79.889794087352939</v>
      </c>
      <c r="BM84" s="136">
        <f t="shared" si="102"/>
        <v>0</v>
      </c>
      <c r="BN84" s="136">
        <f t="shared" si="103"/>
        <v>18.426208192810932</v>
      </c>
      <c r="BO84" s="136"/>
      <c r="BP84" s="136">
        <f t="shared" si="104"/>
        <v>57.906028980446621</v>
      </c>
      <c r="BQ84" s="146">
        <f t="shared" si="105"/>
        <v>95.486786895644713</v>
      </c>
      <c r="BR84" s="136">
        <f t="shared" si="116"/>
        <v>79.889794087352939</v>
      </c>
      <c r="BS84" s="136">
        <f t="shared" si="106"/>
        <v>166.72652679099744</v>
      </c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</row>
    <row r="85" spans="1:84" s="148" customFormat="1" x14ac:dyDescent="0.25">
      <c r="A85" s="132">
        <v>110</v>
      </c>
      <c r="B85" s="133" t="s">
        <v>52</v>
      </c>
      <c r="C85" s="134">
        <f t="shared" si="107"/>
        <v>79.889794087352939</v>
      </c>
      <c r="D85" s="135">
        <f t="shared" si="108"/>
        <v>1.7367346540728901</v>
      </c>
      <c r="E85" s="134">
        <v>0</v>
      </c>
      <c r="F85" s="135">
        <f t="shared" si="109"/>
        <v>1.7367346540728901</v>
      </c>
      <c r="G85" s="134">
        <v>14.258273843711001</v>
      </c>
      <c r="H85" s="136">
        <f t="shared" si="110"/>
        <v>15.208825433291734</v>
      </c>
      <c r="I85" s="136">
        <f t="shared" si="111"/>
        <v>0.24166565836798307</v>
      </c>
      <c r="J85" s="136">
        <v>17.875574021955796</v>
      </c>
      <c r="K85" s="136">
        <f t="shared" si="67"/>
        <v>27.054922844041204</v>
      </c>
      <c r="L85" s="137">
        <v>1.986781717944925E-2</v>
      </c>
      <c r="M85" s="137">
        <v>1.3950165491244171</v>
      </c>
      <c r="N85" s="136">
        <v>2.2011130779623964</v>
      </c>
      <c r="O85" s="138">
        <v>50</v>
      </c>
      <c r="P85" s="136">
        <f t="shared" si="63"/>
        <v>60.799976629031228</v>
      </c>
      <c r="Q85" s="81">
        <f t="shared" si="68"/>
        <v>0.61793604613247666</v>
      </c>
      <c r="R85" s="139">
        <f t="shared" si="69"/>
        <v>0.13914944220249345</v>
      </c>
      <c r="S85" s="138">
        <v>24</v>
      </c>
      <c r="T85" s="136">
        <f t="shared" si="70"/>
        <v>0.61793604613247666</v>
      </c>
      <c r="U85" s="136">
        <f t="shared" si="71"/>
        <v>69.750827456220861</v>
      </c>
      <c r="V85" s="136">
        <f t="shared" si="72"/>
        <v>60.799976629031221</v>
      </c>
      <c r="W85" s="136">
        <f t="shared" si="73"/>
        <v>0</v>
      </c>
      <c r="X85" s="136">
        <f t="shared" si="74"/>
        <v>15.208825433291734</v>
      </c>
      <c r="Y85" s="136">
        <f t="shared" si="75"/>
        <v>27.054922844041204</v>
      </c>
      <c r="Z85" s="136"/>
      <c r="AA85" s="136"/>
      <c r="AB85" s="136"/>
      <c r="AC85" s="136">
        <v>166.72652679099744</v>
      </c>
      <c r="AD85" s="136">
        <v>75.423642359171808</v>
      </c>
      <c r="AE85" s="136">
        <v>95.486786895644713</v>
      </c>
      <c r="AF85" s="136">
        <f t="shared" si="112"/>
        <v>95.486786895644698</v>
      </c>
      <c r="AG85" s="136">
        <f t="shared" si="76"/>
        <v>58.017288240391728</v>
      </c>
      <c r="AH85" s="140">
        <f t="shared" si="77"/>
        <v>0.57271502461838975</v>
      </c>
      <c r="AI85" s="141">
        <f t="shared" si="64"/>
        <v>7.5212688296551256E-2</v>
      </c>
      <c r="AJ85" s="142">
        <f t="shared" si="78"/>
        <v>0.36326293295973922</v>
      </c>
      <c r="AK85" s="143">
        <f t="shared" si="79"/>
        <v>6.4714298828360889E-3</v>
      </c>
      <c r="AL85" s="142">
        <f t="shared" si="80"/>
        <v>0.3567915030769031</v>
      </c>
      <c r="AM85" s="144">
        <f t="shared" si="66"/>
        <v>3.7818766019672978</v>
      </c>
      <c r="AN85" s="136">
        <f t="shared" si="81"/>
        <v>20.7000754757353</v>
      </c>
      <c r="AO85" s="136">
        <f t="shared" si="82"/>
        <v>0.12515160427999528</v>
      </c>
      <c r="AP85" s="136">
        <f t="shared" si="83"/>
        <v>20.825227080015296</v>
      </c>
      <c r="AQ85" s="136">
        <f t="shared" si="84"/>
        <v>66.87085195931553</v>
      </c>
      <c r="AR85" s="136">
        <f t="shared" si="85"/>
        <v>55.575508930332482</v>
      </c>
      <c r="AS85" s="249">
        <f t="shared" si="113"/>
        <v>0.3747195029040773</v>
      </c>
      <c r="AT85" s="134">
        <f t="shared" si="86"/>
        <v>66.87085195931553</v>
      </c>
      <c r="AU85" s="145">
        <f t="shared" si="87"/>
        <v>0.40108105918347653</v>
      </c>
      <c r="AV85" s="145">
        <f t="shared" si="88"/>
        <v>0.12490650096802576</v>
      </c>
      <c r="AW85" s="145">
        <f t="shared" si="114"/>
        <v>9.1220189888301259E-2</v>
      </c>
      <c r="AX85" s="136">
        <f t="shared" si="89"/>
        <v>34.686810266613492</v>
      </c>
      <c r="AY85" s="136">
        <f t="shared" si="90"/>
        <v>0.61793604613247666</v>
      </c>
      <c r="AZ85" s="136">
        <f t="shared" si="91"/>
        <v>34.068874220481014</v>
      </c>
      <c r="BA85" s="136">
        <f t="shared" si="92"/>
        <v>13.627549688192408</v>
      </c>
      <c r="BB85" s="84">
        <f t="shared" si="115"/>
        <v>5.6728149029509467</v>
      </c>
      <c r="BC85" s="94">
        <f t="shared" si="93"/>
        <v>7.5064002524853743E-4</v>
      </c>
      <c r="BD85" s="94">
        <f t="shared" si="94"/>
        <v>0.12415586094277722</v>
      </c>
      <c r="BE85" s="94">
        <f t="shared" si="95"/>
        <v>9.1220189888301259E-2</v>
      </c>
      <c r="BF85" s="94">
        <f t="shared" si="96"/>
        <v>2.2683112728115105E-2</v>
      </c>
      <c r="BG85" s="95">
        <f t="shared" si="97"/>
        <v>4.5038401514912244E-3</v>
      </c>
      <c r="BH85" s="95">
        <f t="shared" si="98"/>
        <v>0.25022228151435372</v>
      </c>
      <c r="BI85" s="95">
        <f t="shared" si="99"/>
        <v>3.4024669092172652E-2</v>
      </c>
      <c r="BJ85" s="136">
        <f t="shared" si="100"/>
        <v>1.7460690867440014</v>
      </c>
      <c r="BK85" s="136"/>
      <c r="BL85" s="136">
        <f t="shared" si="101"/>
        <v>79.889794087352939</v>
      </c>
      <c r="BM85" s="136">
        <f t="shared" si="102"/>
        <v>0</v>
      </c>
      <c r="BN85" s="136">
        <f t="shared" si="103"/>
        <v>14.258273843711001</v>
      </c>
      <c r="BO85" s="136"/>
      <c r="BP85" s="136">
        <f t="shared" si="104"/>
        <v>60.799976629031228</v>
      </c>
      <c r="BQ85" s="146">
        <f t="shared" si="105"/>
        <v>95.486786895644713</v>
      </c>
      <c r="BR85" s="136">
        <f t="shared" si="116"/>
        <v>79.889794087352939</v>
      </c>
      <c r="BS85" s="136">
        <f t="shared" si="106"/>
        <v>166.72652679099744</v>
      </c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</row>
    <row r="86" spans="1:84" s="148" customFormat="1" x14ac:dyDescent="0.25">
      <c r="A86" s="132">
        <v>111</v>
      </c>
      <c r="B86" s="133" t="s">
        <v>53</v>
      </c>
      <c r="C86" s="134">
        <f t="shared" si="107"/>
        <v>79.889794087352939</v>
      </c>
      <c r="D86" s="135">
        <f t="shared" si="108"/>
        <v>1.7367346540728901</v>
      </c>
      <c r="E86" s="134">
        <v>0</v>
      </c>
      <c r="F86" s="135">
        <f t="shared" si="109"/>
        <v>1.7367346540728901</v>
      </c>
      <c r="G86" s="134">
        <v>15.713269047573236</v>
      </c>
      <c r="H86" s="136">
        <f t="shared" si="110"/>
        <v>16.760820317411451</v>
      </c>
      <c r="I86" s="136">
        <f t="shared" si="111"/>
        <v>0.26632659402666503</v>
      </c>
      <c r="J86" s="136">
        <v>18.829334658469627</v>
      </c>
      <c r="K86" s="136">
        <f t="shared" si="67"/>
        <v>28.498452456062136</v>
      </c>
      <c r="L86" s="137">
        <v>1.717966586519612E-2</v>
      </c>
      <c r="M86" s="137">
        <v>1.3809062854718908</v>
      </c>
      <c r="N86" s="136">
        <v>2.2302988453008674</v>
      </c>
      <c r="O86" s="138">
        <v>50</v>
      </c>
      <c r="P86" s="136">
        <f t="shared" si="63"/>
        <v>61.606156915653337</v>
      </c>
      <c r="Q86" s="81">
        <f t="shared" si="68"/>
        <v>0.53432819029546985</v>
      </c>
      <c r="R86" s="139">
        <f t="shared" si="69"/>
        <v>0.15334904120332443</v>
      </c>
      <c r="S86" s="138">
        <v>24</v>
      </c>
      <c r="T86" s="136">
        <f t="shared" si="70"/>
        <v>0.53432819029546985</v>
      </c>
      <c r="U86" s="136">
        <f t="shared" si="71"/>
        <v>69.045314273594542</v>
      </c>
      <c r="V86" s="136">
        <f t="shared" si="72"/>
        <v>61.606156915653337</v>
      </c>
      <c r="W86" s="136">
        <f t="shared" si="73"/>
        <v>0</v>
      </c>
      <c r="X86" s="136">
        <f t="shared" si="74"/>
        <v>16.760820317411451</v>
      </c>
      <c r="Y86" s="136">
        <f t="shared" si="75"/>
        <v>28.498452456062136</v>
      </c>
      <c r="Z86" s="136"/>
      <c r="AA86" s="136"/>
      <c r="AB86" s="136"/>
      <c r="AC86" s="136">
        <v>166.72652679099744</v>
      </c>
      <c r="AD86" s="136">
        <v>75.423642359171808</v>
      </c>
      <c r="AE86" s="136">
        <v>95.486786895644713</v>
      </c>
      <c r="AF86" s="136">
        <f t="shared" si="112"/>
        <v>95.486786895644698</v>
      </c>
      <c r="AG86" s="136">
        <f t="shared" si="76"/>
        <v>58.017288240391728</v>
      </c>
      <c r="AH86" s="140">
        <f t="shared" si="77"/>
        <v>0.57271502461838975</v>
      </c>
      <c r="AI86" s="141">
        <f t="shared" si="64"/>
        <v>8.4566694024180045E-2</v>
      </c>
      <c r="AJ86" s="142">
        <f t="shared" si="78"/>
        <v>0.35482008643791452</v>
      </c>
      <c r="AK86" s="143">
        <f t="shared" si="79"/>
        <v>5.5958338076599508E-3</v>
      </c>
      <c r="AL86" s="142">
        <f t="shared" si="80"/>
        <v>0.34922425263025458</v>
      </c>
      <c r="AM86" s="144">
        <f t="shared" si="66"/>
        <v>4.252218723718177</v>
      </c>
      <c r="AN86" s="136">
        <f t="shared" si="81"/>
        <v>20.261044125384856</v>
      </c>
      <c r="AO86" s="136">
        <f t="shared" si="82"/>
        <v>0.1082183676547787</v>
      </c>
      <c r="AP86" s="136">
        <f t="shared" si="83"/>
        <v>20.369262493039635</v>
      </c>
      <c r="AQ86" s="136">
        <f t="shared" si="84"/>
        <v>69.880753990231398</v>
      </c>
      <c r="AR86" s="136">
        <f t="shared" si="85"/>
        <v>55.575508930332482</v>
      </c>
      <c r="AS86" s="249">
        <f t="shared" si="113"/>
        <v>0.36651508704263658</v>
      </c>
      <c r="AT86" s="134">
        <f t="shared" si="86"/>
        <v>69.880753990231398</v>
      </c>
      <c r="AU86" s="145">
        <f t="shared" si="87"/>
        <v>0.41913398746578268</v>
      </c>
      <c r="AV86" s="145">
        <f t="shared" si="88"/>
        <v>0.12217169568087885</v>
      </c>
      <c r="AW86" s="145">
        <f t="shared" si="114"/>
        <v>0.10052881589995713</v>
      </c>
      <c r="AX86" s="136">
        <f t="shared" si="89"/>
        <v>33.880629979991376</v>
      </c>
      <c r="AY86" s="136">
        <f t="shared" si="90"/>
        <v>0.53432819029546985</v>
      </c>
      <c r="AZ86" s="136">
        <f t="shared" si="91"/>
        <v>33.346301789695907</v>
      </c>
      <c r="BA86" s="136">
        <f t="shared" si="92"/>
        <v>13.338520715878365</v>
      </c>
      <c r="BB86" s="84">
        <f t="shared" si="115"/>
        <v>6.3783280855772659</v>
      </c>
      <c r="BC86" s="94">
        <f t="shared" si="93"/>
        <v>6.4907708291936936E-4</v>
      </c>
      <c r="BD86" s="94">
        <f t="shared" si="94"/>
        <v>0.12152261859795949</v>
      </c>
      <c r="BE86" s="94">
        <f t="shared" si="95"/>
        <v>0.10052881589995713</v>
      </c>
      <c r="BF86" s="94">
        <f t="shared" si="96"/>
        <v>2.5504152251960541E-2</v>
      </c>
      <c r="BG86" s="95">
        <f t="shared" si="97"/>
        <v>3.8944624975162166E-3</v>
      </c>
      <c r="BH86" s="95">
        <f t="shared" si="98"/>
        <v>0.24469729467872367</v>
      </c>
      <c r="BI86" s="95">
        <f t="shared" si="99"/>
        <v>3.8256228377940814E-2</v>
      </c>
      <c r="BJ86" s="136">
        <f t="shared" si="100"/>
        <v>1.7460690867440014</v>
      </c>
      <c r="BK86" s="136"/>
      <c r="BL86" s="136">
        <f t="shared" si="101"/>
        <v>79.889794087352939</v>
      </c>
      <c r="BM86" s="136">
        <f t="shared" si="102"/>
        <v>0</v>
      </c>
      <c r="BN86" s="136">
        <f t="shared" si="103"/>
        <v>15.713269047573235</v>
      </c>
      <c r="BO86" s="136"/>
      <c r="BP86" s="136">
        <f t="shared" si="104"/>
        <v>61.60615691565333</v>
      </c>
      <c r="BQ86" s="146">
        <f t="shared" si="105"/>
        <v>95.486786895644713</v>
      </c>
      <c r="BR86" s="136">
        <f t="shared" si="116"/>
        <v>79.889794087352939</v>
      </c>
      <c r="BS86" s="136">
        <f t="shared" si="106"/>
        <v>166.72652679099744</v>
      </c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</row>
    <row r="87" spans="1:84" s="148" customFormat="1" x14ac:dyDescent="0.25">
      <c r="A87" s="132">
        <v>112</v>
      </c>
      <c r="B87" s="133" t="s">
        <v>54</v>
      </c>
      <c r="C87" s="134">
        <f t="shared" si="107"/>
        <v>79.889794087352939</v>
      </c>
      <c r="D87" s="135">
        <f t="shared" si="108"/>
        <v>1.7367346540728901</v>
      </c>
      <c r="E87" s="134">
        <v>0</v>
      </c>
      <c r="F87" s="135">
        <f t="shared" si="109"/>
        <v>1.7367346540728901</v>
      </c>
      <c r="G87" s="134">
        <v>18.117989697750854</v>
      </c>
      <c r="H87" s="136">
        <f t="shared" si="110"/>
        <v>19.325855677600909</v>
      </c>
      <c r="I87" s="136">
        <f t="shared" si="111"/>
        <v>0.30708457114831955</v>
      </c>
      <c r="J87" s="136">
        <v>19.559279994400917</v>
      </c>
      <c r="K87" s="136">
        <f t="shared" si="67"/>
        <v>29.603234586120305</v>
      </c>
      <c r="L87" s="137">
        <v>1.6238812905207522E-2</v>
      </c>
      <c r="M87" s="137">
        <v>1.351358001448</v>
      </c>
      <c r="N87" s="136">
        <v>2.2647966033855336</v>
      </c>
      <c r="O87" s="138">
        <v>50</v>
      </c>
      <c r="P87" s="136">
        <f t="shared" si="63"/>
        <v>62.55906701659341</v>
      </c>
      <c r="Q87" s="81">
        <f t="shared" si="68"/>
        <v>0.50506544075251747</v>
      </c>
      <c r="R87" s="139">
        <f t="shared" si="69"/>
        <v>0.17681720718139787</v>
      </c>
      <c r="S87" s="138">
        <v>24</v>
      </c>
      <c r="T87" s="136">
        <f t="shared" si="70"/>
        <v>0.50506544075251747</v>
      </c>
      <c r="U87" s="136">
        <f t="shared" si="71"/>
        <v>67.567900072399993</v>
      </c>
      <c r="V87" s="136">
        <f t="shared" si="72"/>
        <v>62.55906701659341</v>
      </c>
      <c r="W87" s="136">
        <f t="shared" si="73"/>
        <v>0</v>
      </c>
      <c r="X87" s="136">
        <f t="shared" si="74"/>
        <v>19.325855677600909</v>
      </c>
      <c r="Y87" s="136">
        <f t="shared" si="75"/>
        <v>29.603234586120305</v>
      </c>
      <c r="Z87" s="136"/>
      <c r="AA87" s="136"/>
      <c r="AB87" s="136"/>
      <c r="AC87" s="136">
        <v>166.72652679099744</v>
      </c>
      <c r="AD87" s="136">
        <v>75.423642359171808</v>
      </c>
      <c r="AE87" s="136">
        <v>95.486786895644713</v>
      </c>
      <c r="AF87" s="136">
        <f t="shared" si="112"/>
        <v>95.486786895644698</v>
      </c>
      <c r="AG87" s="136">
        <f t="shared" si="76"/>
        <v>58.017288240391728</v>
      </c>
      <c r="AH87" s="140">
        <f t="shared" si="77"/>
        <v>0.57271502461838975</v>
      </c>
      <c r="AI87" s="141">
        <f t="shared" si="64"/>
        <v>0.10415490476265132</v>
      </c>
      <c r="AJ87" s="142">
        <f t="shared" si="78"/>
        <v>0.34484058946330698</v>
      </c>
      <c r="AK87" s="143">
        <f t="shared" si="79"/>
        <v>5.2893751813483025E-3</v>
      </c>
      <c r="AL87" s="142">
        <f t="shared" si="80"/>
        <v>0.33955121428195867</v>
      </c>
      <c r="AM87" s="144">
        <f t="shared" si="66"/>
        <v>5.2371615245145424</v>
      </c>
      <c r="AN87" s="136">
        <f t="shared" si="81"/>
        <v>19.699840671371415</v>
      </c>
      <c r="AO87" s="136">
        <f t="shared" si="82"/>
        <v>0.1022917348359529</v>
      </c>
      <c r="AP87" s="136">
        <f t="shared" si="83"/>
        <v>19.802132406207367</v>
      </c>
      <c r="AQ87" s="136">
        <f t="shared" si="84"/>
        <v>73.968384194443132</v>
      </c>
      <c r="AR87" s="136">
        <f t="shared" si="85"/>
        <v>55.575508930332482</v>
      </c>
      <c r="AS87" s="249">
        <f t="shared" si="113"/>
        <v>0.35631041059885982</v>
      </c>
      <c r="AT87" s="134">
        <f t="shared" si="86"/>
        <v>73.968384194443132</v>
      </c>
      <c r="AU87" s="145">
        <f t="shared" si="87"/>
        <v>0.44365096315577496</v>
      </c>
      <c r="AV87" s="145">
        <f t="shared" si="88"/>
        <v>0.11877013686628661</v>
      </c>
      <c r="AW87" s="145">
        <f t="shared" si="114"/>
        <v>0.11591350248558305</v>
      </c>
      <c r="AX87" s="136">
        <f t="shared" si="89"/>
        <v>32.927719879051303</v>
      </c>
      <c r="AY87" s="136">
        <f t="shared" si="90"/>
        <v>0.50506544075251747</v>
      </c>
      <c r="AZ87" s="136">
        <f t="shared" si="91"/>
        <v>32.422654438298785</v>
      </c>
      <c r="BA87" s="136">
        <f t="shared" si="92"/>
        <v>12.969061775319515</v>
      </c>
      <c r="BB87" s="84">
        <f t="shared" si="115"/>
        <v>7.8557422867718145</v>
      </c>
      <c r="BC87" s="94">
        <f t="shared" si="93"/>
        <v>6.1353005310416054E-4</v>
      </c>
      <c r="BD87" s="94">
        <f t="shared" si="94"/>
        <v>0.11815660681318245</v>
      </c>
      <c r="BE87" s="94">
        <f t="shared" si="95"/>
        <v>0.11591350248558305</v>
      </c>
      <c r="BF87" s="94">
        <f t="shared" si="96"/>
        <v>3.1411687302043217E-2</v>
      </c>
      <c r="BG87" s="95">
        <f t="shared" si="97"/>
        <v>3.6811803186249628E-3</v>
      </c>
      <c r="BH87" s="95">
        <f t="shared" si="98"/>
        <v>0.23787479535807149</v>
      </c>
      <c r="BI87" s="95">
        <f t="shared" si="99"/>
        <v>4.7117530953064833E-2</v>
      </c>
      <c r="BJ87" s="136">
        <f t="shared" si="100"/>
        <v>1.7460690867440014</v>
      </c>
      <c r="BK87" s="136"/>
      <c r="BL87" s="136">
        <f t="shared" si="101"/>
        <v>79.889794087352939</v>
      </c>
      <c r="BM87" s="136">
        <f t="shared" si="102"/>
        <v>0</v>
      </c>
      <c r="BN87" s="136">
        <f t="shared" si="103"/>
        <v>18.117989697750854</v>
      </c>
      <c r="BO87" s="136"/>
      <c r="BP87" s="136">
        <f t="shared" si="104"/>
        <v>62.559067016593417</v>
      </c>
      <c r="BQ87" s="146">
        <f t="shared" si="105"/>
        <v>95.486786895644713</v>
      </c>
      <c r="BR87" s="136">
        <f t="shared" si="116"/>
        <v>79.889794087352939</v>
      </c>
      <c r="BS87" s="136">
        <f t="shared" si="106"/>
        <v>166.72652679099744</v>
      </c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</row>
    <row r="88" spans="1:84" s="148" customFormat="1" x14ac:dyDescent="0.25">
      <c r="A88" s="132">
        <v>113</v>
      </c>
      <c r="B88" s="133" t="s">
        <v>55</v>
      </c>
      <c r="C88" s="134">
        <f t="shared" si="107"/>
        <v>41.101445772472097</v>
      </c>
      <c r="D88" s="135">
        <f t="shared" si="108"/>
        <v>0.89350969070591513</v>
      </c>
      <c r="E88" s="134">
        <v>0</v>
      </c>
      <c r="F88" s="135">
        <f t="shared" si="109"/>
        <v>0.89350969070591513</v>
      </c>
      <c r="G88" s="134">
        <v>5.940566885932272</v>
      </c>
      <c r="H88" s="136">
        <f t="shared" si="110"/>
        <v>6.336604678327757</v>
      </c>
      <c r="I88" s="136">
        <f t="shared" si="111"/>
        <v>0.10068757433783512</v>
      </c>
      <c r="J88" s="136">
        <v>5.2608840338599032</v>
      </c>
      <c r="K88" s="136">
        <f t="shared" si="67"/>
        <v>7.9624190782744479</v>
      </c>
      <c r="L88" s="137">
        <v>2.2354357145133397E-2</v>
      </c>
      <c r="M88" s="137">
        <v>1.5597109344529423</v>
      </c>
      <c r="N88" s="136">
        <v>2.2132159659693529</v>
      </c>
      <c r="O88" s="138">
        <v>50</v>
      </c>
      <c r="P88" s="136">
        <f t="shared" si="63"/>
        <v>61.134287171880729</v>
      </c>
      <c r="Q88" s="81">
        <f t="shared" si="68"/>
        <v>0.69527331278170812</v>
      </c>
      <c r="R88" s="139">
        <f t="shared" si="69"/>
        <v>0.11268772502991786</v>
      </c>
      <c r="S88" s="138">
        <v>24</v>
      </c>
      <c r="T88" s="136">
        <f t="shared" si="70"/>
        <v>0.69527331278170812</v>
      </c>
      <c r="U88" s="136">
        <f t="shared" si="71"/>
        <v>77.985546722647115</v>
      </c>
      <c r="V88" s="136">
        <f t="shared" si="72"/>
        <v>61.134287171880729</v>
      </c>
      <c r="W88" s="136">
        <f t="shared" si="73"/>
        <v>0</v>
      </c>
      <c r="X88" s="136">
        <f t="shared" si="74"/>
        <v>6.336604678327757</v>
      </c>
      <c r="Y88" s="136">
        <f t="shared" si="75"/>
        <v>7.9624190782744479</v>
      </c>
      <c r="Z88" s="136"/>
      <c r="AA88" s="136"/>
      <c r="AB88" s="136"/>
      <c r="AC88" s="136">
        <f t="shared" ref="AC88:AC93" si="117">41.1014457724721*96/46</f>
        <v>85.776930307767856</v>
      </c>
      <c r="AD88" s="136">
        <f t="shared" ref="AD88:AD93" si="118">1.77357882474348*50</f>
        <v>88.678941237174001</v>
      </c>
      <c r="AE88" s="136">
        <f t="shared" ref="AE88:AE93" si="119">2.88479043241022*50/143*79</f>
        <v>79.684770685457124</v>
      </c>
      <c r="AF88" s="136">
        <f t="shared" si="112"/>
        <v>79.684770685457124</v>
      </c>
      <c r="AG88" s="136">
        <f t="shared" si="76"/>
        <v>48.416063201290406</v>
      </c>
      <c r="AH88" s="140">
        <f t="shared" si="77"/>
        <v>0.92897671203140464</v>
      </c>
      <c r="AI88" s="141">
        <f t="shared" ref="AI88:AI100" si="120">1-U88/AD88</f>
        <v>0.12058550051840544</v>
      </c>
      <c r="AJ88" s="142">
        <f t="shared" si="78"/>
        <v>0.23279835474210575</v>
      </c>
      <c r="AK88" s="143">
        <f t="shared" si="79"/>
        <v>8.7252972782740149E-3</v>
      </c>
      <c r="AL88" s="142">
        <f t="shared" si="80"/>
        <v>0.22407305746383174</v>
      </c>
      <c r="AM88" s="144">
        <f t="shared" si="66"/>
        <v>7.1289296763512571</v>
      </c>
      <c r="AN88" s="136">
        <f t="shared" si="81"/>
        <v>10.848735311875254</v>
      </c>
      <c r="AO88" s="136">
        <f t="shared" si="82"/>
        <v>0.14081484815832063</v>
      </c>
      <c r="AP88" s="136">
        <f t="shared" si="83"/>
        <v>10.989550160033575</v>
      </c>
      <c r="AQ88" s="136">
        <f t="shared" si="84"/>
        <v>32.417503592987039</v>
      </c>
      <c r="AR88" s="136">
        <f t="shared" si="85"/>
        <v>28.592310102589284</v>
      </c>
      <c r="AS88" s="249">
        <f t="shared" si="113"/>
        <v>0.3843533495755691</v>
      </c>
      <c r="AT88" s="134">
        <f t="shared" si="86"/>
        <v>32.417503592987039</v>
      </c>
      <c r="AU88" s="145">
        <f t="shared" si="87"/>
        <v>0.37792799855011072</v>
      </c>
      <c r="AV88" s="145">
        <f t="shared" si="88"/>
        <v>0.12811778319185635</v>
      </c>
      <c r="AW88" s="145">
        <f t="shared" si="114"/>
        <v>7.387306418627948E-2</v>
      </c>
      <c r="AX88" s="136">
        <f t="shared" si="89"/>
        <v>18.550483513576395</v>
      </c>
      <c r="AY88" s="136">
        <f t="shared" si="90"/>
        <v>0.69527331278170812</v>
      </c>
      <c r="AZ88" s="136">
        <f t="shared" si="91"/>
        <v>17.855210200794687</v>
      </c>
      <c r="BA88" s="136">
        <f t="shared" si="92"/>
        <v>7.1420840803178756</v>
      </c>
      <c r="BB88" s="84">
        <f t="shared" si="115"/>
        <v>10.693394514526886</v>
      </c>
      <c r="BC88" s="94">
        <f t="shared" si="93"/>
        <v>1.6416400966212778E-3</v>
      </c>
      <c r="BD88" s="94">
        <f t="shared" si="94"/>
        <v>0.12647614309523508</v>
      </c>
      <c r="BE88" s="94">
        <f t="shared" si="95"/>
        <v>7.387306418627948E-2</v>
      </c>
      <c r="BF88" s="94">
        <f t="shared" si="96"/>
        <v>8.3110104905510587E-2</v>
      </c>
      <c r="BG88" s="95">
        <f t="shared" si="97"/>
        <v>9.8498405797276672E-3</v>
      </c>
      <c r="BH88" s="95">
        <f t="shared" si="98"/>
        <v>0.25177836207890975</v>
      </c>
      <c r="BI88" s="95">
        <f t="shared" si="99"/>
        <v>0.1246651573582659</v>
      </c>
      <c r="BJ88" s="136">
        <f t="shared" si="100"/>
        <v>1.0764532490952199</v>
      </c>
      <c r="BK88" s="136"/>
      <c r="BL88" s="136">
        <f t="shared" si="101"/>
        <v>41.101445772472097</v>
      </c>
      <c r="BM88" s="136">
        <f t="shared" si="102"/>
        <v>0</v>
      </c>
      <c r="BN88" s="136">
        <f t="shared" si="103"/>
        <v>5.940566885932272</v>
      </c>
      <c r="BO88" s="136"/>
      <c r="BP88" s="136">
        <f t="shared" si="104"/>
        <v>61.134287171880729</v>
      </c>
      <c r="BQ88" s="146">
        <f t="shared" si="105"/>
        <v>79.684770685457124</v>
      </c>
      <c r="BR88" s="136">
        <f t="shared" si="116"/>
        <v>41.101445772472097</v>
      </c>
      <c r="BS88" s="136">
        <f t="shared" si="106"/>
        <v>85.776930307767856</v>
      </c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</row>
    <row r="89" spans="1:84" s="148" customFormat="1" x14ac:dyDescent="0.25">
      <c r="A89" s="132">
        <v>117</v>
      </c>
      <c r="B89" s="133" t="s">
        <v>56</v>
      </c>
      <c r="C89" s="134">
        <f t="shared" si="107"/>
        <v>41.101445772472097</v>
      </c>
      <c r="D89" s="135">
        <f t="shared" si="108"/>
        <v>0.89350969070591513</v>
      </c>
      <c r="E89" s="134">
        <v>0</v>
      </c>
      <c r="F89" s="135">
        <f t="shared" si="109"/>
        <v>0.89350969070591513</v>
      </c>
      <c r="G89" s="134">
        <v>8.1777660103283978</v>
      </c>
      <c r="H89" s="136">
        <f t="shared" si="110"/>
        <v>8.7229504110169582</v>
      </c>
      <c r="I89" s="136">
        <f t="shared" si="111"/>
        <v>0.13860620356488809</v>
      </c>
      <c r="J89" s="136">
        <v>7.2202856860837095</v>
      </c>
      <c r="K89" s="136">
        <f t="shared" si="67"/>
        <v>10.927999957315885</v>
      </c>
      <c r="L89" s="137">
        <v>6.4894351693189203E-2</v>
      </c>
      <c r="M89" s="137">
        <v>1.7439524100264974</v>
      </c>
      <c r="N89" s="136">
        <v>1.8408031601892161</v>
      </c>
      <c r="O89" s="138">
        <v>50</v>
      </c>
      <c r="P89" s="136">
        <f t="shared" si="63"/>
        <v>50.847360019212616</v>
      </c>
      <c r="Q89" s="81">
        <f t="shared" si="68"/>
        <v>2.0183676314023411</v>
      </c>
      <c r="R89" s="139">
        <f t="shared" si="69"/>
        <v>0.1551255739099848</v>
      </c>
      <c r="S89" s="138">
        <v>24</v>
      </c>
      <c r="T89" s="136">
        <f t="shared" si="70"/>
        <v>2.0183676314023411</v>
      </c>
      <c r="U89" s="136">
        <f t="shared" si="71"/>
        <v>87.197620501324863</v>
      </c>
      <c r="V89" s="136">
        <f t="shared" si="72"/>
        <v>50.847360019212616</v>
      </c>
      <c r="W89" s="136">
        <f t="shared" si="73"/>
        <v>0</v>
      </c>
      <c r="X89" s="136">
        <f t="shared" si="74"/>
        <v>8.7229504110169582</v>
      </c>
      <c r="Y89" s="136">
        <f t="shared" si="75"/>
        <v>10.927999957315885</v>
      </c>
      <c r="Z89" s="136"/>
      <c r="AA89" s="136"/>
      <c r="AB89" s="136"/>
      <c r="AC89" s="136">
        <f t="shared" si="117"/>
        <v>85.776930307767856</v>
      </c>
      <c r="AD89" s="136">
        <f t="shared" si="118"/>
        <v>88.678941237174001</v>
      </c>
      <c r="AE89" s="136">
        <f t="shared" si="119"/>
        <v>79.684770685457124</v>
      </c>
      <c r="AF89" s="136">
        <f t="shared" si="112"/>
        <v>79.684770685457124</v>
      </c>
      <c r="AG89" s="136">
        <f t="shared" si="76"/>
        <v>48.416063201290406</v>
      </c>
      <c r="AH89" s="140">
        <f t="shared" si="77"/>
        <v>0.92897671203140464</v>
      </c>
      <c r="AI89" s="141">
        <f t="shared" si="120"/>
        <v>1.6704312378824082E-2</v>
      </c>
      <c r="AJ89" s="142">
        <f t="shared" si="78"/>
        <v>0.36189362682708304</v>
      </c>
      <c r="AK89" s="143">
        <f t="shared" si="79"/>
        <v>2.5329402519956093E-2</v>
      </c>
      <c r="AL89" s="142">
        <f t="shared" si="80"/>
        <v>0.33656422430712696</v>
      </c>
      <c r="AM89" s="144">
        <f t="shared" si="66"/>
        <v>0.98754715723275877</v>
      </c>
      <c r="AN89" s="136">
        <f t="shared" si="81"/>
        <v>16.295114755347139</v>
      </c>
      <c r="AO89" s="136">
        <f t="shared" si="82"/>
        <v>0.40878331775237287</v>
      </c>
      <c r="AP89" s="136">
        <f t="shared" si="83"/>
        <v>16.703898073099513</v>
      </c>
      <c r="AQ89" s="136">
        <f t="shared" si="84"/>
        <v>37.342395598665114</v>
      </c>
      <c r="AR89" s="136">
        <f t="shared" si="85"/>
        <v>28.592310102589284</v>
      </c>
      <c r="AS89" s="249">
        <f t="shared" si="113"/>
        <v>0.58420946097625137</v>
      </c>
      <c r="AT89" s="134">
        <f t="shared" si="86"/>
        <v>37.342395598665114</v>
      </c>
      <c r="AU89" s="145">
        <f t="shared" si="87"/>
        <v>0.43534310990939518</v>
      </c>
      <c r="AV89" s="145">
        <f t="shared" si="88"/>
        <v>0.19473648699208379</v>
      </c>
      <c r="AW89" s="145">
        <f t="shared" si="114"/>
        <v>0.10169343178543448</v>
      </c>
      <c r="AX89" s="136">
        <f t="shared" si="89"/>
        <v>28.837410666244509</v>
      </c>
      <c r="AY89" s="136">
        <f t="shared" si="90"/>
        <v>2.0183676314023411</v>
      </c>
      <c r="AZ89" s="136">
        <f t="shared" si="91"/>
        <v>26.819043034842167</v>
      </c>
      <c r="BA89" s="136">
        <f t="shared" si="92"/>
        <v>10.727617213936867</v>
      </c>
      <c r="BB89" s="84">
        <f t="shared" si="115"/>
        <v>1.4813207358491383</v>
      </c>
      <c r="BC89" s="94">
        <f t="shared" si="93"/>
        <v>4.7656557105232988E-3</v>
      </c>
      <c r="BD89" s="94">
        <f t="shared" si="94"/>
        <v>0.18997083128156048</v>
      </c>
      <c r="BE89" s="94">
        <f t="shared" si="95"/>
        <v>0.10169343178543448</v>
      </c>
      <c r="BF89" s="94">
        <f t="shared" si="96"/>
        <v>1.1512969206165772E-2</v>
      </c>
      <c r="BG89" s="95">
        <f t="shared" si="97"/>
        <v>2.8593934263139796E-2</v>
      </c>
      <c r="BH89" s="95">
        <f t="shared" si="98"/>
        <v>0.37653377909493974</v>
      </c>
      <c r="BI89" s="95">
        <f t="shared" si="99"/>
        <v>1.7269453809248658E-2</v>
      </c>
      <c r="BJ89" s="136">
        <f t="shared" si="100"/>
        <v>1.0764532490952199</v>
      </c>
      <c r="BK89" s="136"/>
      <c r="BL89" s="136">
        <f t="shared" si="101"/>
        <v>41.101445772472097</v>
      </c>
      <c r="BM89" s="136">
        <f t="shared" si="102"/>
        <v>0</v>
      </c>
      <c r="BN89" s="136">
        <f t="shared" si="103"/>
        <v>8.1777660103283978</v>
      </c>
      <c r="BO89" s="136"/>
      <c r="BP89" s="136">
        <f t="shared" si="104"/>
        <v>50.847360019212616</v>
      </c>
      <c r="BQ89" s="146">
        <f t="shared" si="105"/>
        <v>79.684770685457124</v>
      </c>
      <c r="BR89" s="136">
        <f t="shared" si="116"/>
        <v>41.101445772472097</v>
      </c>
      <c r="BS89" s="136">
        <f t="shared" si="106"/>
        <v>85.776930307767856</v>
      </c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</row>
    <row r="90" spans="1:84" s="148" customFormat="1" x14ac:dyDescent="0.25">
      <c r="A90" s="132">
        <v>120</v>
      </c>
      <c r="B90" s="133" t="s">
        <v>57</v>
      </c>
      <c r="C90" s="134">
        <f t="shared" si="107"/>
        <v>41.101445772472097</v>
      </c>
      <c r="D90" s="135">
        <f t="shared" si="108"/>
        <v>0.89350969070591513</v>
      </c>
      <c r="E90" s="134">
        <v>0</v>
      </c>
      <c r="F90" s="135">
        <f t="shared" si="109"/>
        <v>0.89350969070591513</v>
      </c>
      <c r="G90" s="134">
        <v>8.3363865592313768</v>
      </c>
      <c r="H90" s="136">
        <f t="shared" si="110"/>
        <v>8.8921456631801359</v>
      </c>
      <c r="I90" s="136">
        <f t="shared" si="111"/>
        <v>0.14129468744459961</v>
      </c>
      <c r="J90" s="136">
        <v>4.1702466310406168</v>
      </c>
      <c r="K90" s="136">
        <f t="shared" si="67"/>
        <v>6.3117246307641768</v>
      </c>
      <c r="L90" s="137">
        <v>8.942373243574904E-2</v>
      </c>
      <c r="M90" s="137">
        <v>1.4028319437514241</v>
      </c>
      <c r="N90" s="136">
        <v>1.3030848241993533</v>
      </c>
      <c r="O90" s="138">
        <v>50</v>
      </c>
      <c r="P90" s="136">
        <f t="shared" si="63"/>
        <v>35.994301088024095</v>
      </c>
      <c r="Q90" s="81">
        <f t="shared" si="68"/>
        <v>2.7812893159150294</v>
      </c>
      <c r="R90" s="139">
        <f t="shared" si="69"/>
        <v>0.15813447678778961</v>
      </c>
      <c r="S90" s="138">
        <v>24</v>
      </c>
      <c r="T90" s="136">
        <f t="shared" si="70"/>
        <v>2.7812893159150289</v>
      </c>
      <c r="U90" s="136">
        <f t="shared" si="71"/>
        <v>70.141597187571207</v>
      </c>
      <c r="V90" s="136">
        <f t="shared" si="72"/>
        <v>35.994301088024095</v>
      </c>
      <c r="W90" s="136">
        <f t="shared" si="73"/>
        <v>0</v>
      </c>
      <c r="X90" s="136">
        <f t="shared" si="74"/>
        <v>8.8921456631801359</v>
      </c>
      <c r="Y90" s="136">
        <f t="shared" si="75"/>
        <v>6.3117246307641768</v>
      </c>
      <c r="Z90" s="136"/>
      <c r="AA90" s="136"/>
      <c r="AB90" s="136"/>
      <c r="AC90" s="136">
        <f t="shared" si="117"/>
        <v>85.776930307767856</v>
      </c>
      <c r="AD90" s="136">
        <v>75</v>
      </c>
      <c r="AE90" s="136">
        <f t="shared" si="119"/>
        <v>79.684770685457124</v>
      </c>
      <c r="AF90" s="136">
        <f t="shared" si="112"/>
        <v>79.684770685457124</v>
      </c>
      <c r="AG90" s="136">
        <f t="shared" si="76"/>
        <v>48.416063201290406</v>
      </c>
      <c r="AH90" s="140">
        <f t="shared" si="77"/>
        <v>0.92897671203140464</v>
      </c>
      <c r="AI90" s="141">
        <f t="shared" si="120"/>
        <v>6.4778704165717182E-2</v>
      </c>
      <c r="AJ90" s="142">
        <f t="shared" si="78"/>
        <v>0.54829133875397806</v>
      </c>
      <c r="AK90" s="143">
        <f t="shared" si="79"/>
        <v>3.4903649618240391E-2</v>
      </c>
      <c r="AL90" s="142">
        <f t="shared" si="80"/>
        <v>0.51338768913573762</v>
      </c>
      <c r="AM90" s="144">
        <f t="shared" si="66"/>
        <v>3.2389352082858616</v>
      </c>
      <c r="AN90" s="136">
        <f t="shared" si="81"/>
        <v>24.856210803960302</v>
      </c>
      <c r="AO90" s="136">
        <f t="shared" si="82"/>
        <v>0.56329910195747424</v>
      </c>
      <c r="AP90" s="136">
        <f t="shared" si="83"/>
        <v>25.419509905917778</v>
      </c>
      <c r="AQ90" s="136">
        <f t="shared" si="84"/>
        <v>43.86231540814795</v>
      </c>
      <c r="AR90" s="136">
        <f t="shared" si="85"/>
        <v>28.592310102589284</v>
      </c>
      <c r="AS90" s="249">
        <f t="shared" si="113"/>
        <v>0.88903309367842298</v>
      </c>
      <c r="AT90" s="134">
        <f t="shared" si="86"/>
        <v>43.86231540814795</v>
      </c>
      <c r="AU90" s="145">
        <f t="shared" si="87"/>
        <v>0.51135328870792929</v>
      </c>
      <c r="AV90" s="145">
        <f t="shared" si="88"/>
        <v>0.29634436455947433</v>
      </c>
      <c r="AW90" s="145">
        <f t="shared" si="114"/>
        <v>0.10366593478310653</v>
      </c>
      <c r="AX90" s="136">
        <f t="shared" si="89"/>
        <v>43.690469597433029</v>
      </c>
      <c r="AY90" s="136">
        <f t="shared" si="90"/>
        <v>2.7812893159150289</v>
      </c>
      <c r="AZ90" s="136">
        <f t="shared" si="91"/>
        <v>40.909180281517997</v>
      </c>
      <c r="BA90" s="136">
        <f t="shared" si="92"/>
        <v>16.363672112607201</v>
      </c>
      <c r="BB90" s="84">
        <f t="shared" si="115"/>
        <v>4.8584028124287926</v>
      </c>
      <c r="BC90" s="94">
        <f t="shared" si="93"/>
        <v>6.5670233235947655E-3</v>
      </c>
      <c r="BD90" s="94">
        <f t="shared" si="94"/>
        <v>0.2897773412358795</v>
      </c>
      <c r="BE90" s="94">
        <f t="shared" si="95"/>
        <v>0.10366593478310653</v>
      </c>
      <c r="BF90" s="94">
        <f t="shared" si="96"/>
        <v>3.7759980412735143E-2</v>
      </c>
      <c r="BG90" s="95">
        <f t="shared" si="97"/>
        <v>3.9402139941568597E-2</v>
      </c>
      <c r="BH90" s="95">
        <f t="shared" si="98"/>
        <v>0.57485865498277755</v>
      </c>
      <c r="BI90" s="95">
        <f t="shared" si="99"/>
        <v>5.6639970619102718E-2</v>
      </c>
      <c r="BJ90" s="136">
        <f t="shared" si="100"/>
        <v>1.0764532490952199</v>
      </c>
      <c r="BK90" s="136"/>
      <c r="BL90" s="136">
        <f t="shared" si="101"/>
        <v>41.101445772472097</v>
      </c>
      <c r="BM90" s="136">
        <f t="shared" si="102"/>
        <v>0</v>
      </c>
      <c r="BN90" s="136">
        <f t="shared" si="103"/>
        <v>8.3363865592313768</v>
      </c>
      <c r="BO90" s="136"/>
      <c r="BP90" s="136">
        <f t="shared" si="104"/>
        <v>35.994301088024102</v>
      </c>
      <c r="BQ90" s="146">
        <f t="shared" si="105"/>
        <v>79.684770685457124</v>
      </c>
      <c r="BR90" s="136">
        <f t="shared" si="116"/>
        <v>41.101445772472097</v>
      </c>
      <c r="BS90" s="136">
        <f t="shared" si="106"/>
        <v>85.776930307767856</v>
      </c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</row>
    <row r="91" spans="1:84" s="148" customFormat="1" x14ac:dyDescent="0.25">
      <c r="A91" s="132">
        <v>124</v>
      </c>
      <c r="B91" s="133" t="s">
        <v>58</v>
      </c>
      <c r="C91" s="134">
        <f t="shared" si="107"/>
        <v>41.101445772472097</v>
      </c>
      <c r="D91" s="135">
        <f t="shared" si="108"/>
        <v>0.89350969070591513</v>
      </c>
      <c r="E91" s="134">
        <v>0</v>
      </c>
      <c r="F91" s="135">
        <f t="shared" si="109"/>
        <v>0.89350969070591513</v>
      </c>
      <c r="G91" s="134">
        <v>16.416981193398609</v>
      </c>
      <c r="H91" s="136">
        <f t="shared" si="110"/>
        <v>17.511446606291848</v>
      </c>
      <c r="I91" s="136">
        <f t="shared" si="111"/>
        <v>0.27825391853217979</v>
      </c>
      <c r="J91" s="136">
        <v>4.9671107963794254</v>
      </c>
      <c r="K91" s="136">
        <f t="shared" si="67"/>
        <v>7.5177893134391311</v>
      </c>
      <c r="L91" s="137">
        <v>0.2243017246283999</v>
      </c>
      <c r="M91" s="137">
        <v>1.7176746861165249</v>
      </c>
      <c r="N91" s="136">
        <v>1.4088115491080024</v>
      </c>
      <c r="O91" s="138">
        <v>50</v>
      </c>
      <c r="P91" s="136">
        <f t="shared" si="63"/>
        <v>38.914724608228035</v>
      </c>
      <c r="Q91" s="81">
        <f t="shared" si="68"/>
        <v>6.976313482536848</v>
      </c>
      <c r="R91" s="139">
        <f t="shared" si="69"/>
        <v>0.31141678867785527</v>
      </c>
      <c r="S91" s="138">
        <v>24</v>
      </c>
      <c r="T91" s="136">
        <f t="shared" si="70"/>
        <v>6.9763134825368471</v>
      </c>
      <c r="U91" s="136">
        <f t="shared" si="71"/>
        <v>85.883734305826238</v>
      </c>
      <c r="V91" s="136">
        <f t="shared" si="72"/>
        <v>38.914724608228035</v>
      </c>
      <c r="W91" s="136">
        <f t="shared" si="73"/>
        <v>0</v>
      </c>
      <c r="X91" s="136">
        <f t="shared" si="74"/>
        <v>17.511446606291848</v>
      </c>
      <c r="Y91" s="136">
        <f t="shared" si="75"/>
        <v>7.5177893134391311</v>
      </c>
      <c r="Z91" s="136"/>
      <c r="AA91" s="136"/>
      <c r="AB91" s="136"/>
      <c r="AC91" s="136">
        <f t="shared" si="117"/>
        <v>85.776930307767856</v>
      </c>
      <c r="AD91" s="136">
        <f t="shared" si="118"/>
        <v>88.678941237174001</v>
      </c>
      <c r="AE91" s="136">
        <f t="shared" si="119"/>
        <v>79.684770685457124</v>
      </c>
      <c r="AF91" s="136">
        <f t="shared" si="112"/>
        <v>79.684770685457124</v>
      </c>
      <c r="AG91" s="136">
        <f t="shared" si="76"/>
        <v>48.416063201290406</v>
      </c>
      <c r="AH91" s="140">
        <f t="shared" si="77"/>
        <v>0.92897671203140464</v>
      </c>
      <c r="AI91" s="141">
        <f t="shared" si="120"/>
        <v>3.1520526658881942E-2</v>
      </c>
      <c r="AJ91" s="142">
        <f t="shared" si="78"/>
        <v>0.51164163147513242</v>
      </c>
      <c r="AK91" s="143">
        <f t="shared" si="79"/>
        <v>8.7548893251820067E-2</v>
      </c>
      <c r="AL91" s="142">
        <f t="shared" si="80"/>
        <v>0.42409273822331234</v>
      </c>
      <c r="AM91" s="144">
        <f t="shared" si="66"/>
        <v>1.8634712875651758</v>
      </c>
      <c r="AN91" s="136">
        <f t="shared" si="81"/>
        <v>20.532900817028199</v>
      </c>
      <c r="AO91" s="136">
        <f t="shared" si="82"/>
        <v>1.4129242496277159</v>
      </c>
      <c r="AP91" s="136">
        <f t="shared" si="83"/>
        <v>21.945825066655914</v>
      </c>
      <c r="AQ91" s="136">
        <f t="shared" si="84"/>
        <v>48.838532273952069</v>
      </c>
      <c r="AR91" s="136">
        <f t="shared" si="85"/>
        <v>28.592310102589284</v>
      </c>
      <c r="AS91" s="249">
        <f t="shared" si="113"/>
        <v>0.76754291583695877</v>
      </c>
      <c r="AT91" s="134">
        <f t="shared" si="86"/>
        <v>48.838532273952069</v>
      </c>
      <c r="AU91" s="145">
        <f t="shared" si="87"/>
        <v>0.56936675279377902</v>
      </c>
      <c r="AV91" s="145">
        <f t="shared" si="88"/>
        <v>0.25584763861231957</v>
      </c>
      <c r="AW91" s="145">
        <f t="shared" si="114"/>
        <v>0.20415100591103844</v>
      </c>
      <c r="AX91" s="136">
        <f t="shared" si="89"/>
        <v>40.77004607722909</v>
      </c>
      <c r="AY91" s="136">
        <f t="shared" si="90"/>
        <v>6.9763134825368471</v>
      </c>
      <c r="AZ91" s="136">
        <f t="shared" si="91"/>
        <v>33.793732594692244</v>
      </c>
      <c r="BA91" s="136">
        <f t="shared" si="92"/>
        <v>13.517493037876898</v>
      </c>
      <c r="BB91" s="84">
        <f t="shared" si="115"/>
        <v>2.7952069313477637</v>
      </c>
      <c r="BC91" s="94">
        <f t="shared" si="93"/>
        <v>1.6472077568620607E-2</v>
      </c>
      <c r="BD91" s="94">
        <f t="shared" si="94"/>
        <v>0.239375561043699</v>
      </c>
      <c r="BE91" s="94">
        <f t="shared" si="95"/>
        <v>0.20415100591103844</v>
      </c>
      <c r="BF91" s="94">
        <f t="shared" si="96"/>
        <v>2.1724620837782791E-2</v>
      </c>
      <c r="BG91" s="95">
        <f t="shared" si="97"/>
        <v>9.8832465411723636E-2</v>
      </c>
      <c r="BH91" s="95">
        <f t="shared" si="98"/>
        <v>0.4669720670648651</v>
      </c>
      <c r="BI91" s="95">
        <f t="shared" si="99"/>
        <v>3.2586931256674188E-2</v>
      </c>
      <c r="BJ91" s="136">
        <f t="shared" si="100"/>
        <v>1.0764532490952199</v>
      </c>
      <c r="BK91" s="136"/>
      <c r="BL91" s="136">
        <f t="shared" si="101"/>
        <v>41.101445772472097</v>
      </c>
      <c r="BM91" s="136">
        <f t="shared" si="102"/>
        <v>0</v>
      </c>
      <c r="BN91" s="136">
        <f t="shared" si="103"/>
        <v>16.416981193398609</v>
      </c>
      <c r="BO91" s="136"/>
      <c r="BP91" s="136">
        <f t="shared" si="104"/>
        <v>38.914724608228035</v>
      </c>
      <c r="BQ91" s="146">
        <f t="shared" si="105"/>
        <v>79.684770685457124</v>
      </c>
      <c r="BR91" s="136">
        <f t="shared" si="116"/>
        <v>41.101445772472097</v>
      </c>
      <c r="BS91" s="136">
        <f t="shared" si="106"/>
        <v>85.776930307767856</v>
      </c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</row>
    <row r="92" spans="1:84" s="148" customFormat="1" x14ac:dyDescent="0.25">
      <c r="A92" s="132">
        <v>127</v>
      </c>
      <c r="B92" s="133" t="s">
        <v>59</v>
      </c>
      <c r="C92" s="134">
        <f t="shared" si="107"/>
        <v>41.101445772472097</v>
      </c>
      <c r="D92" s="135">
        <f t="shared" si="108"/>
        <v>0.89350969070591513</v>
      </c>
      <c r="E92" s="134">
        <v>0</v>
      </c>
      <c r="F92" s="135">
        <f t="shared" si="109"/>
        <v>0.89350969070591513</v>
      </c>
      <c r="G92" s="134">
        <v>17.709967436836589</v>
      </c>
      <c r="H92" s="136">
        <f t="shared" si="110"/>
        <v>18.890631932625695</v>
      </c>
      <c r="I92" s="136">
        <f t="shared" si="111"/>
        <v>0.30016893960739982</v>
      </c>
      <c r="J92" s="136">
        <v>3.9361911061475339</v>
      </c>
      <c r="K92" s="136">
        <f t="shared" si="67"/>
        <v>5.9574784309259972</v>
      </c>
      <c r="L92" s="137">
        <v>0.15508182828638176</v>
      </c>
      <c r="M92" s="137">
        <v>1.7248638725397076</v>
      </c>
      <c r="N92" s="136">
        <v>1.3763057875531595</v>
      </c>
      <c r="O92" s="138">
        <v>50</v>
      </c>
      <c r="P92" s="136">
        <f t="shared" si="63"/>
        <v>38.0168381876572</v>
      </c>
      <c r="Q92" s="81">
        <f t="shared" si="68"/>
        <v>4.8234111947339207</v>
      </c>
      <c r="R92" s="139">
        <f t="shared" si="69"/>
        <v>0.33594368671060759</v>
      </c>
      <c r="S92" s="138">
        <v>24</v>
      </c>
      <c r="T92" s="136">
        <f t="shared" si="70"/>
        <v>4.8234111947339207</v>
      </c>
      <c r="U92" s="136">
        <f t="shared" si="71"/>
        <v>86.243193626985388</v>
      </c>
      <c r="V92" s="136">
        <f t="shared" si="72"/>
        <v>38.016838187657207</v>
      </c>
      <c r="W92" s="136">
        <f t="shared" si="73"/>
        <v>0</v>
      </c>
      <c r="X92" s="136">
        <f t="shared" si="74"/>
        <v>18.890631932625695</v>
      </c>
      <c r="Y92" s="136">
        <f t="shared" si="75"/>
        <v>5.9574784309259972</v>
      </c>
      <c r="Z92" s="136"/>
      <c r="AA92" s="136"/>
      <c r="AB92" s="136"/>
      <c r="AC92" s="136">
        <f t="shared" si="117"/>
        <v>85.776930307767856</v>
      </c>
      <c r="AD92" s="136">
        <f t="shared" si="118"/>
        <v>88.678941237174001</v>
      </c>
      <c r="AE92" s="136">
        <f t="shared" si="119"/>
        <v>79.684770685457124</v>
      </c>
      <c r="AF92" s="136">
        <f t="shared" si="112"/>
        <v>79.684770685457124</v>
      </c>
      <c r="AG92" s="136">
        <f t="shared" si="76"/>
        <v>48.416063201290406</v>
      </c>
      <c r="AH92" s="140">
        <f t="shared" si="77"/>
        <v>0.92897671203140464</v>
      </c>
      <c r="AI92" s="141">
        <f t="shared" si="120"/>
        <v>2.7467035309703847E-2</v>
      </c>
      <c r="AJ92" s="142">
        <f t="shared" si="78"/>
        <v>0.52290961170331296</v>
      </c>
      <c r="AK92" s="143">
        <f t="shared" si="79"/>
        <v>6.0531154864880823E-2</v>
      </c>
      <c r="AL92" s="142">
        <f t="shared" si="80"/>
        <v>0.46237845683843215</v>
      </c>
      <c r="AM92" s="144">
        <f t="shared" si="66"/>
        <v>1.6238317401257423</v>
      </c>
      <c r="AN92" s="136">
        <f t="shared" si="81"/>
        <v>22.386544589204657</v>
      </c>
      <c r="AO92" s="136">
        <f t="shared" si="82"/>
        <v>0.97689340652838896</v>
      </c>
      <c r="AP92" s="136">
        <f t="shared" si="83"/>
        <v>23.363437995733047</v>
      </c>
      <c r="AQ92" s="136">
        <f t="shared" si="84"/>
        <v>49.835380099410486</v>
      </c>
      <c r="AR92" s="136">
        <f t="shared" si="85"/>
        <v>28.592310102589284</v>
      </c>
      <c r="AS92" s="249">
        <f t="shared" si="113"/>
        <v>0.81712313247530433</v>
      </c>
      <c r="AT92" s="134">
        <f t="shared" si="86"/>
        <v>49.835380099410486</v>
      </c>
      <c r="AU92" s="145">
        <f t="shared" si="87"/>
        <v>0.58098815055051523</v>
      </c>
      <c r="AV92" s="145">
        <f t="shared" si="88"/>
        <v>0.27237437749176813</v>
      </c>
      <c r="AW92" s="145">
        <f t="shared" si="114"/>
        <v>0.22022975017695384</v>
      </c>
      <c r="AX92" s="136">
        <f t="shared" si="89"/>
        <v>41.667932497799917</v>
      </c>
      <c r="AY92" s="136">
        <f t="shared" si="90"/>
        <v>4.8234111947339207</v>
      </c>
      <c r="AZ92" s="136">
        <f t="shared" si="91"/>
        <v>36.844521303065996</v>
      </c>
      <c r="BA92" s="136">
        <f t="shared" si="92"/>
        <v>14.737808521226398</v>
      </c>
      <c r="BB92" s="84">
        <f t="shared" si="115"/>
        <v>2.4357476101886135</v>
      </c>
      <c r="BC92" s="94">
        <f t="shared" si="93"/>
        <v>1.1388766222144962E-2</v>
      </c>
      <c r="BD92" s="94">
        <f t="shared" si="94"/>
        <v>0.26098561126962316</v>
      </c>
      <c r="BE92" s="94">
        <f t="shared" si="95"/>
        <v>0.22022975017695384</v>
      </c>
      <c r="BF92" s="94">
        <f t="shared" si="96"/>
        <v>1.8930867941991274E-2</v>
      </c>
      <c r="BG92" s="95">
        <f t="shared" si="97"/>
        <v>6.8332597332869782E-2</v>
      </c>
      <c r="BH92" s="95">
        <f t="shared" si="98"/>
        <v>0.51382720406856075</v>
      </c>
      <c r="BI92" s="95">
        <f t="shared" si="99"/>
        <v>2.8396301912986914E-2</v>
      </c>
      <c r="BJ92" s="136">
        <f t="shared" si="100"/>
        <v>1.0764532490952199</v>
      </c>
      <c r="BK92" s="136"/>
      <c r="BL92" s="136">
        <f t="shared" si="101"/>
        <v>41.101445772472097</v>
      </c>
      <c r="BM92" s="136">
        <f t="shared" si="102"/>
        <v>0</v>
      </c>
      <c r="BN92" s="136">
        <f t="shared" si="103"/>
        <v>17.709967436836589</v>
      </c>
      <c r="BO92" s="136"/>
      <c r="BP92" s="136">
        <f t="shared" si="104"/>
        <v>38.0168381876572</v>
      </c>
      <c r="BQ92" s="146">
        <f t="shared" si="105"/>
        <v>79.684770685457124</v>
      </c>
      <c r="BR92" s="136">
        <f t="shared" si="116"/>
        <v>41.101445772472097</v>
      </c>
      <c r="BS92" s="136">
        <f t="shared" si="106"/>
        <v>85.776930307767856</v>
      </c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</row>
    <row r="93" spans="1:84" s="148" customFormat="1" x14ac:dyDescent="0.25">
      <c r="A93" s="132">
        <v>131</v>
      </c>
      <c r="B93" s="133" t="s">
        <v>60</v>
      </c>
      <c r="C93" s="134">
        <f t="shared" si="107"/>
        <v>41.101445772472097</v>
      </c>
      <c r="D93" s="135">
        <f t="shared" si="108"/>
        <v>0.89350969070591513</v>
      </c>
      <c r="E93" s="134">
        <v>0</v>
      </c>
      <c r="F93" s="135">
        <f t="shared" si="109"/>
        <v>0.89350969070591513</v>
      </c>
      <c r="G93" s="134">
        <v>18.773030817625248</v>
      </c>
      <c r="H93" s="136">
        <f t="shared" si="110"/>
        <v>20.024566205466932</v>
      </c>
      <c r="I93" s="136">
        <f t="shared" si="111"/>
        <v>0.3181869630105974</v>
      </c>
      <c r="J93" s="136">
        <v>3.4873950241612932</v>
      </c>
      <c r="K93" s="136">
        <f t="shared" si="67"/>
        <v>5.2782194960279032</v>
      </c>
      <c r="L93" s="137">
        <v>0.12685623948672389</v>
      </c>
      <c r="M93" s="137">
        <v>1.7146422385910622</v>
      </c>
      <c r="N93" s="136">
        <v>1.3650178072174943</v>
      </c>
      <c r="O93" s="138">
        <v>50</v>
      </c>
      <c r="P93" s="136">
        <f t="shared" si="63"/>
        <v>37.705037332231491</v>
      </c>
      <c r="Q93" s="81">
        <f t="shared" si="68"/>
        <v>3.9455287084453499</v>
      </c>
      <c r="R93" s="139">
        <f t="shared" si="69"/>
        <v>0.35610913493194973</v>
      </c>
      <c r="S93" s="138">
        <v>24</v>
      </c>
      <c r="T93" s="136">
        <f t="shared" si="70"/>
        <v>3.9455287084453499</v>
      </c>
      <c r="U93" s="136">
        <f t="shared" si="71"/>
        <v>85.732111929553113</v>
      </c>
      <c r="V93" s="136">
        <f t="shared" si="72"/>
        <v>37.705037332231491</v>
      </c>
      <c r="W93" s="136">
        <f t="shared" si="73"/>
        <v>0</v>
      </c>
      <c r="X93" s="136">
        <f t="shared" si="74"/>
        <v>20.024566205466932</v>
      </c>
      <c r="Y93" s="136">
        <f t="shared" si="75"/>
        <v>5.2782194960279032</v>
      </c>
      <c r="Z93" s="136"/>
      <c r="AA93" s="136"/>
      <c r="AB93" s="136"/>
      <c r="AC93" s="136">
        <f t="shared" si="117"/>
        <v>85.776930307767856</v>
      </c>
      <c r="AD93" s="136">
        <f t="shared" si="118"/>
        <v>88.678941237174001</v>
      </c>
      <c r="AE93" s="136">
        <f t="shared" si="119"/>
        <v>79.684770685457124</v>
      </c>
      <c r="AF93" s="136">
        <f t="shared" si="112"/>
        <v>79.684770685457124</v>
      </c>
      <c r="AG93" s="136">
        <f t="shared" si="76"/>
        <v>48.416063201290406</v>
      </c>
      <c r="AH93" s="140">
        <f t="shared" si="77"/>
        <v>0.92897671203140464</v>
      </c>
      <c r="AI93" s="141">
        <f t="shared" si="120"/>
        <v>3.3230316764151668E-2</v>
      </c>
      <c r="AJ93" s="142">
        <f t="shared" si="78"/>
        <v>0.52682254077048052</v>
      </c>
      <c r="AK93" s="143">
        <f t="shared" si="79"/>
        <v>4.9514212998361916E-2</v>
      </c>
      <c r="AL93" s="142">
        <f t="shared" si="80"/>
        <v>0.47730832777211862</v>
      </c>
      <c r="AM93" s="144">
        <f t="shared" si="66"/>
        <v>1.9645528717472587</v>
      </c>
      <c r="AN93" s="136">
        <f t="shared" si="81"/>
        <v>23.109390163917134</v>
      </c>
      <c r="AO93" s="136">
        <f t="shared" si="82"/>
        <v>0.79909442196361513</v>
      </c>
      <c r="AP93" s="136">
        <f t="shared" si="83"/>
        <v>23.90848458588075</v>
      </c>
      <c r="AQ93" s="136">
        <f t="shared" si="84"/>
        <v>51.175823159122842</v>
      </c>
      <c r="AR93" s="136">
        <f t="shared" si="85"/>
        <v>28.592310102589284</v>
      </c>
      <c r="AS93" s="249">
        <f t="shared" si="113"/>
        <v>0.83618583108874533</v>
      </c>
      <c r="AT93" s="134">
        <f t="shared" si="86"/>
        <v>51.175823159122842</v>
      </c>
      <c r="AU93" s="145">
        <f t="shared" si="87"/>
        <v>0.59661523180538001</v>
      </c>
      <c r="AV93" s="145">
        <f t="shared" si="88"/>
        <v>0.27872861036291507</v>
      </c>
      <c r="AW93" s="145">
        <f t="shared" si="114"/>
        <v>0.23344932178872263</v>
      </c>
      <c r="AX93" s="136">
        <f t="shared" si="89"/>
        <v>41.979733353225633</v>
      </c>
      <c r="AY93" s="136">
        <f t="shared" si="90"/>
        <v>3.9455287084453499</v>
      </c>
      <c r="AZ93" s="136">
        <f t="shared" si="91"/>
        <v>38.034204644780282</v>
      </c>
      <c r="BA93" s="136">
        <f t="shared" si="92"/>
        <v>15.213681857912114</v>
      </c>
      <c r="BB93" s="84">
        <f t="shared" si="115"/>
        <v>2.946829307620888</v>
      </c>
      <c r="BC93" s="94">
        <f t="shared" si="93"/>
        <v>9.3159596536791685E-3</v>
      </c>
      <c r="BD93" s="94">
        <f t="shared" si="94"/>
        <v>0.26941265070923592</v>
      </c>
      <c r="BE93" s="94">
        <f t="shared" si="95"/>
        <v>0.23344932178872263</v>
      </c>
      <c r="BF93" s="94">
        <f t="shared" si="96"/>
        <v>2.2903044731239948E-2</v>
      </c>
      <c r="BG93" s="95">
        <f t="shared" si="97"/>
        <v>5.5895757922075011E-2</v>
      </c>
      <c r="BH93" s="95">
        <f t="shared" si="98"/>
        <v>0.53216353086213186</v>
      </c>
      <c r="BI93" s="95">
        <f t="shared" si="99"/>
        <v>3.4354567096859918E-2</v>
      </c>
      <c r="BJ93" s="136">
        <f t="shared" si="100"/>
        <v>1.0764532490952199</v>
      </c>
      <c r="BK93" s="136"/>
      <c r="BL93" s="136">
        <f t="shared" si="101"/>
        <v>41.101445772472097</v>
      </c>
      <c r="BM93" s="136">
        <f t="shared" si="102"/>
        <v>0</v>
      </c>
      <c r="BN93" s="136">
        <f t="shared" si="103"/>
        <v>18.773030817625248</v>
      </c>
      <c r="BO93" s="136"/>
      <c r="BP93" s="136">
        <f t="shared" si="104"/>
        <v>37.705037332231484</v>
      </c>
      <c r="BQ93" s="146">
        <f t="shared" si="105"/>
        <v>79.684770685457124</v>
      </c>
      <c r="BR93" s="136">
        <f t="shared" si="116"/>
        <v>41.101445772472097</v>
      </c>
      <c r="BS93" s="136">
        <f t="shared" si="106"/>
        <v>85.776930307767856</v>
      </c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</row>
    <row r="94" spans="1:84" s="148" customFormat="1" x14ac:dyDescent="0.25">
      <c r="A94" s="132">
        <v>133</v>
      </c>
      <c r="B94" s="133" t="s">
        <v>61</v>
      </c>
      <c r="C94" s="134">
        <f t="shared" si="107"/>
        <v>26.729770041645896</v>
      </c>
      <c r="D94" s="135">
        <f t="shared" si="108"/>
        <v>0.58108195742708468</v>
      </c>
      <c r="E94" s="134">
        <v>0</v>
      </c>
      <c r="F94" s="135">
        <f t="shared" si="109"/>
        <v>0.58108195742708468</v>
      </c>
      <c r="G94" s="134">
        <v>6.8145817194618603</v>
      </c>
      <c r="H94" s="136">
        <f t="shared" si="110"/>
        <v>7.2688871674259845</v>
      </c>
      <c r="I94" s="136">
        <f t="shared" si="111"/>
        <v>0.11550138507562475</v>
      </c>
      <c r="J94" s="136">
        <v>1.9058889931600729</v>
      </c>
      <c r="K94" s="136">
        <f t="shared" si="67"/>
        <v>2.8845887464044346</v>
      </c>
      <c r="L94" s="137">
        <v>0.19963793632012741</v>
      </c>
      <c r="M94" s="137">
        <v>1.7484437622199114</v>
      </c>
      <c r="N94" s="136">
        <v>1.2684965208178771</v>
      </c>
      <c r="O94" s="138">
        <v>50</v>
      </c>
      <c r="P94" s="136">
        <f t="shared" si="63"/>
        <v>35.038889910703595</v>
      </c>
      <c r="Q94" s="81">
        <f t="shared" si="68"/>
        <v>6.2092114052323089</v>
      </c>
      <c r="R94" s="139">
        <f t="shared" si="69"/>
        <v>0.19876952570863138</v>
      </c>
      <c r="S94" s="138">
        <v>24</v>
      </c>
      <c r="T94" s="136">
        <f t="shared" si="70"/>
        <v>6.2092114052323097</v>
      </c>
      <c r="U94" s="136">
        <f t="shared" si="71"/>
        <v>87.422188110995563</v>
      </c>
      <c r="V94" s="136">
        <f t="shared" si="72"/>
        <v>35.038889910703595</v>
      </c>
      <c r="W94" s="136">
        <f t="shared" si="73"/>
        <v>0</v>
      </c>
      <c r="X94" s="136">
        <f t="shared" si="74"/>
        <v>7.2688871674259845</v>
      </c>
      <c r="Y94" s="136">
        <f t="shared" si="75"/>
        <v>2.8845887464044346</v>
      </c>
      <c r="Z94" s="136"/>
      <c r="AA94" s="136"/>
      <c r="AB94" s="136"/>
      <c r="AC94" s="136">
        <f>26.7297700416459*96/46</f>
        <v>55.78386791300013</v>
      </c>
      <c r="AD94" s="136">
        <f>1.78464571187478*50</f>
        <v>89.232285593739007</v>
      </c>
      <c r="AE94" s="136">
        <f>2.86779809837551*50/143*79</f>
        <v>79.215402018064779</v>
      </c>
      <c r="AF94" s="136">
        <f t="shared" si="112"/>
        <v>79.215402018064779</v>
      </c>
      <c r="AG94" s="136">
        <f t="shared" si="76"/>
        <v>48.13087717553303</v>
      </c>
      <c r="AH94" s="140">
        <f t="shared" si="77"/>
        <v>1.4200414023209755</v>
      </c>
      <c r="AI94" s="141">
        <f t="shared" si="120"/>
        <v>2.0285230516054908E-2</v>
      </c>
      <c r="AJ94" s="142">
        <f t="shared" si="78"/>
        <v>0.55767579261021605</v>
      </c>
      <c r="AK94" s="143">
        <f t="shared" si="79"/>
        <v>7.8383890595118383E-2</v>
      </c>
      <c r="AL94" s="142">
        <f t="shared" si="80"/>
        <v>0.47929190201509764</v>
      </c>
      <c r="AM94" s="144">
        <f t="shared" si="66"/>
        <v>1.206731655162296</v>
      </c>
      <c r="AN94" s="136">
        <f t="shared" si="81"/>
        <v>23.068739667116279</v>
      </c>
      <c r="AO94" s="136">
        <f t="shared" si="82"/>
        <v>1.2575618035913538</v>
      </c>
      <c r="AP94" s="136">
        <f t="shared" si="83"/>
        <v>24.326301470707634</v>
      </c>
      <c r="AQ94" s="136">
        <f t="shared" si="84"/>
        <v>35.686509039700347</v>
      </c>
      <c r="AR94" s="136">
        <f t="shared" si="85"/>
        <v>18.59462263766671</v>
      </c>
      <c r="AS94" s="249">
        <f t="shared" si="113"/>
        <v>1.3082438909747161</v>
      </c>
      <c r="AT94" s="134">
        <f t="shared" si="86"/>
        <v>35.686509039700347</v>
      </c>
      <c r="AU94" s="145">
        <f t="shared" si="87"/>
        <v>0.63972812167411219</v>
      </c>
      <c r="AV94" s="145">
        <f t="shared" si="88"/>
        <v>0.436081296991572</v>
      </c>
      <c r="AW94" s="145">
        <f t="shared" si="114"/>
        <v>0.13030446685343613</v>
      </c>
      <c r="AX94" s="136">
        <f t="shared" si="89"/>
        <v>44.176512107361184</v>
      </c>
      <c r="AY94" s="136">
        <f t="shared" si="90"/>
        <v>6.2092114052323097</v>
      </c>
      <c r="AZ94" s="136">
        <f t="shared" si="91"/>
        <v>37.967300702128874</v>
      </c>
      <c r="BA94" s="136">
        <f t="shared" si="92"/>
        <v>15.186920280851551</v>
      </c>
      <c r="BB94" s="84">
        <f t="shared" si="115"/>
        <v>1.8100974827434442</v>
      </c>
      <c r="BC94" s="94">
        <f t="shared" si="93"/>
        <v>2.2543467325582954E-2</v>
      </c>
      <c r="BD94" s="94">
        <f t="shared" si="94"/>
        <v>0.41353782966598907</v>
      </c>
      <c r="BE94" s="94">
        <f t="shared" si="95"/>
        <v>0.13030446685343613</v>
      </c>
      <c r="BF94" s="94">
        <f t="shared" si="96"/>
        <v>2.1632269333569709E-2</v>
      </c>
      <c r="BG94" s="95">
        <f t="shared" si="97"/>
        <v>0.13526080395349774</v>
      </c>
      <c r="BH94" s="95">
        <f t="shared" si="98"/>
        <v>0.72956240753539581</v>
      </c>
      <c r="BI94" s="95">
        <f t="shared" si="99"/>
        <v>3.2448404000354571E-2</v>
      </c>
      <c r="BJ94" s="136">
        <f t="shared" si="100"/>
        <v>0.7042048199197275</v>
      </c>
      <c r="BK94" s="136"/>
      <c r="BL94" s="136">
        <f t="shared" si="101"/>
        <v>26.729770041645896</v>
      </c>
      <c r="BM94" s="136">
        <f t="shared" si="102"/>
        <v>0</v>
      </c>
      <c r="BN94" s="136">
        <f t="shared" si="103"/>
        <v>6.8145817194618603</v>
      </c>
      <c r="BO94" s="136"/>
      <c r="BP94" s="136">
        <f t="shared" si="104"/>
        <v>35.038889910703602</v>
      </c>
      <c r="BQ94" s="146">
        <f t="shared" si="105"/>
        <v>79.215402018064779</v>
      </c>
      <c r="BR94" s="136">
        <f t="shared" si="116"/>
        <v>26.729770041645896</v>
      </c>
      <c r="BS94" s="136">
        <f t="shared" si="106"/>
        <v>55.78386791300013</v>
      </c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</row>
    <row r="95" spans="1:84" s="148" customFormat="1" x14ac:dyDescent="0.25">
      <c r="A95" s="132">
        <v>134</v>
      </c>
      <c r="B95" s="133" t="s">
        <v>62</v>
      </c>
      <c r="C95" s="134">
        <f t="shared" si="107"/>
        <v>26.729770041645896</v>
      </c>
      <c r="D95" s="135">
        <f t="shared" si="108"/>
        <v>0.58108195742708468</v>
      </c>
      <c r="E95" s="134">
        <v>0</v>
      </c>
      <c r="F95" s="135">
        <f t="shared" si="109"/>
        <v>0.58108195742708468</v>
      </c>
      <c r="G95" s="134">
        <v>5.4469154064820211</v>
      </c>
      <c r="H95" s="136">
        <f t="shared" si="110"/>
        <v>5.8100431002474888</v>
      </c>
      <c r="I95" s="136">
        <f t="shared" si="111"/>
        <v>9.2320600109864759E-2</v>
      </c>
      <c r="J95" s="136">
        <v>1.8969367389792593</v>
      </c>
      <c r="K95" s="136">
        <f t="shared" si="67"/>
        <v>2.8710393887253653</v>
      </c>
      <c r="L95" s="137">
        <v>0.22591461541695179</v>
      </c>
      <c r="M95" s="137">
        <v>1.7479686997021195</v>
      </c>
      <c r="N95" s="136">
        <v>1.3878352220136514</v>
      </c>
      <c r="O95" s="138">
        <v>50</v>
      </c>
      <c r="P95" s="136">
        <f t="shared" si="63"/>
        <v>38.335308580097362</v>
      </c>
      <c r="Q95" s="81">
        <f t="shared" si="68"/>
        <v>7.0264781960390517</v>
      </c>
      <c r="R95" s="139">
        <f t="shared" si="69"/>
        <v>0.15887707220964495</v>
      </c>
      <c r="S95" s="138">
        <v>24</v>
      </c>
      <c r="T95" s="136">
        <f t="shared" si="70"/>
        <v>7.0264781960390517</v>
      </c>
      <c r="U95" s="136">
        <f t="shared" si="71"/>
        <v>87.398434985105979</v>
      </c>
      <c r="V95" s="136">
        <f t="shared" si="72"/>
        <v>38.335308580097362</v>
      </c>
      <c r="W95" s="136">
        <f t="shared" si="73"/>
        <v>0</v>
      </c>
      <c r="X95" s="136">
        <f t="shared" si="74"/>
        <v>5.8100431002474888</v>
      </c>
      <c r="Y95" s="136">
        <f t="shared" si="75"/>
        <v>2.8710393887253653</v>
      </c>
      <c r="Z95" s="136"/>
      <c r="AA95" s="136"/>
      <c r="AB95" s="136"/>
      <c r="AC95" s="136">
        <f>26.7297700416459*96/46</f>
        <v>55.78386791300013</v>
      </c>
      <c r="AD95" s="136">
        <f>1.78464571187478*50</f>
        <v>89.232285593739007</v>
      </c>
      <c r="AE95" s="136">
        <f>2.86779809837551*50/143*79</f>
        <v>79.215402018064779</v>
      </c>
      <c r="AF95" s="136">
        <f t="shared" si="112"/>
        <v>79.215402018064779</v>
      </c>
      <c r="AG95" s="136">
        <f t="shared" si="76"/>
        <v>48.13087717553303</v>
      </c>
      <c r="AH95" s="140">
        <f t="shared" si="77"/>
        <v>1.4200414023209755</v>
      </c>
      <c r="AI95" s="141">
        <f t="shared" si="120"/>
        <v>2.0551424817047415E-2</v>
      </c>
      <c r="AJ95" s="142">
        <f t="shared" si="78"/>
        <v>0.5160624373104219</v>
      </c>
      <c r="AK95" s="143">
        <f t="shared" si="79"/>
        <v>8.8700909381696877E-2</v>
      </c>
      <c r="AL95" s="142">
        <f t="shared" si="80"/>
        <v>0.427361527928725</v>
      </c>
      <c r="AM95" s="144">
        <f t="shared" si="66"/>
        <v>1.2225670724220188</v>
      </c>
      <c r="AN95" s="136">
        <f t="shared" si="81"/>
        <v>20.569285210285589</v>
      </c>
      <c r="AO95" s="136">
        <f t="shared" si="82"/>
        <v>1.4230841916028458</v>
      </c>
      <c r="AP95" s="136">
        <f t="shared" si="83"/>
        <v>21.992369401888435</v>
      </c>
      <c r="AQ95" s="136">
        <f t="shared" si="84"/>
        <v>31.896018963283307</v>
      </c>
      <c r="AR95" s="136">
        <f t="shared" si="85"/>
        <v>18.59462263766671</v>
      </c>
      <c r="AS95" s="249">
        <f t="shared" si="113"/>
        <v>1.1827273847084687</v>
      </c>
      <c r="AT95" s="134">
        <f t="shared" si="86"/>
        <v>31.896018963283307</v>
      </c>
      <c r="AU95" s="145">
        <f t="shared" si="87"/>
        <v>0.57177854739345013</v>
      </c>
      <c r="AV95" s="145">
        <f t="shared" si="88"/>
        <v>0.39424246156948956</v>
      </c>
      <c r="AW95" s="145">
        <f t="shared" si="114"/>
        <v>0.1041527473374339</v>
      </c>
      <c r="AX95" s="136">
        <f t="shared" si="89"/>
        <v>40.880093437967417</v>
      </c>
      <c r="AY95" s="136">
        <f t="shared" si="90"/>
        <v>7.0264781960390517</v>
      </c>
      <c r="AZ95" s="136">
        <f t="shared" si="91"/>
        <v>33.853615241928367</v>
      </c>
      <c r="BA95" s="136">
        <f t="shared" si="92"/>
        <v>13.541446096771347</v>
      </c>
      <c r="BB95" s="84">
        <f t="shared" si="115"/>
        <v>1.8338506086330284</v>
      </c>
      <c r="BC95" s="94">
        <f t="shared" si="93"/>
        <v>2.5510676201626451E-2</v>
      </c>
      <c r="BD95" s="94">
        <f t="shared" si="94"/>
        <v>0.36873178536786311</v>
      </c>
      <c r="BE95" s="94">
        <f t="shared" si="95"/>
        <v>0.1041527473374339</v>
      </c>
      <c r="BF95" s="94">
        <f t="shared" si="96"/>
        <v>2.1916140241991112E-2</v>
      </c>
      <c r="BG95" s="95">
        <f t="shared" si="97"/>
        <v>0.15306405720975871</v>
      </c>
      <c r="BH95" s="95">
        <f t="shared" si="98"/>
        <v>0.62711546163508014</v>
      </c>
      <c r="BI95" s="95">
        <f t="shared" si="99"/>
        <v>3.2874210362986669E-2</v>
      </c>
      <c r="BJ95" s="136">
        <f t="shared" si="100"/>
        <v>0.7042048199197275</v>
      </c>
      <c r="BK95" s="136"/>
      <c r="BL95" s="136">
        <f t="shared" si="101"/>
        <v>26.729770041645896</v>
      </c>
      <c r="BM95" s="136">
        <f t="shared" si="102"/>
        <v>0</v>
      </c>
      <c r="BN95" s="136">
        <f t="shared" si="103"/>
        <v>5.4469154064820211</v>
      </c>
      <c r="BO95" s="136"/>
      <c r="BP95" s="136">
        <f t="shared" si="104"/>
        <v>38.335308580097362</v>
      </c>
      <c r="BQ95" s="146">
        <f t="shared" si="105"/>
        <v>79.215402018064779</v>
      </c>
      <c r="BR95" s="136">
        <f t="shared" si="116"/>
        <v>26.729770041645896</v>
      </c>
      <c r="BS95" s="136">
        <f t="shared" si="106"/>
        <v>55.78386791300013</v>
      </c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</row>
    <row r="96" spans="1:84" s="148" customFormat="1" x14ac:dyDescent="0.25">
      <c r="A96" s="132">
        <v>135</v>
      </c>
      <c r="B96" s="133" t="s">
        <v>63</v>
      </c>
      <c r="C96" s="134">
        <f t="shared" si="107"/>
        <v>26.729770041645896</v>
      </c>
      <c r="D96" s="135">
        <f t="shared" si="108"/>
        <v>0.58108195742708468</v>
      </c>
      <c r="E96" s="134">
        <v>0</v>
      </c>
      <c r="F96" s="135">
        <f t="shared" si="109"/>
        <v>0.58108195742708468</v>
      </c>
      <c r="G96" s="134">
        <v>4.043953169359912</v>
      </c>
      <c r="H96" s="136">
        <f t="shared" si="110"/>
        <v>4.3135500473172392</v>
      </c>
      <c r="I96" s="136">
        <f t="shared" si="111"/>
        <v>6.8541579141693426E-2</v>
      </c>
      <c r="J96" s="136">
        <v>1.1384703763810435</v>
      </c>
      <c r="K96" s="136">
        <f t="shared" si="67"/>
        <v>1.7230902993875254</v>
      </c>
      <c r="L96" s="137">
        <v>0.27114276127926074</v>
      </c>
      <c r="M96" s="137">
        <v>1.7369559924859623</v>
      </c>
      <c r="N96" s="136">
        <v>1.4694165344395944</v>
      </c>
      <c r="O96" s="138">
        <v>50</v>
      </c>
      <c r="P96" s="136">
        <f t="shared" si="63"/>
        <v>40.588778398855929</v>
      </c>
      <c r="Q96" s="81">
        <f t="shared" si="68"/>
        <v>8.433180370496693</v>
      </c>
      <c r="R96" s="139">
        <f t="shared" si="69"/>
        <v>0.11795509784055576</v>
      </c>
      <c r="S96" s="138">
        <v>24</v>
      </c>
      <c r="T96" s="136">
        <f t="shared" si="70"/>
        <v>8.433180370496693</v>
      </c>
      <c r="U96" s="136">
        <f t="shared" si="71"/>
        <v>86.847799624298119</v>
      </c>
      <c r="V96" s="136">
        <f t="shared" si="72"/>
        <v>40.588778398855929</v>
      </c>
      <c r="W96" s="136">
        <f t="shared" si="73"/>
        <v>0</v>
      </c>
      <c r="X96" s="136">
        <f t="shared" si="74"/>
        <v>4.3135500473172392</v>
      </c>
      <c r="Y96" s="136">
        <f t="shared" si="75"/>
        <v>1.7230902993875254</v>
      </c>
      <c r="Z96" s="136"/>
      <c r="AA96" s="136"/>
      <c r="AB96" s="136"/>
      <c r="AC96" s="136">
        <f>26.7297700416459*96/46</f>
        <v>55.78386791300013</v>
      </c>
      <c r="AD96" s="136">
        <f>1.78464571187478*50</f>
        <v>89.232285593739007</v>
      </c>
      <c r="AE96" s="136">
        <f>2.86779809837551*50/143*79</f>
        <v>79.215402018064779</v>
      </c>
      <c r="AF96" s="136">
        <f t="shared" si="112"/>
        <v>79.215402018064779</v>
      </c>
      <c r="AG96" s="136">
        <f t="shared" si="76"/>
        <v>48.13087717553303</v>
      </c>
      <c r="AH96" s="140">
        <f t="shared" si="77"/>
        <v>1.4200414023209755</v>
      </c>
      <c r="AI96" s="141">
        <f t="shared" si="120"/>
        <v>2.6722233478329693E-2</v>
      </c>
      <c r="AJ96" s="142">
        <f t="shared" si="78"/>
        <v>0.48761506771625285</v>
      </c>
      <c r="AK96" s="143">
        <f t="shared" si="79"/>
        <v>0.10645884708851869</v>
      </c>
      <c r="AL96" s="142">
        <f t="shared" si="80"/>
        <v>0.38115622062773413</v>
      </c>
      <c r="AM96" s="144">
        <f t="shared" si="66"/>
        <v>1.589657312960592</v>
      </c>
      <c r="AN96" s="136">
        <f t="shared" si="81"/>
        <v>18.345383239723844</v>
      </c>
      <c r="AO96" s="136">
        <f t="shared" si="82"/>
        <v>1.707985897822115</v>
      </c>
      <c r="AP96" s="136">
        <f t="shared" si="83"/>
        <v>20.05336913754596</v>
      </c>
      <c r="AQ96" s="136">
        <f t="shared" si="84"/>
        <v>27.679666797211318</v>
      </c>
      <c r="AR96" s="136">
        <f t="shared" si="85"/>
        <v>18.59462263766671</v>
      </c>
      <c r="AS96" s="249">
        <f t="shared" si="113"/>
        <v>1.0784499114773267</v>
      </c>
      <c r="AT96" s="134">
        <f t="shared" si="86"/>
        <v>27.679666797211318</v>
      </c>
      <c r="AU96" s="145">
        <f t="shared" si="87"/>
        <v>0.49619482894911848</v>
      </c>
      <c r="AV96" s="145">
        <f t="shared" si="88"/>
        <v>0.35948330382577559</v>
      </c>
      <c r="AW96" s="145">
        <f t="shared" si="114"/>
        <v>7.7326119695475426E-2</v>
      </c>
      <c r="AX96" s="136">
        <f t="shared" si="89"/>
        <v>38.62662361920885</v>
      </c>
      <c r="AY96" s="136">
        <f t="shared" si="90"/>
        <v>8.433180370496693</v>
      </c>
      <c r="AZ96" s="136">
        <f t="shared" si="91"/>
        <v>30.193443248712157</v>
      </c>
      <c r="BA96" s="136">
        <f t="shared" si="92"/>
        <v>12.077377299484864</v>
      </c>
      <c r="BB96" s="84">
        <f t="shared" si="115"/>
        <v>2.3844859694408882</v>
      </c>
      <c r="BC96" s="94">
        <f t="shared" si="93"/>
        <v>3.0617918077783166E-2</v>
      </c>
      <c r="BD96" s="94">
        <f t="shared" si="94"/>
        <v>0.3288653857479924</v>
      </c>
      <c r="BE96" s="94">
        <f t="shared" si="95"/>
        <v>7.7326119695475426E-2</v>
      </c>
      <c r="BF96" s="94">
        <f t="shared" si="96"/>
        <v>2.849672086990818E-2</v>
      </c>
      <c r="BG96" s="95">
        <f t="shared" si="97"/>
        <v>0.183707508466699</v>
      </c>
      <c r="BH96" s="95">
        <f t="shared" si="98"/>
        <v>0.52529095148578642</v>
      </c>
      <c r="BI96" s="95">
        <f t="shared" si="99"/>
        <v>4.2745081304862272E-2</v>
      </c>
      <c r="BJ96" s="136">
        <f t="shared" si="100"/>
        <v>0.7042048199197275</v>
      </c>
      <c r="BK96" s="136"/>
      <c r="BL96" s="136">
        <f t="shared" si="101"/>
        <v>26.729770041645896</v>
      </c>
      <c r="BM96" s="136">
        <f t="shared" si="102"/>
        <v>0</v>
      </c>
      <c r="BN96" s="136">
        <f t="shared" si="103"/>
        <v>4.043953169359912</v>
      </c>
      <c r="BO96" s="136"/>
      <c r="BP96" s="136">
        <f t="shared" si="104"/>
        <v>40.588778398855929</v>
      </c>
      <c r="BQ96" s="146">
        <f t="shared" si="105"/>
        <v>79.215402018064779</v>
      </c>
      <c r="BR96" s="136">
        <f t="shared" si="116"/>
        <v>26.729770041645896</v>
      </c>
      <c r="BS96" s="136">
        <f t="shared" si="106"/>
        <v>55.78386791300013</v>
      </c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</row>
    <row r="97" spans="1:142" s="148" customFormat="1" x14ac:dyDescent="0.25">
      <c r="A97" s="132">
        <v>138</v>
      </c>
      <c r="B97" s="133" t="s">
        <v>64</v>
      </c>
      <c r="C97" s="134">
        <f t="shared" si="107"/>
        <v>69.017853668516693</v>
      </c>
      <c r="D97" s="135">
        <f t="shared" si="108"/>
        <v>1.5003881232286238</v>
      </c>
      <c r="E97" s="134">
        <v>0</v>
      </c>
      <c r="F97" s="135">
        <f t="shared" si="109"/>
        <v>1.5003881232286238</v>
      </c>
      <c r="G97" s="134">
        <v>26.864262134706301</v>
      </c>
      <c r="H97" s="136">
        <f t="shared" si="110"/>
        <v>28.65521294368672</v>
      </c>
      <c r="I97" s="136">
        <f t="shared" si="111"/>
        <v>0.45532647685942884</v>
      </c>
      <c r="J97" s="136">
        <v>9.8817166724520415</v>
      </c>
      <c r="K97" s="136">
        <f t="shared" si="67"/>
        <v>14.956111720467955</v>
      </c>
      <c r="L97" s="137">
        <v>0.10057057472138976</v>
      </c>
      <c r="M97" s="137">
        <v>1.7326381036140019</v>
      </c>
      <c r="N97" s="136">
        <v>1.5209705079332985</v>
      </c>
      <c r="O97" s="138">
        <v>50</v>
      </c>
      <c r="P97" s="136">
        <f t="shared" si="63"/>
        <v>42.01282172263307</v>
      </c>
      <c r="Q97" s="81">
        <f t="shared" si="68"/>
        <v>3.1279824421219651</v>
      </c>
      <c r="R97" s="139">
        <f t="shared" si="69"/>
        <v>0.30347246143193296</v>
      </c>
      <c r="S97" s="138">
        <v>24</v>
      </c>
      <c r="T97" s="136">
        <f t="shared" si="70"/>
        <v>3.1279824421219655</v>
      </c>
      <c r="U97" s="136">
        <f t="shared" si="71"/>
        <v>86.631905180700102</v>
      </c>
      <c r="V97" s="136">
        <f t="shared" si="72"/>
        <v>42.012821722633078</v>
      </c>
      <c r="W97" s="136">
        <f t="shared" si="73"/>
        <v>0</v>
      </c>
      <c r="X97" s="136">
        <f t="shared" si="74"/>
        <v>28.65521294368672</v>
      </c>
      <c r="Y97" s="136">
        <f t="shared" si="75"/>
        <v>14.956111720467955</v>
      </c>
      <c r="Z97" s="136"/>
      <c r="AA97" s="136"/>
      <c r="AB97" s="136"/>
      <c r="AC97" s="136">
        <f>69.0178536685167*96/46</f>
        <v>144.03725982994789</v>
      </c>
      <c r="AD97" s="136">
        <f>1.76018917721559*50</f>
        <v>88.009458860779503</v>
      </c>
      <c r="AE97" s="136">
        <f>2.88986096903158*50/143*79</f>
        <v>79.824830962760416</v>
      </c>
      <c r="AF97" s="136">
        <f t="shared" si="112"/>
        <v>79.824830962760416</v>
      </c>
      <c r="AG97" s="136">
        <f t="shared" si="76"/>
        <v>48.501163116613924</v>
      </c>
      <c r="AH97" s="140">
        <f t="shared" si="77"/>
        <v>0.55419570642348071</v>
      </c>
      <c r="AI97" s="141">
        <f t="shared" si="120"/>
        <v>1.5652336668249833E-2</v>
      </c>
      <c r="AJ97" s="142">
        <f t="shared" si="78"/>
        <v>0.47368730737140252</v>
      </c>
      <c r="AK97" s="143">
        <f t="shared" si="79"/>
        <v>3.9185581784460279E-2</v>
      </c>
      <c r="AL97" s="142">
        <f t="shared" si="80"/>
        <v>0.43450172558694222</v>
      </c>
      <c r="AM97" s="144">
        <f t="shared" si="66"/>
        <v>0.91836912005293425</v>
      </c>
      <c r="AN97" s="136">
        <f t="shared" si="81"/>
        <v>21.073839067142504</v>
      </c>
      <c r="AO97" s="136">
        <f t="shared" si="82"/>
        <v>0.63351543131584109</v>
      </c>
      <c r="AP97" s="136">
        <f t="shared" si="83"/>
        <v>21.707354498458347</v>
      </c>
      <c r="AQ97" s="136">
        <f t="shared" si="84"/>
        <v>66.237048282665953</v>
      </c>
      <c r="AR97" s="136">
        <f t="shared" si="85"/>
        <v>48.012419943315962</v>
      </c>
      <c r="AS97" s="249">
        <f t="shared" si="113"/>
        <v>0.45211956664726149</v>
      </c>
      <c r="AT97" s="134">
        <f t="shared" si="86"/>
        <v>66.237048282665953</v>
      </c>
      <c r="AU97" s="145">
        <f t="shared" si="87"/>
        <v>0.4598605135981218</v>
      </c>
      <c r="AV97" s="145">
        <f t="shared" si="88"/>
        <v>0.15070652221575381</v>
      </c>
      <c r="AW97" s="145">
        <f t="shared" si="114"/>
        <v>0.19894305804982271</v>
      </c>
      <c r="AX97" s="136">
        <f t="shared" si="89"/>
        <v>37.812009240127338</v>
      </c>
      <c r="AY97" s="136">
        <f t="shared" si="90"/>
        <v>3.1279824421219655</v>
      </c>
      <c r="AZ97" s="136">
        <f t="shared" si="91"/>
        <v>34.68402679800537</v>
      </c>
      <c r="BA97" s="136">
        <f t="shared" si="92"/>
        <v>13.873610719202148</v>
      </c>
      <c r="BB97" s="84">
        <f t="shared" si="115"/>
        <v>1.3775536800794015</v>
      </c>
      <c r="BC97" s="94">
        <f t="shared" si="93"/>
        <v>4.3982746690944896E-3</v>
      </c>
      <c r="BD97" s="94">
        <f t="shared" si="94"/>
        <v>0.14630824754665933</v>
      </c>
      <c r="BE97" s="94">
        <f t="shared" si="95"/>
        <v>0.19894305804982271</v>
      </c>
      <c r="BF97" s="94">
        <f t="shared" si="96"/>
        <v>6.3759135735931925E-3</v>
      </c>
      <c r="BG97" s="95">
        <f t="shared" si="97"/>
        <v>2.638964801456694E-2</v>
      </c>
      <c r="BH97" s="95">
        <f t="shared" si="98"/>
        <v>0.30141759544744423</v>
      </c>
      <c r="BI97" s="95">
        <f t="shared" si="99"/>
        <v>9.5638703603897895E-3</v>
      </c>
      <c r="BJ97" s="136">
        <f t="shared" si="100"/>
        <v>1.8044167221242675</v>
      </c>
      <c r="BK97" s="136"/>
      <c r="BL97" s="136">
        <f t="shared" si="101"/>
        <v>69.017853668516693</v>
      </c>
      <c r="BM97" s="136">
        <f t="shared" si="102"/>
        <v>0</v>
      </c>
      <c r="BN97" s="136">
        <f t="shared" si="103"/>
        <v>26.864262134706301</v>
      </c>
      <c r="BO97" s="136"/>
      <c r="BP97" s="136">
        <f t="shared" si="104"/>
        <v>42.01282172263307</v>
      </c>
      <c r="BQ97" s="146">
        <f t="shared" si="105"/>
        <v>79.824830962760416</v>
      </c>
      <c r="BR97" s="136">
        <f t="shared" si="116"/>
        <v>69.017853668516693</v>
      </c>
      <c r="BS97" s="136">
        <f t="shared" si="106"/>
        <v>144.03725982994789</v>
      </c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</row>
    <row r="98" spans="1:142" s="147" customFormat="1" x14ac:dyDescent="0.25">
      <c r="A98" s="132">
        <v>169</v>
      </c>
      <c r="B98" s="132" t="s">
        <v>65</v>
      </c>
      <c r="C98" s="134">
        <f t="shared" si="107"/>
        <v>28.103175260705601</v>
      </c>
      <c r="D98" s="135">
        <f t="shared" si="108"/>
        <v>0.61093859262403483</v>
      </c>
      <c r="E98" s="134">
        <v>0</v>
      </c>
      <c r="F98" s="135">
        <f t="shared" si="109"/>
        <v>0.61093859262403483</v>
      </c>
      <c r="G98" s="134">
        <v>17.400305635743901</v>
      </c>
      <c r="H98" s="136">
        <f t="shared" si="110"/>
        <v>18.560326011460162</v>
      </c>
      <c r="I98" s="136">
        <f t="shared" si="111"/>
        <v>0.29492043450413391</v>
      </c>
      <c r="J98" s="136">
        <v>2.5444280048982906</v>
      </c>
      <c r="K98" s="136">
        <f t="shared" si="67"/>
        <v>3.8510261695757908</v>
      </c>
      <c r="L98" s="137">
        <v>0.35171677422638853</v>
      </c>
      <c r="M98" s="137">
        <v>1.87428869275197</v>
      </c>
      <c r="N98" s="136">
        <v>1.0539239919980259</v>
      </c>
      <c r="O98" s="138">
        <v>50</v>
      </c>
      <c r="P98" s="136">
        <f t="shared" si="63"/>
        <v>29.111886492253159</v>
      </c>
      <c r="Q98" s="81">
        <f t="shared" si="68"/>
        <v>10.939222505466415</v>
      </c>
      <c r="R98" s="139">
        <f t="shared" si="69"/>
        <v>0.48273335170630616</v>
      </c>
      <c r="S98" s="138">
        <v>24</v>
      </c>
      <c r="T98" s="136">
        <f t="shared" si="70"/>
        <v>10.939222505466415</v>
      </c>
      <c r="U98" s="136">
        <f t="shared" si="71"/>
        <v>93.714434637598501</v>
      </c>
      <c r="V98" s="136">
        <f t="shared" si="72"/>
        <v>29.111886492253163</v>
      </c>
      <c r="W98" s="136">
        <f t="shared" si="73"/>
        <v>0</v>
      </c>
      <c r="X98" s="136">
        <f t="shared" si="74"/>
        <v>18.560326011460162</v>
      </c>
      <c r="Y98" s="136">
        <f t="shared" si="75"/>
        <v>3.8510261695757908</v>
      </c>
      <c r="Z98" s="136"/>
      <c r="AA98" s="136"/>
      <c r="AB98" s="136"/>
      <c r="AC98" s="136">
        <f>28.1031752607056*96/46</f>
        <v>58.650104891907347</v>
      </c>
      <c r="AD98" s="136">
        <f t="shared" ref="AD98:AD103" si="121">1.75373240399078*50</f>
        <v>87.686620199539007</v>
      </c>
      <c r="AE98" s="136">
        <f t="shared" ref="AE98:AE103" si="122">2.77711059105647*50/143*79</f>
        <v>76.710397445266139</v>
      </c>
      <c r="AF98" s="136">
        <f t="shared" si="112"/>
        <v>76.710397445266139</v>
      </c>
      <c r="AG98" s="136">
        <f t="shared" si="76"/>
        <v>46.608849080668037</v>
      </c>
      <c r="AH98" s="140">
        <f t="shared" si="77"/>
        <v>1.307932826149997</v>
      </c>
      <c r="AI98" s="141">
        <f t="shared" si="120"/>
        <v>-6.8742693290523071E-2</v>
      </c>
      <c r="AJ98" s="142">
        <f t="shared" si="78"/>
        <v>0.62049621092075724</v>
      </c>
      <c r="AK98" s="143">
        <f t="shared" si="79"/>
        <v>0.14260416931448819</v>
      </c>
      <c r="AL98" s="142">
        <f t="shared" si="80"/>
        <v>0.47789204160626908</v>
      </c>
      <c r="AM98" s="144">
        <v>0</v>
      </c>
      <c r="AN98" s="136">
        <f t="shared" si="81"/>
        <v>22.273998044078922</v>
      </c>
      <c r="AO98" s="136">
        <f t="shared" si="82"/>
        <v>2.215538735284337</v>
      </c>
      <c r="AP98" s="136">
        <f t="shared" si="83"/>
        <v>24.489536779363259</v>
      </c>
      <c r="AQ98" s="136">
        <f t="shared" si="84"/>
        <v>46.900888960399215</v>
      </c>
      <c r="AR98" s="136">
        <f t="shared" si="85"/>
        <v>19.550034963969114</v>
      </c>
      <c r="AS98" s="249">
        <f t="shared" si="113"/>
        <v>1.2526594875404413</v>
      </c>
      <c r="AT98" s="134">
        <f t="shared" si="86"/>
        <v>46.900888960399215</v>
      </c>
      <c r="AU98" s="145">
        <f t="shared" si="87"/>
        <v>0.7996727209071145</v>
      </c>
      <c r="AV98" s="145">
        <f t="shared" si="88"/>
        <v>0.4175531625134804</v>
      </c>
      <c r="AW98" s="145">
        <f t="shared" si="114"/>
        <v>0.31645853056302292</v>
      </c>
      <c r="AX98" s="136">
        <f t="shared" si="89"/>
        <v>47.598510953012976</v>
      </c>
      <c r="AY98" s="136">
        <f t="shared" si="90"/>
        <v>10.939222505466415</v>
      </c>
      <c r="AZ98" s="136">
        <f t="shared" si="91"/>
        <v>36.659288447546558</v>
      </c>
      <c r="BA98" s="136">
        <f t="shared" si="92"/>
        <v>14.663715379018624</v>
      </c>
      <c r="BB98" s="84">
        <f t="shared" si="115"/>
        <v>-6.0278144380594938</v>
      </c>
      <c r="BC98" s="94">
        <f t="shared" si="93"/>
        <v>3.7775528950333405E-2</v>
      </c>
      <c r="BD98" s="94">
        <f t="shared" si="94"/>
        <v>0.37977763356314698</v>
      </c>
      <c r="BE98" s="94">
        <f t="shared" si="95"/>
        <v>0.31645853056302292</v>
      </c>
      <c r="BF98" s="94">
        <f t="shared" si="96"/>
        <v>0</v>
      </c>
      <c r="BG98" s="95">
        <f t="shared" si="97"/>
        <v>0.22665317370200047</v>
      </c>
      <c r="BH98" s="95">
        <f t="shared" si="98"/>
        <v>0.61521669724158601</v>
      </c>
      <c r="BI98" s="95">
        <f t="shared" si="99"/>
        <v>-0.10277585094125252</v>
      </c>
      <c r="BJ98" s="136">
        <f t="shared" ref="BJ98:BJ108" si="123">AC98/AE98</f>
        <v>0.76456525901531092</v>
      </c>
      <c r="BK98" s="136"/>
      <c r="BL98" s="136">
        <f t="shared" si="101"/>
        <v>28.103175260705601</v>
      </c>
      <c r="BM98" s="136">
        <f t="shared" si="102"/>
        <v>0</v>
      </c>
      <c r="BN98" s="136">
        <f t="shared" ref="BN98:BN108" si="124">X98*60/64</f>
        <v>17.400305635743901</v>
      </c>
      <c r="BO98" s="136"/>
      <c r="BP98" s="136">
        <f t="shared" si="104"/>
        <v>29.111886492253159</v>
      </c>
      <c r="BQ98" s="146">
        <f t="shared" si="105"/>
        <v>76.710397445266139</v>
      </c>
      <c r="BR98" s="136">
        <f t="shared" si="116"/>
        <v>28.103175260705601</v>
      </c>
      <c r="BS98" s="136">
        <f t="shared" si="106"/>
        <v>58.650104891907347</v>
      </c>
      <c r="CG98" s="148"/>
      <c r="CH98" s="148"/>
      <c r="CI98" s="148"/>
      <c r="CJ98" s="148"/>
      <c r="CK98" s="148"/>
      <c r="CL98" s="148"/>
      <c r="CM98" s="148"/>
      <c r="CN98" s="148"/>
      <c r="CO98" s="148"/>
      <c r="CP98" s="148"/>
      <c r="CQ98" s="148"/>
      <c r="CR98" s="148"/>
      <c r="CS98" s="148"/>
      <c r="CT98" s="148"/>
      <c r="CU98" s="148"/>
      <c r="CV98" s="148"/>
      <c r="CW98" s="148"/>
      <c r="CX98" s="148"/>
      <c r="CY98" s="148"/>
      <c r="CZ98" s="148"/>
      <c r="DA98" s="148"/>
      <c r="DB98" s="148"/>
      <c r="DC98" s="148"/>
      <c r="DD98" s="148"/>
      <c r="DE98" s="148"/>
      <c r="DF98" s="148"/>
      <c r="DG98" s="148"/>
      <c r="DH98" s="148"/>
      <c r="DI98" s="148"/>
      <c r="DJ98" s="148"/>
      <c r="DK98" s="148"/>
      <c r="DL98" s="148"/>
      <c r="DM98" s="148"/>
      <c r="DN98" s="148"/>
      <c r="DO98" s="148"/>
      <c r="DP98" s="148"/>
      <c r="DQ98" s="148"/>
      <c r="DR98" s="148"/>
      <c r="DS98" s="148"/>
      <c r="DT98" s="148"/>
      <c r="DU98" s="148"/>
      <c r="DV98" s="148"/>
      <c r="DW98" s="148"/>
      <c r="DX98" s="148"/>
      <c r="DY98" s="148"/>
      <c r="DZ98" s="148"/>
      <c r="EA98" s="148"/>
      <c r="EB98" s="148"/>
      <c r="EC98" s="148"/>
      <c r="ED98" s="148"/>
      <c r="EE98" s="148"/>
      <c r="EF98" s="148"/>
      <c r="EG98" s="148"/>
      <c r="EH98" s="148"/>
      <c r="EI98" s="148"/>
      <c r="EJ98" s="148"/>
      <c r="EK98" s="148"/>
      <c r="EL98" s="148"/>
    </row>
    <row r="99" spans="1:142" s="147" customFormat="1" x14ac:dyDescent="0.25">
      <c r="A99" s="132">
        <v>170</v>
      </c>
      <c r="B99" s="132" t="s">
        <v>66</v>
      </c>
      <c r="C99" s="134">
        <f t="shared" si="107"/>
        <v>28.103175260705601</v>
      </c>
      <c r="D99" s="135">
        <f t="shared" si="108"/>
        <v>0.61093859262403483</v>
      </c>
      <c r="E99" s="134">
        <v>0</v>
      </c>
      <c r="F99" s="135">
        <f t="shared" si="109"/>
        <v>0.61093859262403483</v>
      </c>
      <c r="G99" s="134">
        <v>23.358835432925741</v>
      </c>
      <c r="H99" s="136">
        <f t="shared" si="110"/>
        <v>24.916091128454124</v>
      </c>
      <c r="I99" s="136">
        <f t="shared" si="111"/>
        <v>0.39591246496484306</v>
      </c>
      <c r="J99" s="136">
        <v>2.9180769477318038</v>
      </c>
      <c r="K99" s="136">
        <f t="shared" si="67"/>
        <v>4.4165488938643511</v>
      </c>
      <c r="L99" s="137">
        <v>0.29431370041828836</v>
      </c>
      <c r="M99" s="137">
        <v>1.7213785151325032</v>
      </c>
      <c r="N99" s="136">
        <v>0.9377261176178564</v>
      </c>
      <c r="O99" s="138">
        <v>50</v>
      </c>
      <c r="P99" s="136">
        <f t="shared" si="63"/>
        <v>25.902224927206522</v>
      </c>
      <c r="Q99" s="81">
        <f t="shared" si="68"/>
        <v>9.1538513122223542</v>
      </c>
      <c r="R99" s="139">
        <f t="shared" si="69"/>
        <v>0.64803970439052527</v>
      </c>
      <c r="S99" s="138">
        <v>24</v>
      </c>
      <c r="T99" s="136">
        <f t="shared" si="70"/>
        <v>9.1538513122223542</v>
      </c>
      <c r="U99" s="136">
        <f t="shared" si="71"/>
        <v>86.068925756625163</v>
      </c>
      <c r="V99" s="136">
        <f t="shared" si="72"/>
        <v>25.902224927206525</v>
      </c>
      <c r="W99" s="136">
        <f t="shared" si="73"/>
        <v>0</v>
      </c>
      <c r="X99" s="136">
        <f t="shared" si="74"/>
        <v>24.916091128454124</v>
      </c>
      <c r="Y99" s="136">
        <f t="shared" si="75"/>
        <v>4.4165488938643511</v>
      </c>
      <c r="Z99" s="136"/>
      <c r="AA99" s="136"/>
      <c r="AB99" s="136"/>
      <c r="AC99" s="136">
        <f>28.1031752607056*96/46</f>
        <v>58.650104891907347</v>
      </c>
      <c r="AD99" s="136">
        <f t="shared" si="121"/>
        <v>87.686620199539007</v>
      </c>
      <c r="AE99" s="136">
        <f t="shared" si="122"/>
        <v>76.710397445266139</v>
      </c>
      <c r="AF99" s="136">
        <f t="shared" si="112"/>
        <v>76.710397445266139</v>
      </c>
      <c r="AG99" s="136">
        <f t="shared" si="76"/>
        <v>46.608849080668037</v>
      </c>
      <c r="AH99" s="140">
        <f t="shared" si="77"/>
        <v>1.307932826149997</v>
      </c>
      <c r="AI99" s="141">
        <f t="shared" si="120"/>
        <v>1.844858929712001E-2</v>
      </c>
      <c r="AJ99" s="142">
        <f t="shared" si="78"/>
        <v>0.66233749543941423</v>
      </c>
      <c r="AK99" s="143">
        <f t="shared" si="79"/>
        <v>0.1193299945910689</v>
      </c>
      <c r="AL99" s="142">
        <f t="shared" si="80"/>
        <v>0.54300750084834537</v>
      </c>
      <c r="AM99" s="144">
        <f t="shared" ref="AM99:AM108" si="125">64/96*(AD99-U99)</f>
        <v>1.078462961942563</v>
      </c>
      <c r="AN99" s="136">
        <f t="shared" si="81"/>
        <v>25.308954656711251</v>
      </c>
      <c r="AO99" s="136">
        <f t="shared" si="82"/>
        <v>1.8539445695640211</v>
      </c>
      <c r="AP99" s="136">
        <f t="shared" si="83"/>
        <v>27.162899226275272</v>
      </c>
      <c r="AQ99" s="136">
        <f t="shared" si="84"/>
        <v>57.574002210536314</v>
      </c>
      <c r="AR99" s="136">
        <f t="shared" si="85"/>
        <v>19.550034963969114</v>
      </c>
      <c r="AS99" s="249">
        <f t="shared" si="113"/>
        <v>1.3894041251760794</v>
      </c>
      <c r="AT99" s="134">
        <f t="shared" si="86"/>
        <v>57.574002210536314</v>
      </c>
      <c r="AU99" s="145">
        <f t="shared" si="87"/>
        <v>0.98165216100884556</v>
      </c>
      <c r="AV99" s="145">
        <f t="shared" si="88"/>
        <v>0.46313470839202642</v>
      </c>
      <c r="AW99" s="145">
        <f t="shared" si="114"/>
        <v>0.42482602843378875</v>
      </c>
      <c r="AX99" s="136">
        <f t="shared" si="89"/>
        <v>50.808172518059614</v>
      </c>
      <c r="AY99" s="136">
        <f t="shared" si="90"/>
        <v>9.1538513122223542</v>
      </c>
      <c r="AZ99" s="136">
        <f t="shared" si="91"/>
        <v>41.654321205837263</v>
      </c>
      <c r="BA99" s="136">
        <f t="shared" si="92"/>
        <v>16.661728482334905</v>
      </c>
      <c r="BB99" s="84">
        <f t="shared" si="115"/>
        <v>1.6176944429138445</v>
      </c>
      <c r="BC99" s="94">
        <f t="shared" si="93"/>
        <v>3.1610251558473031E-2</v>
      </c>
      <c r="BD99" s="94">
        <f t="shared" si="94"/>
        <v>0.43152445683355339</v>
      </c>
      <c r="BE99" s="94">
        <f t="shared" si="95"/>
        <v>0.42482602843378875</v>
      </c>
      <c r="BF99" s="94">
        <f t="shared" si="96"/>
        <v>1.8388082407187159E-2</v>
      </c>
      <c r="BG99" s="95">
        <f t="shared" si="97"/>
        <v>0.18966150935083823</v>
      </c>
      <c r="BH99" s="95">
        <f t="shared" si="98"/>
        <v>0.74226758696100936</v>
      </c>
      <c r="BI99" s="95">
        <f t="shared" si="99"/>
        <v>2.7582123610780739E-2</v>
      </c>
      <c r="BJ99" s="136">
        <f t="shared" si="123"/>
        <v>0.76456525901531092</v>
      </c>
      <c r="BK99" s="136"/>
      <c r="BL99" s="136">
        <f t="shared" si="101"/>
        <v>28.103175260705601</v>
      </c>
      <c r="BM99" s="136">
        <f t="shared" si="102"/>
        <v>0</v>
      </c>
      <c r="BN99" s="136">
        <f t="shared" si="124"/>
        <v>23.358835432925741</v>
      </c>
      <c r="BO99" s="136"/>
      <c r="BP99" s="136">
        <f t="shared" si="104"/>
        <v>25.902224927206525</v>
      </c>
      <c r="BQ99" s="146">
        <f t="shared" si="105"/>
        <v>76.710397445266139</v>
      </c>
      <c r="BR99" s="136">
        <f t="shared" si="116"/>
        <v>28.103175260705601</v>
      </c>
      <c r="BS99" s="136">
        <f t="shared" si="106"/>
        <v>58.650104891907347</v>
      </c>
      <c r="CG99" s="148"/>
      <c r="CH99" s="148"/>
      <c r="CI99" s="148"/>
      <c r="CJ99" s="148"/>
      <c r="CK99" s="148"/>
      <c r="CL99" s="148"/>
      <c r="CM99" s="148"/>
      <c r="CN99" s="148"/>
      <c r="CO99" s="148"/>
      <c r="CP99" s="148"/>
      <c r="CQ99" s="148"/>
      <c r="CR99" s="148"/>
      <c r="CS99" s="148"/>
      <c r="CT99" s="148"/>
      <c r="CU99" s="148"/>
      <c r="CV99" s="148"/>
      <c r="CW99" s="148"/>
      <c r="CX99" s="148"/>
      <c r="CY99" s="148"/>
      <c r="CZ99" s="148"/>
      <c r="DA99" s="148"/>
      <c r="DB99" s="148"/>
      <c r="DC99" s="148"/>
      <c r="DD99" s="148"/>
      <c r="DE99" s="148"/>
      <c r="DF99" s="148"/>
      <c r="DG99" s="148"/>
      <c r="DH99" s="148"/>
      <c r="DI99" s="148"/>
      <c r="DJ99" s="148"/>
      <c r="DK99" s="148"/>
      <c r="DL99" s="148"/>
      <c r="DM99" s="148"/>
      <c r="DN99" s="148"/>
      <c r="DO99" s="148"/>
      <c r="DP99" s="148"/>
      <c r="DQ99" s="148"/>
      <c r="DR99" s="148"/>
      <c r="DS99" s="148"/>
      <c r="DT99" s="148"/>
      <c r="DU99" s="148"/>
      <c r="DV99" s="148"/>
      <c r="DW99" s="148"/>
      <c r="DX99" s="148"/>
      <c r="DY99" s="148"/>
      <c r="DZ99" s="148"/>
      <c r="EA99" s="148"/>
      <c r="EB99" s="148"/>
      <c r="EC99" s="148"/>
      <c r="ED99" s="148"/>
      <c r="EE99" s="148"/>
      <c r="EF99" s="148"/>
      <c r="EG99" s="148"/>
      <c r="EH99" s="148"/>
      <c r="EI99" s="148"/>
      <c r="EJ99" s="148"/>
      <c r="EK99" s="148"/>
      <c r="EL99" s="148"/>
    </row>
    <row r="100" spans="1:142" s="147" customFormat="1" x14ac:dyDescent="0.25">
      <c r="A100" s="132">
        <v>173</v>
      </c>
      <c r="B100" s="133" t="s">
        <v>67</v>
      </c>
      <c r="C100" s="134">
        <f t="shared" si="107"/>
        <v>28.103175260705601</v>
      </c>
      <c r="D100" s="135">
        <f t="shared" si="108"/>
        <v>0.61093859262403483</v>
      </c>
      <c r="E100" s="134">
        <v>0</v>
      </c>
      <c r="F100" s="135">
        <f t="shared" si="109"/>
        <v>0.61093859262403483</v>
      </c>
      <c r="G100" s="134">
        <v>23.164772359999265</v>
      </c>
      <c r="H100" s="136">
        <f t="shared" si="110"/>
        <v>24.709090517332548</v>
      </c>
      <c r="I100" s="136">
        <f t="shared" si="111"/>
        <v>0.3926232603389706</v>
      </c>
      <c r="J100" s="136">
        <v>2.7852452290052132</v>
      </c>
      <c r="K100" s="136">
        <f t="shared" si="67"/>
        <v>4.2155062925484312</v>
      </c>
      <c r="L100" s="137">
        <v>0.12408210016491936</v>
      </c>
      <c r="M100" s="137">
        <v>1.6931543359939207</v>
      </c>
      <c r="N100" s="136">
        <v>0.94188563778757839</v>
      </c>
      <c r="O100" s="138">
        <v>50</v>
      </c>
      <c r="P100" s="136">
        <f t="shared" si="63"/>
        <v>26.017120764062479</v>
      </c>
      <c r="Q100" s="81">
        <f t="shared" si="68"/>
        <v>3.8592464224522161</v>
      </c>
      <c r="R100" s="139">
        <f t="shared" si="69"/>
        <v>0.64265584966996314</v>
      </c>
      <c r="S100" s="138">
        <v>24</v>
      </c>
      <c r="T100" s="136">
        <f t="shared" si="70"/>
        <v>3.8592464224522161</v>
      </c>
      <c r="U100" s="136">
        <f t="shared" si="71"/>
        <v>84.657716799696033</v>
      </c>
      <c r="V100" s="136">
        <f t="shared" si="72"/>
        <v>26.017120764062479</v>
      </c>
      <c r="W100" s="136">
        <f t="shared" si="73"/>
        <v>0</v>
      </c>
      <c r="X100" s="136">
        <f t="shared" si="74"/>
        <v>24.709090517332548</v>
      </c>
      <c r="Y100" s="136">
        <f t="shared" si="75"/>
        <v>4.2155062925484312</v>
      </c>
      <c r="Z100" s="136"/>
      <c r="AA100" s="136"/>
      <c r="AB100" s="136"/>
      <c r="AC100" s="136">
        <f>28.1031752607056*96/46</f>
        <v>58.650104891907347</v>
      </c>
      <c r="AD100" s="136">
        <f t="shared" si="121"/>
        <v>87.686620199539007</v>
      </c>
      <c r="AE100" s="136">
        <f t="shared" si="122"/>
        <v>76.710397445266139</v>
      </c>
      <c r="AF100" s="136">
        <f t="shared" si="112"/>
        <v>76.710397445266139</v>
      </c>
      <c r="AG100" s="136">
        <f t="shared" si="76"/>
        <v>46.608849080668037</v>
      </c>
      <c r="AH100" s="140">
        <f t="shared" si="77"/>
        <v>1.307932826149997</v>
      </c>
      <c r="AI100" s="141">
        <f t="shared" si="120"/>
        <v>3.454236681662981E-2</v>
      </c>
      <c r="AJ100" s="142">
        <f t="shared" si="78"/>
        <v>0.66083970842901674</v>
      </c>
      <c r="AK100" s="143">
        <f t="shared" si="79"/>
        <v>5.0309300316242506E-2</v>
      </c>
      <c r="AL100" s="142">
        <f t="shared" si="80"/>
        <v>0.61053040811277426</v>
      </c>
      <c r="AM100" s="144">
        <f t="shared" si="125"/>
        <v>2.0192689332286493</v>
      </c>
      <c r="AN100" s="136">
        <f t="shared" si="81"/>
        <v>28.456119650886951</v>
      </c>
      <c r="AO100" s="136">
        <f t="shared" si="82"/>
        <v>0.78161952859791717</v>
      </c>
      <c r="AP100" s="136">
        <f t="shared" si="83"/>
        <v>29.237739179484869</v>
      </c>
      <c r="AQ100" s="136">
        <f t="shared" si="84"/>
        <v>60.181604922594502</v>
      </c>
      <c r="AR100" s="136">
        <f t="shared" si="85"/>
        <v>19.550034963969114</v>
      </c>
      <c r="AS100" s="249">
        <f t="shared" si="113"/>
        <v>1.4955338562498879</v>
      </c>
      <c r="AT100" s="134">
        <f t="shared" si="86"/>
        <v>60.181604922594502</v>
      </c>
      <c r="AU100" s="145">
        <f t="shared" si="87"/>
        <v>1.0261124857919643</v>
      </c>
      <c r="AV100" s="145">
        <f t="shared" si="88"/>
        <v>0.49851128541662931</v>
      </c>
      <c r="AW100" s="145">
        <f t="shared" si="114"/>
        <v>0.42129661256142026</v>
      </c>
      <c r="AX100" s="136">
        <f t="shared" si="89"/>
        <v>50.693276681203656</v>
      </c>
      <c r="AY100" s="136">
        <f t="shared" si="90"/>
        <v>3.8592464224522161</v>
      </c>
      <c r="AZ100" s="136">
        <f t="shared" si="91"/>
        <v>46.83403025875144</v>
      </c>
      <c r="BA100" s="136">
        <f t="shared" si="92"/>
        <v>18.733612103500576</v>
      </c>
      <c r="BB100" s="84">
        <f t="shared" si="115"/>
        <v>3.0289033998429744</v>
      </c>
      <c r="BC100" s="94">
        <f t="shared" si="93"/>
        <v>1.3326822348202936E-2</v>
      </c>
      <c r="BD100" s="94">
        <f t="shared" si="94"/>
        <v>0.48518446306842633</v>
      </c>
      <c r="BE100" s="94">
        <f t="shared" si="95"/>
        <v>0.42129661256142026</v>
      </c>
      <c r="BF100" s="94">
        <f t="shared" si="96"/>
        <v>3.4429076247181133E-2</v>
      </c>
      <c r="BG100" s="95">
        <f t="shared" si="97"/>
        <v>7.9960934089217617E-2</v>
      </c>
      <c r="BH100" s="95">
        <f t="shared" si="98"/>
        <v>0.91944774694234677</v>
      </c>
      <c r="BI100" s="95">
        <f t="shared" si="99"/>
        <v>5.1643614370771716E-2</v>
      </c>
      <c r="BJ100" s="136">
        <f t="shared" si="123"/>
        <v>0.76456525901531092</v>
      </c>
      <c r="BK100" s="136"/>
      <c r="BL100" s="136">
        <f t="shared" si="101"/>
        <v>28.103175260705601</v>
      </c>
      <c r="BM100" s="136">
        <f t="shared" si="102"/>
        <v>0</v>
      </c>
      <c r="BN100" s="136">
        <f t="shared" si="124"/>
        <v>23.164772359999265</v>
      </c>
      <c r="BO100" s="136"/>
      <c r="BP100" s="136">
        <f t="shared" si="104"/>
        <v>26.017120764062479</v>
      </c>
      <c r="BQ100" s="146">
        <f t="shared" si="105"/>
        <v>76.710397445266139</v>
      </c>
      <c r="BR100" s="136">
        <f t="shared" si="116"/>
        <v>28.103175260705601</v>
      </c>
      <c r="BS100" s="136">
        <f t="shared" si="106"/>
        <v>58.650104891907347</v>
      </c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8"/>
      <c r="CV100" s="148"/>
      <c r="CW100" s="148"/>
      <c r="CX100" s="148"/>
      <c r="CY100" s="148"/>
      <c r="CZ100" s="148"/>
      <c r="DA100" s="148"/>
      <c r="DB100" s="148"/>
      <c r="DC100" s="148"/>
      <c r="DD100" s="148"/>
      <c r="DE100" s="148"/>
      <c r="DF100" s="148"/>
      <c r="DG100" s="148"/>
      <c r="DH100" s="148"/>
      <c r="DI100" s="148"/>
      <c r="DJ100" s="148"/>
      <c r="DK100" s="148"/>
      <c r="DL100" s="148"/>
      <c r="DM100" s="148"/>
      <c r="DN100" s="148"/>
      <c r="DO100" s="148"/>
      <c r="DP100" s="148"/>
      <c r="DQ100" s="148"/>
      <c r="DR100" s="148"/>
      <c r="DS100" s="148"/>
      <c r="DT100" s="148"/>
      <c r="DU100" s="148"/>
      <c r="DV100" s="148"/>
      <c r="DW100" s="148"/>
      <c r="DX100" s="148"/>
      <c r="DY100" s="148"/>
      <c r="DZ100" s="148"/>
      <c r="EA100" s="148"/>
      <c r="EB100" s="148"/>
      <c r="EC100" s="148"/>
      <c r="ED100" s="148"/>
      <c r="EE100" s="148"/>
      <c r="EF100" s="148"/>
      <c r="EG100" s="148"/>
      <c r="EH100" s="148"/>
      <c r="EI100" s="148"/>
      <c r="EJ100" s="148"/>
      <c r="EK100" s="148"/>
      <c r="EL100" s="148"/>
    </row>
    <row r="101" spans="1:142" s="147" customFormat="1" x14ac:dyDescent="0.25">
      <c r="A101" s="132">
        <v>174</v>
      </c>
      <c r="B101" s="133" t="s">
        <v>68</v>
      </c>
      <c r="C101" s="134">
        <f t="shared" si="107"/>
        <v>28.103175260705601</v>
      </c>
      <c r="D101" s="135">
        <f t="shared" si="108"/>
        <v>0.61093859262403483</v>
      </c>
      <c r="E101" s="134">
        <v>0</v>
      </c>
      <c r="F101" s="135">
        <f t="shared" si="109"/>
        <v>0.61093859262403483</v>
      </c>
      <c r="G101" s="134">
        <v>22.246902489729578</v>
      </c>
      <c r="H101" s="136">
        <f t="shared" si="110"/>
        <v>23.730029322378218</v>
      </c>
      <c r="I101" s="136">
        <f t="shared" si="111"/>
        <v>0.37706614389372167</v>
      </c>
      <c r="J101" s="136">
        <v>2.5698938048876312</v>
      </c>
      <c r="K101" s="136">
        <f t="shared" si="67"/>
        <v>3.8895690019920903</v>
      </c>
      <c r="L101" s="137">
        <v>0.16247386597545246</v>
      </c>
      <c r="M101" s="137">
        <v>1.6678735097684827</v>
      </c>
      <c r="N101" s="136">
        <v>0.89693629966260946</v>
      </c>
      <c r="O101" s="138">
        <v>50</v>
      </c>
      <c r="P101" s="136">
        <f t="shared" si="63"/>
        <v>24.775513172498652</v>
      </c>
      <c r="Q101" s="81">
        <f t="shared" si="68"/>
        <v>5.0533210283703722</v>
      </c>
      <c r="R101" s="139">
        <f t="shared" si="69"/>
        <v>0.6171915613878467</v>
      </c>
      <c r="S101" s="138">
        <v>24</v>
      </c>
      <c r="T101" s="136">
        <f t="shared" si="70"/>
        <v>5.0533210283703722</v>
      </c>
      <c r="U101" s="136">
        <f t="shared" si="71"/>
        <v>83.393675488424137</v>
      </c>
      <c r="V101" s="136">
        <f t="shared" si="72"/>
        <v>24.775513172498652</v>
      </c>
      <c r="W101" s="136">
        <f t="shared" si="73"/>
        <v>0</v>
      </c>
      <c r="X101" s="136">
        <f t="shared" si="74"/>
        <v>23.730029322378218</v>
      </c>
      <c r="Y101" s="136">
        <f t="shared" si="75"/>
        <v>3.8895690019920903</v>
      </c>
      <c r="Z101" s="136"/>
      <c r="AA101" s="136"/>
      <c r="AB101" s="136"/>
      <c r="AC101" s="136">
        <f>28.1031752607056*96/46</f>
        <v>58.650104891907347</v>
      </c>
      <c r="AD101" s="136">
        <f t="shared" si="121"/>
        <v>87.686620199539007</v>
      </c>
      <c r="AE101" s="136">
        <f t="shared" si="122"/>
        <v>76.710397445266139</v>
      </c>
      <c r="AF101" s="136">
        <f t="shared" si="112"/>
        <v>76.710397445266139</v>
      </c>
      <c r="AG101" s="136">
        <f t="shared" si="76"/>
        <v>46.608849080668037</v>
      </c>
      <c r="AH101" s="140">
        <f t="shared" si="77"/>
        <v>1.307932826149997</v>
      </c>
      <c r="AI101" s="141">
        <f t="shared" ref="AI101:AI119" si="126">1-U101/AD101</f>
        <v>4.8957807945452569E-2</v>
      </c>
      <c r="AJ101" s="142">
        <f t="shared" si="78"/>
        <v>0.67702535774011208</v>
      </c>
      <c r="AK101" s="143">
        <f t="shared" si="79"/>
        <v>6.58753076071074E-2</v>
      </c>
      <c r="AL101" s="142">
        <f t="shared" si="80"/>
        <v>0.61115005013300472</v>
      </c>
      <c r="AM101" s="144">
        <f t="shared" si="125"/>
        <v>2.8619631407432466</v>
      </c>
      <c r="AN101" s="136">
        <f t="shared" si="81"/>
        <v>28.485000452291924</v>
      </c>
      <c r="AO101" s="136">
        <f t="shared" si="82"/>
        <v>1.0234574234674172</v>
      </c>
      <c r="AP101" s="136">
        <f t="shared" si="83"/>
        <v>29.508457875759341</v>
      </c>
      <c r="AQ101" s="136">
        <f t="shared" si="84"/>
        <v>59.990019340872905</v>
      </c>
      <c r="AR101" s="136">
        <f t="shared" si="85"/>
        <v>19.550034963969114</v>
      </c>
      <c r="AS101" s="249">
        <f t="shared" si="113"/>
        <v>1.5093813351302792</v>
      </c>
      <c r="AT101" s="134">
        <f t="shared" si="86"/>
        <v>59.990019340872905</v>
      </c>
      <c r="AU101" s="145">
        <f t="shared" si="87"/>
        <v>1.0228459003003496</v>
      </c>
      <c r="AV101" s="145">
        <f t="shared" si="88"/>
        <v>0.50312711171009306</v>
      </c>
      <c r="AW101" s="145">
        <f t="shared" si="114"/>
        <v>0.40460335690981064</v>
      </c>
      <c r="AX101" s="136">
        <f t="shared" si="89"/>
        <v>51.934884272767491</v>
      </c>
      <c r="AY101" s="136">
        <f t="shared" si="90"/>
        <v>5.0533210283703722</v>
      </c>
      <c r="AZ101" s="136">
        <f t="shared" si="91"/>
        <v>46.881563244397121</v>
      </c>
      <c r="BA101" s="136">
        <f t="shared" si="92"/>
        <v>18.752625297758851</v>
      </c>
      <c r="BB101" s="84">
        <f t="shared" si="115"/>
        <v>4.2929447111148704</v>
      </c>
      <c r="BC101" s="94">
        <f t="shared" si="93"/>
        <v>1.7450223240924431E-2</v>
      </c>
      <c r="BD101" s="94">
        <f t="shared" si="94"/>
        <v>0.48567688846916862</v>
      </c>
      <c r="BE101" s="94">
        <f t="shared" si="95"/>
        <v>0.40460335690981064</v>
      </c>
      <c r="BF101" s="94">
        <f t="shared" si="96"/>
        <v>4.8797238232017995E-2</v>
      </c>
      <c r="BG101" s="95">
        <f t="shared" si="97"/>
        <v>0.10470133944554659</v>
      </c>
      <c r="BH101" s="95">
        <f t="shared" si="98"/>
        <v>0.90467727136046627</v>
      </c>
      <c r="BI101" s="95">
        <f t="shared" si="99"/>
        <v>7.3195857348026999E-2</v>
      </c>
      <c r="BJ101" s="136">
        <f t="shared" si="123"/>
        <v>0.76456525901531092</v>
      </c>
      <c r="BK101" s="136"/>
      <c r="BL101" s="136">
        <f t="shared" si="101"/>
        <v>28.103175260705601</v>
      </c>
      <c r="BM101" s="136">
        <f t="shared" si="102"/>
        <v>0</v>
      </c>
      <c r="BN101" s="136">
        <f t="shared" si="124"/>
        <v>22.246902489729578</v>
      </c>
      <c r="BO101" s="136"/>
      <c r="BP101" s="136">
        <f t="shared" si="104"/>
        <v>24.775513172498652</v>
      </c>
      <c r="BQ101" s="146">
        <f t="shared" si="105"/>
        <v>76.710397445266139</v>
      </c>
      <c r="BR101" s="136">
        <f t="shared" si="116"/>
        <v>28.103175260705601</v>
      </c>
      <c r="BS101" s="136">
        <f t="shared" si="106"/>
        <v>58.650104891907347</v>
      </c>
      <c r="CG101" s="148"/>
      <c r="CH101" s="148"/>
      <c r="CI101" s="148"/>
      <c r="CJ101" s="148"/>
      <c r="CK101" s="148"/>
      <c r="CL101" s="148"/>
      <c r="CM101" s="148"/>
      <c r="CN101" s="148"/>
      <c r="CO101" s="148"/>
      <c r="CP101" s="148"/>
      <c r="CQ101" s="148"/>
      <c r="CR101" s="148"/>
      <c r="CS101" s="148"/>
      <c r="CT101" s="148"/>
      <c r="CU101" s="148"/>
      <c r="CV101" s="148"/>
      <c r="CW101" s="148"/>
      <c r="CX101" s="148"/>
      <c r="CY101" s="148"/>
      <c r="CZ101" s="148"/>
      <c r="DA101" s="148"/>
      <c r="DB101" s="148"/>
      <c r="DC101" s="148"/>
      <c r="DD101" s="148"/>
      <c r="DE101" s="148"/>
      <c r="DF101" s="148"/>
      <c r="DG101" s="148"/>
      <c r="DH101" s="148"/>
      <c r="DI101" s="148"/>
      <c r="DJ101" s="148"/>
      <c r="DK101" s="148"/>
      <c r="DL101" s="148"/>
      <c r="DM101" s="148"/>
      <c r="DN101" s="148"/>
      <c r="DO101" s="148"/>
      <c r="DP101" s="148"/>
      <c r="DQ101" s="148"/>
      <c r="DR101" s="148"/>
      <c r="DS101" s="148"/>
      <c r="DT101" s="148"/>
      <c r="DU101" s="148"/>
      <c r="DV101" s="148"/>
      <c r="DW101" s="148"/>
      <c r="DX101" s="148"/>
      <c r="DY101" s="148"/>
      <c r="DZ101" s="148"/>
      <c r="EA101" s="148"/>
      <c r="EB101" s="148"/>
      <c r="EC101" s="148"/>
      <c r="ED101" s="148"/>
      <c r="EE101" s="148"/>
      <c r="EF101" s="148"/>
      <c r="EG101" s="148"/>
      <c r="EH101" s="148"/>
      <c r="EI101" s="148"/>
      <c r="EJ101" s="148"/>
      <c r="EK101" s="148"/>
      <c r="EL101" s="148"/>
    </row>
    <row r="102" spans="1:142" s="147" customFormat="1" x14ac:dyDescent="0.25">
      <c r="A102" s="132">
        <v>176</v>
      </c>
      <c r="B102" s="133" t="s">
        <v>69</v>
      </c>
      <c r="C102" s="134">
        <f t="shared" si="107"/>
        <v>28.103175260705601</v>
      </c>
      <c r="D102" s="135">
        <f t="shared" si="108"/>
        <v>0.61093859262403483</v>
      </c>
      <c r="E102" s="134">
        <v>0</v>
      </c>
      <c r="F102" s="135">
        <f t="shared" si="109"/>
        <v>0.61093859262403483</v>
      </c>
      <c r="G102" s="134">
        <v>17.584855073572584</v>
      </c>
      <c r="H102" s="136">
        <f t="shared" si="110"/>
        <v>18.757178745144088</v>
      </c>
      <c r="I102" s="136">
        <f t="shared" si="111"/>
        <v>0.29804839107750142</v>
      </c>
      <c r="J102" s="136">
        <v>2.4742527541551365</v>
      </c>
      <c r="K102" s="136">
        <f t="shared" si="67"/>
        <v>3.7448149792618279</v>
      </c>
      <c r="L102" s="137">
        <v>0.22896682119369532</v>
      </c>
      <c r="M102" s="137">
        <v>1.6744357137530141</v>
      </c>
      <c r="N102" s="136">
        <v>0.79435730447389152</v>
      </c>
      <c r="O102" s="138">
        <v>50</v>
      </c>
      <c r="P102" s="136">
        <f t="shared" si="63"/>
        <v>21.942037431271828</v>
      </c>
      <c r="Q102" s="81">
        <f t="shared" si="68"/>
        <v>7.1214090056306816</v>
      </c>
      <c r="R102" s="139">
        <f t="shared" si="69"/>
        <v>0.48785327146768948</v>
      </c>
      <c r="S102" s="138">
        <v>24</v>
      </c>
      <c r="T102" s="136">
        <f t="shared" si="70"/>
        <v>7.1214090056306816</v>
      </c>
      <c r="U102" s="136">
        <f t="shared" si="71"/>
        <v>83.721785687650708</v>
      </c>
      <c r="V102" s="136">
        <f t="shared" si="72"/>
        <v>21.942037431271828</v>
      </c>
      <c r="W102" s="136">
        <f t="shared" si="73"/>
        <v>0</v>
      </c>
      <c r="X102" s="136">
        <f t="shared" si="74"/>
        <v>18.757178745144088</v>
      </c>
      <c r="Y102" s="136">
        <f t="shared" si="75"/>
        <v>3.7448149792618279</v>
      </c>
      <c r="Z102" s="136"/>
      <c r="AA102" s="136"/>
      <c r="AB102" s="136"/>
      <c r="AC102" s="136">
        <f>28.1031752607056*96/46</f>
        <v>58.650104891907347</v>
      </c>
      <c r="AD102" s="136">
        <f t="shared" si="121"/>
        <v>87.686620199539007</v>
      </c>
      <c r="AE102" s="136">
        <f t="shared" si="122"/>
        <v>76.710397445266139</v>
      </c>
      <c r="AF102" s="136">
        <f t="shared" si="112"/>
        <v>76.710397445266139</v>
      </c>
      <c r="AG102" s="136">
        <f t="shared" si="76"/>
        <v>46.608849080668037</v>
      </c>
      <c r="AH102" s="140">
        <f t="shared" si="77"/>
        <v>1.307932826149997</v>
      </c>
      <c r="AI102" s="141">
        <f t="shared" si="126"/>
        <v>4.5215957723834577E-2</v>
      </c>
      <c r="AJ102" s="142">
        <f t="shared" si="78"/>
        <v>0.71396266787787466</v>
      </c>
      <c r="AK102" s="143">
        <f t="shared" si="79"/>
        <v>9.2834990337677489E-2</v>
      </c>
      <c r="AL102" s="142">
        <f t="shared" si="80"/>
        <v>0.62112767754019715</v>
      </c>
      <c r="AM102" s="144">
        <f t="shared" si="125"/>
        <v>2.6432230079255321</v>
      </c>
      <c r="AN102" s="136">
        <f t="shared" si="81"/>
        <v>28.950046182296891</v>
      </c>
      <c r="AO102" s="136">
        <f t="shared" si="82"/>
        <v>1.4423106846846949</v>
      </c>
      <c r="AP102" s="136">
        <f t="shared" si="83"/>
        <v>30.392356866981586</v>
      </c>
      <c r="AQ102" s="136">
        <f t="shared" si="84"/>
        <v>55.537573599313035</v>
      </c>
      <c r="AR102" s="136">
        <f t="shared" si="85"/>
        <v>19.550034963969114</v>
      </c>
      <c r="AS102" s="249">
        <f t="shared" si="113"/>
        <v>1.5545934788860976</v>
      </c>
      <c r="AT102" s="134">
        <f t="shared" si="86"/>
        <v>55.537573599313035</v>
      </c>
      <c r="AU102" s="145">
        <f t="shared" si="87"/>
        <v>0.94693050765500364</v>
      </c>
      <c r="AV102" s="145">
        <f t="shared" si="88"/>
        <v>0.51819782629536582</v>
      </c>
      <c r="AW102" s="145">
        <f t="shared" si="114"/>
        <v>0.31981492240659642</v>
      </c>
      <c r="AX102" s="136">
        <f t="shared" si="89"/>
        <v>54.768360013994311</v>
      </c>
      <c r="AY102" s="136">
        <f t="shared" si="90"/>
        <v>7.1214090056306816</v>
      </c>
      <c r="AZ102" s="136">
        <f t="shared" si="91"/>
        <v>47.646951008363629</v>
      </c>
      <c r="BA102" s="136">
        <f t="shared" si="92"/>
        <v>19.058780403345452</v>
      </c>
      <c r="BB102" s="84">
        <f t="shared" si="115"/>
        <v>3.9648345118882986</v>
      </c>
      <c r="BC102" s="94">
        <f t="shared" si="93"/>
        <v>2.4591783549967831E-2</v>
      </c>
      <c r="BD102" s="94">
        <f t="shared" si="94"/>
        <v>0.49360604274539793</v>
      </c>
      <c r="BE102" s="94">
        <f t="shared" si="95"/>
        <v>0.31981492240659642</v>
      </c>
      <c r="BF102" s="94">
        <f t="shared" si="96"/>
        <v>4.5067660369866605E-2</v>
      </c>
      <c r="BG102" s="95">
        <f t="shared" si="97"/>
        <v>0.14755070129980699</v>
      </c>
      <c r="BH102" s="95">
        <f t="shared" si="98"/>
        <v>0.89324800432111817</v>
      </c>
      <c r="BI102" s="95">
        <f t="shared" si="99"/>
        <v>6.7601490554799915E-2</v>
      </c>
      <c r="BJ102" s="136">
        <f t="shared" si="123"/>
        <v>0.76456525901531092</v>
      </c>
      <c r="BK102" s="136"/>
      <c r="BL102" s="136">
        <f t="shared" si="101"/>
        <v>28.103175260705601</v>
      </c>
      <c r="BM102" s="136">
        <f t="shared" si="102"/>
        <v>0</v>
      </c>
      <c r="BN102" s="136">
        <f t="shared" si="124"/>
        <v>17.584855073572584</v>
      </c>
      <c r="BO102" s="136"/>
      <c r="BP102" s="136">
        <f t="shared" si="104"/>
        <v>21.942037431271828</v>
      </c>
      <c r="BQ102" s="146">
        <f t="shared" si="105"/>
        <v>76.710397445266139</v>
      </c>
      <c r="BR102" s="136">
        <f t="shared" si="116"/>
        <v>28.103175260705601</v>
      </c>
      <c r="BS102" s="136">
        <f t="shared" si="106"/>
        <v>58.650104891907347</v>
      </c>
      <c r="CG102" s="148"/>
      <c r="CH102" s="148"/>
      <c r="CI102" s="148"/>
      <c r="CJ102" s="148"/>
      <c r="CK102" s="148"/>
      <c r="CL102" s="148"/>
      <c r="CM102" s="148"/>
      <c r="CN102" s="148"/>
      <c r="CO102" s="148"/>
      <c r="CP102" s="148"/>
      <c r="CQ102" s="148"/>
      <c r="CR102" s="148"/>
      <c r="CS102" s="148"/>
      <c r="CT102" s="148"/>
      <c r="CU102" s="148"/>
      <c r="CV102" s="148"/>
      <c r="CW102" s="148"/>
      <c r="CX102" s="148"/>
      <c r="CY102" s="148"/>
      <c r="CZ102" s="148"/>
      <c r="DA102" s="148"/>
      <c r="DB102" s="148"/>
      <c r="DC102" s="148"/>
      <c r="DD102" s="148"/>
      <c r="DE102" s="148"/>
      <c r="DF102" s="148"/>
      <c r="DG102" s="148"/>
      <c r="DH102" s="148"/>
      <c r="DI102" s="148"/>
      <c r="DJ102" s="148"/>
      <c r="DK102" s="148"/>
      <c r="DL102" s="148"/>
      <c r="DM102" s="148"/>
      <c r="DN102" s="148"/>
      <c r="DO102" s="148"/>
      <c r="DP102" s="148"/>
      <c r="DQ102" s="148"/>
      <c r="DR102" s="148"/>
      <c r="DS102" s="148"/>
      <c r="DT102" s="148"/>
      <c r="DU102" s="148"/>
      <c r="DV102" s="148"/>
      <c r="DW102" s="148"/>
      <c r="DX102" s="148"/>
      <c r="DY102" s="148"/>
      <c r="DZ102" s="148"/>
      <c r="EA102" s="148"/>
      <c r="EB102" s="148"/>
      <c r="EC102" s="148"/>
      <c r="ED102" s="148"/>
      <c r="EE102" s="148"/>
      <c r="EF102" s="148"/>
      <c r="EG102" s="148"/>
      <c r="EH102" s="148"/>
      <c r="EI102" s="148"/>
      <c r="EJ102" s="148"/>
      <c r="EK102" s="148"/>
      <c r="EL102" s="148"/>
    </row>
    <row r="103" spans="1:142" s="147" customFormat="1" x14ac:dyDescent="0.25">
      <c r="A103" s="132">
        <v>177</v>
      </c>
      <c r="B103" s="133" t="s">
        <v>70</v>
      </c>
      <c r="C103" s="134">
        <f t="shared" si="107"/>
        <v>49.433697440988503</v>
      </c>
      <c r="D103" s="135">
        <f t="shared" si="108"/>
        <v>1.0746455965432282</v>
      </c>
      <c r="E103" s="134">
        <v>0</v>
      </c>
      <c r="F103" s="135">
        <f t="shared" si="109"/>
        <v>1.0746455965432282</v>
      </c>
      <c r="G103" s="134">
        <v>19.999484518802248</v>
      </c>
      <c r="H103" s="134">
        <f t="shared" si="110"/>
        <v>21.332783486722398</v>
      </c>
      <c r="I103" s="136">
        <f t="shared" si="111"/>
        <v>0.3389743138780042</v>
      </c>
      <c r="J103" s="134">
        <v>9.0812949815884068</v>
      </c>
      <c r="K103" s="134">
        <f t="shared" si="67"/>
        <v>13.744662674836508</v>
      </c>
      <c r="L103" s="137">
        <v>0.26791269496438047</v>
      </c>
      <c r="M103" s="137">
        <v>1.6945696228127569</v>
      </c>
      <c r="N103" s="136">
        <v>0.83003565469550689</v>
      </c>
      <c r="O103" s="138">
        <v>50</v>
      </c>
      <c r="P103" s="136">
        <f t="shared" si="63"/>
        <v>22.927558294036729</v>
      </c>
      <c r="Q103" s="81">
        <f t="shared" si="68"/>
        <v>8.3327176780260075</v>
      </c>
      <c r="R103" s="139">
        <f t="shared" si="69"/>
        <v>0.31542893300672337</v>
      </c>
      <c r="S103" s="138">
        <v>24</v>
      </c>
      <c r="T103" s="136">
        <f t="shared" si="70"/>
        <v>8.3327176780260075</v>
      </c>
      <c r="U103" s="136">
        <f t="shared" si="71"/>
        <v>84.72848114063784</v>
      </c>
      <c r="V103" s="136">
        <f t="shared" si="72"/>
        <v>22.927558294036732</v>
      </c>
      <c r="W103" s="136">
        <f t="shared" si="73"/>
        <v>0</v>
      </c>
      <c r="X103" s="136">
        <f t="shared" si="74"/>
        <v>21.332783486722398</v>
      </c>
      <c r="Y103" s="136">
        <f t="shared" si="75"/>
        <v>13.744662674836508</v>
      </c>
      <c r="Z103" s="136"/>
      <c r="AA103" s="136"/>
      <c r="AB103" s="136"/>
      <c r="AC103" s="136">
        <f t="shared" ref="AC103:AC108" si="127">49.4336974409885*96/46</f>
        <v>103.16597726814992</v>
      </c>
      <c r="AD103" s="136">
        <f t="shared" si="121"/>
        <v>87.686620199539007</v>
      </c>
      <c r="AE103" s="136">
        <f t="shared" si="122"/>
        <v>76.710397445266139</v>
      </c>
      <c r="AF103" s="136">
        <f t="shared" si="112"/>
        <v>76.710397445266139</v>
      </c>
      <c r="AG103" s="136">
        <f t="shared" si="76"/>
        <v>46.608849080668037</v>
      </c>
      <c r="AH103" s="140">
        <f t="shared" si="77"/>
        <v>0.74356294077338891</v>
      </c>
      <c r="AI103" s="141">
        <f t="shared" si="126"/>
        <v>3.3735352693143428E-2</v>
      </c>
      <c r="AJ103" s="142">
        <f t="shared" si="78"/>
        <v>0.70111537604278684</v>
      </c>
      <c r="AK103" s="143">
        <f t="shared" si="79"/>
        <v>0.10862566165129713</v>
      </c>
      <c r="AL103" s="142">
        <f t="shared" si="80"/>
        <v>0.59248971439148967</v>
      </c>
      <c r="AM103" s="144">
        <f t="shared" si="125"/>
        <v>1.9720927059341116</v>
      </c>
      <c r="AN103" s="136">
        <f t="shared" si="81"/>
        <v>27.615263679921057</v>
      </c>
      <c r="AO103" s="136">
        <f t="shared" si="82"/>
        <v>1.6876390233976724</v>
      </c>
      <c r="AP103" s="136">
        <f t="shared" si="83"/>
        <v>29.302902703318729</v>
      </c>
      <c r="AQ103" s="136">
        <f t="shared" si="84"/>
        <v>66.352441570811749</v>
      </c>
      <c r="AR103" s="136">
        <f t="shared" si="85"/>
        <v>34.388659089383303</v>
      </c>
      <c r="AS103" s="249">
        <f t="shared" si="113"/>
        <v>0.85210948839715928</v>
      </c>
      <c r="AT103" s="134">
        <f t="shared" si="86"/>
        <v>66.352441570811749</v>
      </c>
      <c r="AU103" s="145">
        <f t="shared" si="87"/>
        <v>0.64316205136454918</v>
      </c>
      <c r="AV103" s="145">
        <f t="shared" si="88"/>
        <v>0.28403649613238641</v>
      </c>
      <c r="AW103" s="145">
        <f t="shared" si="114"/>
        <v>0.20678118941551865</v>
      </c>
      <c r="AX103" s="136">
        <f t="shared" si="89"/>
        <v>53.78283915122941</v>
      </c>
      <c r="AY103" s="136">
        <f t="shared" si="90"/>
        <v>8.3327176780260075</v>
      </c>
      <c r="AZ103" s="136">
        <f t="shared" si="91"/>
        <v>45.450121473203403</v>
      </c>
      <c r="BA103" s="136">
        <f t="shared" si="92"/>
        <v>18.180048589281363</v>
      </c>
      <c r="BB103" s="84">
        <f t="shared" si="115"/>
        <v>2.9581390589011676</v>
      </c>
      <c r="BC103" s="94">
        <f t="shared" si="93"/>
        <v>1.6358484338408835E-2</v>
      </c>
      <c r="BD103" s="94">
        <f t="shared" si="94"/>
        <v>0.2676780117939776</v>
      </c>
      <c r="BE103" s="94">
        <f t="shared" si="95"/>
        <v>0.20678118941551865</v>
      </c>
      <c r="BF103" s="94">
        <f t="shared" si="96"/>
        <v>1.9115727472907379E-2</v>
      </c>
      <c r="BG103" s="95">
        <f t="shared" si="97"/>
        <v>9.8150906030453025E-2</v>
      </c>
      <c r="BH103" s="95">
        <f t="shared" si="98"/>
        <v>0.54217365067866152</v>
      </c>
      <c r="BI103" s="95">
        <f t="shared" si="99"/>
        <v>2.8673591209361075E-2</v>
      </c>
      <c r="BJ103" s="136">
        <f t="shared" si="123"/>
        <v>1.3448760624889238</v>
      </c>
      <c r="BK103" s="136"/>
      <c r="BL103" s="136">
        <f t="shared" si="101"/>
        <v>49.433697440988496</v>
      </c>
      <c r="BM103" s="136">
        <f t="shared" si="102"/>
        <v>0</v>
      </c>
      <c r="BN103" s="136">
        <f t="shared" si="124"/>
        <v>19.999484518802248</v>
      </c>
      <c r="BO103" s="136"/>
      <c r="BP103" s="136">
        <f t="shared" si="104"/>
        <v>22.927558294036729</v>
      </c>
      <c r="BQ103" s="146">
        <f t="shared" si="105"/>
        <v>76.710397445266139</v>
      </c>
      <c r="BR103" s="136">
        <f t="shared" si="116"/>
        <v>49.433697440988496</v>
      </c>
      <c r="BS103" s="136">
        <f t="shared" si="106"/>
        <v>103.16597726814992</v>
      </c>
      <c r="CG103" s="148"/>
      <c r="CH103" s="148"/>
      <c r="CI103" s="148"/>
      <c r="CJ103" s="148"/>
      <c r="CK103" s="148"/>
      <c r="CL103" s="148"/>
      <c r="CM103" s="148"/>
      <c r="CN103" s="148"/>
      <c r="CO103" s="148"/>
      <c r="CP103" s="148"/>
      <c r="CQ103" s="148"/>
      <c r="CR103" s="148"/>
      <c r="CS103" s="148"/>
      <c r="CT103" s="148"/>
      <c r="CU103" s="148"/>
      <c r="CV103" s="148"/>
      <c r="CW103" s="148"/>
      <c r="CX103" s="148"/>
      <c r="CY103" s="148"/>
      <c r="CZ103" s="148"/>
      <c r="DA103" s="148"/>
      <c r="DB103" s="148"/>
      <c r="DC103" s="148"/>
      <c r="DD103" s="148"/>
      <c r="DE103" s="148"/>
      <c r="DF103" s="148"/>
      <c r="DG103" s="148"/>
      <c r="DH103" s="148"/>
      <c r="DI103" s="148"/>
      <c r="DJ103" s="148"/>
      <c r="DK103" s="148"/>
      <c r="DL103" s="148"/>
      <c r="DM103" s="148"/>
      <c r="DN103" s="148"/>
      <c r="DO103" s="148"/>
      <c r="DP103" s="148"/>
      <c r="DQ103" s="148"/>
      <c r="DR103" s="148"/>
      <c r="DS103" s="148"/>
      <c r="DT103" s="148"/>
      <c r="DU103" s="148"/>
      <c r="DV103" s="148"/>
      <c r="DW103" s="148"/>
      <c r="DX103" s="148"/>
      <c r="DY103" s="148"/>
      <c r="DZ103" s="148"/>
      <c r="EA103" s="148"/>
      <c r="EB103" s="148"/>
      <c r="EC103" s="148"/>
      <c r="ED103" s="148"/>
      <c r="EE103" s="148"/>
      <c r="EF103" s="148"/>
      <c r="EG103" s="148"/>
      <c r="EH103" s="148"/>
      <c r="EI103" s="148"/>
      <c r="EJ103" s="148"/>
      <c r="EK103" s="148"/>
      <c r="EL103" s="148"/>
    </row>
    <row r="104" spans="1:142" s="148" customFormat="1" x14ac:dyDescent="0.25">
      <c r="A104" s="132">
        <v>181</v>
      </c>
      <c r="B104" s="132" t="s">
        <v>71</v>
      </c>
      <c r="C104" s="134">
        <f t="shared" si="107"/>
        <v>49.433697440988503</v>
      </c>
      <c r="D104" s="135">
        <f t="shared" si="108"/>
        <v>1.0746455965432282</v>
      </c>
      <c r="E104" s="134">
        <v>0</v>
      </c>
      <c r="F104" s="135">
        <f t="shared" si="109"/>
        <v>1.0746455965432282</v>
      </c>
      <c r="G104" s="134">
        <v>23.797015791880195</v>
      </c>
      <c r="H104" s="136">
        <f t="shared" si="110"/>
        <v>25.383483511338873</v>
      </c>
      <c r="I104" s="136">
        <f t="shared" si="111"/>
        <v>0.40333925070983384</v>
      </c>
      <c r="J104" s="136">
        <v>1.9943496219548105</v>
      </c>
      <c r="K104" s="136">
        <f t="shared" si="67"/>
        <v>3.0184751034991724</v>
      </c>
      <c r="L104" s="137">
        <v>0.49171240536603483</v>
      </c>
      <c r="M104" s="137">
        <v>1.6066310595653606</v>
      </c>
      <c r="N104" s="136">
        <v>0.41202497858263543</v>
      </c>
      <c r="O104" s="138">
        <v>50</v>
      </c>
      <c r="P104" s="136">
        <f t="shared" si="63"/>
        <v>11.381109548261607</v>
      </c>
      <c r="Q104" s="81">
        <f t="shared" si="68"/>
        <v>15.293417332250691</v>
      </c>
      <c r="R104" s="139">
        <f t="shared" si="69"/>
        <v>0.37532303859731986</v>
      </c>
      <c r="S104" s="138">
        <v>24</v>
      </c>
      <c r="T104" s="136">
        <f t="shared" si="70"/>
        <v>15.293417332250691</v>
      </c>
      <c r="U104" s="136">
        <f t="shared" si="71"/>
        <v>80.331552978268022</v>
      </c>
      <c r="V104" s="136">
        <f t="shared" si="72"/>
        <v>11.381109548261609</v>
      </c>
      <c r="W104" s="136">
        <f t="shared" si="73"/>
        <v>0</v>
      </c>
      <c r="X104" s="136">
        <f t="shared" si="74"/>
        <v>25.383483511338873</v>
      </c>
      <c r="Y104" s="136">
        <f t="shared" si="75"/>
        <v>3.0184751034991724</v>
      </c>
      <c r="Z104" s="136"/>
      <c r="AA104" s="136"/>
      <c r="AB104" s="136"/>
      <c r="AC104" s="136">
        <f t="shared" si="127"/>
        <v>103.16597726814992</v>
      </c>
      <c r="AD104" s="136">
        <f t="shared" ref="AD104:AD108" si="128">50*1.68490039262418</f>
        <v>84.24501963120899</v>
      </c>
      <c r="AE104" s="136">
        <f t="shared" ref="AE104:AE108" si="129">50*2.79939696308599/143*79</f>
        <v>77.326000029298314</v>
      </c>
      <c r="AF104" s="136">
        <f t="shared" si="112"/>
        <v>77.326000029298314</v>
      </c>
      <c r="AG104" s="136">
        <f t="shared" si="76"/>
        <v>46.982886093750878</v>
      </c>
      <c r="AH104" s="140">
        <f t="shared" si="77"/>
        <v>0.74953004931375677</v>
      </c>
      <c r="AI104" s="141">
        <f t="shared" si="126"/>
        <v>4.6453388818384234E-2</v>
      </c>
      <c r="AJ104" s="142">
        <f t="shared" si="78"/>
        <v>0.85281652298128208</v>
      </c>
      <c r="AK104" s="143">
        <f t="shared" si="79"/>
        <v>0.19777846166174529</v>
      </c>
      <c r="AL104" s="142">
        <f t="shared" si="80"/>
        <v>0.65503806131953679</v>
      </c>
      <c r="AM104" s="144">
        <f t="shared" si="125"/>
        <v>2.6089777686273123</v>
      </c>
      <c r="AN104" s="136">
        <f t="shared" si="81"/>
        <v>30.775578622047203</v>
      </c>
      <c r="AO104" s="136">
        <f t="shared" si="82"/>
        <v>3.0974009786836842</v>
      </c>
      <c r="AP104" s="136">
        <f t="shared" si="83"/>
        <v>33.872979600730886</v>
      </c>
      <c r="AQ104" s="136">
        <f t="shared" si="84"/>
        <v>64.88391598419625</v>
      </c>
      <c r="AR104" s="136">
        <f t="shared" si="85"/>
        <v>34.388659089383303</v>
      </c>
      <c r="AS104" s="249">
        <f t="shared" si="113"/>
        <v>0.98500437346765812</v>
      </c>
      <c r="AT104" s="134">
        <f t="shared" si="86"/>
        <v>64.88391598419625</v>
      </c>
      <c r="AU104" s="145">
        <f t="shared" si="87"/>
        <v>0.62892745944284911</v>
      </c>
      <c r="AV104" s="145">
        <f t="shared" si="88"/>
        <v>0.32833479115588599</v>
      </c>
      <c r="AW104" s="145">
        <f t="shared" si="114"/>
        <v>0.24604510308046518</v>
      </c>
      <c r="AX104" s="136">
        <f t="shared" si="89"/>
        <v>65.944890481036708</v>
      </c>
      <c r="AY104" s="136">
        <f t="shared" si="90"/>
        <v>15.293417332250691</v>
      </c>
      <c r="AZ104" s="136">
        <f t="shared" si="91"/>
        <v>50.651473148786017</v>
      </c>
      <c r="BA104" s="136">
        <f t="shared" si="92"/>
        <v>20.260589259514408</v>
      </c>
      <c r="BB104" s="84">
        <f t="shared" si="115"/>
        <v>3.9134666529409685</v>
      </c>
      <c r="BC104" s="94">
        <f t="shared" si="93"/>
        <v>3.0023473442537092E-2</v>
      </c>
      <c r="BD104" s="94">
        <f t="shared" si="94"/>
        <v>0.2983113177133489</v>
      </c>
      <c r="BE104" s="94">
        <f t="shared" si="95"/>
        <v>0.24604510308046518</v>
      </c>
      <c r="BF104" s="94">
        <f t="shared" si="96"/>
        <v>2.5289129592075053E-2</v>
      </c>
      <c r="BG104" s="95">
        <f t="shared" si="97"/>
        <v>0.18014084065522257</v>
      </c>
      <c r="BH104" s="95">
        <f t="shared" si="98"/>
        <v>0.60913533780575291</v>
      </c>
      <c r="BI104" s="95">
        <f t="shared" si="99"/>
        <v>3.7933694388112581E-2</v>
      </c>
      <c r="BJ104" s="136">
        <f t="shared" si="123"/>
        <v>1.3341693250531645</v>
      </c>
      <c r="BK104" s="136"/>
      <c r="BL104" s="136">
        <f t="shared" si="101"/>
        <v>49.433697440988496</v>
      </c>
      <c r="BM104" s="136">
        <f t="shared" si="102"/>
        <v>0</v>
      </c>
      <c r="BN104" s="136">
        <f t="shared" si="124"/>
        <v>23.797015791880195</v>
      </c>
      <c r="BO104" s="136"/>
      <c r="BP104" s="136">
        <f t="shared" si="104"/>
        <v>11.381109548261609</v>
      </c>
      <c r="BQ104" s="146">
        <f t="shared" si="105"/>
        <v>77.326000029298314</v>
      </c>
      <c r="BR104" s="136">
        <f t="shared" si="116"/>
        <v>49.433697440988496</v>
      </c>
      <c r="BS104" s="136">
        <f t="shared" si="106"/>
        <v>103.16597726814992</v>
      </c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</row>
    <row r="105" spans="1:142" s="148" customFormat="1" x14ac:dyDescent="0.25">
      <c r="A105" s="132">
        <v>182</v>
      </c>
      <c r="B105" s="132" t="s">
        <v>72</v>
      </c>
      <c r="C105" s="134">
        <f t="shared" si="107"/>
        <v>49.433697440988503</v>
      </c>
      <c r="D105" s="135">
        <f t="shared" si="108"/>
        <v>1.0746455965432282</v>
      </c>
      <c r="E105" s="134">
        <v>0</v>
      </c>
      <c r="F105" s="135">
        <f t="shared" si="109"/>
        <v>1.0746455965432282</v>
      </c>
      <c r="G105" s="134">
        <v>9.965094737592155</v>
      </c>
      <c r="H105" s="136">
        <f t="shared" si="110"/>
        <v>10.629434386764965</v>
      </c>
      <c r="I105" s="136">
        <f t="shared" si="111"/>
        <v>0.16889991080664671</v>
      </c>
      <c r="J105" s="136">
        <v>1.0277172798635519</v>
      </c>
      <c r="K105" s="136">
        <f t="shared" si="67"/>
        <v>1.5554639911448354</v>
      </c>
      <c r="L105" s="137">
        <v>0.56574379559246923</v>
      </c>
      <c r="M105" s="137">
        <v>1.594821730138297</v>
      </c>
      <c r="N105" s="136">
        <v>0.36920151959068231</v>
      </c>
      <c r="O105" s="138">
        <v>50</v>
      </c>
      <c r="P105" s="136">
        <f t="shared" si="63"/>
        <v>10.198223792889475</v>
      </c>
      <c r="Q105" s="81">
        <f t="shared" si="68"/>
        <v>17.595968445592547</v>
      </c>
      <c r="R105" s="139">
        <f t="shared" si="69"/>
        <v>0.15716801087720514</v>
      </c>
      <c r="S105" s="138">
        <v>24</v>
      </c>
      <c r="T105" s="136">
        <f t="shared" si="70"/>
        <v>17.595968445592547</v>
      </c>
      <c r="U105" s="136">
        <f t="shared" si="71"/>
        <v>79.741086506914854</v>
      </c>
      <c r="V105" s="136">
        <f t="shared" si="72"/>
        <v>10.198223792889475</v>
      </c>
      <c r="W105" s="136">
        <f t="shared" si="73"/>
        <v>0</v>
      </c>
      <c r="X105" s="136">
        <f t="shared" si="74"/>
        <v>10.629434386764965</v>
      </c>
      <c r="Y105" s="136">
        <f t="shared" si="75"/>
        <v>1.5554639911448354</v>
      </c>
      <c r="Z105" s="136"/>
      <c r="AA105" s="136"/>
      <c r="AB105" s="136"/>
      <c r="AC105" s="136">
        <f t="shared" si="127"/>
        <v>103.16597726814992</v>
      </c>
      <c r="AD105" s="136">
        <f t="shared" si="128"/>
        <v>84.24501963120899</v>
      </c>
      <c r="AE105" s="136">
        <f t="shared" si="129"/>
        <v>77.326000029298314</v>
      </c>
      <c r="AF105" s="136">
        <f t="shared" si="112"/>
        <v>77.326000029298314</v>
      </c>
      <c r="AG105" s="136">
        <f t="shared" si="76"/>
        <v>46.982886093750878</v>
      </c>
      <c r="AH105" s="140">
        <f t="shared" si="77"/>
        <v>0.74953004931375677</v>
      </c>
      <c r="AI105" s="141">
        <f t="shared" si="126"/>
        <v>5.3462307255794483E-2</v>
      </c>
      <c r="AJ105" s="142">
        <f t="shared" si="78"/>
        <v>0.86811391008166161</v>
      </c>
      <c r="AK105" s="143">
        <f t="shared" si="79"/>
        <v>0.22755565319459883</v>
      </c>
      <c r="AL105" s="142">
        <f t="shared" si="80"/>
        <v>0.6405582568870628</v>
      </c>
      <c r="AM105" s="144">
        <f t="shared" si="125"/>
        <v>3.0026220828627572</v>
      </c>
      <c r="AN105" s="136">
        <f t="shared" si="81"/>
        <v>30.09527561973648</v>
      </c>
      <c r="AO105" s="136">
        <f t="shared" si="82"/>
        <v>3.5637404446769714</v>
      </c>
      <c r="AP105" s="136">
        <f t="shared" si="83"/>
        <v>33.65901606441345</v>
      </c>
      <c r="AQ105" s="136">
        <f t="shared" si="84"/>
        <v>48.846536525186004</v>
      </c>
      <c r="AR105" s="136">
        <f t="shared" si="85"/>
        <v>34.388659089383303</v>
      </c>
      <c r="AS105" s="249">
        <f t="shared" si="113"/>
        <v>0.97878245199752167</v>
      </c>
      <c r="AT105" s="134">
        <f t="shared" si="86"/>
        <v>48.846536525186004</v>
      </c>
      <c r="AU105" s="145">
        <f t="shared" si="87"/>
        <v>0.47347524657497941</v>
      </c>
      <c r="AV105" s="145">
        <f t="shared" si="88"/>
        <v>0.32626081733250722</v>
      </c>
      <c r="AW105" s="145">
        <f t="shared" si="114"/>
        <v>0.10303236268616781</v>
      </c>
      <c r="AX105" s="136">
        <f t="shared" si="89"/>
        <v>67.127776236408835</v>
      </c>
      <c r="AY105" s="136">
        <f t="shared" si="90"/>
        <v>17.595968445592547</v>
      </c>
      <c r="AZ105" s="136">
        <f t="shared" si="91"/>
        <v>49.531807790816288</v>
      </c>
      <c r="BA105" s="136">
        <f t="shared" si="92"/>
        <v>19.812723116326517</v>
      </c>
      <c r="BB105" s="84">
        <f t="shared" si="115"/>
        <v>4.5039331242941358</v>
      </c>
      <c r="BC105" s="94">
        <f t="shared" si="93"/>
        <v>3.4543756954039856E-2</v>
      </c>
      <c r="BD105" s="94">
        <f t="shared" si="94"/>
        <v>0.29171706037846734</v>
      </c>
      <c r="BE105" s="94">
        <f t="shared" si="95"/>
        <v>0.10303236268616781</v>
      </c>
      <c r="BF105" s="94">
        <f t="shared" si="96"/>
        <v>2.9104770413392347E-2</v>
      </c>
      <c r="BG105" s="95">
        <f t="shared" si="97"/>
        <v>0.20726254172423916</v>
      </c>
      <c r="BH105" s="95">
        <f t="shared" si="98"/>
        <v>0.59783071449708247</v>
      </c>
      <c r="BI105" s="95">
        <f t="shared" si="99"/>
        <v>4.3657155620088525E-2</v>
      </c>
      <c r="BJ105" s="136">
        <f t="shared" si="123"/>
        <v>1.3341693250531645</v>
      </c>
      <c r="BK105" s="136"/>
      <c r="BL105" s="136">
        <f t="shared" si="101"/>
        <v>49.433697440988496</v>
      </c>
      <c r="BM105" s="136">
        <f t="shared" si="102"/>
        <v>0</v>
      </c>
      <c r="BN105" s="136">
        <f t="shared" si="124"/>
        <v>9.965094737592155</v>
      </c>
      <c r="BO105" s="136"/>
      <c r="BP105" s="136">
        <f t="shared" si="104"/>
        <v>10.198223792889475</v>
      </c>
      <c r="BQ105" s="146">
        <f t="shared" si="105"/>
        <v>77.326000029298314</v>
      </c>
      <c r="BR105" s="136">
        <f t="shared" si="116"/>
        <v>49.433697440988496</v>
      </c>
      <c r="BS105" s="136">
        <f t="shared" si="106"/>
        <v>103.16597726814992</v>
      </c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</row>
    <row r="106" spans="1:142" s="148" customFormat="1" x14ac:dyDescent="0.25">
      <c r="A106" s="132">
        <v>184</v>
      </c>
      <c r="B106" s="132" t="s">
        <v>73</v>
      </c>
      <c r="C106" s="134">
        <f t="shared" si="107"/>
        <v>49.433697440988503</v>
      </c>
      <c r="D106" s="135">
        <f t="shared" si="108"/>
        <v>1.0746455965432282</v>
      </c>
      <c r="E106" s="134">
        <v>0</v>
      </c>
      <c r="F106" s="135">
        <f t="shared" si="109"/>
        <v>1.0746455965432282</v>
      </c>
      <c r="G106" s="134">
        <v>23.541768655413673</v>
      </c>
      <c r="H106" s="136">
        <f t="shared" si="110"/>
        <v>25.111219899107919</v>
      </c>
      <c r="I106" s="136">
        <f t="shared" si="111"/>
        <v>0.39901302805785888</v>
      </c>
      <c r="J106" s="136">
        <v>2.0199243398775475</v>
      </c>
      <c r="K106" s="136">
        <f t="shared" si="67"/>
        <v>3.0571827846795316</v>
      </c>
      <c r="L106" s="137">
        <v>0.62553219009055705</v>
      </c>
      <c r="M106" s="137">
        <v>1.6231443696669912</v>
      </c>
      <c r="N106" s="136">
        <v>0.44826747953832519</v>
      </c>
      <c r="O106" s="138">
        <v>50</v>
      </c>
      <c r="P106" s="136">
        <f t="shared" si="63"/>
        <v>12.382213595639051</v>
      </c>
      <c r="Q106" s="81">
        <f t="shared" si="68"/>
        <v>19.455528746911025</v>
      </c>
      <c r="R106" s="139">
        <f t="shared" si="69"/>
        <v>0.37129731824272949</v>
      </c>
      <c r="S106" s="138">
        <v>24</v>
      </c>
      <c r="T106" s="136">
        <f t="shared" si="70"/>
        <v>19.455528746911025</v>
      </c>
      <c r="U106" s="136">
        <f t="shared" si="71"/>
        <v>81.157218483349553</v>
      </c>
      <c r="V106" s="136">
        <f t="shared" si="72"/>
        <v>12.382213595639053</v>
      </c>
      <c r="W106" s="136">
        <f t="shared" si="73"/>
        <v>0</v>
      </c>
      <c r="X106" s="136">
        <f t="shared" si="74"/>
        <v>25.111219899107919</v>
      </c>
      <c r="Y106" s="136">
        <f t="shared" si="75"/>
        <v>3.0571827846795316</v>
      </c>
      <c r="Z106" s="136"/>
      <c r="AA106" s="136"/>
      <c r="AB106" s="136"/>
      <c r="AC106" s="136">
        <f t="shared" si="127"/>
        <v>103.16597726814992</v>
      </c>
      <c r="AD106" s="136">
        <f t="shared" si="128"/>
        <v>84.24501963120899</v>
      </c>
      <c r="AE106" s="136">
        <f t="shared" si="129"/>
        <v>77.326000029298314</v>
      </c>
      <c r="AF106" s="136">
        <f t="shared" si="112"/>
        <v>77.326000029298314</v>
      </c>
      <c r="AG106" s="136">
        <f t="shared" si="76"/>
        <v>46.982886093750878</v>
      </c>
      <c r="AH106" s="140">
        <f t="shared" si="77"/>
        <v>0.74953004931375677</v>
      </c>
      <c r="AI106" s="141">
        <f t="shared" si="126"/>
        <v>3.6652625417818108E-2</v>
      </c>
      <c r="AJ106" s="142">
        <f t="shared" si="78"/>
        <v>0.83986998433971094</v>
      </c>
      <c r="AK106" s="143">
        <f t="shared" si="79"/>
        <v>0.25160397200863166</v>
      </c>
      <c r="AL106" s="142">
        <f t="shared" si="80"/>
        <v>0.58826601233107922</v>
      </c>
      <c r="AM106" s="144">
        <f t="shared" si="125"/>
        <v>2.0585340985729581</v>
      </c>
      <c r="AN106" s="136">
        <f t="shared" si="81"/>
        <v>27.638435050176138</v>
      </c>
      <c r="AO106" s="136">
        <f t="shared" si="82"/>
        <v>3.9403602525389418</v>
      </c>
      <c r="AP106" s="136">
        <f t="shared" si="83"/>
        <v>31.578795302715079</v>
      </c>
      <c r="AQ106" s="136">
        <f t="shared" si="84"/>
        <v>61.805732085075491</v>
      </c>
      <c r="AR106" s="136">
        <f t="shared" si="85"/>
        <v>34.388659089383303</v>
      </c>
      <c r="AS106" s="249">
        <f t="shared" si="113"/>
        <v>0.9182909755403722</v>
      </c>
      <c r="AT106" s="134">
        <f t="shared" si="86"/>
        <v>61.805732085075491</v>
      </c>
      <c r="AU106" s="145">
        <f t="shared" si="87"/>
        <v>0.59909025942176153</v>
      </c>
      <c r="AV106" s="145">
        <f t="shared" si="88"/>
        <v>0.30609699184679068</v>
      </c>
      <c r="AW106" s="145">
        <f t="shared" si="114"/>
        <v>0.24340601973690043</v>
      </c>
      <c r="AX106" s="136">
        <f t="shared" si="89"/>
        <v>64.943786433659255</v>
      </c>
      <c r="AY106" s="136">
        <f t="shared" si="90"/>
        <v>19.455528746911025</v>
      </c>
      <c r="AZ106" s="136">
        <f t="shared" si="91"/>
        <v>45.488257686748227</v>
      </c>
      <c r="BA106" s="136">
        <f t="shared" si="92"/>
        <v>18.195303074699293</v>
      </c>
      <c r="BB106" s="84">
        <f t="shared" si="115"/>
        <v>3.0878011478594374</v>
      </c>
      <c r="BC106" s="94">
        <f t="shared" si="93"/>
        <v>3.8194377224742636E-2</v>
      </c>
      <c r="BD106" s="94">
        <f t="shared" si="94"/>
        <v>0.26790261462204806</v>
      </c>
      <c r="BE106" s="94">
        <f t="shared" si="95"/>
        <v>0.24340601973690043</v>
      </c>
      <c r="BF106" s="94">
        <f t="shared" si="96"/>
        <v>1.9953614099175333E-2</v>
      </c>
      <c r="BG106" s="95">
        <f t="shared" si="97"/>
        <v>0.22916626334845583</v>
      </c>
      <c r="BH106" s="95">
        <f t="shared" si="98"/>
        <v>0.55172327002912624</v>
      </c>
      <c r="BI106" s="95">
        <f t="shared" si="99"/>
        <v>2.9930421148763001E-2</v>
      </c>
      <c r="BJ106" s="136">
        <f t="shared" si="123"/>
        <v>1.3341693250531645</v>
      </c>
      <c r="BK106" s="136"/>
      <c r="BL106" s="136">
        <f t="shared" si="101"/>
        <v>49.433697440988496</v>
      </c>
      <c r="BM106" s="136">
        <f t="shared" si="102"/>
        <v>0</v>
      </c>
      <c r="BN106" s="136">
        <f t="shared" si="124"/>
        <v>23.541768655413673</v>
      </c>
      <c r="BO106" s="136"/>
      <c r="BP106" s="136">
        <f t="shared" si="104"/>
        <v>12.382213595639053</v>
      </c>
      <c r="BQ106" s="146">
        <f t="shared" si="105"/>
        <v>77.326000029298314</v>
      </c>
      <c r="BR106" s="136">
        <f t="shared" si="116"/>
        <v>49.433697440988496</v>
      </c>
      <c r="BS106" s="136">
        <f t="shared" si="106"/>
        <v>103.16597726814992</v>
      </c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</row>
    <row r="107" spans="1:142" s="148" customFormat="1" x14ac:dyDescent="0.25">
      <c r="A107" s="132">
        <v>185</v>
      </c>
      <c r="B107" s="132" t="s">
        <v>74</v>
      </c>
      <c r="C107" s="134">
        <f t="shared" si="107"/>
        <v>49.433697440988503</v>
      </c>
      <c r="D107" s="135">
        <f t="shared" si="108"/>
        <v>1.0746455965432282</v>
      </c>
      <c r="E107" s="134">
        <v>0</v>
      </c>
      <c r="F107" s="135">
        <f t="shared" si="109"/>
        <v>1.0746455965432282</v>
      </c>
      <c r="G107" s="134">
        <v>19.746832832954535</v>
      </c>
      <c r="H107" s="136">
        <f t="shared" si="110"/>
        <v>21.063288355151503</v>
      </c>
      <c r="I107" s="136">
        <f t="shared" si="111"/>
        <v>0.33469208191448363</v>
      </c>
      <c r="J107" s="136">
        <v>1.9204221279882214</v>
      </c>
      <c r="K107" s="136">
        <f t="shared" si="67"/>
        <v>2.9065848423605516</v>
      </c>
      <c r="L107" s="137">
        <v>0.67325024922563925</v>
      </c>
      <c r="M107" s="137">
        <v>1.6142527721360949</v>
      </c>
      <c r="N107" s="136">
        <v>0.34004378207116132</v>
      </c>
      <c r="O107" s="138">
        <v>50</v>
      </c>
      <c r="P107" s="136">
        <f t="shared" si="63"/>
        <v>9.3928177565111</v>
      </c>
      <c r="Q107" s="81">
        <f t="shared" si="68"/>
        <v>20.93967310583681</v>
      </c>
      <c r="R107" s="139">
        <f t="shared" si="69"/>
        <v>0.31144414771816398</v>
      </c>
      <c r="S107" s="138">
        <v>24</v>
      </c>
      <c r="T107" s="136">
        <f t="shared" si="70"/>
        <v>20.93967310583681</v>
      </c>
      <c r="U107" s="136">
        <f t="shared" si="71"/>
        <v>80.712638606804745</v>
      </c>
      <c r="V107" s="136">
        <f t="shared" si="72"/>
        <v>9.3928177565111</v>
      </c>
      <c r="W107" s="136">
        <f t="shared" si="73"/>
        <v>0</v>
      </c>
      <c r="X107" s="136">
        <f t="shared" si="74"/>
        <v>21.063288355151503</v>
      </c>
      <c r="Y107" s="136">
        <f t="shared" si="75"/>
        <v>2.9065848423605516</v>
      </c>
      <c r="Z107" s="136"/>
      <c r="AA107" s="136"/>
      <c r="AB107" s="136"/>
      <c r="AC107" s="136">
        <f t="shared" si="127"/>
        <v>103.16597726814992</v>
      </c>
      <c r="AD107" s="136">
        <f t="shared" si="128"/>
        <v>84.24501963120899</v>
      </c>
      <c r="AE107" s="136">
        <f t="shared" si="129"/>
        <v>77.326000029298314</v>
      </c>
      <c r="AF107" s="136">
        <f t="shared" si="112"/>
        <v>77.326000029298314</v>
      </c>
      <c r="AG107" s="136">
        <f t="shared" si="76"/>
        <v>46.982886093750878</v>
      </c>
      <c r="AH107" s="140">
        <f t="shared" si="77"/>
        <v>0.74953004931375677</v>
      </c>
      <c r="AI107" s="141">
        <f t="shared" si="126"/>
        <v>4.1929849857802792E-2</v>
      </c>
      <c r="AJ107" s="142">
        <f t="shared" si="78"/>
        <v>0.87852963100441994</v>
      </c>
      <c r="AK107" s="143">
        <f t="shared" si="79"/>
        <v>0.27079731394230799</v>
      </c>
      <c r="AL107" s="142">
        <f t="shared" si="80"/>
        <v>0.60773231706211195</v>
      </c>
      <c r="AM107" s="144">
        <f t="shared" si="125"/>
        <v>2.3549206829361631</v>
      </c>
      <c r="AN107" s="136">
        <f t="shared" si="81"/>
        <v>28.553018228020495</v>
      </c>
      <c r="AO107" s="136">
        <f t="shared" si="82"/>
        <v>4.2409464518150504</v>
      </c>
      <c r="AP107" s="136">
        <f t="shared" si="83"/>
        <v>32.793964679835547</v>
      </c>
      <c r="AQ107" s="136">
        <f t="shared" si="84"/>
        <v>59.118758560283766</v>
      </c>
      <c r="AR107" s="136">
        <f t="shared" si="85"/>
        <v>34.388659089383303</v>
      </c>
      <c r="AS107" s="249">
        <f t="shared" si="113"/>
        <v>0.95362731633696995</v>
      </c>
      <c r="AT107" s="134">
        <f t="shared" si="86"/>
        <v>59.118758560283766</v>
      </c>
      <c r="AU107" s="145">
        <f t="shared" si="87"/>
        <v>0.57304510775506701</v>
      </c>
      <c r="AV107" s="145">
        <f t="shared" si="88"/>
        <v>0.31787577211232326</v>
      </c>
      <c r="AW107" s="145">
        <f t="shared" si="114"/>
        <v>0.20416894128190749</v>
      </c>
      <c r="AX107" s="136">
        <f t="shared" si="89"/>
        <v>67.933182272787207</v>
      </c>
      <c r="AY107" s="136">
        <f t="shared" si="90"/>
        <v>20.93967310583681</v>
      </c>
      <c r="AZ107" s="136">
        <f t="shared" si="91"/>
        <v>46.993509166950396</v>
      </c>
      <c r="BA107" s="136">
        <f t="shared" si="92"/>
        <v>18.797403666780159</v>
      </c>
      <c r="BB107" s="84">
        <f t="shared" si="115"/>
        <v>3.5323810244042448</v>
      </c>
      <c r="BC107" s="94">
        <f t="shared" si="93"/>
        <v>4.1107994749004749E-2</v>
      </c>
      <c r="BD107" s="94">
        <f t="shared" si="94"/>
        <v>0.27676777736331853</v>
      </c>
      <c r="BE107" s="94">
        <f t="shared" si="95"/>
        <v>0.20416894128190749</v>
      </c>
      <c r="BF107" s="94">
        <f t="shared" si="96"/>
        <v>2.2826524260175739E-2</v>
      </c>
      <c r="BG107" s="95">
        <f t="shared" si="97"/>
        <v>0.24664796849402854</v>
      </c>
      <c r="BH107" s="95">
        <f t="shared" si="98"/>
        <v>0.57066788635637122</v>
      </c>
      <c r="BI107" s="95">
        <f t="shared" si="99"/>
        <v>3.4239786390263614E-2</v>
      </c>
      <c r="BJ107" s="136">
        <f t="shared" si="123"/>
        <v>1.3341693250531645</v>
      </c>
      <c r="BK107" s="136"/>
      <c r="BL107" s="136">
        <f t="shared" si="101"/>
        <v>49.433697440988496</v>
      </c>
      <c r="BM107" s="136">
        <f t="shared" si="102"/>
        <v>0</v>
      </c>
      <c r="BN107" s="136">
        <f t="shared" si="124"/>
        <v>19.746832832954535</v>
      </c>
      <c r="BO107" s="136"/>
      <c r="BP107" s="136">
        <f t="shared" si="104"/>
        <v>9.3928177565111</v>
      </c>
      <c r="BQ107" s="146">
        <f t="shared" si="105"/>
        <v>77.326000029298314</v>
      </c>
      <c r="BR107" s="136">
        <f t="shared" si="116"/>
        <v>49.433697440988496</v>
      </c>
      <c r="BS107" s="136">
        <f t="shared" si="106"/>
        <v>103.16597726814992</v>
      </c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</row>
    <row r="108" spans="1:142" s="148" customFormat="1" x14ac:dyDescent="0.25">
      <c r="A108" s="132">
        <v>186</v>
      </c>
      <c r="B108" s="132" t="s">
        <v>75</v>
      </c>
      <c r="C108" s="134">
        <f t="shared" si="107"/>
        <v>49.433697440988503</v>
      </c>
      <c r="D108" s="135">
        <f t="shared" si="108"/>
        <v>1.0746455965432282</v>
      </c>
      <c r="E108" s="134">
        <v>8.6796280852585284</v>
      </c>
      <c r="F108" s="135">
        <f t="shared" si="109"/>
        <v>0.88595802947239077</v>
      </c>
      <c r="G108" s="134">
        <v>12.265328826177866</v>
      </c>
      <c r="H108" s="136">
        <f t="shared" si="110"/>
        <v>13.083017414589724</v>
      </c>
      <c r="I108" s="136">
        <f t="shared" si="111"/>
        <v>0.20788692925725197</v>
      </c>
      <c r="J108" s="136">
        <v>5.9223871068779097</v>
      </c>
      <c r="K108" s="136">
        <f t="shared" si="67"/>
        <v>8.9636129185179172</v>
      </c>
      <c r="L108" s="137">
        <v>0.27598595087169669</v>
      </c>
      <c r="M108" s="137">
        <v>1.6081358279271691</v>
      </c>
      <c r="N108" s="136">
        <v>0.87999107411088906</v>
      </c>
      <c r="O108" s="138">
        <v>50</v>
      </c>
      <c r="P108" s="136">
        <f t="shared" si="63"/>
        <v>24.307445753412669</v>
      </c>
      <c r="Q108" s="81">
        <f t="shared" si="68"/>
        <v>8.5838150074267876</v>
      </c>
      <c r="R108" s="139">
        <f t="shared" si="69"/>
        <v>0.23464647572645583</v>
      </c>
      <c r="S108" s="138">
        <v>24</v>
      </c>
      <c r="T108" s="136">
        <f t="shared" si="70"/>
        <v>8.5838150074267876</v>
      </c>
      <c r="U108" s="136">
        <f t="shared" si="71"/>
        <v>80.406791396358457</v>
      </c>
      <c r="V108" s="136">
        <f t="shared" si="72"/>
        <v>24.307445753412669</v>
      </c>
      <c r="W108" s="136">
        <f t="shared" si="73"/>
        <v>18.114006438800409</v>
      </c>
      <c r="X108" s="136">
        <f t="shared" si="74"/>
        <v>13.083017414589724</v>
      </c>
      <c r="Y108" s="136">
        <f t="shared" si="75"/>
        <v>8.9636129185179172</v>
      </c>
      <c r="Z108" s="136"/>
      <c r="AA108" s="136"/>
      <c r="AB108" s="136"/>
      <c r="AC108" s="136">
        <f t="shared" si="127"/>
        <v>103.16597726814992</v>
      </c>
      <c r="AD108" s="136">
        <f t="shared" si="128"/>
        <v>84.24501963120899</v>
      </c>
      <c r="AE108" s="136">
        <f t="shared" si="129"/>
        <v>77.326000029298314</v>
      </c>
      <c r="AF108" s="136">
        <f t="shared" si="112"/>
        <v>77.326000029298314</v>
      </c>
      <c r="AG108" s="136">
        <f t="shared" si="76"/>
        <v>46.982886093750878</v>
      </c>
      <c r="AH108" s="140">
        <f t="shared" si="77"/>
        <v>0.74953004931375677</v>
      </c>
      <c r="AI108" s="141">
        <f t="shared" si="126"/>
        <v>4.5560298420639689E-2</v>
      </c>
      <c r="AJ108" s="142">
        <f t="shared" si="78"/>
        <v>0.6856497718205683</v>
      </c>
      <c r="AK108" s="143">
        <f t="shared" si="79"/>
        <v>0.11100813444603932</v>
      </c>
      <c r="AL108" s="142">
        <f t="shared" si="80"/>
        <v>0.574641637374529</v>
      </c>
      <c r="AM108" s="144">
        <f t="shared" si="125"/>
        <v>2.5588188232336884</v>
      </c>
      <c r="AN108" s="136">
        <f t="shared" si="81"/>
        <v>26.998322593493992</v>
      </c>
      <c r="AO108" s="136">
        <f t="shared" si="82"/>
        <v>1.7384941787193493</v>
      </c>
      <c r="AP108" s="136">
        <f t="shared" si="83"/>
        <v>28.736816772213341</v>
      </c>
      <c r="AQ108" s="136">
        <f t="shared" si="84"/>
        <v>71.456272367355083</v>
      </c>
      <c r="AR108" s="136">
        <f t="shared" si="85"/>
        <v>34.388659089383303</v>
      </c>
      <c r="AS108" s="249">
        <f t="shared" si="113"/>
        <v>0.83564807506801464</v>
      </c>
      <c r="AT108" s="134">
        <f t="shared" si="86"/>
        <v>71.456272367355083</v>
      </c>
      <c r="AU108" s="145">
        <f t="shared" si="87"/>
        <v>0.69263408596058085</v>
      </c>
      <c r="AV108" s="145">
        <f t="shared" si="88"/>
        <v>0.27854935835600486</v>
      </c>
      <c r="AW108" s="145">
        <f t="shared" si="114"/>
        <v>0.12681523270587775</v>
      </c>
      <c r="AX108" s="136">
        <f t="shared" si="89"/>
        <v>53.018554275885649</v>
      </c>
      <c r="AY108" s="136">
        <f t="shared" si="90"/>
        <v>8.5838150074267876</v>
      </c>
      <c r="AZ108" s="136">
        <f t="shared" si="91"/>
        <v>44.434739268458863</v>
      </c>
      <c r="BA108" s="136">
        <f t="shared" si="92"/>
        <v>17.773895707383545</v>
      </c>
      <c r="BB108" s="84">
        <f t="shared" si="115"/>
        <v>3.8382282348505328</v>
      </c>
      <c r="BC108" s="94">
        <f t="shared" si="93"/>
        <v>2.0440375005624616E-2</v>
      </c>
      <c r="BD108" s="94">
        <f t="shared" si="94"/>
        <v>0.31743323911522442</v>
      </c>
      <c r="BE108" s="94">
        <f t="shared" si="95"/>
        <v>0.15382380075400995</v>
      </c>
      <c r="BF108" s="94">
        <f t="shared" si="96"/>
        <v>3.0085356027407872E-2</v>
      </c>
      <c r="BG108" s="95">
        <f t="shared" si="97"/>
        <v>0.12264225003374767</v>
      </c>
      <c r="BH108" s="95">
        <f t="shared" si="98"/>
        <v>0.61907976667243325</v>
      </c>
      <c r="BI108" s="95">
        <f t="shared" si="99"/>
        <v>4.5128034041111799E-2</v>
      </c>
      <c r="BJ108" s="136">
        <f t="shared" si="123"/>
        <v>1.3341693250531645</v>
      </c>
      <c r="BK108" s="136"/>
      <c r="BL108" s="136">
        <f t="shared" si="101"/>
        <v>49.433697440988496</v>
      </c>
      <c r="BM108" s="136">
        <f t="shared" si="102"/>
        <v>11.321254024250255</v>
      </c>
      <c r="BN108" s="136">
        <f t="shared" si="124"/>
        <v>12.265328826177866</v>
      </c>
      <c r="BO108" s="136"/>
      <c r="BP108" s="136">
        <f t="shared" si="104"/>
        <v>24.307445753412669</v>
      </c>
      <c r="BQ108" s="146">
        <f t="shared" si="105"/>
        <v>77.326000029298314</v>
      </c>
      <c r="BR108" s="136">
        <f t="shared" si="116"/>
        <v>38.112443416738245</v>
      </c>
      <c r="BS108" s="136">
        <f t="shared" si="106"/>
        <v>85.0519708293495</v>
      </c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</row>
    <row r="109" spans="1:142" s="148" customFormat="1" x14ac:dyDescent="0.25">
      <c r="A109" s="132">
        <v>205</v>
      </c>
      <c r="B109" s="133" t="s">
        <v>76</v>
      </c>
      <c r="C109" s="134">
        <f t="shared" si="107"/>
        <v>73.75</v>
      </c>
      <c r="D109" s="135">
        <f t="shared" si="108"/>
        <v>1.6032608695652173</v>
      </c>
      <c r="E109" s="134">
        <v>0</v>
      </c>
      <c r="F109" s="135">
        <f t="shared" si="109"/>
        <v>1.6032608695652173</v>
      </c>
      <c r="G109" s="134">
        <v>45.979277154219382</v>
      </c>
      <c r="H109" s="136">
        <f t="shared" si="110"/>
        <v>49.044562297834005</v>
      </c>
      <c r="I109" s="136">
        <f t="shared" si="111"/>
        <v>0.77930978227490477</v>
      </c>
      <c r="J109" s="136">
        <v>2.2763496789150932</v>
      </c>
      <c r="K109" s="136">
        <f t="shared" si="67"/>
        <v>3.4452860005201411</v>
      </c>
      <c r="L109" s="137">
        <v>0.59494026104123265</v>
      </c>
      <c r="M109" s="137">
        <v>1.7644264962938996</v>
      </c>
      <c r="N109" s="136">
        <v>0.50722978916921635</v>
      </c>
      <c r="O109" s="138">
        <v>50</v>
      </c>
      <c r="P109" s="136">
        <f t="shared" si="63"/>
        <v>14.01089277775108</v>
      </c>
      <c r="Q109" s="81">
        <f t="shared" si="68"/>
        <v>18.504047489077706</v>
      </c>
      <c r="R109" s="139">
        <f t="shared" ref="R109:R166" si="130">(I109)/(D109-(E109/46))</f>
        <v>0.48607796589349994</v>
      </c>
      <c r="S109" s="138">
        <v>24</v>
      </c>
      <c r="T109" s="136">
        <f t="shared" ref="T109:T166" si="131">L109*O109/127*79*(24/S109)</f>
        <v>18.504047489077706</v>
      </c>
      <c r="U109" s="136">
        <f t="shared" ref="U109:U166" si="132">M109*O109*(24/S109)</f>
        <v>88.221324814694981</v>
      </c>
      <c r="V109" s="136">
        <f t="shared" ref="V109:V166" si="133">N109*O109/143*79*(24/S109)</f>
        <v>14.010892777751081</v>
      </c>
      <c r="W109" s="136">
        <f t="shared" ref="W109:W140" si="134">E109/46*$E$1*(24/S109)</f>
        <v>0</v>
      </c>
      <c r="X109" s="136">
        <f t="shared" ref="X109:X166" si="135">G109/60*$E$2*(24/S109)</f>
        <v>49.044562297834005</v>
      </c>
      <c r="Y109" s="136">
        <f t="shared" si="75"/>
        <v>3.4452860005201411</v>
      </c>
      <c r="Z109" s="136"/>
      <c r="AA109" s="136"/>
      <c r="AB109" s="136"/>
      <c r="AC109" s="136">
        <f t="shared" ref="AC109:AC114" si="136">73.75*96/46</f>
        <v>153.91304347826087</v>
      </c>
      <c r="AD109" s="136">
        <f t="shared" ref="AD109:AD114" si="137">50*1.6845794479942</f>
        <v>84.228972399710003</v>
      </c>
      <c r="AE109" s="136">
        <f t="shared" ref="AE109:AE114" si="138">50*2.79587104138756/143*79</f>
        <v>77.228605688677348</v>
      </c>
      <c r="AF109" s="136">
        <f t="shared" si="112"/>
        <v>77.228605688677348</v>
      </c>
      <c r="AG109" s="136">
        <f t="shared" si="76"/>
        <v>46.923709785525482</v>
      </c>
      <c r="AH109" s="140">
        <f t="shared" ref="AH109:AH166" si="139">AE109/AC109</f>
        <v>0.50176777707332743</v>
      </c>
      <c r="AI109" s="141">
        <f t="shared" si="126"/>
        <v>-4.7398802350801628E-2</v>
      </c>
      <c r="AJ109" s="142">
        <f t="shared" ref="AJ109:AJ166" si="140">1-V109/AE109</f>
        <v>0.81857897533160762</v>
      </c>
      <c r="AK109" s="143">
        <f t="shared" ref="AK109:AK166" si="141">T109/AE109</f>
        <v>0.23960095257540853</v>
      </c>
      <c r="AL109" s="142">
        <f t="shared" ref="AL109:AL166" si="142">AJ109-AK109</f>
        <v>0.57897802275619914</v>
      </c>
      <c r="AM109" s="144">
        <v>0</v>
      </c>
      <c r="AN109" s="136">
        <f t="shared" ref="AN109:AN166" si="143">48/79*(AE109-V109-T109)</f>
        <v>27.167796712009253</v>
      </c>
      <c r="AO109" s="136">
        <f t="shared" ref="AO109:AO166" si="144">16/79*T109</f>
        <v>3.7476551876613073</v>
      </c>
      <c r="AP109" s="136">
        <f t="shared" ref="AP109:AP166" si="145">AN109+AO109</f>
        <v>30.915451899670561</v>
      </c>
      <c r="AQ109" s="136">
        <f t="shared" ref="AQ109:AQ166" si="146">AO109+AN109+X109+W109+Y109+AM109</f>
        <v>83.405300198024705</v>
      </c>
      <c r="AR109" s="136">
        <f t="shared" ref="AR109:AR115" si="147">AC109/3</f>
        <v>51.304347826086961</v>
      </c>
      <c r="AS109" s="249">
        <f t="shared" si="113"/>
        <v>0.60258931668849391</v>
      </c>
      <c r="AT109" s="134">
        <f t="shared" ref="AT109:AT166" si="148">AQ109</f>
        <v>83.405300198024705</v>
      </c>
      <c r="AU109" s="145">
        <f t="shared" ref="AU109:AU140" si="149">AT109/AC109</f>
        <v>0.54189884309451075</v>
      </c>
      <c r="AV109" s="145">
        <f t="shared" ref="AV109:AV166" si="150">AP109/AC109</f>
        <v>0.20086310556283132</v>
      </c>
      <c r="AW109" s="145">
        <f t="shared" si="114"/>
        <v>0.31865111097462773</v>
      </c>
      <c r="AX109" s="136">
        <f t="shared" ref="AX109:AX166" si="151">(AE109-V109)</f>
        <v>63.217712910926267</v>
      </c>
      <c r="AY109" s="136">
        <f t="shared" ref="AY109:AY166" si="152">T109</f>
        <v>18.504047489077706</v>
      </c>
      <c r="AZ109" s="136">
        <f t="shared" ref="AZ109:AZ166" si="153">AX109-AY109</f>
        <v>44.71366542184856</v>
      </c>
      <c r="BA109" s="136">
        <f t="shared" ref="BA109:BA166" si="154">AZ109*0.4*24/S109</f>
        <v>17.885466168739423</v>
      </c>
      <c r="BB109" s="84">
        <f t="shared" si="115"/>
        <v>-3.9923524149849783</v>
      </c>
      <c r="BC109" s="94">
        <f t="shared" si="93"/>
        <v>2.4349172123223184E-2</v>
      </c>
      <c r="BD109" s="94">
        <f t="shared" si="94"/>
        <v>0.17651393343960814</v>
      </c>
      <c r="BE109" s="94">
        <f t="shared" si="95"/>
        <v>0.31865111097462773</v>
      </c>
      <c r="BF109" s="94">
        <f t="shared" si="96"/>
        <v>0</v>
      </c>
      <c r="BG109" s="95">
        <f t="shared" si="97"/>
        <v>0.14609503273933913</v>
      </c>
      <c r="BH109" s="95">
        <f t="shared" si="98"/>
        <v>0.40799921818113716</v>
      </c>
      <c r="BI109" s="95">
        <f t="shared" si="99"/>
        <v>-2.5939012865721613E-2</v>
      </c>
      <c r="BJ109" s="136">
        <f t="shared" ref="BJ109:BJ140" si="155">AC109/AE109</f>
        <v>1.9929538039144787</v>
      </c>
      <c r="BK109" s="136"/>
      <c r="BL109" s="136">
        <f t="shared" ref="BL109:BL166" si="156">AC109/96*46</f>
        <v>73.75</v>
      </c>
      <c r="BM109" s="136">
        <f t="shared" ref="BM109:BM166" si="157">60/96*W109</f>
        <v>0</v>
      </c>
      <c r="BN109" s="136">
        <f t="shared" ref="BN109:BN140" si="158">X109*60/64</f>
        <v>45.979277154219382</v>
      </c>
      <c r="BO109" s="136"/>
      <c r="BP109" s="136">
        <f t="shared" ref="BP109:BP166" si="159">N109/143*79*O109</f>
        <v>14.01089277775108</v>
      </c>
      <c r="BQ109" s="146">
        <f t="shared" ref="BQ109:BQ166" si="160">AE109/24*S109</f>
        <v>77.228605688677348</v>
      </c>
      <c r="BR109" s="136">
        <f t="shared" si="116"/>
        <v>73.75</v>
      </c>
      <c r="BS109" s="136">
        <f t="shared" ref="BS109:BS166" si="161">AC109-W109</f>
        <v>153.91304347826087</v>
      </c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</row>
    <row r="110" spans="1:142" s="148" customFormat="1" x14ac:dyDescent="0.25">
      <c r="A110" s="132">
        <v>208</v>
      </c>
      <c r="B110" s="133" t="s">
        <v>77</v>
      </c>
      <c r="C110" s="134">
        <f t="shared" ref="C110:C167" si="162">AC110*46/96*S110/24</f>
        <v>73.75</v>
      </c>
      <c r="D110" s="135">
        <f t="shared" ref="D110:D167" si="163">C110/46</f>
        <v>1.6032608695652173</v>
      </c>
      <c r="E110" s="134">
        <v>0</v>
      </c>
      <c r="F110" s="135">
        <f t="shared" ref="F110:F167" si="164">(C110-E110)/46</f>
        <v>1.6032608695652173</v>
      </c>
      <c r="G110" s="134">
        <v>39.504901465174939</v>
      </c>
      <c r="H110" s="136">
        <f t="shared" ref="H110:H167" si="165">G110/60*$E$2</f>
        <v>42.138561562853269</v>
      </c>
      <c r="I110" s="136">
        <f t="shared" ref="I110:I167" si="166">G110/59</f>
        <v>0.66957460110465994</v>
      </c>
      <c r="J110" s="136">
        <v>1.7898215051847541</v>
      </c>
      <c r="K110" s="136">
        <f t="shared" si="67"/>
        <v>2.7089190348742225</v>
      </c>
      <c r="L110" s="137">
        <v>0.33802299688526916</v>
      </c>
      <c r="M110" s="137">
        <v>1.5748926183381691</v>
      </c>
      <c r="N110" s="136">
        <v>0.31001348074074786</v>
      </c>
      <c r="O110" s="138">
        <v>50</v>
      </c>
      <c r="P110" s="136">
        <f t="shared" si="63"/>
        <v>8.5633094330486301</v>
      </c>
      <c r="Q110" s="81">
        <f t="shared" si="68"/>
        <v>10.513313682652072</v>
      </c>
      <c r="R110" s="139">
        <f t="shared" si="130"/>
        <v>0.41763297153646589</v>
      </c>
      <c r="S110" s="138">
        <v>24</v>
      </c>
      <c r="T110" s="136">
        <f t="shared" si="131"/>
        <v>10.513313682652072</v>
      </c>
      <c r="U110" s="136">
        <f t="shared" si="132"/>
        <v>78.744630916908449</v>
      </c>
      <c r="V110" s="136">
        <f t="shared" si="133"/>
        <v>8.5633094330486301</v>
      </c>
      <c r="W110" s="136">
        <f t="shared" si="134"/>
        <v>0</v>
      </c>
      <c r="X110" s="136">
        <f t="shared" si="135"/>
        <v>42.138561562853269</v>
      </c>
      <c r="Y110" s="136">
        <f t="shared" si="75"/>
        <v>2.7089190348742225</v>
      </c>
      <c r="Z110" s="136"/>
      <c r="AA110" s="136"/>
      <c r="AB110" s="136"/>
      <c r="AC110" s="136">
        <f t="shared" si="136"/>
        <v>153.91304347826087</v>
      </c>
      <c r="AD110" s="136">
        <f t="shared" si="137"/>
        <v>84.228972399710003</v>
      </c>
      <c r="AE110" s="136">
        <f t="shared" si="138"/>
        <v>77.228605688677348</v>
      </c>
      <c r="AF110" s="136">
        <f t="shared" ref="AF110:AF167" si="167">AE110*S110/24</f>
        <v>77.228605688677348</v>
      </c>
      <c r="AG110" s="136">
        <f t="shared" si="76"/>
        <v>46.923709785525482</v>
      </c>
      <c r="AH110" s="140">
        <f t="shared" si="139"/>
        <v>0.50176777707332743</v>
      </c>
      <c r="AI110" s="141">
        <f t="shared" si="126"/>
        <v>6.5112292439892583E-2</v>
      </c>
      <c r="AJ110" s="142">
        <f t="shared" si="140"/>
        <v>0.88911738912432403</v>
      </c>
      <c r="AK110" s="143">
        <f t="shared" si="141"/>
        <v>0.13613237723121877</v>
      </c>
      <c r="AL110" s="142">
        <f t="shared" si="142"/>
        <v>0.75298501189310529</v>
      </c>
      <c r="AM110" s="144">
        <f>64/96*(AD110-U110)</f>
        <v>3.656227655201036</v>
      </c>
      <c r="AN110" s="136">
        <f t="shared" si="143"/>
        <v>35.332850170922519</v>
      </c>
      <c r="AO110" s="136">
        <f t="shared" si="144"/>
        <v>2.1292787205371284</v>
      </c>
      <c r="AP110" s="136">
        <f t="shared" si="145"/>
        <v>37.462128891459649</v>
      </c>
      <c r="AQ110" s="136">
        <f t="shared" si="146"/>
        <v>85.965837144388175</v>
      </c>
      <c r="AR110" s="136">
        <f t="shared" si="147"/>
        <v>51.304347826086961</v>
      </c>
      <c r="AS110" s="249">
        <f t="shared" ref="AS110:AS167" si="168">AP110/AR110</f>
        <v>0.73019403771489144</v>
      </c>
      <c r="AT110" s="134">
        <f t="shared" si="148"/>
        <v>85.965837144388175</v>
      </c>
      <c r="AU110" s="145">
        <f t="shared" si="149"/>
        <v>0.55853510009065765</v>
      </c>
      <c r="AV110" s="145">
        <f t="shared" si="150"/>
        <v>0.24339801257163049</v>
      </c>
      <c r="AW110" s="145">
        <f t="shared" si="114"/>
        <v>0.27378161467390544</v>
      </c>
      <c r="AX110" s="136">
        <f t="shared" si="151"/>
        <v>68.665296255628718</v>
      </c>
      <c r="AY110" s="136">
        <f t="shared" si="152"/>
        <v>10.513313682652072</v>
      </c>
      <c r="AZ110" s="136">
        <f t="shared" si="153"/>
        <v>58.15198257297665</v>
      </c>
      <c r="BA110" s="136">
        <f t="shared" si="154"/>
        <v>23.260793029190662</v>
      </c>
      <c r="BB110" s="84">
        <f t="shared" si="115"/>
        <v>5.484341482801554</v>
      </c>
      <c r="BC110" s="94">
        <f t="shared" si="93"/>
        <v>1.3834296771851398E-2</v>
      </c>
      <c r="BD110" s="94">
        <f t="shared" si="94"/>
        <v>0.22956371579977908</v>
      </c>
      <c r="BE110" s="94">
        <f t="shared" si="95"/>
        <v>0.27378161467390544</v>
      </c>
      <c r="BF110" s="94">
        <f t="shared" si="96"/>
        <v>2.3755151432097124E-2</v>
      </c>
      <c r="BG110" s="95">
        <f t="shared" si="97"/>
        <v>8.3005780631108403E-2</v>
      </c>
      <c r="BH110" s="95">
        <f t="shared" si="98"/>
        <v>0.49036011515906003</v>
      </c>
      <c r="BI110" s="95">
        <f t="shared" si="99"/>
        <v>3.5632727148145693E-2</v>
      </c>
      <c r="BJ110" s="136">
        <f t="shared" si="155"/>
        <v>1.9929538039144787</v>
      </c>
      <c r="BK110" s="136"/>
      <c r="BL110" s="136">
        <f t="shared" si="156"/>
        <v>73.75</v>
      </c>
      <c r="BM110" s="136">
        <f t="shared" si="157"/>
        <v>0</v>
      </c>
      <c r="BN110" s="136">
        <f t="shared" si="158"/>
        <v>39.504901465174939</v>
      </c>
      <c r="BO110" s="136"/>
      <c r="BP110" s="136">
        <f t="shared" si="159"/>
        <v>8.5633094330486301</v>
      </c>
      <c r="BQ110" s="146">
        <f t="shared" si="160"/>
        <v>77.228605688677348</v>
      </c>
      <c r="BR110" s="136">
        <f t="shared" ref="BR110:BR167" si="169">BL110-BM110</f>
        <v>73.75</v>
      </c>
      <c r="BS110" s="136">
        <f t="shared" si="161"/>
        <v>153.91304347826087</v>
      </c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</row>
    <row r="111" spans="1:142" s="148" customFormat="1" x14ac:dyDescent="0.25">
      <c r="A111" s="132">
        <v>209</v>
      </c>
      <c r="B111" s="133" t="s">
        <v>78</v>
      </c>
      <c r="C111" s="134">
        <f t="shared" si="162"/>
        <v>73.75</v>
      </c>
      <c r="D111" s="135">
        <f t="shared" si="163"/>
        <v>1.6032608695652173</v>
      </c>
      <c r="E111" s="134">
        <v>0</v>
      </c>
      <c r="F111" s="135">
        <f t="shared" si="164"/>
        <v>1.6032608695652173</v>
      </c>
      <c r="G111" s="134">
        <v>36.756237968501537</v>
      </c>
      <c r="H111" s="136">
        <f t="shared" si="165"/>
        <v>39.206653833068309</v>
      </c>
      <c r="I111" s="136">
        <f t="shared" si="166"/>
        <v>0.62298708421189042</v>
      </c>
      <c r="J111" s="136">
        <v>1.9065285403685803</v>
      </c>
      <c r="K111" s="136">
        <f t="shared" si="67"/>
        <v>2.8855567097470405</v>
      </c>
      <c r="L111" s="137">
        <v>0.41270278664906845</v>
      </c>
      <c r="M111" s="137">
        <v>1.588819981249348</v>
      </c>
      <c r="N111" s="136">
        <v>0.21046102325052118</v>
      </c>
      <c r="O111" s="138">
        <v>50</v>
      </c>
      <c r="P111" s="136">
        <f t="shared" si="63"/>
        <v>5.8134338590178931</v>
      </c>
      <c r="Q111" s="81">
        <f t="shared" si="68"/>
        <v>12.836031553258429</v>
      </c>
      <c r="R111" s="139">
        <f t="shared" si="130"/>
        <v>0.38857499489826386</v>
      </c>
      <c r="S111" s="138">
        <v>24</v>
      </c>
      <c r="T111" s="136">
        <f t="shared" si="131"/>
        <v>12.836031553258428</v>
      </c>
      <c r="U111" s="136">
        <f t="shared" si="132"/>
        <v>79.440999062467398</v>
      </c>
      <c r="V111" s="136">
        <f t="shared" si="133"/>
        <v>5.8134338590178922</v>
      </c>
      <c r="W111" s="136">
        <f t="shared" si="134"/>
        <v>0</v>
      </c>
      <c r="X111" s="136">
        <f t="shared" si="135"/>
        <v>39.206653833068309</v>
      </c>
      <c r="Y111" s="136">
        <f t="shared" si="75"/>
        <v>2.8855567097470405</v>
      </c>
      <c r="Z111" s="136"/>
      <c r="AA111" s="136"/>
      <c r="AB111" s="136"/>
      <c r="AC111" s="136">
        <f t="shared" si="136"/>
        <v>153.91304347826087</v>
      </c>
      <c r="AD111" s="136">
        <f t="shared" si="137"/>
        <v>84.228972399710003</v>
      </c>
      <c r="AE111" s="136">
        <f t="shared" si="138"/>
        <v>77.228605688677348</v>
      </c>
      <c r="AF111" s="136">
        <f t="shared" si="167"/>
        <v>77.228605688677348</v>
      </c>
      <c r="AG111" s="136">
        <f t="shared" si="76"/>
        <v>46.923709785525482</v>
      </c>
      <c r="AH111" s="140">
        <f t="shared" si="139"/>
        <v>0.50176777707332743</v>
      </c>
      <c r="AI111" s="141">
        <f t="shared" si="126"/>
        <v>5.6844731697796247E-2</v>
      </c>
      <c r="AJ111" s="142">
        <f t="shared" si="140"/>
        <v>0.92472434524516856</v>
      </c>
      <c r="AK111" s="143">
        <f t="shared" si="141"/>
        <v>0.16620825196563591</v>
      </c>
      <c r="AL111" s="142">
        <f t="shared" si="142"/>
        <v>0.75851609327953262</v>
      </c>
      <c r="AM111" s="144">
        <f>64/96*(AD111-U111)</f>
        <v>3.1919822248284029</v>
      </c>
      <c r="AN111" s="136">
        <f t="shared" si="143"/>
        <v>35.592389028699358</v>
      </c>
      <c r="AO111" s="136">
        <f t="shared" si="144"/>
        <v>2.5997025930649982</v>
      </c>
      <c r="AP111" s="136">
        <f t="shared" si="145"/>
        <v>38.192091621764355</v>
      </c>
      <c r="AQ111" s="136">
        <f t="shared" si="146"/>
        <v>83.476284389408107</v>
      </c>
      <c r="AR111" s="136">
        <f t="shared" si="147"/>
        <v>51.304347826086961</v>
      </c>
      <c r="AS111" s="249">
        <f t="shared" si="168"/>
        <v>0.74442212483100012</v>
      </c>
      <c r="AT111" s="134">
        <f t="shared" si="148"/>
        <v>83.476284389408107</v>
      </c>
      <c r="AU111" s="145">
        <f t="shared" si="149"/>
        <v>0.54236003981818826</v>
      </c>
      <c r="AV111" s="145">
        <f t="shared" si="150"/>
        <v>0.24814070827700005</v>
      </c>
      <c r="AW111" s="145">
        <f t="shared" si="114"/>
        <v>0.25473249665552855</v>
      </c>
      <c r="AX111" s="136">
        <f t="shared" si="151"/>
        <v>71.415171829659457</v>
      </c>
      <c r="AY111" s="136">
        <f t="shared" si="152"/>
        <v>12.836031553258428</v>
      </c>
      <c r="AZ111" s="136">
        <f t="shared" si="153"/>
        <v>58.579140276401027</v>
      </c>
      <c r="BA111" s="136">
        <f t="shared" si="154"/>
        <v>23.431656110560411</v>
      </c>
      <c r="BB111" s="84">
        <f t="shared" si="115"/>
        <v>4.7879733372426045</v>
      </c>
      <c r="BC111" s="94">
        <f t="shared" si="93"/>
        <v>1.689072306228671E-2</v>
      </c>
      <c r="BD111" s="94">
        <f t="shared" si="94"/>
        <v>0.23124998521471335</v>
      </c>
      <c r="BE111" s="94">
        <f t="shared" si="95"/>
        <v>0.25473249665552855</v>
      </c>
      <c r="BF111" s="94">
        <f t="shared" si="96"/>
        <v>2.0738867562444425E-2</v>
      </c>
      <c r="BG111" s="95">
        <f t="shared" si="97"/>
        <v>0.10134433837372027</v>
      </c>
      <c r="BH111" s="95">
        <f t="shared" si="98"/>
        <v>0.50063292486835198</v>
      </c>
      <c r="BI111" s="95">
        <f t="shared" si="99"/>
        <v>3.1108301343666642E-2</v>
      </c>
      <c r="BJ111" s="136">
        <f t="shared" si="155"/>
        <v>1.9929538039144787</v>
      </c>
      <c r="BK111" s="136"/>
      <c r="BL111" s="136">
        <f t="shared" si="156"/>
        <v>73.75</v>
      </c>
      <c r="BM111" s="136">
        <f t="shared" si="157"/>
        <v>0</v>
      </c>
      <c r="BN111" s="136">
        <f t="shared" si="158"/>
        <v>36.756237968501537</v>
      </c>
      <c r="BO111" s="136"/>
      <c r="BP111" s="136">
        <f t="shared" si="159"/>
        <v>5.8134338590178931</v>
      </c>
      <c r="BQ111" s="146">
        <f t="shared" si="160"/>
        <v>77.228605688677348</v>
      </c>
      <c r="BR111" s="136">
        <f t="shared" si="169"/>
        <v>73.75</v>
      </c>
      <c r="BS111" s="136">
        <f t="shared" si="161"/>
        <v>153.91304347826087</v>
      </c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</row>
    <row r="112" spans="1:142" s="148" customFormat="1" x14ac:dyDescent="0.25">
      <c r="A112" s="132">
        <v>210</v>
      </c>
      <c r="B112" s="133" t="s">
        <v>79</v>
      </c>
      <c r="C112" s="134">
        <f t="shared" si="162"/>
        <v>73.75</v>
      </c>
      <c r="D112" s="135">
        <f t="shared" si="163"/>
        <v>1.6032608695652173</v>
      </c>
      <c r="E112" s="134">
        <v>0</v>
      </c>
      <c r="F112" s="135">
        <f t="shared" si="164"/>
        <v>1.6032608695652173</v>
      </c>
      <c r="G112" s="134">
        <v>33.0279781273398</v>
      </c>
      <c r="H112" s="136">
        <f t="shared" si="165"/>
        <v>35.229843335829123</v>
      </c>
      <c r="I112" s="136">
        <f t="shared" si="166"/>
        <v>0.5597962394464373</v>
      </c>
      <c r="J112" s="136">
        <v>1.9234978875933977</v>
      </c>
      <c r="K112" s="136">
        <f t="shared" si="67"/>
        <v>2.9112400460873045</v>
      </c>
      <c r="L112" s="137">
        <v>0.46154994473356609</v>
      </c>
      <c r="M112" s="137">
        <v>1.9010163633664365</v>
      </c>
      <c r="N112" s="136">
        <v>0.15812372955991338</v>
      </c>
      <c r="O112" s="138">
        <v>50</v>
      </c>
      <c r="P112" s="136">
        <f t="shared" si="63"/>
        <v>4.3677533689626422</v>
      </c>
      <c r="Q112" s="81">
        <f t="shared" si="68"/>
        <v>14.355293556673905</v>
      </c>
      <c r="R112" s="139">
        <f t="shared" si="130"/>
        <v>0.34916104426489653</v>
      </c>
      <c r="S112" s="138">
        <v>24</v>
      </c>
      <c r="T112" s="136">
        <f t="shared" si="131"/>
        <v>14.355293556673907</v>
      </c>
      <c r="U112" s="136">
        <f t="shared" si="132"/>
        <v>95.050818168321825</v>
      </c>
      <c r="V112" s="136">
        <f t="shared" si="133"/>
        <v>4.3677533689626431</v>
      </c>
      <c r="W112" s="136">
        <f t="shared" si="134"/>
        <v>0</v>
      </c>
      <c r="X112" s="136">
        <f t="shared" si="135"/>
        <v>35.229843335829123</v>
      </c>
      <c r="Y112" s="136">
        <f t="shared" si="75"/>
        <v>2.9112400460873045</v>
      </c>
      <c r="Z112" s="136"/>
      <c r="AA112" s="136"/>
      <c r="AB112" s="136"/>
      <c r="AC112" s="136">
        <f t="shared" si="136"/>
        <v>153.91304347826087</v>
      </c>
      <c r="AD112" s="136">
        <f t="shared" si="137"/>
        <v>84.228972399710003</v>
      </c>
      <c r="AE112" s="136">
        <f t="shared" si="138"/>
        <v>77.228605688677348</v>
      </c>
      <c r="AF112" s="136">
        <f t="shared" si="167"/>
        <v>77.228605688677348</v>
      </c>
      <c r="AG112" s="136">
        <f t="shared" si="76"/>
        <v>46.923709785525482</v>
      </c>
      <c r="AH112" s="140">
        <f t="shared" si="139"/>
        <v>0.50176777707332743</v>
      </c>
      <c r="AI112" s="141">
        <f t="shared" si="126"/>
        <v>-0.12848127503273554</v>
      </c>
      <c r="AJ112" s="142">
        <f t="shared" si="140"/>
        <v>0.94344384014169758</v>
      </c>
      <c r="AK112" s="143">
        <f t="shared" si="141"/>
        <v>0.18588052223217294</v>
      </c>
      <c r="AL112" s="142">
        <f t="shared" si="142"/>
        <v>0.75756331790952469</v>
      </c>
      <c r="AM112" s="144">
        <v>0</v>
      </c>
      <c r="AN112" s="136">
        <f t="shared" si="143"/>
        <v>35.547681273746313</v>
      </c>
      <c r="AO112" s="136">
        <f t="shared" si="144"/>
        <v>2.9074012266681328</v>
      </c>
      <c r="AP112" s="136">
        <f t="shared" si="145"/>
        <v>38.455082500414449</v>
      </c>
      <c r="AQ112" s="136">
        <f t="shared" si="146"/>
        <v>76.596165882330865</v>
      </c>
      <c r="AR112" s="136">
        <f t="shared" si="147"/>
        <v>51.304347826086961</v>
      </c>
      <c r="AS112" s="249">
        <f t="shared" si="168"/>
        <v>0.74954821822841711</v>
      </c>
      <c r="AT112" s="134">
        <f t="shared" si="148"/>
        <v>76.596165882330865</v>
      </c>
      <c r="AU112" s="145">
        <f t="shared" si="149"/>
        <v>0.49765870488520053</v>
      </c>
      <c r="AV112" s="145">
        <f t="shared" si="150"/>
        <v>0.24984940607613906</v>
      </c>
      <c r="AW112" s="145">
        <f t="shared" si="114"/>
        <v>0.22889446235143215</v>
      </c>
      <c r="AX112" s="136">
        <f t="shared" si="151"/>
        <v>72.860852319714709</v>
      </c>
      <c r="AY112" s="136">
        <f t="shared" si="152"/>
        <v>14.355293556673907</v>
      </c>
      <c r="AZ112" s="136">
        <f t="shared" si="153"/>
        <v>58.505558763040803</v>
      </c>
      <c r="BA112" s="136">
        <f t="shared" si="154"/>
        <v>23.402223505216323</v>
      </c>
      <c r="BB112" s="84">
        <f t="shared" si="115"/>
        <v>-10.821845768611823</v>
      </c>
      <c r="BC112" s="94">
        <f t="shared" si="93"/>
        <v>1.8889894975527417E-2</v>
      </c>
      <c r="BD112" s="94">
        <f t="shared" si="94"/>
        <v>0.23095951110061164</v>
      </c>
      <c r="BE112" s="94">
        <f t="shared" si="95"/>
        <v>0.22889446235143215</v>
      </c>
      <c r="BF112" s="94">
        <f t="shared" si="96"/>
        <v>0</v>
      </c>
      <c r="BG112" s="95">
        <f t="shared" si="97"/>
        <v>0.11333936985316451</v>
      </c>
      <c r="BH112" s="95">
        <f t="shared" si="98"/>
        <v>0.50456536136631225</v>
      </c>
      <c r="BI112" s="95">
        <f t="shared" si="99"/>
        <v>-7.0311427310189814E-2</v>
      </c>
      <c r="BJ112" s="136">
        <f t="shared" si="155"/>
        <v>1.9929538039144787</v>
      </c>
      <c r="BK112" s="136"/>
      <c r="BL112" s="136">
        <f t="shared" si="156"/>
        <v>73.75</v>
      </c>
      <c r="BM112" s="136">
        <f t="shared" si="157"/>
        <v>0</v>
      </c>
      <c r="BN112" s="136">
        <f t="shared" si="158"/>
        <v>33.0279781273398</v>
      </c>
      <c r="BO112" s="136"/>
      <c r="BP112" s="136">
        <f t="shared" si="159"/>
        <v>4.3677533689626422</v>
      </c>
      <c r="BQ112" s="146">
        <f t="shared" si="160"/>
        <v>77.228605688677348</v>
      </c>
      <c r="BR112" s="136">
        <f t="shared" si="169"/>
        <v>73.75</v>
      </c>
      <c r="BS112" s="136">
        <f t="shared" si="161"/>
        <v>153.91304347826087</v>
      </c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</row>
    <row r="113" spans="1:84" s="148" customFormat="1" x14ac:dyDescent="0.25">
      <c r="A113" s="132">
        <v>212</v>
      </c>
      <c r="B113" s="133" t="s">
        <v>80</v>
      </c>
      <c r="C113" s="134">
        <f t="shared" si="162"/>
        <v>73.75</v>
      </c>
      <c r="D113" s="135">
        <f t="shared" si="163"/>
        <v>1.6032608695652173</v>
      </c>
      <c r="E113" s="134">
        <v>0</v>
      </c>
      <c r="F113" s="135">
        <f t="shared" si="164"/>
        <v>1.6032608695652173</v>
      </c>
      <c r="G113" s="134">
        <v>40.417630549489807</v>
      </c>
      <c r="H113" s="136">
        <f t="shared" si="165"/>
        <v>43.112139252789127</v>
      </c>
      <c r="I113" s="136">
        <f t="shared" si="166"/>
        <v>0.68504458558457304</v>
      </c>
      <c r="J113" s="136">
        <v>3.5799301353868263</v>
      </c>
      <c r="K113" s="136">
        <f t="shared" si="67"/>
        <v>5.4182726373422234</v>
      </c>
      <c r="L113" s="137">
        <v>0.42491457617019285</v>
      </c>
      <c r="M113" s="137">
        <v>1.5005531171246953</v>
      </c>
      <c r="N113" s="136">
        <v>0.56526151776656608</v>
      </c>
      <c r="O113" s="138">
        <v>50</v>
      </c>
      <c r="P113" s="136">
        <f t="shared" si="63"/>
        <v>15.613867099146404</v>
      </c>
      <c r="Q113" s="81">
        <f t="shared" si="68"/>
        <v>13.215847054112299</v>
      </c>
      <c r="R113" s="139">
        <f t="shared" si="130"/>
        <v>0.42728204660190322</v>
      </c>
      <c r="S113" s="138">
        <v>24</v>
      </c>
      <c r="T113" s="136">
        <f t="shared" si="131"/>
        <v>13.215847054112297</v>
      </c>
      <c r="U113" s="136">
        <f t="shared" si="132"/>
        <v>75.027655856234759</v>
      </c>
      <c r="V113" s="136">
        <f t="shared" si="133"/>
        <v>15.613867099146406</v>
      </c>
      <c r="W113" s="136">
        <f t="shared" si="134"/>
        <v>0</v>
      </c>
      <c r="X113" s="136">
        <f t="shared" si="135"/>
        <v>43.112139252789127</v>
      </c>
      <c r="Y113" s="136">
        <f t="shared" si="75"/>
        <v>5.4182726373422234</v>
      </c>
      <c r="Z113" s="136"/>
      <c r="AA113" s="136"/>
      <c r="AB113" s="136"/>
      <c r="AC113" s="136">
        <f t="shared" si="136"/>
        <v>153.91304347826087</v>
      </c>
      <c r="AD113" s="136">
        <f t="shared" si="137"/>
        <v>84.228972399710003</v>
      </c>
      <c r="AE113" s="136">
        <f t="shared" si="138"/>
        <v>77.228605688677348</v>
      </c>
      <c r="AF113" s="136">
        <f t="shared" si="167"/>
        <v>77.228605688677348</v>
      </c>
      <c r="AG113" s="136">
        <f t="shared" si="76"/>
        <v>46.923709785525482</v>
      </c>
      <c r="AH113" s="140">
        <f t="shared" si="139"/>
        <v>0.50176777707332743</v>
      </c>
      <c r="AI113" s="141">
        <f t="shared" si="126"/>
        <v>0.10924170485911</v>
      </c>
      <c r="AJ113" s="142">
        <f t="shared" si="140"/>
        <v>0.79782275026317628</v>
      </c>
      <c r="AK113" s="143">
        <f t="shared" si="141"/>
        <v>0.17112631953227017</v>
      </c>
      <c r="AL113" s="142">
        <f t="shared" si="142"/>
        <v>0.62669643073090608</v>
      </c>
      <c r="AM113" s="144">
        <f t="shared" ref="AM113:AM118" si="170">64/96*(AD113-U113)</f>
        <v>6.1342110289834952</v>
      </c>
      <c r="AN113" s="136">
        <f t="shared" si="143"/>
        <v>29.40692143924171</v>
      </c>
      <c r="AO113" s="136">
        <f t="shared" si="144"/>
        <v>2.6766272514657818</v>
      </c>
      <c r="AP113" s="136">
        <f t="shared" si="145"/>
        <v>32.083548690707495</v>
      </c>
      <c r="AQ113" s="136">
        <f t="shared" si="146"/>
        <v>86.74817160982235</v>
      </c>
      <c r="AR113" s="136">
        <f t="shared" si="147"/>
        <v>51.304347826086961</v>
      </c>
      <c r="AS113" s="249">
        <f t="shared" si="168"/>
        <v>0.62535730498836639</v>
      </c>
      <c r="AT113" s="134">
        <f t="shared" si="148"/>
        <v>86.74817160982235</v>
      </c>
      <c r="AU113" s="145">
        <f t="shared" si="149"/>
        <v>0.56361806413161408</v>
      </c>
      <c r="AV113" s="145">
        <f t="shared" si="150"/>
        <v>0.20845243499612215</v>
      </c>
      <c r="AW113" s="145">
        <f t="shared" si="114"/>
        <v>0.28010711943902539</v>
      </c>
      <c r="AX113" s="136">
        <f t="shared" si="151"/>
        <v>61.614738589530944</v>
      </c>
      <c r="AY113" s="136">
        <f t="shared" si="152"/>
        <v>13.215847054112297</v>
      </c>
      <c r="AZ113" s="136">
        <f t="shared" si="153"/>
        <v>48.398891535418649</v>
      </c>
      <c r="BA113" s="136">
        <f t="shared" si="154"/>
        <v>19.35955661416746</v>
      </c>
      <c r="BB113" s="84">
        <f t="shared" si="115"/>
        <v>9.2013165434752437</v>
      </c>
      <c r="BC113" s="94">
        <f t="shared" si="93"/>
        <v>1.7390516040596889E-2</v>
      </c>
      <c r="BD113" s="94">
        <f t="shared" si="94"/>
        <v>0.19106191895552524</v>
      </c>
      <c r="BE113" s="94">
        <f t="shared" si="95"/>
        <v>0.28010711943902539</v>
      </c>
      <c r="BF113" s="94">
        <f t="shared" si="96"/>
        <v>3.9855043408649829E-2</v>
      </c>
      <c r="BG113" s="95">
        <f t="shared" si="97"/>
        <v>0.10434309624358133</v>
      </c>
      <c r="BH113" s="95">
        <f t="shared" si="98"/>
        <v>0.42138513853151671</v>
      </c>
      <c r="BI113" s="95">
        <f t="shared" si="99"/>
        <v>5.9782565112974757E-2</v>
      </c>
      <c r="BJ113" s="136">
        <f t="shared" si="155"/>
        <v>1.9929538039144787</v>
      </c>
      <c r="BK113" s="136"/>
      <c r="BL113" s="136">
        <f t="shared" si="156"/>
        <v>73.75</v>
      </c>
      <c r="BM113" s="136">
        <f t="shared" si="157"/>
        <v>0</v>
      </c>
      <c r="BN113" s="136">
        <f t="shared" si="158"/>
        <v>40.417630549489807</v>
      </c>
      <c r="BO113" s="136"/>
      <c r="BP113" s="136">
        <f t="shared" si="159"/>
        <v>15.613867099146406</v>
      </c>
      <c r="BQ113" s="146">
        <f t="shared" si="160"/>
        <v>77.228605688677348</v>
      </c>
      <c r="BR113" s="136">
        <f t="shared" si="169"/>
        <v>73.75</v>
      </c>
      <c r="BS113" s="136">
        <f t="shared" si="161"/>
        <v>153.91304347826087</v>
      </c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</row>
    <row r="114" spans="1:84" s="148" customFormat="1" x14ac:dyDescent="0.25">
      <c r="A114" s="132">
        <v>213</v>
      </c>
      <c r="B114" s="133" t="s">
        <v>81</v>
      </c>
      <c r="C114" s="134">
        <f t="shared" si="162"/>
        <v>73.75</v>
      </c>
      <c r="D114" s="135">
        <f t="shared" si="163"/>
        <v>1.6032608695652173</v>
      </c>
      <c r="E114" s="134">
        <v>0</v>
      </c>
      <c r="F114" s="135">
        <f t="shared" si="164"/>
        <v>1.6032608695652173</v>
      </c>
      <c r="G114" s="134">
        <v>18.44382931309125</v>
      </c>
      <c r="H114" s="136">
        <f t="shared" si="165"/>
        <v>19.673417933964</v>
      </c>
      <c r="I114" s="136">
        <f t="shared" si="166"/>
        <v>0.31260727649307202</v>
      </c>
      <c r="J114" s="136">
        <v>3.2577612774690388</v>
      </c>
      <c r="K114" s="136">
        <f t="shared" si="67"/>
        <v>4.9306657172504371</v>
      </c>
      <c r="L114" s="137">
        <v>0.43698628151630453</v>
      </c>
      <c r="M114" s="137">
        <v>1.5787433002812805</v>
      </c>
      <c r="N114" s="136">
        <v>0.37581424094868043</v>
      </c>
      <c r="O114" s="138">
        <v>50</v>
      </c>
      <c r="P114" s="136">
        <f t="shared" si="63"/>
        <v>10.380882879351661</v>
      </c>
      <c r="Q114" s="81">
        <f t="shared" si="68"/>
        <v>13.591305606215771</v>
      </c>
      <c r="R114" s="139">
        <f t="shared" si="130"/>
        <v>0.19498216567703477</v>
      </c>
      <c r="S114" s="138">
        <v>24</v>
      </c>
      <c r="T114" s="136">
        <f t="shared" si="131"/>
        <v>13.591305606215771</v>
      </c>
      <c r="U114" s="136">
        <f t="shared" si="132"/>
        <v>78.937165014064021</v>
      </c>
      <c r="V114" s="136">
        <f t="shared" si="133"/>
        <v>10.380882879351661</v>
      </c>
      <c r="W114" s="136">
        <f t="shared" si="134"/>
        <v>0</v>
      </c>
      <c r="X114" s="136">
        <f t="shared" si="135"/>
        <v>19.673417933964</v>
      </c>
      <c r="Y114" s="136">
        <f t="shared" si="75"/>
        <v>4.9306657172504371</v>
      </c>
      <c r="Z114" s="136"/>
      <c r="AA114" s="136"/>
      <c r="AB114" s="136"/>
      <c r="AC114" s="136">
        <f t="shared" si="136"/>
        <v>153.91304347826087</v>
      </c>
      <c r="AD114" s="136">
        <f t="shared" si="137"/>
        <v>84.228972399710003</v>
      </c>
      <c r="AE114" s="136">
        <f t="shared" si="138"/>
        <v>77.228605688677348</v>
      </c>
      <c r="AF114" s="136">
        <f t="shared" si="167"/>
        <v>77.228605688677348</v>
      </c>
      <c r="AG114" s="136">
        <f t="shared" si="76"/>
        <v>46.923709785525482</v>
      </c>
      <c r="AH114" s="140">
        <f t="shared" si="139"/>
        <v>0.50176777707332743</v>
      </c>
      <c r="AI114" s="141">
        <f t="shared" si="126"/>
        <v>6.2826450743499795E-2</v>
      </c>
      <c r="AJ114" s="142">
        <f t="shared" si="140"/>
        <v>0.865582412283877</v>
      </c>
      <c r="AK114" s="143">
        <f t="shared" si="141"/>
        <v>0.17598797084340501</v>
      </c>
      <c r="AL114" s="142">
        <f t="shared" si="142"/>
        <v>0.68959444144047199</v>
      </c>
      <c r="AM114" s="144">
        <f t="shared" si="170"/>
        <v>3.5278715904306539</v>
      </c>
      <c r="AN114" s="136">
        <f t="shared" si="143"/>
        <v>32.358329439864256</v>
      </c>
      <c r="AO114" s="136">
        <f t="shared" si="144"/>
        <v>2.7526694898664852</v>
      </c>
      <c r="AP114" s="136">
        <f t="shared" si="145"/>
        <v>35.110998929730741</v>
      </c>
      <c r="AQ114" s="136">
        <f t="shared" si="146"/>
        <v>63.242954171375835</v>
      </c>
      <c r="AR114" s="136">
        <f t="shared" si="147"/>
        <v>51.304347826086961</v>
      </c>
      <c r="AS114" s="249">
        <f t="shared" si="168"/>
        <v>0.68436692829136181</v>
      </c>
      <c r="AT114" s="134">
        <f t="shared" si="148"/>
        <v>63.242954171375835</v>
      </c>
      <c r="AU114" s="145">
        <f t="shared" si="149"/>
        <v>0.41090054970102941</v>
      </c>
      <c r="AV114" s="145">
        <f t="shared" si="150"/>
        <v>0.22812230943045395</v>
      </c>
      <c r="AW114" s="145">
        <f t="shared" si="114"/>
        <v>0.12782164194383389</v>
      </c>
      <c r="AX114" s="136">
        <f t="shared" si="151"/>
        <v>66.847722809325688</v>
      </c>
      <c r="AY114" s="136">
        <f t="shared" si="152"/>
        <v>13.591305606215771</v>
      </c>
      <c r="AZ114" s="136">
        <f t="shared" si="153"/>
        <v>53.256417203109919</v>
      </c>
      <c r="BA114" s="136">
        <f t="shared" si="154"/>
        <v>21.302566881243969</v>
      </c>
      <c r="BB114" s="84">
        <f t="shared" si="115"/>
        <v>5.2918073856459813</v>
      </c>
      <c r="BC114" s="94">
        <f t="shared" si="93"/>
        <v>1.7884575781618405E-2</v>
      </c>
      <c r="BD114" s="94">
        <f t="shared" si="94"/>
        <v>0.21023773364883555</v>
      </c>
      <c r="BE114" s="94">
        <f t="shared" si="95"/>
        <v>0.12782164194383389</v>
      </c>
      <c r="BF114" s="94">
        <f t="shared" si="96"/>
        <v>2.2921199598843232E-2</v>
      </c>
      <c r="BG114" s="95">
        <f t="shared" si="97"/>
        <v>0.10730745468971045</v>
      </c>
      <c r="BH114" s="95">
        <f t="shared" si="98"/>
        <v>0.46085217058769773</v>
      </c>
      <c r="BI114" s="95">
        <f t="shared" si="99"/>
        <v>3.4381799398264856E-2</v>
      </c>
      <c r="BJ114" s="136">
        <f t="shared" si="155"/>
        <v>1.9929538039144787</v>
      </c>
      <c r="BK114" s="136"/>
      <c r="BL114" s="136">
        <f t="shared" si="156"/>
        <v>73.75</v>
      </c>
      <c r="BM114" s="136">
        <f t="shared" si="157"/>
        <v>0</v>
      </c>
      <c r="BN114" s="136">
        <f t="shared" si="158"/>
        <v>18.44382931309125</v>
      </c>
      <c r="BO114" s="136"/>
      <c r="BP114" s="136">
        <f t="shared" si="159"/>
        <v>10.380882879351663</v>
      </c>
      <c r="BQ114" s="146">
        <f t="shared" si="160"/>
        <v>77.228605688677348</v>
      </c>
      <c r="BR114" s="136">
        <f t="shared" si="169"/>
        <v>73.75</v>
      </c>
      <c r="BS114" s="136">
        <f t="shared" si="161"/>
        <v>153.91304347826087</v>
      </c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</row>
    <row r="115" spans="1:84" s="148" customFormat="1" x14ac:dyDescent="0.25">
      <c r="A115" s="132">
        <v>215</v>
      </c>
      <c r="B115" s="133" t="s">
        <v>82</v>
      </c>
      <c r="C115" s="134">
        <f t="shared" si="162"/>
        <v>59.3438206335708</v>
      </c>
      <c r="D115" s="135">
        <f t="shared" si="163"/>
        <v>1.2900830572515392</v>
      </c>
      <c r="E115" s="134">
        <v>0</v>
      </c>
      <c r="F115" s="135">
        <f t="shared" si="164"/>
        <v>1.2900830572515392</v>
      </c>
      <c r="G115" s="134">
        <v>36.199239545078981</v>
      </c>
      <c r="H115" s="136">
        <f t="shared" si="165"/>
        <v>38.612522181417582</v>
      </c>
      <c r="I115" s="136">
        <f t="shared" si="166"/>
        <v>0.61354643296744038</v>
      </c>
      <c r="J115" s="136">
        <v>3.5537442028950759</v>
      </c>
      <c r="K115" s="136">
        <f t="shared" si="67"/>
        <v>5.3786398746520065</v>
      </c>
      <c r="L115" s="137">
        <v>0.29633780101932689</v>
      </c>
      <c r="M115" s="137">
        <v>1.6081426185630532</v>
      </c>
      <c r="N115" s="136">
        <v>0.16806094369598573</v>
      </c>
      <c r="O115" s="138">
        <v>50</v>
      </c>
      <c r="P115" s="136">
        <f t="shared" ref="P115:P178" si="171">O115*N115*79/143</f>
        <v>4.6422428503436617</v>
      </c>
      <c r="Q115" s="81">
        <f t="shared" si="68"/>
        <v>9.2168056222546557</v>
      </c>
      <c r="R115" s="139">
        <f t="shared" si="130"/>
        <v>0.47558676902134656</v>
      </c>
      <c r="S115" s="138">
        <v>24</v>
      </c>
      <c r="T115" s="136">
        <f t="shared" si="131"/>
        <v>9.2168056222546557</v>
      </c>
      <c r="U115" s="136">
        <f t="shared" si="132"/>
        <v>80.407130928152654</v>
      </c>
      <c r="V115" s="136">
        <f t="shared" si="133"/>
        <v>4.6422428503436617</v>
      </c>
      <c r="W115" s="136">
        <f t="shared" si="134"/>
        <v>0</v>
      </c>
      <c r="X115" s="136">
        <f t="shared" si="135"/>
        <v>38.612522181417582</v>
      </c>
      <c r="Y115" s="136">
        <f t="shared" si="75"/>
        <v>5.3786398746520065</v>
      </c>
      <c r="Z115" s="136"/>
      <c r="AA115" s="136"/>
      <c r="AB115" s="136"/>
      <c r="AC115" s="136">
        <f>59.3438206335708*96/46</f>
        <v>123.84797349614776</v>
      </c>
      <c r="AD115" s="136">
        <f>50*1.75844786785245</f>
        <v>87.922393392622496</v>
      </c>
      <c r="AE115" s="136">
        <f>50*2.78696297577125/143*79</f>
        <v>76.982543736338727</v>
      </c>
      <c r="AF115" s="136">
        <f t="shared" si="167"/>
        <v>76.982543736338727</v>
      </c>
      <c r="AG115" s="136">
        <f t="shared" si="76"/>
        <v>46.774203789167835</v>
      </c>
      <c r="AH115" s="140">
        <f t="shared" si="139"/>
        <v>0.62158904633779277</v>
      </c>
      <c r="AI115" s="141">
        <f t="shared" si="126"/>
        <v>8.5476090612206179E-2</v>
      </c>
      <c r="AJ115" s="142">
        <f t="shared" si="140"/>
        <v>0.9396974609433133</v>
      </c>
      <c r="AK115" s="143">
        <f t="shared" si="141"/>
        <v>0.11972591674577218</v>
      </c>
      <c r="AL115" s="142">
        <f t="shared" si="142"/>
        <v>0.81997154419754115</v>
      </c>
      <c r="AM115" s="144">
        <f t="shared" si="170"/>
        <v>5.0101749763132277</v>
      </c>
      <c r="AN115" s="136">
        <f t="shared" si="143"/>
        <v>38.353516109614425</v>
      </c>
      <c r="AO115" s="136">
        <f t="shared" si="144"/>
        <v>1.8666948095705631</v>
      </c>
      <c r="AP115" s="136">
        <f t="shared" si="145"/>
        <v>40.220210919184986</v>
      </c>
      <c r="AQ115" s="136">
        <f t="shared" si="146"/>
        <v>89.2215479515678</v>
      </c>
      <c r="AR115" s="136">
        <f t="shared" si="147"/>
        <v>41.282657832049253</v>
      </c>
      <c r="AS115" s="249">
        <f t="shared" si="168"/>
        <v>0.97426408645522211</v>
      </c>
      <c r="AT115" s="134">
        <f t="shared" si="148"/>
        <v>89.2215479515678</v>
      </c>
      <c r="AU115" s="145">
        <f t="shared" si="149"/>
        <v>0.72041185198999647</v>
      </c>
      <c r="AV115" s="145">
        <f t="shared" si="150"/>
        <v>0.32475469548507402</v>
      </c>
      <c r="AW115" s="145">
        <f t="shared" si="114"/>
        <v>0.31177354858066053</v>
      </c>
      <c r="AX115" s="136">
        <f t="shared" si="151"/>
        <v>72.340300885995063</v>
      </c>
      <c r="AY115" s="136">
        <f t="shared" si="152"/>
        <v>9.2168056222546557</v>
      </c>
      <c r="AZ115" s="136">
        <f t="shared" si="153"/>
        <v>63.123495263740409</v>
      </c>
      <c r="BA115" s="136">
        <f t="shared" si="154"/>
        <v>25.249398105496166</v>
      </c>
      <c r="BB115" s="84">
        <f t="shared" si="115"/>
        <v>7.515262464469842</v>
      </c>
      <c r="BC115" s="94">
        <f t="shared" si="93"/>
        <v>1.5072469551781773E-2</v>
      </c>
      <c r="BD115" s="94">
        <f t="shared" si="94"/>
        <v>0.30968222593329231</v>
      </c>
      <c r="BE115" s="94">
        <f t="shared" si="95"/>
        <v>0.31177354858066053</v>
      </c>
      <c r="BF115" s="94">
        <f t="shared" si="96"/>
        <v>4.0454234614255249E-2</v>
      </c>
      <c r="BG115" s="95">
        <f t="shared" si="97"/>
        <v>9.0434817310690641E-2</v>
      </c>
      <c r="BH115" s="95">
        <f t="shared" si="98"/>
        <v>0.63969927305504293</v>
      </c>
      <c r="BI115" s="95">
        <f t="shared" si="99"/>
        <v>6.0681351921382881E-2</v>
      </c>
      <c r="BJ115" s="136">
        <f t="shared" si="155"/>
        <v>1.6087799582243052</v>
      </c>
      <c r="BK115" s="136"/>
      <c r="BL115" s="136">
        <f t="shared" si="156"/>
        <v>59.3438206335708</v>
      </c>
      <c r="BM115" s="136">
        <f t="shared" si="157"/>
        <v>0</v>
      </c>
      <c r="BN115" s="136">
        <f t="shared" si="158"/>
        <v>36.199239545078981</v>
      </c>
      <c r="BO115" s="136"/>
      <c r="BP115" s="136">
        <f t="shared" si="159"/>
        <v>4.6422428503436617</v>
      </c>
      <c r="BQ115" s="146">
        <f t="shared" si="160"/>
        <v>76.982543736338727</v>
      </c>
      <c r="BR115" s="136">
        <f t="shared" si="169"/>
        <v>59.3438206335708</v>
      </c>
      <c r="BS115" s="136">
        <f t="shared" si="161"/>
        <v>123.84797349614776</v>
      </c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</row>
    <row r="116" spans="1:84" s="148" customFormat="1" x14ac:dyDescent="0.25">
      <c r="A116" s="132">
        <v>216</v>
      </c>
      <c r="B116" s="133" t="s">
        <v>83</v>
      </c>
      <c r="C116" s="134">
        <f t="shared" si="162"/>
        <v>72.280835778199304</v>
      </c>
      <c r="D116" s="135">
        <f t="shared" si="163"/>
        <v>1.5713225169173761</v>
      </c>
      <c r="E116" s="134">
        <v>0</v>
      </c>
      <c r="F116" s="135">
        <f t="shared" si="164"/>
        <v>1.5713225169173761</v>
      </c>
      <c r="G116" s="134">
        <v>34.444028339000731</v>
      </c>
      <c r="H116" s="136">
        <f t="shared" si="165"/>
        <v>36.740296894934112</v>
      </c>
      <c r="I116" s="136">
        <f t="shared" si="166"/>
        <v>0.58379709049153783</v>
      </c>
      <c r="J116" s="136">
        <v>2.961045805225369</v>
      </c>
      <c r="K116" s="136">
        <f t="shared" si="67"/>
        <v>4.4815828403410993</v>
      </c>
      <c r="L116" s="137">
        <v>0.22330143635060845</v>
      </c>
      <c r="M116" s="137">
        <v>1.7097425582727293</v>
      </c>
      <c r="N116" s="136">
        <v>7.8625682805496436E-2</v>
      </c>
      <c r="O116" s="138">
        <v>50</v>
      </c>
      <c r="P116" s="136">
        <f t="shared" si="171"/>
        <v>2.1718283012707058</v>
      </c>
      <c r="Q116" s="81">
        <f t="shared" si="68"/>
        <v>6.9452021542118381</v>
      </c>
      <c r="R116" s="139">
        <f t="shared" si="130"/>
        <v>0.37153231383512036</v>
      </c>
      <c r="S116" s="138">
        <v>24</v>
      </c>
      <c r="T116" s="136">
        <f t="shared" si="131"/>
        <v>6.9452021542118381</v>
      </c>
      <c r="U116" s="136">
        <f t="shared" si="132"/>
        <v>85.487127913636456</v>
      </c>
      <c r="V116" s="136">
        <f t="shared" si="133"/>
        <v>2.1718283012707058</v>
      </c>
      <c r="W116" s="136">
        <f t="shared" si="134"/>
        <v>0</v>
      </c>
      <c r="X116" s="136">
        <f t="shared" si="135"/>
        <v>36.740296894934112</v>
      </c>
      <c r="Y116" s="136">
        <f t="shared" si="75"/>
        <v>4.4815828403410993</v>
      </c>
      <c r="Z116" s="136"/>
      <c r="AA116" s="136"/>
      <c r="AB116" s="136"/>
      <c r="AC116" s="136">
        <f>72.2808357781993*96/46</f>
        <v>150.84696162406811</v>
      </c>
      <c r="AD116" s="136">
        <f>50*1.75844786785245</f>
        <v>87.922393392622496</v>
      </c>
      <c r="AE116" s="136">
        <f>50*2.75259078390871/143*79</f>
        <v>76.033102073002837</v>
      </c>
      <c r="AF116" s="136">
        <f t="shared" si="167"/>
        <v>76.033102073002837</v>
      </c>
      <c r="AG116" s="136">
        <f t="shared" si="76"/>
        <v>46.19732784182451</v>
      </c>
      <c r="AH116" s="140">
        <f t="shared" si="139"/>
        <v>0.504041322771141</v>
      </c>
      <c r="AI116" s="141">
        <f t="shared" si="126"/>
        <v>2.769789794178168E-2</v>
      </c>
      <c r="AJ116" s="142">
        <f t="shared" si="140"/>
        <v>0.97143575308573582</v>
      </c>
      <c r="AK116" s="143">
        <f t="shared" si="141"/>
        <v>9.1344453466378817E-2</v>
      </c>
      <c r="AL116" s="142">
        <f t="shared" si="142"/>
        <v>0.88009129961935706</v>
      </c>
      <c r="AM116" s="144">
        <f t="shared" si="170"/>
        <v>1.6235103193240263</v>
      </c>
      <c r="AN116" s="136">
        <f t="shared" si="143"/>
        <v>40.657866299252838</v>
      </c>
      <c r="AO116" s="136">
        <f t="shared" si="144"/>
        <v>1.4066232211061951</v>
      </c>
      <c r="AP116" s="136">
        <f t="shared" si="145"/>
        <v>42.064489520359032</v>
      </c>
      <c r="AQ116" s="136">
        <f t="shared" si="146"/>
        <v>84.909879574958268</v>
      </c>
      <c r="AR116" s="136">
        <f>AC116/3</f>
        <v>50.282320541356036</v>
      </c>
      <c r="AS116" s="249">
        <f t="shared" si="168"/>
        <v>0.83656619399182208</v>
      </c>
      <c r="AT116" s="134">
        <f t="shared" si="148"/>
        <v>84.909879574958268</v>
      </c>
      <c r="AU116" s="145">
        <f t="shared" si="149"/>
        <v>0.56288756936692996</v>
      </c>
      <c r="AV116" s="145">
        <f t="shared" si="150"/>
        <v>0.27885539799727399</v>
      </c>
      <c r="AW116" s="145">
        <f t="shared" si="114"/>
        <v>0.24356007240302333</v>
      </c>
      <c r="AX116" s="136">
        <f t="shared" si="151"/>
        <v>73.861273771732129</v>
      </c>
      <c r="AY116" s="136">
        <f t="shared" si="152"/>
        <v>6.9452021542118381</v>
      </c>
      <c r="AZ116" s="136">
        <f t="shared" si="153"/>
        <v>66.916071617520288</v>
      </c>
      <c r="BA116" s="136">
        <f t="shared" si="154"/>
        <v>26.766428647008116</v>
      </c>
      <c r="BB116" s="84">
        <f t="shared" si="115"/>
        <v>2.4352654789860395</v>
      </c>
      <c r="BC116" s="94">
        <f t="shared" si="93"/>
        <v>9.3248362841520036E-3</v>
      </c>
      <c r="BD116" s="94">
        <f t="shared" si="94"/>
        <v>0.26953056171312201</v>
      </c>
      <c r="BE116" s="94">
        <f t="shared" si="95"/>
        <v>0.24356007240302333</v>
      </c>
      <c r="BF116" s="94">
        <f t="shared" si="96"/>
        <v>1.0762631887608336E-2</v>
      </c>
      <c r="BG116" s="95">
        <f t="shared" si="97"/>
        <v>5.5949017704912021E-2</v>
      </c>
      <c r="BH116" s="95">
        <f t="shared" si="98"/>
        <v>0.55940381772997871</v>
      </c>
      <c r="BI116" s="95">
        <f t="shared" si="99"/>
        <v>1.6143947831412504E-2</v>
      </c>
      <c r="BJ116" s="136">
        <f t="shared" si="155"/>
        <v>1.9839643196358487</v>
      </c>
      <c r="BK116" s="136"/>
      <c r="BL116" s="136">
        <f t="shared" si="156"/>
        <v>72.280835778199304</v>
      </c>
      <c r="BM116" s="136">
        <f t="shared" si="157"/>
        <v>0</v>
      </c>
      <c r="BN116" s="136">
        <f t="shared" si="158"/>
        <v>34.444028339000731</v>
      </c>
      <c r="BO116" s="136"/>
      <c r="BP116" s="136">
        <f t="shared" si="159"/>
        <v>2.1718283012707054</v>
      </c>
      <c r="BQ116" s="146">
        <f t="shared" si="160"/>
        <v>76.033102073002837</v>
      </c>
      <c r="BR116" s="136">
        <f t="shared" si="169"/>
        <v>72.280835778199304</v>
      </c>
      <c r="BS116" s="136">
        <f t="shared" si="161"/>
        <v>150.84696162406811</v>
      </c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</row>
    <row r="117" spans="1:84" s="148" customFormat="1" x14ac:dyDescent="0.25">
      <c r="A117" s="132">
        <v>217</v>
      </c>
      <c r="B117" s="133" t="s">
        <v>84</v>
      </c>
      <c r="C117" s="134">
        <f t="shared" si="162"/>
        <v>76.549217100297497</v>
      </c>
      <c r="D117" s="135">
        <f t="shared" si="163"/>
        <v>1.6641134152238586</v>
      </c>
      <c r="E117" s="134">
        <v>0</v>
      </c>
      <c r="F117" s="135">
        <f t="shared" si="164"/>
        <v>1.6641134152238586</v>
      </c>
      <c r="G117" s="134">
        <v>42.02351780430007</v>
      </c>
      <c r="H117" s="134">
        <f t="shared" si="165"/>
        <v>44.825085657920077</v>
      </c>
      <c r="I117" s="136">
        <f t="shared" si="166"/>
        <v>0.71226301363220457</v>
      </c>
      <c r="J117" s="134">
        <v>3.4104991603313319</v>
      </c>
      <c r="K117" s="134">
        <f t="shared" si="67"/>
        <v>5.1618365669879624</v>
      </c>
      <c r="L117" s="137">
        <v>0.12092828922081485</v>
      </c>
      <c r="M117" s="137">
        <v>1.6588417648879494</v>
      </c>
      <c r="N117" s="136">
        <v>5.9370499157685705E-2</v>
      </c>
      <c r="O117" s="138">
        <v>50</v>
      </c>
      <c r="P117" s="136">
        <f t="shared" si="171"/>
        <v>1.639954347362647</v>
      </c>
      <c r="Q117" s="81">
        <f t="shared" si="68"/>
        <v>3.7611554521434534</v>
      </c>
      <c r="R117" s="139">
        <f t="shared" si="130"/>
        <v>0.42801350383705072</v>
      </c>
      <c r="S117" s="138">
        <v>24</v>
      </c>
      <c r="T117" s="136">
        <f t="shared" si="131"/>
        <v>3.7611554521434538</v>
      </c>
      <c r="U117" s="136">
        <f t="shared" si="132"/>
        <v>82.942088244397468</v>
      </c>
      <c r="V117" s="136">
        <f t="shared" si="133"/>
        <v>1.639954347362647</v>
      </c>
      <c r="W117" s="136">
        <f t="shared" si="134"/>
        <v>0</v>
      </c>
      <c r="X117" s="136">
        <f t="shared" si="135"/>
        <v>44.825085657920077</v>
      </c>
      <c r="Y117" s="136">
        <f t="shared" si="75"/>
        <v>5.1618365669879624</v>
      </c>
      <c r="Z117" s="136"/>
      <c r="AA117" s="136"/>
      <c r="AB117" s="136"/>
      <c r="AC117" s="134">
        <f>96/46*76.5492171002975</f>
        <v>159.75488786149043</v>
      </c>
      <c r="AD117" s="136">
        <f>50*1.75844786785245</f>
        <v>87.922393392622496</v>
      </c>
      <c r="AE117" s="136">
        <f>50*2.75259078390871/143*79</f>
        <v>76.033102073002837</v>
      </c>
      <c r="AF117" s="134">
        <f t="shared" si="167"/>
        <v>76.033102073002837</v>
      </c>
      <c r="AG117" s="134">
        <f t="shared" si="76"/>
        <v>46.19732784182451</v>
      </c>
      <c r="AH117" s="140">
        <f t="shared" si="139"/>
        <v>0.47593599852121288</v>
      </c>
      <c r="AI117" s="141">
        <f t="shared" si="126"/>
        <v>5.6644330938367293E-2</v>
      </c>
      <c r="AJ117" s="142">
        <f t="shared" si="140"/>
        <v>0.97843104775880307</v>
      </c>
      <c r="AK117" s="143">
        <f t="shared" si="141"/>
        <v>4.9467341849766928E-2</v>
      </c>
      <c r="AL117" s="142">
        <f t="shared" si="142"/>
        <v>0.9289637059090361</v>
      </c>
      <c r="AM117" s="144">
        <f t="shared" si="170"/>
        <v>3.3202034321500187</v>
      </c>
      <c r="AN117" s="136">
        <f t="shared" si="143"/>
        <v>42.91564087503599</v>
      </c>
      <c r="AO117" s="136">
        <f t="shared" si="144"/>
        <v>0.76175300296576276</v>
      </c>
      <c r="AP117" s="136">
        <f t="shared" si="145"/>
        <v>43.677393878001752</v>
      </c>
      <c r="AQ117" s="136">
        <f t="shared" si="146"/>
        <v>96.984519535059803</v>
      </c>
      <c r="AR117" s="136">
        <f t="shared" ref="AR117:AR174" si="172">AC117/3</f>
        <v>53.251629287163475</v>
      </c>
      <c r="AS117" s="249">
        <f t="shared" si="168"/>
        <v>0.82020765303664367</v>
      </c>
      <c r="AT117" s="134">
        <f t="shared" si="148"/>
        <v>96.984519535059803</v>
      </c>
      <c r="AU117" s="145">
        <f t="shared" si="149"/>
        <v>0.60708326883335584</v>
      </c>
      <c r="AV117" s="145">
        <f t="shared" si="150"/>
        <v>0.27340255101221456</v>
      </c>
      <c r="AW117" s="145">
        <f t="shared" si="114"/>
        <v>0.28058663029317771</v>
      </c>
      <c r="AX117" s="136">
        <f t="shared" si="151"/>
        <v>74.393147725640191</v>
      </c>
      <c r="AY117" s="136">
        <f t="shared" si="152"/>
        <v>3.7611554521434538</v>
      </c>
      <c r="AZ117" s="136">
        <f t="shared" si="153"/>
        <v>70.631992273496735</v>
      </c>
      <c r="BA117" s="136">
        <f t="shared" si="154"/>
        <v>28.252796909398697</v>
      </c>
      <c r="BB117" s="84">
        <f t="shared" si="115"/>
        <v>4.9803051482250282</v>
      </c>
      <c r="BC117" s="94">
        <f t="shared" si="93"/>
        <v>4.7682610101182788E-3</v>
      </c>
      <c r="BD117" s="94">
        <f t="shared" si="94"/>
        <v>0.26863429000209627</v>
      </c>
      <c r="BE117" s="94">
        <f t="shared" si="95"/>
        <v>0.28058663029317771</v>
      </c>
      <c r="BF117" s="94">
        <f t="shared" si="96"/>
        <v>2.0783110154530472E-2</v>
      </c>
      <c r="BG117" s="95">
        <f t="shared" si="97"/>
        <v>2.8609566060709676E-2</v>
      </c>
      <c r="BH117" s="95">
        <f t="shared" si="98"/>
        <v>0.54868606901115102</v>
      </c>
      <c r="BI117" s="95">
        <f t="shared" si="99"/>
        <v>3.1174665231795708E-2</v>
      </c>
      <c r="BJ117" s="136">
        <f t="shared" si="155"/>
        <v>2.1011228465741474</v>
      </c>
      <c r="BK117" s="136"/>
      <c r="BL117" s="136">
        <f t="shared" si="156"/>
        <v>76.549217100297497</v>
      </c>
      <c r="BM117" s="136">
        <f t="shared" si="157"/>
        <v>0</v>
      </c>
      <c r="BN117" s="136">
        <f t="shared" si="158"/>
        <v>42.02351780430007</v>
      </c>
      <c r="BO117" s="136"/>
      <c r="BP117" s="136">
        <f t="shared" si="159"/>
        <v>1.639954347362647</v>
      </c>
      <c r="BQ117" s="146">
        <f t="shared" si="160"/>
        <v>76.033102073002837</v>
      </c>
      <c r="BR117" s="136">
        <f t="shared" si="169"/>
        <v>76.549217100297497</v>
      </c>
      <c r="BS117" s="136">
        <f t="shared" si="161"/>
        <v>159.75488786149043</v>
      </c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</row>
    <row r="118" spans="1:84" s="148" customFormat="1" x14ac:dyDescent="0.25">
      <c r="A118" s="132">
        <v>218</v>
      </c>
      <c r="B118" s="133" t="s">
        <v>85</v>
      </c>
      <c r="C118" s="134">
        <f t="shared" si="162"/>
        <v>67.833760601872598</v>
      </c>
      <c r="D118" s="135">
        <f t="shared" si="163"/>
        <v>1.4746469696059261</v>
      </c>
      <c r="E118" s="134">
        <v>0</v>
      </c>
      <c r="F118" s="135">
        <f t="shared" si="164"/>
        <v>1.4746469696059261</v>
      </c>
      <c r="G118" s="134">
        <v>50.314210638956389</v>
      </c>
      <c r="H118" s="134">
        <f t="shared" si="165"/>
        <v>53.668491348220151</v>
      </c>
      <c r="I118" s="136">
        <f t="shared" si="166"/>
        <v>0.85278323116875232</v>
      </c>
      <c r="J118" s="134">
        <v>3.4762011696520774</v>
      </c>
      <c r="K118" s="134">
        <f t="shared" si="67"/>
        <v>5.2612774459599008</v>
      </c>
      <c r="L118" s="137">
        <v>0.10090452593840012</v>
      </c>
      <c r="M118" s="137">
        <v>1.6255294676386187</v>
      </c>
      <c r="N118" s="136">
        <v>5.2676674793871926E-2</v>
      </c>
      <c r="O118" s="138">
        <v>50</v>
      </c>
      <c r="P118" s="136">
        <f t="shared" si="171"/>
        <v>1.4550550030475113</v>
      </c>
      <c r="Q118" s="81">
        <f t="shared" si="68"/>
        <v>3.1383691138321295</v>
      </c>
      <c r="R118" s="139">
        <f t="shared" si="130"/>
        <v>0.57829653384541513</v>
      </c>
      <c r="S118" s="138">
        <v>24</v>
      </c>
      <c r="T118" s="136">
        <f t="shared" si="131"/>
        <v>3.1383691138321295</v>
      </c>
      <c r="U118" s="136">
        <f t="shared" si="132"/>
        <v>81.276473381930941</v>
      </c>
      <c r="V118" s="136">
        <f t="shared" si="133"/>
        <v>1.4550550030475113</v>
      </c>
      <c r="W118" s="136">
        <f t="shared" si="134"/>
        <v>0</v>
      </c>
      <c r="X118" s="136">
        <f t="shared" si="135"/>
        <v>53.668491348220151</v>
      </c>
      <c r="Y118" s="136">
        <f t="shared" si="75"/>
        <v>5.2612774459599008</v>
      </c>
      <c r="Z118" s="136"/>
      <c r="AA118" s="136"/>
      <c r="AB118" s="136"/>
      <c r="AC118" s="134">
        <f>96/46*67.8337606018726</f>
        <v>141.56610908216891</v>
      </c>
      <c r="AD118" s="136">
        <f>1.70053197912733*50</f>
        <v>85.026598956366499</v>
      </c>
      <c r="AE118" s="136">
        <f>50*2.81555843987074/143*79</f>
        <v>77.772418443981977</v>
      </c>
      <c r="AF118" s="134">
        <f t="shared" si="167"/>
        <v>77.772418443981977</v>
      </c>
      <c r="AG118" s="134">
        <f t="shared" si="76"/>
        <v>47.254127662166269</v>
      </c>
      <c r="AH118" s="140">
        <f t="shared" si="139"/>
        <v>0.54937173132900541</v>
      </c>
      <c r="AI118" s="141">
        <f t="shared" si="126"/>
        <v>4.4105322575115902E-2</v>
      </c>
      <c r="AJ118" s="142">
        <f t="shared" si="140"/>
        <v>0.98129086079410577</v>
      </c>
      <c r="AK118" s="143">
        <f t="shared" si="141"/>
        <v>4.0353240604092032E-2</v>
      </c>
      <c r="AL118" s="142">
        <f t="shared" si="142"/>
        <v>0.9409376201900137</v>
      </c>
      <c r="AM118" s="144">
        <f t="shared" si="170"/>
        <v>2.5000837162903715</v>
      </c>
      <c r="AN118" s="136">
        <f t="shared" si="143"/>
        <v>44.463186426593829</v>
      </c>
      <c r="AO118" s="136">
        <f t="shared" si="144"/>
        <v>0.635619061029292</v>
      </c>
      <c r="AP118" s="136">
        <f t="shared" si="145"/>
        <v>45.098805487623125</v>
      </c>
      <c r="AQ118" s="136">
        <f t="shared" si="146"/>
        <v>106.52865799809355</v>
      </c>
      <c r="AR118" s="136">
        <f t="shared" si="172"/>
        <v>47.188703027389636</v>
      </c>
      <c r="AS118" s="249">
        <f t="shared" si="168"/>
        <v>0.95571190972225961</v>
      </c>
      <c r="AT118" s="134">
        <f t="shared" si="148"/>
        <v>106.52865799809355</v>
      </c>
      <c r="AU118" s="145">
        <f t="shared" si="149"/>
        <v>0.75250113666867369</v>
      </c>
      <c r="AV118" s="145">
        <f t="shared" si="150"/>
        <v>0.31857063657408657</v>
      </c>
      <c r="AW118" s="145">
        <f t="shared" si="114"/>
        <v>0.37910550552088329</v>
      </c>
      <c r="AX118" s="136">
        <f t="shared" si="151"/>
        <v>76.317363440934471</v>
      </c>
      <c r="AY118" s="136">
        <f t="shared" si="152"/>
        <v>3.1383691138321295</v>
      </c>
      <c r="AZ118" s="136">
        <f t="shared" si="153"/>
        <v>73.178994327102345</v>
      </c>
      <c r="BA118" s="136">
        <f t="shared" si="154"/>
        <v>29.271597730840938</v>
      </c>
      <c r="BB118" s="84">
        <f t="shared" si="115"/>
        <v>3.7501255744355575</v>
      </c>
      <c r="BC118" s="94">
        <f t="shared" si="93"/>
        <v>4.4899098036265232E-3</v>
      </c>
      <c r="BD118" s="94">
        <f t="shared" si="94"/>
        <v>0.31408072677046001</v>
      </c>
      <c r="BE118" s="94">
        <f t="shared" si="95"/>
        <v>0.37910550552088329</v>
      </c>
      <c r="BF118" s="94">
        <f t="shared" si="96"/>
        <v>1.7660185283747916E-2</v>
      </c>
      <c r="BG118" s="95">
        <f t="shared" si="97"/>
        <v>2.6939458821759139E-2</v>
      </c>
      <c r="BH118" s="95">
        <f t="shared" si="98"/>
        <v>0.63683250007349346</v>
      </c>
      <c r="BI118" s="95">
        <f t="shared" si="99"/>
        <v>2.6490277925621874E-2</v>
      </c>
      <c r="BJ118" s="136">
        <f t="shared" si="155"/>
        <v>1.8202611146024261</v>
      </c>
      <c r="BK118" s="136"/>
      <c r="BL118" s="136">
        <f t="shared" si="156"/>
        <v>67.833760601872598</v>
      </c>
      <c r="BM118" s="136">
        <f t="shared" si="157"/>
        <v>0</v>
      </c>
      <c r="BN118" s="136">
        <f t="shared" si="158"/>
        <v>50.314210638956389</v>
      </c>
      <c r="BO118" s="136"/>
      <c r="BP118" s="136">
        <f t="shared" si="159"/>
        <v>1.4550550030475113</v>
      </c>
      <c r="BQ118" s="146">
        <f t="shared" si="160"/>
        <v>77.772418443981977</v>
      </c>
      <c r="BR118" s="136">
        <f t="shared" si="169"/>
        <v>67.833760601872598</v>
      </c>
      <c r="BS118" s="136">
        <f t="shared" si="161"/>
        <v>141.56610908216891</v>
      </c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</row>
    <row r="119" spans="1:84" s="148" customFormat="1" x14ac:dyDescent="0.25">
      <c r="A119" s="132">
        <v>219</v>
      </c>
      <c r="B119" s="133" t="s">
        <v>86</v>
      </c>
      <c r="C119" s="134">
        <f t="shared" si="162"/>
        <v>67.833760601872598</v>
      </c>
      <c r="D119" s="135">
        <f t="shared" si="163"/>
        <v>1.4746469696059261</v>
      </c>
      <c r="E119" s="134">
        <v>0</v>
      </c>
      <c r="F119" s="135">
        <f t="shared" si="164"/>
        <v>1.4746469696059261</v>
      </c>
      <c r="G119" s="134">
        <v>53.784554796741553</v>
      </c>
      <c r="H119" s="134">
        <f t="shared" si="165"/>
        <v>57.37019178319099</v>
      </c>
      <c r="I119" s="136">
        <f t="shared" si="166"/>
        <v>0.91160262367358569</v>
      </c>
      <c r="J119" s="134">
        <v>3.5609937118821753</v>
      </c>
      <c r="K119" s="134">
        <f t="shared" si="67"/>
        <v>5.3896121044703191</v>
      </c>
      <c r="L119" s="137">
        <v>0.10825085828224602</v>
      </c>
      <c r="M119" s="137">
        <v>1.7784601570055811</v>
      </c>
      <c r="N119" s="136">
        <v>0.11452835787736368</v>
      </c>
      <c r="O119" s="138">
        <v>50</v>
      </c>
      <c r="P119" s="136">
        <f t="shared" si="171"/>
        <v>3.1635455497593461</v>
      </c>
      <c r="Q119" s="81">
        <f t="shared" si="68"/>
        <v>3.3668574032667071</v>
      </c>
      <c r="R119" s="139">
        <f t="shared" si="130"/>
        <v>0.61818363477001936</v>
      </c>
      <c r="S119" s="138">
        <v>24</v>
      </c>
      <c r="T119" s="136">
        <f t="shared" si="131"/>
        <v>3.3668574032667071</v>
      </c>
      <c r="U119" s="136">
        <f t="shared" si="132"/>
        <v>88.923007850279063</v>
      </c>
      <c r="V119" s="136">
        <f t="shared" si="133"/>
        <v>3.1635455497593461</v>
      </c>
      <c r="W119" s="136">
        <f t="shared" si="134"/>
        <v>0</v>
      </c>
      <c r="X119" s="136">
        <f t="shared" si="135"/>
        <v>57.37019178319099</v>
      </c>
      <c r="Y119" s="136">
        <f t="shared" si="75"/>
        <v>5.3896121044703191</v>
      </c>
      <c r="Z119" s="136"/>
      <c r="AA119" s="136"/>
      <c r="AB119" s="136"/>
      <c r="AC119" s="134">
        <f>96/46*67.8337606018726</f>
        <v>141.56610908216891</v>
      </c>
      <c r="AD119" s="136">
        <f>1.70053197912733*50</f>
        <v>85.026598956366499</v>
      </c>
      <c r="AE119" s="136">
        <f>50*2.81555843987074/143*79</f>
        <v>77.772418443981977</v>
      </c>
      <c r="AF119" s="134">
        <f t="shared" si="167"/>
        <v>77.772418443981977</v>
      </c>
      <c r="AG119" s="134">
        <f t="shared" si="76"/>
        <v>47.254127662166269</v>
      </c>
      <c r="AH119" s="140">
        <f t="shared" si="139"/>
        <v>0.54937173132900541</v>
      </c>
      <c r="AI119" s="141">
        <f t="shared" si="126"/>
        <v>-4.5825764428283344E-2</v>
      </c>
      <c r="AJ119" s="142">
        <f t="shared" si="140"/>
        <v>0.95932304005644375</v>
      </c>
      <c r="AK119" s="143">
        <f t="shared" si="141"/>
        <v>4.3291149621273402E-2</v>
      </c>
      <c r="AL119" s="142">
        <f t="shared" si="142"/>
        <v>0.9160318904351703</v>
      </c>
      <c r="AM119" s="144">
        <v>0</v>
      </c>
      <c r="AN119" s="136">
        <f t="shared" si="143"/>
        <v>43.286287893239042</v>
      </c>
      <c r="AO119" s="136">
        <f t="shared" si="144"/>
        <v>0.68189517028186475</v>
      </c>
      <c r="AP119" s="136">
        <f t="shared" si="145"/>
        <v>43.968183063520904</v>
      </c>
      <c r="AQ119" s="136">
        <f t="shared" si="146"/>
        <v>106.72798695118222</v>
      </c>
      <c r="AR119" s="136">
        <f t="shared" si="172"/>
        <v>47.188703027389636</v>
      </c>
      <c r="AS119" s="249">
        <f t="shared" si="168"/>
        <v>0.93175231025104777</v>
      </c>
      <c r="AT119" s="134">
        <f t="shared" si="148"/>
        <v>106.72798695118222</v>
      </c>
      <c r="AU119" s="145">
        <f t="shared" si="149"/>
        <v>0.75390916401632768</v>
      </c>
      <c r="AV119" s="145">
        <f t="shared" si="150"/>
        <v>0.31058410341701592</v>
      </c>
      <c r="AW119" s="145">
        <f t="shared" si="114"/>
        <v>0.40525371612701266</v>
      </c>
      <c r="AX119" s="136">
        <f t="shared" si="151"/>
        <v>74.608872894222628</v>
      </c>
      <c r="AY119" s="136">
        <f t="shared" si="152"/>
        <v>3.3668574032667071</v>
      </c>
      <c r="AZ119" s="136">
        <f t="shared" si="153"/>
        <v>71.242015490955922</v>
      </c>
      <c r="BA119" s="136">
        <f t="shared" si="154"/>
        <v>28.496806196382369</v>
      </c>
      <c r="BB119" s="84">
        <f t="shared" si="115"/>
        <v>-3.8964088939125645</v>
      </c>
      <c r="BC119" s="94">
        <f t="shared" si="93"/>
        <v>4.8167967227669851E-3</v>
      </c>
      <c r="BD119" s="94">
        <f t="shared" si="94"/>
        <v>0.30576730669424895</v>
      </c>
      <c r="BE119" s="94">
        <f t="shared" si="95"/>
        <v>0.40525371612701266</v>
      </c>
      <c r="BF119" s="94">
        <f t="shared" si="96"/>
        <v>0</v>
      </c>
      <c r="BG119" s="95">
        <f t="shared" si="97"/>
        <v>2.890078033660191E-2</v>
      </c>
      <c r="BH119" s="95">
        <f t="shared" si="98"/>
        <v>0.62083695360195279</v>
      </c>
      <c r="BI119" s="95">
        <f t="shared" si="99"/>
        <v>-2.7523599533635413E-2</v>
      </c>
      <c r="BJ119" s="136">
        <f t="shared" si="155"/>
        <v>1.8202611146024261</v>
      </c>
      <c r="BK119" s="136"/>
      <c r="BL119" s="136">
        <f t="shared" si="156"/>
        <v>67.833760601872598</v>
      </c>
      <c r="BM119" s="136">
        <f t="shared" si="157"/>
        <v>0</v>
      </c>
      <c r="BN119" s="136">
        <f t="shared" si="158"/>
        <v>53.784554796741553</v>
      </c>
      <c r="BO119" s="136"/>
      <c r="BP119" s="136">
        <f t="shared" si="159"/>
        <v>3.1635455497593465</v>
      </c>
      <c r="BQ119" s="146">
        <f t="shared" si="160"/>
        <v>77.772418443981977</v>
      </c>
      <c r="BR119" s="136">
        <f t="shared" si="169"/>
        <v>67.833760601872598</v>
      </c>
      <c r="BS119" s="136">
        <f t="shared" si="161"/>
        <v>141.56610908216891</v>
      </c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</row>
    <row r="120" spans="1:84" s="148" customFormat="1" x14ac:dyDescent="0.25">
      <c r="A120" s="132">
        <v>221</v>
      </c>
      <c r="B120" s="133" t="s">
        <v>87</v>
      </c>
      <c r="C120" s="134">
        <f t="shared" si="162"/>
        <v>73.176988703328306</v>
      </c>
      <c r="D120" s="135">
        <f t="shared" si="163"/>
        <v>1.5908041022462676</v>
      </c>
      <c r="E120" s="134">
        <v>0</v>
      </c>
      <c r="F120" s="135">
        <f t="shared" si="164"/>
        <v>1.5908041022462676</v>
      </c>
      <c r="G120" s="134">
        <v>55.161972484575408</v>
      </c>
      <c r="H120" s="134">
        <f t="shared" si="165"/>
        <v>58.839437316880435</v>
      </c>
      <c r="I120" s="136">
        <f t="shared" si="166"/>
        <v>0.9349486861792442</v>
      </c>
      <c r="J120" s="134">
        <v>2.7904195047325255</v>
      </c>
      <c r="K120" s="134">
        <f t="shared" si="67"/>
        <v>4.2233376287843631</v>
      </c>
      <c r="L120" s="137">
        <v>0.20413982782297163</v>
      </c>
      <c r="M120" s="137">
        <v>1.6474826991369982</v>
      </c>
      <c r="N120" s="136">
        <v>0.16520515704240943</v>
      </c>
      <c r="O120" s="138">
        <v>50</v>
      </c>
      <c r="P120" s="136">
        <f t="shared" si="171"/>
        <v>4.5633592329896313</v>
      </c>
      <c r="Q120" s="81">
        <f t="shared" si="68"/>
        <v>6.3492308653601421</v>
      </c>
      <c r="R120" s="139">
        <f t="shared" si="130"/>
        <v>0.58772081669833887</v>
      </c>
      <c r="S120" s="138">
        <v>24</v>
      </c>
      <c r="T120" s="136">
        <f t="shared" si="131"/>
        <v>6.3492308653601421</v>
      </c>
      <c r="U120" s="136">
        <f t="shared" si="132"/>
        <v>82.374134956849915</v>
      </c>
      <c r="V120" s="136">
        <f t="shared" si="133"/>
        <v>4.5633592329896313</v>
      </c>
      <c r="W120" s="136">
        <f t="shared" si="134"/>
        <v>0</v>
      </c>
      <c r="X120" s="136">
        <f t="shared" si="135"/>
        <v>58.839437316880435</v>
      </c>
      <c r="Y120" s="136">
        <f t="shared" si="75"/>
        <v>4.2233376287843631</v>
      </c>
      <c r="Z120" s="136"/>
      <c r="AA120" s="136"/>
      <c r="AB120" s="136"/>
      <c r="AC120" s="134">
        <f>96/46*73.1769887033283</f>
        <v>152.71719381564168</v>
      </c>
      <c r="AD120" s="136">
        <f>1.67936799411005*50</f>
        <v>83.968399705502506</v>
      </c>
      <c r="AE120" s="136">
        <f>2.75442864851325*50/143*79</f>
        <v>76.083868263128238</v>
      </c>
      <c r="AF120" s="134">
        <f t="shared" si="167"/>
        <v>76.083868263128238</v>
      </c>
      <c r="AG120" s="134">
        <f t="shared" si="76"/>
        <v>46.228173121900703</v>
      </c>
      <c r="AH120" s="140">
        <f t="shared" si="139"/>
        <v>0.49820106277604703</v>
      </c>
      <c r="AI120" s="141">
        <f t="shared" ref="AI120:AI148" si="173">1-U120/AD120</f>
        <v>1.8986484847205221E-2</v>
      </c>
      <c r="AJ120" s="142">
        <f t="shared" si="140"/>
        <v>0.94002198708919837</v>
      </c>
      <c r="AK120" s="143">
        <f t="shared" si="141"/>
        <v>8.3450421361358496E-2</v>
      </c>
      <c r="AL120" s="142">
        <f t="shared" si="142"/>
        <v>0.85657156572783988</v>
      </c>
      <c r="AM120" s="144">
        <f t="shared" ref="AM120:AM134" si="174">64/96*(AD120-U120)</f>
        <v>1.0628431657683941</v>
      </c>
      <c r="AN120" s="136">
        <f t="shared" si="143"/>
        <v>39.597738631764138</v>
      </c>
      <c r="AO120" s="136">
        <f t="shared" si="144"/>
        <v>1.2859201752628135</v>
      </c>
      <c r="AP120" s="136">
        <f t="shared" si="145"/>
        <v>40.883658807026954</v>
      </c>
      <c r="AQ120" s="136">
        <f t="shared" si="146"/>
        <v>105.00927691846016</v>
      </c>
      <c r="AR120" s="136">
        <f t="shared" si="172"/>
        <v>50.905731271880562</v>
      </c>
      <c r="AS120" s="249">
        <f t="shared" si="168"/>
        <v>0.80312486994191112</v>
      </c>
      <c r="AT120" s="134">
        <f t="shared" si="148"/>
        <v>105.00927691846016</v>
      </c>
      <c r="AU120" s="145">
        <f t="shared" si="149"/>
        <v>0.68760611883181977</v>
      </c>
      <c r="AV120" s="145">
        <f t="shared" si="150"/>
        <v>0.26770828998063706</v>
      </c>
      <c r="AW120" s="145">
        <f t="shared" si="114"/>
        <v>0.38528364650224439</v>
      </c>
      <c r="AX120" s="136">
        <f t="shared" si="151"/>
        <v>71.520509030138612</v>
      </c>
      <c r="AY120" s="136">
        <f t="shared" si="152"/>
        <v>6.3492308653601421</v>
      </c>
      <c r="AZ120" s="136">
        <f t="shared" si="153"/>
        <v>65.171278164778471</v>
      </c>
      <c r="BA120" s="136">
        <f t="shared" si="154"/>
        <v>26.068511265911393</v>
      </c>
      <c r="BB120" s="84">
        <f t="shared" si="115"/>
        <v>1.5942647486525914</v>
      </c>
      <c r="BC120" s="94">
        <f t="shared" si="93"/>
        <v>8.420271111157009E-3</v>
      </c>
      <c r="BD120" s="94">
        <f t="shared" si="94"/>
        <v>0.25928801886948</v>
      </c>
      <c r="BE120" s="94">
        <f t="shared" si="95"/>
        <v>0.38528364650224439</v>
      </c>
      <c r="BF120" s="94">
        <f t="shared" si="96"/>
        <v>6.9595514376164175E-3</v>
      </c>
      <c r="BG120" s="95">
        <f t="shared" si="97"/>
        <v>5.0521626666942057E-2</v>
      </c>
      <c r="BH120" s="95">
        <f t="shared" si="98"/>
        <v>0.53733911752033392</v>
      </c>
      <c r="BI120" s="95">
        <f t="shared" si="99"/>
        <v>1.0439327156424628E-2</v>
      </c>
      <c r="BJ120" s="136">
        <f t="shared" si="155"/>
        <v>2.0072217317800529</v>
      </c>
      <c r="BK120" s="136"/>
      <c r="BL120" s="136">
        <f t="shared" si="156"/>
        <v>73.176988703328306</v>
      </c>
      <c r="BM120" s="136">
        <f t="shared" si="157"/>
        <v>0</v>
      </c>
      <c r="BN120" s="136">
        <f t="shared" si="158"/>
        <v>55.161972484575408</v>
      </c>
      <c r="BO120" s="136"/>
      <c r="BP120" s="136">
        <f t="shared" si="159"/>
        <v>4.5633592329896304</v>
      </c>
      <c r="BQ120" s="146">
        <f t="shared" si="160"/>
        <v>76.083868263128238</v>
      </c>
      <c r="BR120" s="136">
        <f t="shared" si="169"/>
        <v>73.176988703328306</v>
      </c>
      <c r="BS120" s="136">
        <f t="shared" si="161"/>
        <v>152.71719381564168</v>
      </c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</row>
    <row r="121" spans="1:84" s="148" customFormat="1" x14ac:dyDescent="0.25">
      <c r="A121" s="132">
        <v>222</v>
      </c>
      <c r="B121" s="149" t="s">
        <v>88</v>
      </c>
      <c r="C121" s="134">
        <f t="shared" si="162"/>
        <v>72.208927174245304</v>
      </c>
      <c r="D121" s="135">
        <f t="shared" si="163"/>
        <v>1.569759286396637</v>
      </c>
      <c r="E121" s="134">
        <v>0</v>
      </c>
      <c r="F121" s="135">
        <f t="shared" si="164"/>
        <v>1.569759286396637</v>
      </c>
      <c r="G121" s="134">
        <v>56.479191700214699</v>
      </c>
      <c r="H121" s="134">
        <f t="shared" si="165"/>
        <v>60.244471146895677</v>
      </c>
      <c r="I121" s="136">
        <f t="shared" si="166"/>
        <v>0.95727443559685932</v>
      </c>
      <c r="J121" s="134">
        <v>3.0086186544471061</v>
      </c>
      <c r="K121" s="134">
        <f t="shared" si="67"/>
        <v>4.5535849905145396</v>
      </c>
      <c r="L121" s="137">
        <v>0.12572739627918472</v>
      </c>
      <c r="M121" s="137">
        <v>1.5688642865482538</v>
      </c>
      <c r="N121" s="136">
        <v>0.30467463850518489</v>
      </c>
      <c r="O121" s="138">
        <v>50</v>
      </c>
      <c r="P121" s="136">
        <f t="shared" si="171"/>
        <v>8.4158379167516095</v>
      </c>
      <c r="Q121" s="81">
        <f t="shared" si="68"/>
        <v>3.9104190181321234</v>
      </c>
      <c r="R121" s="139">
        <f t="shared" si="130"/>
        <v>0.60982243831426597</v>
      </c>
      <c r="S121" s="138">
        <v>24</v>
      </c>
      <c r="T121" s="136">
        <f t="shared" si="131"/>
        <v>3.9104190181321234</v>
      </c>
      <c r="U121" s="136">
        <f t="shared" si="132"/>
        <v>78.44321432741269</v>
      </c>
      <c r="V121" s="136">
        <f t="shared" si="133"/>
        <v>8.4158379167516095</v>
      </c>
      <c r="W121" s="136">
        <f t="shared" si="134"/>
        <v>0</v>
      </c>
      <c r="X121" s="136">
        <f t="shared" si="135"/>
        <v>60.244471146895677</v>
      </c>
      <c r="Y121" s="136">
        <f t="shared" si="75"/>
        <v>4.5535849905145396</v>
      </c>
      <c r="Z121" s="136"/>
      <c r="AA121" s="136"/>
      <c r="AB121" s="136"/>
      <c r="AC121" s="134">
        <f>72.2089271742453*96/46</f>
        <v>150.69689149407716</v>
      </c>
      <c r="AD121" s="136">
        <f>1.63578529084103*50</f>
        <v>81.789264542051498</v>
      </c>
      <c r="AE121" s="136">
        <f>50*2.74686322322479/143*79</f>
        <v>75.8748932289365</v>
      </c>
      <c r="AF121" s="134">
        <f t="shared" si="167"/>
        <v>75.8748932289365</v>
      </c>
      <c r="AG121" s="134">
        <f t="shared" si="76"/>
        <v>46.101200949227241</v>
      </c>
      <c r="AH121" s="140">
        <f t="shared" si="139"/>
        <v>0.50349341964972527</v>
      </c>
      <c r="AI121" s="141">
        <f t="shared" si="173"/>
        <v>4.0910628471520938E-2</v>
      </c>
      <c r="AJ121" s="142">
        <f t="shared" si="140"/>
        <v>0.88908270498175734</v>
      </c>
      <c r="AK121" s="143">
        <f t="shared" si="141"/>
        <v>5.1537720209150845E-2</v>
      </c>
      <c r="AL121" s="142">
        <f t="shared" si="142"/>
        <v>0.83754498477260653</v>
      </c>
      <c r="AM121" s="144">
        <f t="shared" si="174"/>
        <v>2.2307001430925384</v>
      </c>
      <c r="AN121" s="136">
        <f t="shared" si="143"/>
        <v>38.611829647019398</v>
      </c>
      <c r="AO121" s="136">
        <f t="shared" si="144"/>
        <v>0.79198359860903766</v>
      </c>
      <c r="AP121" s="136">
        <f t="shared" si="145"/>
        <v>39.403813245628434</v>
      </c>
      <c r="AQ121" s="136">
        <f t="shared" si="146"/>
        <v>106.43256952613119</v>
      </c>
      <c r="AR121" s="136">
        <f t="shared" si="172"/>
        <v>50.23229716469239</v>
      </c>
      <c r="AS121" s="249">
        <f t="shared" si="168"/>
        <v>0.78443183907035907</v>
      </c>
      <c r="AT121" s="134">
        <f t="shared" si="148"/>
        <v>106.43256952613119</v>
      </c>
      <c r="AU121" s="145">
        <f t="shared" si="149"/>
        <v>0.70626917696118707</v>
      </c>
      <c r="AV121" s="145">
        <f t="shared" si="150"/>
        <v>0.26147727969011969</v>
      </c>
      <c r="AW121" s="145">
        <f t="shared" si="114"/>
        <v>0.39977248733935206</v>
      </c>
      <c r="AX121" s="136">
        <f t="shared" si="151"/>
        <v>67.459055312184887</v>
      </c>
      <c r="AY121" s="136">
        <f t="shared" si="152"/>
        <v>3.9104190181321234</v>
      </c>
      <c r="AZ121" s="136">
        <f t="shared" si="153"/>
        <v>63.548636294052763</v>
      </c>
      <c r="BA121" s="136">
        <f t="shared" si="154"/>
        <v>25.419454517621105</v>
      </c>
      <c r="BB121" s="84">
        <f t="shared" si="115"/>
        <v>3.346050214638808</v>
      </c>
      <c r="BC121" s="94">
        <f t="shared" si="93"/>
        <v>5.255474023099972E-3</v>
      </c>
      <c r="BD121" s="94">
        <f t="shared" si="94"/>
        <v>0.25622180566701974</v>
      </c>
      <c r="BE121" s="94">
        <f t="shared" si="95"/>
        <v>0.39977248733935206</v>
      </c>
      <c r="BF121" s="94">
        <f t="shared" si="96"/>
        <v>1.4802562421668873E-2</v>
      </c>
      <c r="BG121" s="95">
        <f t="shared" si="97"/>
        <v>3.1532844138599837E-2</v>
      </c>
      <c r="BH121" s="95">
        <f t="shared" si="98"/>
        <v>0.52388876151098551</v>
      </c>
      <c r="BI121" s="95">
        <f t="shared" si="99"/>
        <v>2.2203843632503318E-2</v>
      </c>
      <c r="BJ121" s="136">
        <f t="shared" si="155"/>
        <v>1.9861232758427885</v>
      </c>
      <c r="BK121" s="136"/>
      <c r="BL121" s="136">
        <f t="shared" si="156"/>
        <v>72.208927174245318</v>
      </c>
      <c r="BM121" s="136">
        <f t="shared" si="157"/>
        <v>0</v>
      </c>
      <c r="BN121" s="136">
        <f t="shared" si="158"/>
        <v>56.479191700214699</v>
      </c>
      <c r="BO121" s="136"/>
      <c r="BP121" s="136">
        <f t="shared" si="159"/>
        <v>8.4158379167516095</v>
      </c>
      <c r="BQ121" s="146">
        <f t="shared" si="160"/>
        <v>75.8748932289365</v>
      </c>
      <c r="BR121" s="136">
        <f t="shared" si="169"/>
        <v>72.208927174245318</v>
      </c>
      <c r="BS121" s="136">
        <f t="shared" si="161"/>
        <v>150.69689149407716</v>
      </c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</row>
    <row r="122" spans="1:84" s="148" customFormat="1" x14ac:dyDescent="0.25">
      <c r="A122" s="132">
        <v>223</v>
      </c>
      <c r="B122" s="133" t="s">
        <v>89</v>
      </c>
      <c r="C122" s="134">
        <f t="shared" si="162"/>
        <v>81.185011742602597</v>
      </c>
      <c r="D122" s="135">
        <f t="shared" si="163"/>
        <v>1.7648915596217956</v>
      </c>
      <c r="E122" s="134">
        <v>1.9415529440896564</v>
      </c>
      <c r="F122" s="135">
        <f t="shared" si="164"/>
        <v>1.7226838869241945</v>
      </c>
      <c r="G122" s="134">
        <v>64.613958677970174</v>
      </c>
      <c r="H122" s="136">
        <f t="shared" si="165"/>
        <v>68.921555923168185</v>
      </c>
      <c r="I122" s="136">
        <f t="shared" si="166"/>
        <v>1.0951518419994946</v>
      </c>
      <c r="J122" s="136">
        <v>3.21393563518071</v>
      </c>
      <c r="K122" s="136">
        <f t="shared" si="67"/>
        <v>4.864335015408642</v>
      </c>
      <c r="L122" s="137">
        <v>7.0436579164976004E-2</v>
      </c>
      <c r="M122" s="137">
        <v>1.4596271410607529</v>
      </c>
      <c r="N122" s="136">
        <v>0.61248927047064805</v>
      </c>
      <c r="O122" s="138">
        <v>50</v>
      </c>
      <c r="P122" s="136">
        <f t="shared" si="171"/>
        <v>16.918409918594822</v>
      </c>
      <c r="Q122" s="81">
        <f t="shared" si="68"/>
        <v>2.1907439976508285</v>
      </c>
      <c r="R122" s="139">
        <f t="shared" si="130"/>
        <v>0.63572420355939985</v>
      </c>
      <c r="S122" s="138">
        <v>24</v>
      </c>
      <c r="T122" s="136">
        <f t="shared" si="131"/>
        <v>2.1907439976508285</v>
      </c>
      <c r="U122" s="136">
        <f t="shared" si="132"/>
        <v>72.981357053037641</v>
      </c>
      <c r="V122" s="136">
        <f t="shared" si="133"/>
        <v>16.918409918594822</v>
      </c>
      <c r="W122" s="136">
        <f t="shared" si="134"/>
        <v>4.0519365789697179</v>
      </c>
      <c r="X122" s="136">
        <f t="shared" si="135"/>
        <v>68.921555923168185</v>
      </c>
      <c r="Y122" s="136">
        <f t="shared" si="75"/>
        <v>4.864335015408642</v>
      </c>
      <c r="Z122" s="136"/>
      <c r="AA122" s="136"/>
      <c r="AB122" s="136"/>
      <c r="AC122" s="136">
        <f>96/46*81.1850117426026</f>
        <v>169.42958972369237</v>
      </c>
      <c r="AD122" s="136">
        <f>1.63578529084103*50</f>
        <v>81.789264542051498</v>
      </c>
      <c r="AE122" s="136">
        <f>50*2.74686322322479/143*79</f>
        <v>75.8748932289365</v>
      </c>
      <c r="AF122" s="136">
        <f t="shared" si="167"/>
        <v>75.8748932289365</v>
      </c>
      <c r="AG122" s="136">
        <f t="shared" si="76"/>
        <v>46.101200949227241</v>
      </c>
      <c r="AH122" s="140">
        <f t="shared" si="139"/>
        <v>0.44782551473254528</v>
      </c>
      <c r="AI122" s="141">
        <f t="shared" si="173"/>
        <v>0.10769026397694681</v>
      </c>
      <c r="AJ122" s="142">
        <f t="shared" si="140"/>
        <v>0.77702229026475089</v>
      </c>
      <c r="AK122" s="143">
        <f t="shared" si="141"/>
        <v>2.8873108144491486E-2</v>
      </c>
      <c r="AL122" s="142">
        <f t="shared" si="142"/>
        <v>0.74814918212025938</v>
      </c>
      <c r="AM122" s="144">
        <f t="shared" si="174"/>
        <v>5.8719383260092375</v>
      </c>
      <c r="AN122" s="136">
        <f t="shared" si="143"/>
        <v>34.490575784926087</v>
      </c>
      <c r="AO122" s="136">
        <f t="shared" si="144"/>
        <v>0.44369498686599057</v>
      </c>
      <c r="AP122" s="136">
        <f t="shared" si="145"/>
        <v>34.934270771792079</v>
      </c>
      <c r="AQ122" s="136">
        <f t="shared" si="146"/>
        <v>118.64403661534786</v>
      </c>
      <c r="AR122" s="136">
        <f t="shared" si="172"/>
        <v>56.476529907897458</v>
      </c>
      <c r="AS122" s="249">
        <f t="shared" si="168"/>
        <v>0.61856262820614638</v>
      </c>
      <c r="AT122" s="134">
        <f t="shared" si="148"/>
        <v>118.64403661534786</v>
      </c>
      <c r="AU122" s="145">
        <f t="shared" si="149"/>
        <v>0.70025570391118719</v>
      </c>
      <c r="AV122" s="145">
        <f t="shared" si="150"/>
        <v>0.20618754273538212</v>
      </c>
      <c r="AW122" s="145">
        <f t="shared" si="114"/>
        <v>0.40678582788027884</v>
      </c>
      <c r="AX122" s="136">
        <f t="shared" si="151"/>
        <v>58.956483310341682</v>
      </c>
      <c r="AY122" s="136">
        <f t="shared" si="152"/>
        <v>2.1907439976508285</v>
      </c>
      <c r="AZ122" s="136">
        <f t="shared" si="153"/>
        <v>56.765739312690854</v>
      </c>
      <c r="BA122" s="136">
        <f t="shared" si="154"/>
        <v>22.706295725076345</v>
      </c>
      <c r="BB122" s="84">
        <f t="shared" si="115"/>
        <v>8.8079074890138571</v>
      </c>
      <c r="BC122" s="94">
        <f t="shared" si="93"/>
        <v>2.6829198409153341E-3</v>
      </c>
      <c r="BD122" s="94">
        <f t="shared" si="94"/>
        <v>0.2085564471926763</v>
      </c>
      <c r="BE122" s="94">
        <f t="shared" si="95"/>
        <v>0.41675253344449542</v>
      </c>
      <c r="BF122" s="94">
        <f t="shared" si="96"/>
        <v>3.5506238082062276E-2</v>
      </c>
      <c r="BG122" s="95">
        <f t="shared" si="97"/>
        <v>1.6097519045492E-2</v>
      </c>
      <c r="BH122" s="95">
        <f t="shared" si="98"/>
        <v>0.42386597179086744</v>
      </c>
      <c r="BI122" s="95">
        <f t="shared" si="99"/>
        <v>5.3259357123093418E-2</v>
      </c>
      <c r="BJ122" s="136">
        <f t="shared" si="155"/>
        <v>2.2330125620404404</v>
      </c>
      <c r="BK122" s="136"/>
      <c r="BL122" s="136">
        <f t="shared" si="156"/>
        <v>81.185011742602597</v>
      </c>
      <c r="BM122" s="136">
        <f t="shared" si="157"/>
        <v>2.5324603618560735</v>
      </c>
      <c r="BN122" s="136">
        <f t="shared" si="158"/>
        <v>64.613958677970174</v>
      </c>
      <c r="BO122" s="136"/>
      <c r="BP122" s="136">
        <f t="shared" si="159"/>
        <v>16.918409918594822</v>
      </c>
      <c r="BQ122" s="146">
        <f t="shared" si="160"/>
        <v>75.8748932289365</v>
      </c>
      <c r="BR122" s="136">
        <f t="shared" si="169"/>
        <v>78.65255138074653</v>
      </c>
      <c r="BS122" s="136">
        <f t="shared" si="161"/>
        <v>165.37765314472264</v>
      </c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</row>
    <row r="123" spans="1:84" s="18" customFormat="1" x14ac:dyDescent="0.25">
      <c r="A123" s="150">
        <v>226</v>
      </c>
      <c r="B123" s="151" t="s">
        <v>90</v>
      </c>
      <c r="C123" s="152">
        <f t="shared" si="162"/>
        <v>49.269838889226499</v>
      </c>
      <c r="D123" s="153">
        <f t="shared" si="163"/>
        <v>1.0710834541136196</v>
      </c>
      <c r="E123" s="152">
        <v>0</v>
      </c>
      <c r="F123" s="153">
        <f t="shared" si="164"/>
        <v>1.0710834541136196</v>
      </c>
      <c r="G123" s="152">
        <v>45.397230150496249</v>
      </c>
      <c r="H123" s="154">
        <f t="shared" si="165"/>
        <v>48.423712160529334</v>
      </c>
      <c r="I123" s="154">
        <f t="shared" si="166"/>
        <v>0.76944457882197037</v>
      </c>
      <c r="J123" s="154">
        <v>2.2191315583452962</v>
      </c>
      <c r="K123" s="154">
        <f t="shared" si="67"/>
        <v>3.3586856018199076</v>
      </c>
      <c r="L123" s="155">
        <v>0.11210438906837074</v>
      </c>
      <c r="M123" s="155">
        <v>1.5567310759463806</v>
      </c>
      <c r="N123" s="154">
        <v>0.74364067914025322</v>
      </c>
      <c r="O123" s="156">
        <v>50</v>
      </c>
      <c r="P123" s="154">
        <f t="shared" si="171"/>
        <v>20.541123654573429</v>
      </c>
      <c r="Q123" s="81">
        <f t="shared" si="68"/>
        <v>3.4867113135438146</v>
      </c>
      <c r="R123" s="157">
        <f t="shared" si="130"/>
        <v>0.71837967047929807</v>
      </c>
      <c r="S123" s="156">
        <v>24</v>
      </c>
      <c r="T123" s="154">
        <f t="shared" si="131"/>
        <v>3.4867113135438146</v>
      </c>
      <c r="U123" s="154">
        <f t="shared" si="132"/>
        <v>77.836553797319027</v>
      </c>
      <c r="V123" s="154">
        <f t="shared" si="133"/>
        <v>20.541123654573429</v>
      </c>
      <c r="W123" s="154">
        <f t="shared" si="134"/>
        <v>0</v>
      </c>
      <c r="X123" s="154">
        <f t="shared" si="135"/>
        <v>48.423712160529334</v>
      </c>
      <c r="Y123" s="154">
        <f t="shared" si="75"/>
        <v>3.3586856018199076</v>
      </c>
      <c r="Z123" s="154"/>
      <c r="AA123" s="154"/>
      <c r="AB123" s="154"/>
      <c r="AC123" s="154">
        <f>96/46*49.2698388892265</f>
        <v>102.82401159490747</v>
      </c>
      <c r="AD123" s="152">
        <f>50*1.72224074299721</f>
        <v>86.112037149860498</v>
      </c>
      <c r="AE123" s="152">
        <f>50*79/143*2.76166775731722</f>
        <v>76.283829660160976</v>
      </c>
      <c r="AF123" s="154">
        <f t="shared" si="167"/>
        <v>76.283829660160976</v>
      </c>
      <c r="AG123" s="154">
        <f t="shared" si="76"/>
        <v>46.349668654275021</v>
      </c>
      <c r="AH123" s="158">
        <f>AE123/AC123</f>
        <v>0.74188731286515042</v>
      </c>
      <c r="AI123" s="159">
        <f t="shared" si="173"/>
        <v>9.6101353846032911E-2</v>
      </c>
      <c r="AJ123" s="160">
        <f t="shared" si="140"/>
        <v>0.73072768178940839</v>
      </c>
      <c r="AK123" s="161">
        <f t="shared" si="141"/>
        <v>4.5707082734006213E-2</v>
      </c>
      <c r="AL123" s="160">
        <f t="shared" si="142"/>
        <v>0.68502059905540214</v>
      </c>
      <c r="AM123" s="162">
        <f t="shared" si="174"/>
        <v>5.5169889016943134</v>
      </c>
      <c r="AN123" s="154">
        <f t="shared" si="143"/>
        <v>31.75047778757088</v>
      </c>
      <c r="AO123" s="154">
        <f t="shared" si="144"/>
        <v>0.70616937995824092</v>
      </c>
      <c r="AP123" s="154">
        <f t="shared" si="145"/>
        <v>32.45664716752912</v>
      </c>
      <c r="AQ123" s="154">
        <f t="shared" si="146"/>
        <v>89.756033831572694</v>
      </c>
      <c r="AR123" s="154">
        <f t="shared" si="172"/>
        <v>34.274670531635827</v>
      </c>
      <c r="AS123" s="250">
        <f t="shared" si="168"/>
        <v>0.94695723296804102</v>
      </c>
      <c r="AT123" s="152">
        <f t="shared" si="148"/>
        <v>89.756033831572694</v>
      </c>
      <c r="AU123" s="163">
        <f t="shared" si="149"/>
        <v>0.872909279061993</v>
      </c>
      <c r="AV123" s="163">
        <f t="shared" si="150"/>
        <v>0.31565241098934704</v>
      </c>
      <c r="AW123" s="163">
        <f t="shared" si="114"/>
        <v>0.47093778398087316</v>
      </c>
      <c r="AX123" s="154">
        <f t="shared" si="151"/>
        <v>55.74270600558755</v>
      </c>
      <c r="AY123" s="154">
        <f t="shared" si="152"/>
        <v>3.4867113135438146</v>
      </c>
      <c r="AZ123" s="154">
        <f t="shared" si="153"/>
        <v>52.255994692043735</v>
      </c>
      <c r="BA123" s="154">
        <f t="shared" si="154"/>
        <v>20.902397876817496</v>
      </c>
      <c r="BB123" s="84">
        <f t="shared" si="115"/>
        <v>8.275483352541471</v>
      </c>
      <c r="BC123" s="94">
        <f t="shared" si="93"/>
        <v>6.8677478052530591E-3</v>
      </c>
      <c r="BD123" s="94">
        <f t="shared" si="94"/>
        <v>0.30878466318409398</v>
      </c>
      <c r="BE123" s="94">
        <f t="shared" si="95"/>
        <v>0.47093778398087316</v>
      </c>
      <c r="BF123" s="94">
        <f t="shared" si="96"/>
        <v>5.3654674779947523E-2</v>
      </c>
      <c r="BG123" s="95">
        <f t="shared" si="97"/>
        <v>4.1206486831518355E-2</v>
      </c>
      <c r="BH123" s="95">
        <f t="shared" si="98"/>
        <v>0.62030403336475493</v>
      </c>
      <c r="BI123" s="95">
        <f t="shared" si="99"/>
        <v>8.0482012169921291E-2</v>
      </c>
      <c r="BJ123" s="154">
        <f t="shared" si="155"/>
        <v>1.3479136017814144</v>
      </c>
      <c r="BK123" s="154"/>
      <c r="BL123" s="154">
        <f t="shared" si="156"/>
        <v>49.269838889226499</v>
      </c>
      <c r="BM123" s="154">
        <f t="shared" si="157"/>
        <v>0</v>
      </c>
      <c r="BN123" s="154">
        <f t="shared" si="158"/>
        <v>45.397230150496249</v>
      </c>
      <c r="BO123" s="154"/>
      <c r="BP123" s="154">
        <f t="shared" si="159"/>
        <v>20.541123654573429</v>
      </c>
      <c r="BQ123" s="164">
        <f t="shared" si="160"/>
        <v>76.283829660160976</v>
      </c>
      <c r="BR123" s="154">
        <f t="shared" si="169"/>
        <v>49.269838889226499</v>
      </c>
      <c r="BS123" s="154">
        <f t="shared" si="161"/>
        <v>102.82401159490747</v>
      </c>
      <c r="BT123" s="165"/>
      <c r="BU123" s="165"/>
      <c r="BV123" s="165"/>
      <c r="BW123" s="165"/>
      <c r="BX123" s="165"/>
      <c r="BY123" s="165"/>
      <c r="BZ123" s="165"/>
      <c r="CA123" s="165"/>
      <c r="CB123" s="15"/>
      <c r="CC123" s="15"/>
      <c r="CD123" s="15"/>
      <c r="CE123" s="15"/>
      <c r="CF123" s="15"/>
    </row>
    <row r="124" spans="1:84" s="18" customFormat="1" x14ac:dyDescent="0.25">
      <c r="A124" s="150">
        <v>231</v>
      </c>
      <c r="B124" s="151" t="s">
        <v>91</v>
      </c>
      <c r="C124" s="152">
        <f t="shared" si="162"/>
        <v>113.668666032403</v>
      </c>
      <c r="D124" s="153">
        <f t="shared" si="163"/>
        <v>2.4710579572261522</v>
      </c>
      <c r="E124" s="152">
        <v>0</v>
      </c>
      <c r="F124" s="153">
        <f t="shared" si="164"/>
        <v>2.4710579572261522</v>
      </c>
      <c r="G124" s="152">
        <v>102.78375262494259</v>
      </c>
      <c r="H124" s="154">
        <f t="shared" si="165"/>
        <v>109.63600279993877</v>
      </c>
      <c r="I124" s="154">
        <f t="shared" si="166"/>
        <v>1.742097502117671</v>
      </c>
      <c r="J124" s="154">
        <v>3.1997323746724331</v>
      </c>
      <c r="K124" s="154">
        <f t="shared" si="67"/>
        <v>4.8428381886934124</v>
      </c>
      <c r="L124" s="155">
        <v>0.69242630638845259</v>
      </c>
      <c r="M124" s="155">
        <v>1.5460339670735714</v>
      </c>
      <c r="N124" s="154">
        <v>1.2950429785578101</v>
      </c>
      <c r="O124" s="156">
        <v>50</v>
      </c>
      <c r="P124" s="154">
        <f t="shared" si="171"/>
        <v>35.772166190932516</v>
      </c>
      <c r="Q124" s="81">
        <f t="shared" si="68"/>
        <v>21.536093781373129</v>
      </c>
      <c r="R124" s="157">
        <f t="shared" si="130"/>
        <v>0.70500066460328414</v>
      </c>
      <c r="S124" s="156">
        <v>24</v>
      </c>
      <c r="T124" s="154">
        <f t="shared" si="131"/>
        <v>21.536093781373129</v>
      </c>
      <c r="U124" s="154">
        <f t="shared" si="132"/>
        <v>77.301698353678574</v>
      </c>
      <c r="V124" s="154">
        <f t="shared" si="133"/>
        <v>35.772166190932516</v>
      </c>
      <c r="W124" s="154">
        <f t="shared" si="134"/>
        <v>0</v>
      </c>
      <c r="X124" s="154">
        <f t="shared" si="135"/>
        <v>109.63600279993877</v>
      </c>
      <c r="Y124" s="154">
        <f t="shared" si="75"/>
        <v>4.8428381886934124</v>
      </c>
      <c r="Z124" s="154"/>
      <c r="AA124" s="154"/>
      <c r="AB124" s="154"/>
      <c r="AC124" s="166">
        <f>96/46*113.668666032403</f>
        <v>237.2215638937106</v>
      </c>
      <c r="AD124" s="154">
        <f>50*1.67971531296304</f>
        <v>83.985765648151997</v>
      </c>
      <c r="AE124" s="154">
        <f>50*79/143*4.06623454947338</f>
        <v>112.31906622671225</v>
      </c>
      <c r="AF124" s="166">
        <f t="shared" si="167"/>
        <v>112.31906622671225</v>
      </c>
      <c r="AG124" s="166">
        <f t="shared" si="76"/>
        <v>68.244495935217572</v>
      </c>
      <c r="AH124" s="158">
        <f t="shared" si="139"/>
        <v>0.47347747136949947</v>
      </c>
      <c r="AI124" s="159">
        <f t="shared" si="173"/>
        <v>7.9585716018539365E-2</v>
      </c>
      <c r="AJ124" s="160">
        <f t="shared" si="140"/>
        <v>0.68151296665227257</v>
      </c>
      <c r="AK124" s="161">
        <f t="shared" si="141"/>
        <v>0.19174032072082267</v>
      </c>
      <c r="AL124" s="160">
        <f t="shared" si="142"/>
        <v>0.48977264593144987</v>
      </c>
      <c r="AM124" s="162">
        <f t="shared" si="174"/>
        <v>4.4560448629822815</v>
      </c>
      <c r="AN124" s="154">
        <f t="shared" si="143"/>
        <v>33.424287344449588</v>
      </c>
      <c r="AO124" s="154">
        <f t="shared" si="144"/>
        <v>4.3617405126831654</v>
      </c>
      <c r="AP124" s="154">
        <f t="shared" si="145"/>
        <v>37.786027857132751</v>
      </c>
      <c r="AQ124" s="154">
        <f t="shared" si="146"/>
        <v>156.72091370874719</v>
      </c>
      <c r="AR124" s="154">
        <f t="shared" si="172"/>
        <v>79.07385463123687</v>
      </c>
      <c r="AS124" s="250">
        <f t="shared" si="168"/>
        <v>0.47785741612507632</v>
      </c>
      <c r="AT124" s="152">
        <f t="shared" si="148"/>
        <v>156.72091370874719</v>
      </c>
      <c r="AU124" s="163">
        <f t="shared" si="149"/>
        <v>0.66065205513512049</v>
      </c>
      <c r="AV124" s="163">
        <f t="shared" si="150"/>
        <v>0.15928580537502546</v>
      </c>
      <c r="AW124" s="163">
        <f t="shared" si="114"/>
        <v>0.46216710235104186</v>
      </c>
      <c r="AX124" s="154">
        <f t="shared" si="151"/>
        <v>76.546900035779743</v>
      </c>
      <c r="AY124" s="154">
        <f t="shared" si="152"/>
        <v>21.536093781373129</v>
      </c>
      <c r="AZ124" s="154">
        <f t="shared" si="153"/>
        <v>55.010806254406617</v>
      </c>
      <c r="BA124" s="154">
        <f t="shared" si="154"/>
        <v>22.004322501762648</v>
      </c>
      <c r="BB124" s="84">
        <f t="shared" si="115"/>
        <v>6.6840672944734223</v>
      </c>
      <c r="BC124" s="94">
        <f t="shared" si="93"/>
        <v>1.8386779182677868E-2</v>
      </c>
      <c r="BD124" s="94">
        <f t="shared" si="94"/>
        <v>0.14089902619234759</v>
      </c>
      <c r="BE124" s="94">
        <f t="shared" si="95"/>
        <v>0.46216710235104186</v>
      </c>
      <c r="BF124" s="94">
        <f t="shared" si="96"/>
        <v>1.8784316188805057E-2</v>
      </c>
      <c r="BG124" s="95">
        <f t="shared" si="97"/>
        <v>0.11032067509606719</v>
      </c>
      <c r="BH124" s="95">
        <f t="shared" si="98"/>
        <v>0.34747360907167979</v>
      </c>
      <c r="BI124" s="95">
        <f t="shared" si="99"/>
        <v>2.8176474283207586E-2</v>
      </c>
      <c r="BJ124" s="154">
        <f t="shared" si="155"/>
        <v>2.1120329064603052</v>
      </c>
      <c r="BK124" s="154"/>
      <c r="BL124" s="154">
        <f t="shared" si="156"/>
        <v>113.668666032403</v>
      </c>
      <c r="BM124" s="154">
        <f t="shared" si="157"/>
        <v>0</v>
      </c>
      <c r="BN124" s="154">
        <f t="shared" si="158"/>
        <v>102.78375262494259</v>
      </c>
      <c r="BO124" s="154"/>
      <c r="BP124" s="154">
        <f t="shared" si="159"/>
        <v>35.772166190932516</v>
      </c>
      <c r="BQ124" s="164">
        <f t="shared" si="160"/>
        <v>112.31906622671224</v>
      </c>
      <c r="BR124" s="154">
        <f t="shared" si="169"/>
        <v>113.668666032403</v>
      </c>
      <c r="BS124" s="154">
        <f t="shared" si="161"/>
        <v>237.2215638937106</v>
      </c>
      <c r="BT124" s="165"/>
      <c r="BU124" s="165"/>
      <c r="BV124" s="165"/>
      <c r="BW124" s="165"/>
      <c r="BX124" s="165"/>
      <c r="BY124" s="165"/>
      <c r="BZ124" s="165"/>
      <c r="CA124" s="165"/>
      <c r="CB124" s="15"/>
      <c r="CC124" s="15"/>
      <c r="CD124" s="15"/>
      <c r="CE124" s="15"/>
      <c r="CF124" s="15"/>
    </row>
    <row r="125" spans="1:84" s="18" customFormat="1" x14ac:dyDescent="0.25">
      <c r="A125" s="150">
        <v>232</v>
      </c>
      <c r="B125" s="151" t="s">
        <v>92</v>
      </c>
      <c r="C125" s="152">
        <f t="shared" si="162"/>
        <v>132.15</v>
      </c>
      <c r="D125" s="153">
        <f t="shared" si="163"/>
        <v>2.8728260869565219</v>
      </c>
      <c r="E125" s="152">
        <v>0</v>
      </c>
      <c r="F125" s="153">
        <f t="shared" si="164"/>
        <v>2.8728260869565219</v>
      </c>
      <c r="G125" s="152">
        <v>83.19714654161082</v>
      </c>
      <c r="H125" s="154">
        <f t="shared" si="165"/>
        <v>88.743622977718204</v>
      </c>
      <c r="I125" s="154">
        <f t="shared" si="166"/>
        <v>1.4101211278239123</v>
      </c>
      <c r="J125" s="154">
        <v>4.105553824627477</v>
      </c>
      <c r="K125" s="154">
        <f t="shared" si="67"/>
        <v>6.2138111940307761</v>
      </c>
      <c r="L125" s="155">
        <v>0.76666438779638468</v>
      </c>
      <c r="M125" s="155">
        <v>1.465553039408626</v>
      </c>
      <c r="N125" s="154">
        <v>1.1093218728033838</v>
      </c>
      <c r="O125" s="156">
        <v>50</v>
      </c>
      <c r="P125" s="154">
        <f t="shared" si="171"/>
        <v>30.642107675338224</v>
      </c>
      <c r="Q125" s="81">
        <f t="shared" si="68"/>
        <v>23.845073478706453</v>
      </c>
      <c r="R125" s="157">
        <f t="shared" si="130"/>
        <v>0.49084806568217904</v>
      </c>
      <c r="S125" s="156">
        <v>24</v>
      </c>
      <c r="T125" s="154">
        <f t="shared" si="131"/>
        <v>23.845073478706453</v>
      </c>
      <c r="U125" s="154">
        <f t="shared" si="132"/>
        <v>73.277651970431307</v>
      </c>
      <c r="V125" s="154">
        <f t="shared" si="133"/>
        <v>30.642107675338224</v>
      </c>
      <c r="W125" s="154">
        <f t="shared" si="134"/>
        <v>0</v>
      </c>
      <c r="X125" s="154">
        <f t="shared" si="135"/>
        <v>88.743622977718204</v>
      </c>
      <c r="Y125" s="154">
        <f t="shared" si="75"/>
        <v>6.2138111940307761</v>
      </c>
      <c r="Z125" s="154"/>
      <c r="AA125" s="154"/>
      <c r="AB125" s="154"/>
      <c r="AC125" s="166">
        <v>275.7913043478261</v>
      </c>
      <c r="AD125" s="154">
        <v>83.985765648151997</v>
      </c>
      <c r="AE125" s="154">
        <v>112.31906622671225</v>
      </c>
      <c r="AF125" s="166">
        <f t="shared" si="167"/>
        <v>112.31906622671225</v>
      </c>
      <c r="AG125" s="166">
        <f t="shared" si="76"/>
        <v>68.244495935217572</v>
      </c>
      <c r="AH125" s="158">
        <f t="shared" si="139"/>
        <v>0.40726108639399383</v>
      </c>
      <c r="AI125" s="159">
        <f t="shared" si="173"/>
        <v>0.12749914935086748</v>
      </c>
      <c r="AJ125" s="160">
        <f t="shared" si="140"/>
        <v>0.72718694425852726</v>
      </c>
      <c r="AK125" s="161">
        <f t="shared" si="141"/>
        <v>0.2122976470493084</v>
      </c>
      <c r="AL125" s="160">
        <f t="shared" si="142"/>
        <v>0.51488929720921883</v>
      </c>
      <c r="AM125" s="162">
        <f t="shared" si="174"/>
        <v>7.1387424518137923</v>
      </c>
      <c r="AN125" s="154">
        <f t="shared" si="143"/>
        <v>35.138360550481565</v>
      </c>
      <c r="AO125" s="154">
        <f t="shared" si="144"/>
        <v>4.8293819703709273</v>
      </c>
      <c r="AP125" s="154">
        <f t="shared" si="145"/>
        <v>39.967742520852489</v>
      </c>
      <c r="AQ125" s="154">
        <f t="shared" si="146"/>
        <v>142.06391914441525</v>
      </c>
      <c r="AR125" s="154">
        <f t="shared" si="172"/>
        <v>91.9304347826087</v>
      </c>
      <c r="AS125" s="250">
        <f t="shared" si="168"/>
        <v>0.43476072549167954</v>
      </c>
      <c r="AT125" s="152">
        <f t="shared" si="148"/>
        <v>142.06391914441525</v>
      </c>
      <c r="AU125" s="163">
        <f t="shared" si="149"/>
        <v>0.51511384479782296</v>
      </c>
      <c r="AV125" s="163">
        <f t="shared" si="150"/>
        <v>0.14492024183055985</v>
      </c>
      <c r="AW125" s="163">
        <f t="shared" si="114"/>
        <v>0.32177817639165068</v>
      </c>
      <c r="AX125" s="154">
        <f t="shared" si="151"/>
        <v>81.676958551374028</v>
      </c>
      <c r="AY125" s="154">
        <f t="shared" si="152"/>
        <v>23.845073478706453</v>
      </c>
      <c r="AZ125" s="154">
        <f t="shared" si="153"/>
        <v>57.831885072667575</v>
      </c>
      <c r="BA125" s="154">
        <f t="shared" si="154"/>
        <v>23.13275402906703</v>
      </c>
      <c r="BB125" s="84">
        <f t="shared" si="115"/>
        <v>10.708113677720689</v>
      </c>
      <c r="BC125" s="94">
        <f t="shared" si="93"/>
        <v>1.7511001595177721E-2</v>
      </c>
      <c r="BD125" s="94">
        <f t="shared" si="94"/>
        <v>0.12740924023538214</v>
      </c>
      <c r="BE125" s="94">
        <f t="shared" si="95"/>
        <v>0.32177817639165068</v>
      </c>
      <c r="BF125" s="94">
        <f t="shared" si="96"/>
        <v>2.5884581345648444E-2</v>
      </c>
      <c r="BG125" s="95">
        <f t="shared" si="97"/>
        <v>0.10506600957106633</v>
      </c>
      <c r="BH125" s="95">
        <f t="shared" si="98"/>
        <v>0.32331213710752066</v>
      </c>
      <c r="BI125" s="95">
        <f t="shared" si="99"/>
        <v>3.8826872018472673E-2</v>
      </c>
      <c r="BJ125" s="154">
        <f t="shared" si="155"/>
        <v>2.4554273251448748</v>
      </c>
      <c r="BK125" s="154"/>
      <c r="BL125" s="154">
        <f t="shared" si="156"/>
        <v>132.15</v>
      </c>
      <c r="BM125" s="154">
        <f t="shared" si="157"/>
        <v>0</v>
      </c>
      <c r="BN125" s="154">
        <f t="shared" si="158"/>
        <v>83.19714654161082</v>
      </c>
      <c r="BO125" s="154"/>
      <c r="BP125" s="154">
        <f t="shared" si="159"/>
        <v>30.642107675338227</v>
      </c>
      <c r="BQ125" s="164">
        <f t="shared" si="160"/>
        <v>112.31906622671224</v>
      </c>
      <c r="BR125" s="154">
        <f t="shared" si="169"/>
        <v>132.15</v>
      </c>
      <c r="BS125" s="154">
        <f t="shared" si="161"/>
        <v>275.7913043478261</v>
      </c>
      <c r="BT125" s="165"/>
      <c r="BU125" s="165"/>
      <c r="BV125" s="165"/>
      <c r="BW125" s="165"/>
      <c r="BX125" s="165"/>
      <c r="BY125" s="165"/>
      <c r="BZ125" s="165"/>
      <c r="CA125" s="165"/>
      <c r="CB125" s="15"/>
      <c r="CC125" s="15"/>
      <c r="CD125" s="15"/>
      <c r="CE125" s="15"/>
      <c r="CF125" s="15"/>
    </row>
    <row r="126" spans="1:84" s="18" customFormat="1" x14ac:dyDescent="0.25">
      <c r="A126" s="150">
        <v>233</v>
      </c>
      <c r="B126" s="151" t="s">
        <v>93</v>
      </c>
      <c r="C126" s="152">
        <f t="shared" si="162"/>
        <v>119.07634801890799</v>
      </c>
      <c r="D126" s="153">
        <f t="shared" si="163"/>
        <v>2.5886162612806087</v>
      </c>
      <c r="E126" s="152">
        <v>0</v>
      </c>
      <c r="F126" s="153">
        <f t="shared" si="164"/>
        <v>2.5886162612806087</v>
      </c>
      <c r="G126" s="152">
        <v>98.590861093444474</v>
      </c>
      <c r="H126" s="154">
        <f t="shared" si="165"/>
        <v>105.16358516634077</v>
      </c>
      <c r="I126" s="154">
        <f t="shared" si="166"/>
        <v>1.6710315439566861</v>
      </c>
      <c r="J126" s="154">
        <v>3.8758601216305859</v>
      </c>
      <c r="K126" s="154">
        <f t="shared" si="67"/>
        <v>5.866166670576022</v>
      </c>
      <c r="L126" s="155">
        <v>0.95219296136426634</v>
      </c>
      <c r="M126" s="155">
        <v>1.6152324642494611</v>
      </c>
      <c r="N126" s="154">
        <v>1.0148793199614956</v>
      </c>
      <c r="O126" s="156">
        <v>50</v>
      </c>
      <c r="P126" s="154">
        <f t="shared" si="171"/>
        <v>28.033379817118234</v>
      </c>
      <c r="Q126" s="81">
        <f t="shared" si="68"/>
        <v>29.615450373140568</v>
      </c>
      <c r="R126" s="157">
        <f t="shared" si="130"/>
        <v>0.64553080692231057</v>
      </c>
      <c r="S126" s="156">
        <v>24</v>
      </c>
      <c r="T126" s="154">
        <f t="shared" si="131"/>
        <v>29.615450373140568</v>
      </c>
      <c r="U126" s="154">
        <f t="shared" si="132"/>
        <v>80.761623212473054</v>
      </c>
      <c r="V126" s="154">
        <f t="shared" si="133"/>
        <v>28.033379817118234</v>
      </c>
      <c r="W126" s="154">
        <f t="shared" si="134"/>
        <v>0</v>
      </c>
      <c r="X126" s="154">
        <f t="shared" si="135"/>
        <v>105.16358516634077</v>
      </c>
      <c r="Y126" s="154">
        <f t="shared" si="75"/>
        <v>5.866166670576022</v>
      </c>
      <c r="Z126" s="154"/>
      <c r="AA126" s="154"/>
      <c r="AB126" s="154"/>
      <c r="AC126" s="154">
        <v>248.50716108293844</v>
      </c>
      <c r="AD126" s="152">
        <v>85.361558788974506</v>
      </c>
      <c r="AE126" s="152">
        <v>113.93788644489476</v>
      </c>
      <c r="AF126" s="154">
        <f t="shared" si="167"/>
        <v>113.93788644489477</v>
      </c>
      <c r="AG126" s="154">
        <f t="shared" si="76"/>
        <v>69.228082903227204</v>
      </c>
      <c r="AH126" s="158">
        <f t="shared" si="139"/>
        <v>0.45848934875107428</v>
      </c>
      <c r="AI126" s="159">
        <f t="shared" si="173"/>
        <v>5.3887670770787155E-2</v>
      </c>
      <c r="AJ126" s="160">
        <f t="shared" si="140"/>
        <v>0.75395910270218702</v>
      </c>
      <c r="AK126" s="161">
        <f t="shared" si="141"/>
        <v>0.25992627472042734</v>
      </c>
      <c r="AL126" s="160">
        <f t="shared" si="142"/>
        <v>0.49403282798175968</v>
      </c>
      <c r="AM126" s="162">
        <f t="shared" si="174"/>
        <v>3.0666237176676341</v>
      </c>
      <c r="AN126" s="154">
        <f t="shared" si="143"/>
        <v>34.200945572437043</v>
      </c>
      <c r="AO126" s="154">
        <f t="shared" si="144"/>
        <v>5.9980658983575834</v>
      </c>
      <c r="AP126" s="154">
        <f t="shared" si="145"/>
        <v>40.199011470794623</v>
      </c>
      <c r="AQ126" s="154">
        <f t="shared" si="146"/>
        <v>154.29538702537906</v>
      </c>
      <c r="AR126" s="154">
        <f t="shared" si="172"/>
        <v>82.835720360979479</v>
      </c>
      <c r="AS126" s="250">
        <f t="shared" si="168"/>
        <v>0.48528595267375418</v>
      </c>
      <c r="AT126" s="152">
        <f t="shared" si="148"/>
        <v>154.29538702537906</v>
      </c>
      <c r="AU126" s="163">
        <f t="shared" si="149"/>
        <v>0.62088909773462619</v>
      </c>
      <c r="AV126" s="163">
        <f t="shared" si="150"/>
        <v>0.16176198422458474</v>
      </c>
      <c r="AW126" s="163">
        <f t="shared" si="114"/>
        <v>0.42318130676018134</v>
      </c>
      <c r="AX126" s="154">
        <f t="shared" si="151"/>
        <v>85.904506627776527</v>
      </c>
      <c r="AY126" s="154">
        <f t="shared" si="152"/>
        <v>29.615450373140568</v>
      </c>
      <c r="AZ126" s="154">
        <f t="shared" si="153"/>
        <v>56.289056254635959</v>
      </c>
      <c r="BA126" s="154">
        <f t="shared" si="154"/>
        <v>22.515622501854384</v>
      </c>
      <c r="BB126" s="84">
        <f t="shared" si="115"/>
        <v>4.5999355765014514</v>
      </c>
      <c r="BC126" s="94">
        <f t="shared" si="93"/>
        <v>2.4136390566047911E-2</v>
      </c>
      <c r="BD126" s="94">
        <f t="shared" si="94"/>
        <v>0.13762559365853683</v>
      </c>
      <c r="BE126" s="94">
        <f t="shared" si="95"/>
        <v>0.42318130676018134</v>
      </c>
      <c r="BF126" s="94">
        <f t="shared" si="96"/>
        <v>1.2340182489325363E-2</v>
      </c>
      <c r="BG126" s="95">
        <f t="shared" si="97"/>
        <v>0.14481834339628746</v>
      </c>
      <c r="BH126" s="95">
        <f t="shared" si="98"/>
        <v>0.36412522349316123</v>
      </c>
      <c r="BI126" s="95">
        <f t="shared" si="99"/>
        <v>1.8510273733988045E-2</v>
      </c>
      <c r="BJ126" s="154">
        <f t="shared" si="155"/>
        <v>2.1810757495763022</v>
      </c>
      <c r="BK126" s="154"/>
      <c r="BL126" s="154">
        <f t="shared" si="156"/>
        <v>119.07634801890801</v>
      </c>
      <c r="BM126" s="154">
        <f t="shared" si="157"/>
        <v>0</v>
      </c>
      <c r="BN126" s="154">
        <f t="shared" si="158"/>
        <v>98.590861093444474</v>
      </c>
      <c r="BO126" s="154"/>
      <c r="BP126" s="154">
        <f t="shared" si="159"/>
        <v>28.033379817118238</v>
      </c>
      <c r="BQ126" s="164">
        <f t="shared" si="160"/>
        <v>113.93788644489476</v>
      </c>
      <c r="BR126" s="154">
        <f t="shared" si="169"/>
        <v>119.07634801890801</v>
      </c>
      <c r="BS126" s="154">
        <f t="shared" si="161"/>
        <v>248.50716108293844</v>
      </c>
      <c r="BT126" s="165"/>
      <c r="BU126" s="165"/>
      <c r="BV126" s="165"/>
      <c r="BW126" s="165"/>
      <c r="BX126" s="165"/>
      <c r="BY126" s="165"/>
      <c r="BZ126" s="165"/>
      <c r="CA126" s="165"/>
      <c r="CB126" s="15"/>
      <c r="CC126" s="15"/>
      <c r="CD126" s="15"/>
      <c r="CE126" s="15"/>
      <c r="CF126" s="15"/>
    </row>
    <row r="127" spans="1:84" s="167" customFormat="1" x14ac:dyDescent="0.25">
      <c r="A127" s="150">
        <v>235</v>
      </c>
      <c r="B127" s="151" t="s">
        <v>94</v>
      </c>
      <c r="C127" s="152">
        <f t="shared" si="162"/>
        <v>63.943965925487994</v>
      </c>
      <c r="D127" s="153">
        <f t="shared" si="163"/>
        <v>1.3900862157714782</v>
      </c>
      <c r="E127" s="152">
        <v>1.8468509096240879</v>
      </c>
      <c r="F127" s="153">
        <f t="shared" si="164"/>
        <v>1.3499372829535632</v>
      </c>
      <c r="G127" s="152">
        <v>91.435034897461108</v>
      </c>
      <c r="H127" s="154">
        <f t="shared" si="165"/>
        <v>97.530703890625176</v>
      </c>
      <c r="I127" s="154">
        <f t="shared" si="166"/>
        <v>1.549746354194256</v>
      </c>
      <c r="J127" s="154">
        <v>3.7564598141008934</v>
      </c>
      <c r="K127" s="154">
        <f t="shared" si="67"/>
        <v>5.6854526916121628</v>
      </c>
      <c r="L127" s="155">
        <v>0.94736890211974778</v>
      </c>
      <c r="M127" s="155">
        <v>1.6789112836183124</v>
      </c>
      <c r="N127" s="154">
        <v>0.92596357509367799</v>
      </c>
      <c r="O127" s="156">
        <v>50</v>
      </c>
      <c r="P127" s="154">
        <f t="shared" si="171"/>
        <v>25.577315535804395</v>
      </c>
      <c r="Q127" s="81">
        <f t="shared" si="68"/>
        <v>29.465410735220502</v>
      </c>
      <c r="R127" s="157">
        <f t="shared" si="130"/>
        <v>1.1480135957157398</v>
      </c>
      <c r="S127" s="156">
        <v>24</v>
      </c>
      <c r="T127" s="154">
        <f t="shared" si="131"/>
        <v>29.465410735220502</v>
      </c>
      <c r="U127" s="154">
        <f t="shared" si="132"/>
        <v>83.945564180915625</v>
      </c>
      <c r="V127" s="154">
        <f t="shared" si="133"/>
        <v>25.577315535804392</v>
      </c>
      <c r="W127" s="154">
        <f t="shared" si="134"/>
        <v>3.8542975505198358</v>
      </c>
      <c r="X127" s="154">
        <f t="shared" si="135"/>
        <v>97.530703890625176</v>
      </c>
      <c r="Y127" s="154">
        <f t="shared" si="75"/>
        <v>5.6854526916121628</v>
      </c>
      <c r="Z127" s="154"/>
      <c r="AA127" s="154"/>
      <c r="AB127" s="154"/>
      <c r="AC127" s="154">
        <v>133.4482767140619</v>
      </c>
      <c r="AD127" s="152">
        <v>91.374556617237502</v>
      </c>
      <c r="AE127" s="152">
        <v>120.18681005918776</v>
      </c>
      <c r="AF127" s="154">
        <f t="shared" si="167"/>
        <v>120.18681005918775</v>
      </c>
      <c r="AG127" s="154">
        <f t="shared" si="76"/>
        <v>73.024897251152055</v>
      </c>
      <c r="AH127" s="158">
        <f t="shared" si="139"/>
        <v>0.90062466911214345</v>
      </c>
      <c r="AI127" s="159">
        <f t="shared" si="173"/>
        <v>8.1302637313376835E-2</v>
      </c>
      <c r="AJ127" s="160">
        <f t="shared" si="140"/>
        <v>0.78718700061006308</v>
      </c>
      <c r="AK127" s="161">
        <f t="shared" si="141"/>
        <v>0.24516343116777811</v>
      </c>
      <c r="AL127" s="160">
        <f t="shared" si="142"/>
        <v>0.54202356944228502</v>
      </c>
      <c r="AM127" s="162">
        <f t="shared" si="174"/>
        <v>4.9526616242145849</v>
      </c>
      <c r="AN127" s="154">
        <f t="shared" si="143"/>
        <v>39.581215466225544</v>
      </c>
      <c r="AO127" s="154">
        <f t="shared" si="144"/>
        <v>5.9676781235889624</v>
      </c>
      <c r="AP127" s="154">
        <f t="shared" si="145"/>
        <v>45.548893589814504</v>
      </c>
      <c r="AQ127" s="154">
        <f t="shared" si="146"/>
        <v>157.57200934678627</v>
      </c>
      <c r="AR127" s="154">
        <f t="shared" si="172"/>
        <v>44.482758904687302</v>
      </c>
      <c r="AS127" s="250">
        <f t="shared" si="168"/>
        <v>1.0239673687374382</v>
      </c>
      <c r="AT127" s="152">
        <f t="shared" si="148"/>
        <v>157.57200934678627</v>
      </c>
      <c r="AU127" s="163">
        <f t="shared" si="149"/>
        <v>1.1807721555252004</v>
      </c>
      <c r="AV127" s="163">
        <f t="shared" si="150"/>
        <v>0.34132245624581276</v>
      </c>
      <c r="AW127" s="163">
        <f t="shared" si="114"/>
        <v>0.73085023120683001</v>
      </c>
      <c r="AX127" s="154">
        <f t="shared" si="151"/>
        <v>94.609494523383376</v>
      </c>
      <c r="AY127" s="154">
        <f t="shared" si="152"/>
        <v>29.465410735220502</v>
      </c>
      <c r="AZ127" s="154">
        <f t="shared" si="153"/>
        <v>65.144083788162874</v>
      </c>
      <c r="BA127" s="154">
        <f t="shared" si="154"/>
        <v>26.057633515265152</v>
      </c>
      <c r="BB127" s="84">
        <f t="shared" si="115"/>
        <v>7.4289924363218773</v>
      </c>
      <c r="BC127" s="94">
        <f t="shared" si="93"/>
        <v>4.6049038405233375E-2</v>
      </c>
      <c r="BD127" s="94">
        <f t="shared" si="94"/>
        <v>0.30542480230717928</v>
      </c>
      <c r="BE127" s="94">
        <f t="shared" si="95"/>
        <v>0.75258669052476268</v>
      </c>
      <c r="BF127" s="94">
        <f t="shared" si="96"/>
        <v>3.8216757106937338E-2</v>
      </c>
      <c r="BG127" s="95">
        <f t="shared" si="97"/>
        <v>0.27629423043140028</v>
      </c>
      <c r="BH127" s="95">
        <f t="shared" si="98"/>
        <v>0.68247193367646786</v>
      </c>
      <c r="BI127" s="95">
        <f t="shared" si="99"/>
        <v>5.7325135660406E-2</v>
      </c>
      <c r="BJ127" s="154">
        <f t="shared" si="155"/>
        <v>1.1103404495746525</v>
      </c>
      <c r="BK127" s="154"/>
      <c r="BL127" s="154">
        <f t="shared" si="156"/>
        <v>63.943965925487994</v>
      </c>
      <c r="BM127" s="154">
        <f t="shared" si="157"/>
        <v>2.4089359690748973</v>
      </c>
      <c r="BN127" s="154">
        <f t="shared" si="158"/>
        <v>91.435034897461108</v>
      </c>
      <c r="BO127" s="154"/>
      <c r="BP127" s="154">
        <f t="shared" si="159"/>
        <v>25.577315535804392</v>
      </c>
      <c r="BQ127" s="164">
        <f t="shared" si="160"/>
        <v>120.18681005918776</v>
      </c>
      <c r="BR127" s="154">
        <f t="shared" si="169"/>
        <v>61.535029956413098</v>
      </c>
      <c r="BS127" s="154">
        <f t="shared" si="161"/>
        <v>129.59397916354206</v>
      </c>
      <c r="BT127" s="165"/>
      <c r="BU127" s="165"/>
      <c r="BV127" s="165"/>
      <c r="BW127" s="165"/>
      <c r="BX127" s="165"/>
      <c r="BY127" s="165"/>
      <c r="BZ127" s="165"/>
      <c r="CA127" s="165"/>
      <c r="CB127" s="165"/>
      <c r="CC127" s="165"/>
      <c r="CD127" s="165"/>
      <c r="CE127" s="165"/>
      <c r="CF127" s="165"/>
    </row>
    <row r="128" spans="1:84" s="167" customFormat="1" x14ac:dyDescent="0.25">
      <c r="A128" s="150">
        <v>236</v>
      </c>
      <c r="B128" s="151" t="s">
        <v>95</v>
      </c>
      <c r="C128" s="152">
        <f t="shared" si="162"/>
        <v>119.577227464069</v>
      </c>
      <c r="D128" s="153">
        <f t="shared" si="163"/>
        <v>2.599504944871065</v>
      </c>
      <c r="E128" s="152">
        <v>1.606867437077333</v>
      </c>
      <c r="F128" s="153">
        <f t="shared" si="164"/>
        <v>2.5645730440650363</v>
      </c>
      <c r="G128" s="152">
        <v>91.922427967489639</v>
      </c>
      <c r="H128" s="154">
        <f t="shared" si="165"/>
        <v>98.050589831988944</v>
      </c>
      <c r="I128" s="154">
        <f t="shared" si="166"/>
        <v>1.558007253686265</v>
      </c>
      <c r="J128" s="154">
        <v>3.397330716679924</v>
      </c>
      <c r="K128" s="154">
        <f t="shared" si="67"/>
        <v>5.1419059495696144</v>
      </c>
      <c r="L128" s="155">
        <v>1.0109327538015662</v>
      </c>
      <c r="M128" s="155">
        <v>1.730526666712366</v>
      </c>
      <c r="N128" s="154">
        <v>0.62783549697419649</v>
      </c>
      <c r="O128" s="156">
        <v>50</v>
      </c>
      <c r="P128" s="154">
        <f t="shared" si="171"/>
        <v>17.342309182154381</v>
      </c>
      <c r="Q128" s="81">
        <f t="shared" si="68"/>
        <v>31.442396673355802</v>
      </c>
      <c r="R128" s="157">
        <f t="shared" si="130"/>
        <v>0.60751135838841608</v>
      </c>
      <c r="S128" s="156">
        <v>24</v>
      </c>
      <c r="T128" s="154">
        <f t="shared" si="131"/>
        <v>31.442396673355802</v>
      </c>
      <c r="U128" s="154">
        <f t="shared" si="132"/>
        <v>86.526333335618304</v>
      </c>
      <c r="V128" s="154">
        <f t="shared" si="133"/>
        <v>17.342309182154381</v>
      </c>
      <c r="W128" s="154">
        <f t="shared" si="134"/>
        <v>3.3534624773787822</v>
      </c>
      <c r="X128" s="154">
        <f t="shared" si="135"/>
        <v>98.050589831988944</v>
      </c>
      <c r="Y128" s="154">
        <f t="shared" si="75"/>
        <v>5.1419059495696144</v>
      </c>
      <c r="Z128" s="154"/>
      <c r="AA128" s="154"/>
      <c r="AB128" s="154"/>
      <c r="AC128" s="154">
        <v>249.55247470762225</v>
      </c>
      <c r="AD128" s="152">
        <v>88.350538311657502</v>
      </c>
      <c r="AE128" s="152">
        <v>115.82442857402009</v>
      </c>
      <c r="AF128" s="154">
        <f t="shared" si="167"/>
        <v>115.82442857402009</v>
      </c>
      <c r="AG128" s="154">
        <f t="shared" si="76"/>
        <v>70.374336348771706</v>
      </c>
      <c r="AH128" s="158">
        <f t="shared" si="139"/>
        <v>0.46412855135867098</v>
      </c>
      <c r="AI128" s="159">
        <f t="shared" si="173"/>
        <v>2.0647355532846801E-2</v>
      </c>
      <c r="AJ128" s="160">
        <f t="shared" si="140"/>
        <v>0.85027071235606044</v>
      </c>
      <c r="AK128" s="161">
        <f t="shared" si="141"/>
        <v>0.27146602025549266</v>
      </c>
      <c r="AL128" s="160">
        <f t="shared" si="142"/>
        <v>0.57880469210056784</v>
      </c>
      <c r="AM128" s="162">
        <f t="shared" si="174"/>
        <v>1.2161366506927984</v>
      </c>
      <c r="AN128" s="154">
        <f t="shared" si="143"/>
        <v>40.732996082132601</v>
      </c>
      <c r="AO128" s="154">
        <f t="shared" si="144"/>
        <v>6.3680803389075038</v>
      </c>
      <c r="AP128" s="154">
        <f t="shared" si="145"/>
        <v>47.101076421040105</v>
      </c>
      <c r="AQ128" s="154">
        <f t="shared" si="146"/>
        <v>154.86317133067021</v>
      </c>
      <c r="AR128" s="154">
        <f t="shared" si="172"/>
        <v>83.184158235874079</v>
      </c>
      <c r="AS128" s="250">
        <f t="shared" si="168"/>
        <v>0.56622651980779737</v>
      </c>
      <c r="AT128" s="152">
        <f t="shared" si="148"/>
        <v>154.86317133067021</v>
      </c>
      <c r="AU128" s="163">
        <f t="shared" si="149"/>
        <v>0.62056355687159259</v>
      </c>
      <c r="AV128" s="163">
        <f t="shared" si="150"/>
        <v>0.18874217326926579</v>
      </c>
      <c r="AW128" s="163">
        <f t="shared" si="114"/>
        <v>0.39290570028153732</v>
      </c>
      <c r="AX128" s="154">
        <f t="shared" si="151"/>
        <v>98.482119391865709</v>
      </c>
      <c r="AY128" s="154">
        <f t="shared" si="152"/>
        <v>31.442396673355802</v>
      </c>
      <c r="AZ128" s="154">
        <f t="shared" si="153"/>
        <v>67.039722718509907</v>
      </c>
      <c r="BA128" s="154">
        <f t="shared" si="154"/>
        <v>26.815889087403963</v>
      </c>
      <c r="BB128" s="84">
        <f t="shared" si="115"/>
        <v>1.8242049760391978</v>
      </c>
      <c r="BC128" s="94">
        <f t="shared" si="93"/>
        <v>2.5865580374271047E-2</v>
      </c>
      <c r="BD128" s="94">
        <f t="shared" si="94"/>
        <v>0.16544743909873777</v>
      </c>
      <c r="BE128" s="94">
        <f t="shared" si="95"/>
        <v>0.39825744605462821</v>
      </c>
      <c r="BF128" s="94">
        <f t="shared" si="96"/>
        <v>4.9396487811879455E-3</v>
      </c>
      <c r="BG128" s="95">
        <f t="shared" si="97"/>
        <v>0.15519348224562629</v>
      </c>
      <c r="BH128" s="95">
        <f t="shared" si="98"/>
        <v>0.42557400597588291</v>
      </c>
      <c r="BI128" s="95">
        <f t="shared" si="99"/>
        <v>7.40947317178192E-3</v>
      </c>
      <c r="BJ128" s="154">
        <f t="shared" si="155"/>
        <v>2.1545754879173904</v>
      </c>
      <c r="BK128" s="154"/>
      <c r="BL128" s="154">
        <f t="shared" si="156"/>
        <v>119.57722746406898</v>
      </c>
      <c r="BM128" s="154">
        <f t="shared" si="157"/>
        <v>2.0959140483617391</v>
      </c>
      <c r="BN128" s="154">
        <f t="shared" si="158"/>
        <v>91.922427967489639</v>
      </c>
      <c r="BO128" s="154"/>
      <c r="BP128" s="154">
        <f t="shared" si="159"/>
        <v>17.342309182154381</v>
      </c>
      <c r="BQ128" s="164">
        <f t="shared" si="160"/>
        <v>115.82442857402009</v>
      </c>
      <c r="BR128" s="154">
        <f t="shared" si="169"/>
        <v>117.48131341570725</v>
      </c>
      <c r="BS128" s="154">
        <f t="shared" si="161"/>
        <v>246.19901223024348</v>
      </c>
      <c r="BT128" s="165"/>
      <c r="BU128" s="165"/>
      <c r="BV128" s="165"/>
      <c r="BW128" s="165"/>
      <c r="BX128" s="165"/>
      <c r="BY128" s="165"/>
      <c r="BZ128" s="165"/>
      <c r="CA128" s="165"/>
      <c r="CB128" s="165"/>
      <c r="CC128" s="165"/>
      <c r="CD128" s="165"/>
      <c r="CE128" s="165"/>
      <c r="CF128" s="165"/>
    </row>
    <row r="129" spans="1:84" s="167" customFormat="1" x14ac:dyDescent="0.25">
      <c r="A129" s="150">
        <v>237</v>
      </c>
      <c r="B129" s="151" t="s">
        <v>96</v>
      </c>
      <c r="C129" s="152">
        <f t="shared" si="162"/>
        <v>87.765738767377798</v>
      </c>
      <c r="D129" s="153">
        <f t="shared" si="163"/>
        <v>1.9079508427690826</v>
      </c>
      <c r="E129" s="152">
        <v>0</v>
      </c>
      <c r="F129" s="153">
        <f t="shared" si="164"/>
        <v>1.9079508427690826</v>
      </c>
      <c r="G129" s="152">
        <v>95.115136932008269</v>
      </c>
      <c r="H129" s="154">
        <f t="shared" si="165"/>
        <v>101.45614606080882</v>
      </c>
      <c r="I129" s="154">
        <f t="shared" si="166"/>
        <v>1.6121209649492927</v>
      </c>
      <c r="J129" s="154">
        <v>2.5671397483427674</v>
      </c>
      <c r="K129" s="154">
        <f t="shared" si="67"/>
        <v>3.8854007001944586</v>
      </c>
      <c r="L129" s="155">
        <v>1.1774207486071058</v>
      </c>
      <c r="M129" s="155">
        <v>1.6582865684283004</v>
      </c>
      <c r="N129" s="154">
        <v>0.54011099148024733</v>
      </c>
      <c r="O129" s="156">
        <v>50</v>
      </c>
      <c r="P129" s="154">
        <f t="shared" si="171"/>
        <v>14.919149764664176</v>
      </c>
      <c r="Q129" s="81">
        <f t="shared" si="68"/>
        <v>36.620566590535965</v>
      </c>
      <c r="R129" s="157">
        <f t="shared" si="130"/>
        <v>0.84494889952697072</v>
      </c>
      <c r="S129" s="156">
        <v>24</v>
      </c>
      <c r="T129" s="154">
        <f t="shared" si="131"/>
        <v>36.620566590535965</v>
      </c>
      <c r="U129" s="154">
        <f t="shared" si="132"/>
        <v>82.914328421415021</v>
      </c>
      <c r="V129" s="154">
        <f t="shared" si="133"/>
        <v>14.919149764664175</v>
      </c>
      <c r="W129" s="154">
        <f t="shared" si="134"/>
        <v>0</v>
      </c>
      <c r="X129" s="154">
        <f t="shared" si="135"/>
        <v>101.45614606080882</v>
      </c>
      <c r="Y129" s="154">
        <f t="shared" si="75"/>
        <v>3.8854007001944586</v>
      </c>
      <c r="Z129" s="154"/>
      <c r="AA129" s="154"/>
      <c r="AB129" s="154"/>
      <c r="AC129" s="154">
        <v>183.16328090583193</v>
      </c>
      <c r="AD129" s="154">
        <v>93.348647642027998</v>
      </c>
      <c r="AE129" s="154">
        <v>113.77726462564713</v>
      </c>
      <c r="AF129" s="154">
        <f t="shared" si="167"/>
        <v>113.77726462564713</v>
      </c>
      <c r="AG129" s="154">
        <f t="shared" si="76"/>
        <v>69.130489899127369</v>
      </c>
      <c r="AH129" s="158">
        <f t="shared" si="139"/>
        <v>0.62117944198729658</v>
      </c>
      <c r="AI129" s="159">
        <f t="shared" si="173"/>
        <v>0.11177793662985192</v>
      </c>
      <c r="AJ129" s="160">
        <f t="shared" si="140"/>
        <v>0.86887406887701557</v>
      </c>
      <c r="AK129" s="161">
        <f t="shared" si="141"/>
        <v>0.32186190018740468</v>
      </c>
      <c r="AL129" s="160">
        <f t="shared" si="142"/>
        <v>0.54701216868961089</v>
      </c>
      <c r="AM129" s="162">
        <f t="shared" si="174"/>
        <v>6.9562128137419847</v>
      </c>
      <c r="AN129" s="154">
        <f t="shared" si="143"/>
        <v>37.815219202296916</v>
      </c>
      <c r="AO129" s="154">
        <f t="shared" si="144"/>
        <v>7.4168236132731069</v>
      </c>
      <c r="AP129" s="154">
        <f t="shared" si="145"/>
        <v>45.232042815570026</v>
      </c>
      <c r="AQ129" s="154">
        <f t="shared" si="146"/>
        <v>157.52980239031527</v>
      </c>
      <c r="AR129" s="154">
        <f t="shared" si="172"/>
        <v>61.054426968610642</v>
      </c>
      <c r="AS129" s="250">
        <f t="shared" si="168"/>
        <v>0.74084788051200223</v>
      </c>
      <c r="AT129" s="152">
        <f t="shared" si="148"/>
        <v>157.52980239031527</v>
      </c>
      <c r="AU129" s="163">
        <f t="shared" si="149"/>
        <v>0.86005121556707997</v>
      </c>
      <c r="AV129" s="163">
        <f t="shared" si="150"/>
        <v>0.24694929350400074</v>
      </c>
      <c r="AW129" s="163">
        <f t="shared" si="114"/>
        <v>0.55391094524545859</v>
      </c>
      <c r="AX129" s="154">
        <f t="shared" si="151"/>
        <v>98.858114860982965</v>
      </c>
      <c r="AY129" s="154">
        <f t="shared" si="152"/>
        <v>36.620566590535965</v>
      </c>
      <c r="AZ129" s="154">
        <f t="shared" si="153"/>
        <v>62.237548270447</v>
      </c>
      <c r="BA129" s="154">
        <f t="shared" si="154"/>
        <v>24.895019308178803</v>
      </c>
      <c r="BB129" s="84">
        <f t="shared" si="115"/>
        <v>10.434319220612977</v>
      </c>
      <c r="BC129" s="94">
        <f t="shared" si="93"/>
        <v>4.0492961125140857E-2</v>
      </c>
      <c r="BD129" s="94">
        <f t="shared" si="94"/>
        <v>0.20645633237885988</v>
      </c>
      <c r="BE129" s="94">
        <f t="shared" si="95"/>
        <v>0.55391094524545859</v>
      </c>
      <c r="BF129" s="94">
        <f t="shared" si="96"/>
        <v>3.7978205999259856E-2</v>
      </c>
      <c r="BG129" s="95">
        <f t="shared" si="97"/>
        <v>0.24295776675084516</v>
      </c>
      <c r="BH129" s="95">
        <f t="shared" si="98"/>
        <v>0.52853079502284117</v>
      </c>
      <c r="BI129" s="95">
        <f t="shared" si="99"/>
        <v>5.6967308998889785E-2</v>
      </c>
      <c r="BJ129" s="154">
        <f t="shared" si="155"/>
        <v>1.6098407841714286</v>
      </c>
      <c r="BK129" s="154"/>
      <c r="BL129" s="154">
        <f t="shared" si="156"/>
        <v>87.765738767377798</v>
      </c>
      <c r="BM129" s="154">
        <f t="shared" si="157"/>
        <v>0</v>
      </c>
      <c r="BN129" s="154">
        <f t="shared" si="158"/>
        <v>95.115136932008269</v>
      </c>
      <c r="BO129" s="154"/>
      <c r="BP129" s="154">
        <f t="shared" si="159"/>
        <v>14.919149764664175</v>
      </c>
      <c r="BQ129" s="164">
        <f t="shared" si="160"/>
        <v>113.77726462564712</v>
      </c>
      <c r="BR129" s="154">
        <f t="shared" si="169"/>
        <v>87.765738767377798</v>
      </c>
      <c r="BS129" s="154">
        <f t="shared" si="161"/>
        <v>183.16328090583193</v>
      </c>
      <c r="BT129" s="165"/>
      <c r="BU129" s="165"/>
      <c r="BV129" s="165"/>
      <c r="BW129" s="165"/>
      <c r="BX129" s="165"/>
      <c r="BY129" s="165"/>
      <c r="BZ129" s="165"/>
      <c r="CA129" s="165"/>
      <c r="CB129" s="165"/>
      <c r="CC129" s="165"/>
      <c r="CD129" s="165"/>
      <c r="CE129" s="165"/>
      <c r="CF129" s="165"/>
    </row>
    <row r="130" spans="1:84" s="167" customFormat="1" x14ac:dyDescent="0.25">
      <c r="A130" s="150">
        <v>238</v>
      </c>
      <c r="B130" s="151" t="s">
        <v>97</v>
      </c>
      <c r="C130" s="152">
        <f t="shared" si="162"/>
        <v>113.314354802978</v>
      </c>
      <c r="D130" s="153">
        <f t="shared" si="163"/>
        <v>2.4633555391951738</v>
      </c>
      <c r="E130" s="152">
        <v>1.7521716325520593</v>
      </c>
      <c r="F130" s="153">
        <f t="shared" si="164"/>
        <v>2.4252648515309985</v>
      </c>
      <c r="G130" s="152">
        <v>92.200571041430322</v>
      </c>
      <c r="H130" s="154">
        <f t="shared" si="165"/>
        <v>98.347275777525681</v>
      </c>
      <c r="I130" s="154">
        <f t="shared" si="166"/>
        <v>1.5627215430750903</v>
      </c>
      <c r="J130" s="154">
        <v>2.6048764572701866</v>
      </c>
      <c r="K130" s="154">
        <f t="shared" si="67"/>
        <v>3.9425157191116336</v>
      </c>
      <c r="L130" s="155">
        <v>1.235862453343552</v>
      </c>
      <c r="M130" s="155">
        <v>1.74113588168134</v>
      </c>
      <c r="N130" s="154">
        <v>0.61335129743466854</v>
      </c>
      <c r="O130" s="156">
        <v>50</v>
      </c>
      <c r="P130" s="154">
        <f t="shared" si="171"/>
        <v>16.942221152915668</v>
      </c>
      <c r="Q130" s="81">
        <f t="shared" si="68"/>
        <v>38.438241659110474</v>
      </c>
      <c r="R130" s="157">
        <f t="shared" si="130"/>
        <v>0.64435088072487834</v>
      </c>
      <c r="S130" s="156">
        <v>24</v>
      </c>
      <c r="T130" s="154">
        <f t="shared" si="131"/>
        <v>38.438241659110474</v>
      </c>
      <c r="U130" s="154">
        <f t="shared" si="132"/>
        <v>87.056794084067008</v>
      </c>
      <c r="V130" s="154">
        <f t="shared" si="133"/>
        <v>16.942221152915668</v>
      </c>
      <c r="W130" s="154">
        <f t="shared" si="134"/>
        <v>3.65670601576082</v>
      </c>
      <c r="X130" s="154">
        <f t="shared" si="135"/>
        <v>98.347275777525681</v>
      </c>
      <c r="Y130" s="154">
        <f t="shared" si="75"/>
        <v>3.9425157191116336</v>
      </c>
      <c r="Z130" s="154"/>
      <c r="AA130" s="154"/>
      <c r="AB130" s="154"/>
      <c r="AC130" s="154">
        <v>236.48213176273669</v>
      </c>
      <c r="AD130" s="154">
        <v>102.08379721980401</v>
      </c>
      <c r="AE130" s="154">
        <v>114.65745828997227</v>
      </c>
      <c r="AF130" s="154">
        <f t="shared" si="167"/>
        <v>114.65745828997227</v>
      </c>
      <c r="AG130" s="154">
        <f t="shared" si="76"/>
        <v>69.66529111289455</v>
      </c>
      <c r="AH130" s="158">
        <f t="shared" si="139"/>
        <v>0.48484618028142812</v>
      </c>
      <c r="AI130" s="159">
        <f t="shared" si="173"/>
        <v>0.14720262710625154</v>
      </c>
      <c r="AJ130" s="160">
        <f t="shared" si="140"/>
        <v>0.85223620507906017</v>
      </c>
      <c r="AK130" s="161">
        <f t="shared" si="141"/>
        <v>0.33524414575717326</v>
      </c>
      <c r="AL130" s="160">
        <f t="shared" si="142"/>
        <v>0.51699205932188685</v>
      </c>
      <c r="AM130" s="162">
        <f t="shared" si="174"/>
        <v>10.018002090491336</v>
      </c>
      <c r="AN130" s="154">
        <f t="shared" si="143"/>
        <v>36.016402315714103</v>
      </c>
      <c r="AO130" s="154">
        <f t="shared" si="144"/>
        <v>7.7849603360223742</v>
      </c>
      <c r="AP130" s="154">
        <f t="shared" si="145"/>
        <v>43.801362651736476</v>
      </c>
      <c r="AQ130" s="154">
        <f t="shared" si="146"/>
        <v>159.76586225462594</v>
      </c>
      <c r="AR130" s="154">
        <f t="shared" si="172"/>
        <v>78.827377254245562</v>
      </c>
      <c r="AS130" s="250">
        <f t="shared" si="168"/>
        <v>0.5556618040260547</v>
      </c>
      <c r="AT130" s="152">
        <f t="shared" si="148"/>
        <v>159.76586225462594</v>
      </c>
      <c r="AU130" s="163">
        <f t="shared" si="149"/>
        <v>0.67559380095118382</v>
      </c>
      <c r="AV130" s="163">
        <f t="shared" si="150"/>
        <v>0.18522060134201823</v>
      </c>
      <c r="AW130" s="163">
        <f t="shared" si="114"/>
        <v>0.41587613848219973</v>
      </c>
      <c r="AX130" s="154">
        <f t="shared" si="151"/>
        <v>97.715237137056604</v>
      </c>
      <c r="AY130" s="154">
        <f t="shared" si="152"/>
        <v>38.438241659110474</v>
      </c>
      <c r="AZ130" s="154">
        <f t="shared" si="153"/>
        <v>59.27699547794613</v>
      </c>
      <c r="BA130" s="154">
        <f t="shared" si="154"/>
        <v>23.710798191178455</v>
      </c>
      <c r="BB130" s="84">
        <f t="shared" si="115"/>
        <v>15.027003135737004</v>
      </c>
      <c r="BC130" s="94">
        <f t="shared" si="93"/>
        <v>3.3436899389513913E-2</v>
      </c>
      <c r="BD130" s="94">
        <f t="shared" si="94"/>
        <v>0.15469273684419285</v>
      </c>
      <c r="BE130" s="94">
        <f t="shared" si="95"/>
        <v>0.42240779958630914</v>
      </c>
      <c r="BF130" s="94">
        <f t="shared" si="96"/>
        <v>4.3027955638223328E-2</v>
      </c>
      <c r="BG130" s="95">
        <f t="shared" si="97"/>
        <v>0.20062139633708348</v>
      </c>
      <c r="BH130" s="95">
        <f t="shared" si="98"/>
        <v>0.42728543190689133</v>
      </c>
      <c r="BI130" s="95">
        <f t="shared" si="99"/>
        <v>6.4541933457334985E-2</v>
      </c>
      <c r="BJ130" s="154">
        <f t="shared" si="155"/>
        <v>2.0625098034588039</v>
      </c>
      <c r="BK130" s="154"/>
      <c r="BL130" s="154">
        <f t="shared" si="156"/>
        <v>113.31435480297799</v>
      </c>
      <c r="BM130" s="154">
        <f t="shared" si="157"/>
        <v>2.2854412598505123</v>
      </c>
      <c r="BN130" s="154">
        <f t="shared" si="158"/>
        <v>92.200571041430322</v>
      </c>
      <c r="BO130" s="154"/>
      <c r="BP130" s="154">
        <f t="shared" si="159"/>
        <v>16.942221152915668</v>
      </c>
      <c r="BQ130" s="164">
        <f t="shared" si="160"/>
        <v>114.65745828997227</v>
      </c>
      <c r="BR130" s="154">
        <f t="shared" si="169"/>
        <v>111.02891354312747</v>
      </c>
      <c r="BS130" s="154">
        <f t="shared" si="161"/>
        <v>232.82542574697587</v>
      </c>
      <c r="BT130" s="165"/>
      <c r="BU130" s="165"/>
      <c r="BV130" s="165"/>
      <c r="BW130" s="165"/>
      <c r="BX130" s="165"/>
      <c r="BY130" s="165"/>
      <c r="BZ130" s="165"/>
      <c r="CA130" s="165"/>
      <c r="CB130" s="165"/>
      <c r="CC130" s="165"/>
      <c r="CD130" s="165"/>
      <c r="CE130" s="165"/>
      <c r="CF130" s="165"/>
    </row>
    <row r="131" spans="1:84" s="167" customFormat="1" x14ac:dyDescent="0.25">
      <c r="A131" s="150">
        <v>239</v>
      </c>
      <c r="B131" s="151" t="s">
        <v>98</v>
      </c>
      <c r="C131" s="152">
        <f t="shared" si="162"/>
        <v>82.984556976102496</v>
      </c>
      <c r="D131" s="153">
        <f t="shared" si="163"/>
        <v>1.8040121081761413</v>
      </c>
      <c r="E131" s="152">
        <v>0</v>
      </c>
      <c r="F131" s="153">
        <f t="shared" si="164"/>
        <v>1.8040121081761413</v>
      </c>
      <c r="G131" s="152">
        <v>100.66908580783628</v>
      </c>
      <c r="H131" s="154">
        <f t="shared" si="165"/>
        <v>107.38035819502537</v>
      </c>
      <c r="I131" s="154">
        <f t="shared" si="166"/>
        <v>1.7062556916582421</v>
      </c>
      <c r="J131" s="154">
        <v>2.5392051482772531</v>
      </c>
      <c r="K131" s="154">
        <f t="shared" si="67"/>
        <v>3.8431213055007074</v>
      </c>
      <c r="L131" s="155">
        <v>1.3728378041024409</v>
      </c>
      <c r="M131" s="155">
        <v>1.8316924768970753</v>
      </c>
      <c r="N131" s="154">
        <v>0.70628426256101351</v>
      </c>
      <c r="O131" s="156">
        <v>50</v>
      </c>
      <c r="P131" s="154">
        <f t="shared" si="171"/>
        <v>19.509250609202823</v>
      </c>
      <c r="Q131" s="81">
        <f t="shared" si="68"/>
        <v>42.698498631532615</v>
      </c>
      <c r="R131" s="157">
        <f t="shared" si="130"/>
        <v>0.94581166275168127</v>
      </c>
      <c r="S131" s="156">
        <v>24</v>
      </c>
      <c r="T131" s="154">
        <f t="shared" si="131"/>
        <v>42.698498631532615</v>
      </c>
      <c r="U131" s="154">
        <f t="shared" si="132"/>
        <v>91.584623844853766</v>
      </c>
      <c r="V131" s="154">
        <f t="shared" si="133"/>
        <v>19.50925060920282</v>
      </c>
      <c r="W131" s="154">
        <f t="shared" si="134"/>
        <v>0</v>
      </c>
      <c r="X131" s="154">
        <f t="shared" si="135"/>
        <v>107.38035819502537</v>
      </c>
      <c r="Y131" s="154">
        <f t="shared" si="75"/>
        <v>3.8431213055007074</v>
      </c>
      <c r="Z131" s="154"/>
      <c r="AA131" s="154"/>
      <c r="AB131" s="154"/>
      <c r="AC131" s="154">
        <v>173.18516238490955</v>
      </c>
      <c r="AD131" s="154">
        <v>91.769421956556499</v>
      </c>
      <c r="AE131" s="154">
        <v>118.82241508727937</v>
      </c>
      <c r="AF131" s="154">
        <f t="shared" si="167"/>
        <v>118.82241508727937</v>
      </c>
      <c r="AG131" s="154">
        <f t="shared" si="76"/>
        <v>72.195897774549493</v>
      </c>
      <c r="AH131" s="158">
        <f t="shared" si="139"/>
        <v>0.68610043407294186</v>
      </c>
      <c r="AI131" s="159">
        <f t="shared" si="173"/>
        <v>2.0137220847944448E-3</v>
      </c>
      <c r="AJ131" s="160">
        <f t="shared" si="140"/>
        <v>0.83581169769295993</v>
      </c>
      <c r="AK131" s="161">
        <f t="shared" si="141"/>
        <v>0.35934717031436386</v>
      </c>
      <c r="AL131" s="160">
        <f t="shared" si="142"/>
        <v>0.47646452737859607</v>
      </c>
      <c r="AM131" s="162">
        <f t="shared" si="174"/>
        <v>0.12319874113515539</v>
      </c>
      <c r="AN131" s="154">
        <f t="shared" si="143"/>
        <v>34.398784311824159</v>
      </c>
      <c r="AO131" s="154">
        <f t="shared" si="144"/>
        <v>8.6477971911964797</v>
      </c>
      <c r="AP131" s="154">
        <f t="shared" si="145"/>
        <v>43.04658150302064</v>
      </c>
      <c r="AQ131" s="154">
        <f t="shared" si="146"/>
        <v>154.39325974468187</v>
      </c>
      <c r="AR131" s="154">
        <f t="shared" si="172"/>
        <v>57.728387461636515</v>
      </c>
      <c r="AS131" s="250">
        <f t="shared" si="168"/>
        <v>0.74567441419747449</v>
      </c>
      <c r="AT131" s="152">
        <f t="shared" si="148"/>
        <v>154.39325974468187</v>
      </c>
      <c r="AU131" s="163">
        <f t="shared" si="149"/>
        <v>0.89149242128224548</v>
      </c>
      <c r="AV131" s="163">
        <f t="shared" si="150"/>
        <v>0.24855813806582483</v>
      </c>
      <c r="AW131" s="163">
        <f t="shared" si="114"/>
        <v>0.62003209002610216</v>
      </c>
      <c r="AX131" s="154">
        <f t="shared" si="151"/>
        <v>99.313164478076544</v>
      </c>
      <c r="AY131" s="154">
        <f t="shared" si="152"/>
        <v>42.698498631532615</v>
      </c>
      <c r="AZ131" s="154">
        <f t="shared" si="153"/>
        <v>56.614665846543929</v>
      </c>
      <c r="BA131" s="154">
        <f t="shared" si="154"/>
        <v>22.645866338617576</v>
      </c>
      <c r="BB131" s="84">
        <f t="shared" si="115"/>
        <v>0.18479811170273308</v>
      </c>
      <c r="BC131" s="94">
        <f t="shared" si="93"/>
        <v>4.9933822690748038E-2</v>
      </c>
      <c r="BD131" s="94">
        <f t="shared" si="94"/>
        <v>0.19862431537507677</v>
      </c>
      <c r="BE131" s="94">
        <f t="shared" si="95"/>
        <v>0.62003209002610216</v>
      </c>
      <c r="BF131" s="94">
        <f t="shared" si="96"/>
        <v>7.1137007026815763E-4</v>
      </c>
      <c r="BG131" s="95">
        <f t="shared" si="97"/>
        <v>0.29960293614448819</v>
      </c>
      <c r="BH131" s="95">
        <f t="shared" si="98"/>
        <v>0.53077566596990389</v>
      </c>
      <c r="BI131" s="95">
        <f t="shared" si="99"/>
        <v>1.0670551054022363E-3</v>
      </c>
      <c r="BJ131" s="154">
        <f t="shared" si="155"/>
        <v>1.4575125598793692</v>
      </c>
      <c r="BK131" s="154"/>
      <c r="BL131" s="154">
        <f t="shared" si="156"/>
        <v>82.984556976102496</v>
      </c>
      <c r="BM131" s="154">
        <f t="shared" si="157"/>
        <v>0</v>
      </c>
      <c r="BN131" s="154">
        <f t="shared" si="158"/>
        <v>100.66908580783628</v>
      </c>
      <c r="BO131" s="154"/>
      <c r="BP131" s="154">
        <f t="shared" si="159"/>
        <v>19.50925060920282</v>
      </c>
      <c r="BQ131" s="164">
        <f t="shared" si="160"/>
        <v>118.82241508727938</v>
      </c>
      <c r="BR131" s="154">
        <f t="shared" si="169"/>
        <v>82.984556976102496</v>
      </c>
      <c r="BS131" s="154">
        <f t="shared" si="161"/>
        <v>173.18516238490955</v>
      </c>
      <c r="BT131" s="165"/>
      <c r="BU131" s="165"/>
      <c r="BV131" s="165"/>
      <c r="BW131" s="165"/>
      <c r="BX131" s="165"/>
      <c r="BY131" s="165"/>
      <c r="BZ131" s="165"/>
      <c r="CA131" s="165"/>
      <c r="CB131" s="165"/>
      <c r="CC131" s="165"/>
      <c r="CD131" s="165"/>
      <c r="CE131" s="165"/>
      <c r="CF131" s="165"/>
    </row>
    <row r="132" spans="1:84" s="167" customFormat="1" x14ac:dyDescent="0.25">
      <c r="A132" s="150">
        <v>242</v>
      </c>
      <c r="B132" s="151" t="s">
        <v>99</v>
      </c>
      <c r="C132" s="152">
        <f t="shared" si="162"/>
        <v>83.244522834129</v>
      </c>
      <c r="D132" s="153">
        <f t="shared" si="163"/>
        <v>1.8096635398723695</v>
      </c>
      <c r="E132" s="152">
        <v>0</v>
      </c>
      <c r="F132" s="153">
        <f t="shared" si="164"/>
        <v>1.8096635398723695</v>
      </c>
      <c r="G132" s="152">
        <v>70.65920224163591</v>
      </c>
      <c r="H132" s="154">
        <f t="shared" si="165"/>
        <v>75.369815724411637</v>
      </c>
      <c r="I132" s="154">
        <f t="shared" si="166"/>
        <v>1.1976135973158628</v>
      </c>
      <c r="J132" s="154">
        <v>3.9563817613702859</v>
      </c>
      <c r="K132" s="154">
        <f t="shared" si="67"/>
        <v>5.9880372604523249</v>
      </c>
      <c r="L132" s="155">
        <v>1.6230283260911358</v>
      </c>
      <c r="M132" s="155">
        <v>1.8374549392998403</v>
      </c>
      <c r="N132" s="154">
        <v>0.71017597678072508</v>
      </c>
      <c r="O132" s="156">
        <v>50</v>
      </c>
      <c r="P132" s="154">
        <f t="shared" si="171"/>
        <v>19.616749008978072</v>
      </c>
      <c r="Q132" s="81">
        <f t="shared" si="68"/>
        <v>50.48001486661407</v>
      </c>
      <c r="R132" s="157">
        <f t="shared" si="130"/>
        <v>0.66178799037987313</v>
      </c>
      <c r="S132" s="156">
        <v>24</v>
      </c>
      <c r="T132" s="154">
        <f t="shared" si="131"/>
        <v>50.480014866614063</v>
      </c>
      <c r="U132" s="154">
        <f t="shared" si="132"/>
        <v>91.872746964992018</v>
      </c>
      <c r="V132" s="154">
        <f t="shared" si="133"/>
        <v>19.616749008978069</v>
      </c>
      <c r="W132" s="154">
        <f t="shared" si="134"/>
        <v>0</v>
      </c>
      <c r="X132" s="154">
        <f t="shared" si="135"/>
        <v>75.369815724411637</v>
      </c>
      <c r="Y132" s="154">
        <f t="shared" si="75"/>
        <v>5.9880372604523249</v>
      </c>
      <c r="Z132" s="154"/>
      <c r="AA132" s="154"/>
      <c r="AB132" s="154"/>
      <c r="AC132" s="154">
        <v>173.72769982774747</v>
      </c>
      <c r="AD132" s="154">
        <v>104.813882243442</v>
      </c>
      <c r="AE132" s="154">
        <v>112.98840418819857</v>
      </c>
      <c r="AF132" s="154">
        <f t="shared" si="167"/>
        <v>112.98840418819857</v>
      </c>
      <c r="AG132" s="154">
        <f t="shared" si="76"/>
        <v>68.651182291563686</v>
      </c>
      <c r="AH132" s="158">
        <f t="shared" si="139"/>
        <v>0.65037644716546383</v>
      </c>
      <c r="AI132" s="159">
        <f t="shared" si="173"/>
        <v>0.12346776019986305</v>
      </c>
      <c r="AJ132" s="160">
        <f t="shared" si="140"/>
        <v>0.82638263501532838</v>
      </c>
      <c r="AK132" s="161">
        <f t="shared" si="141"/>
        <v>0.44677164200436248</v>
      </c>
      <c r="AL132" s="160">
        <f t="shared" si="142"/>
        <v>0.3796109930109659</v>
      </c>
      <c r="AM132" s="162">
        <f t="shared" si="174"/>
        <v>8.6274235189666513</v>
      </c>
      <c r="AN132" s="154">
        <f t="shared" si="143"/>
        <v>26.060743481077335</v>
      </c>
      <c r="AO132" s="154">
        <f t="shared" si="144"/>
        <v>10.223800479314241</v>
      </c>
      <c r="AP132" s="154">
        <f t="shared" si="145"/>
        <v>36.284543960391574</v>
      </c>
      <c r="AQ132" s="154">
        <f t="shared" si="146"/>
        <v>126.26982046422219</v>
      </c>
      <c r="AR132" s="154">
        <f t="shared" si="172"/>
        <v>57.909233275915824</v>
      </c>
      <c r="AS132" s="250">
        <f t="shared" si="168"/>
        <v>0.62657614179606391</v>
      </c>
      <c r="AT132" s="152">
        <f t="shared" si="148"/>
        <v>126.26982046422219</v>
      </c>
      <c r="AU132" s="163">
        <f t="shared" si="149"/>
        <v>0.7268260650973899</v>
      </c>
      <c r="AV132" s="163">
        <f t="shared" si="150"/>
        <v>0.20885871393202129</v>
      </c>
      <c r="AW132" s="163">
        <f t="shared" si="114"/>
        <v>0.43383879369347239</v>
      </c>
      <c r="AX132" s="154">
        <f t="shared" si="151"/>
        <v>93.371655179220511</v>
      </c>
      <c r="AY132" s="154">
        <f t="shared" si="152"/>
        <v>50.480014866614063</v>
      </c>
      <c r="AZ132" s="154">
        <f t="shared" si="153"/>
        <v>42.891640312606448</v>
      </c>
      <c r="BA132" s="154">
        <f t="shared" si="154"/>
        <v>17.156656125042581</v>
      </c>
      <c r="BB132" s="84">
        <f t="shared" si="115"/>
        <v>12.941135278449977</v>
      </c>
      <c r="BC132" s="94">
        <f t="shared" si="93"/>
        <v>5.8849570272623351E-2</v>
      </c>
      <c r="BD132" s="94">
        <f t="shared" si="94"/>
        <v>0.15000914365939794</v>
      </c>
      <c r="BE132" s="94">
        <f t="shared" si="95"/>
        <v>0.43383879369347239</v>
      </c>
      <c r="BF132" s="94">
        <f t="shared" si="96"/>
        <v>4.9660609836662872E-2</v>
      </c>
      <c r="BG132" s="95">
        <f t="shared" si="97"/>
        <v>0.35309742163574009</v>
      </c>
      <c r="BH132" s="95">
        <f t="shared" si="98"/>
        <v>0.45799799018751969</v>
      </c>
      <c r="BI132" s="95">
        <f t="shared" si="99"/>
        <v>7.4490914754994308E-2</v>
      </c>
      <c r="BJ132" s="154">
        <f t="shared" si="155"/>
        <v>1.5375710549763921</v>
      </c>
      <c r="BK132" s="154"/>
      <c r="BL132" s="154">
        <f t="shared" si="156"/>
        <v>83.244522834129</v>
      </c>
      <c r="BM132" s="154">
        <f t="shared" si="157"/>
        <v>0</v>
      </c>
      <c r="BN132" s="154">
        <f t="shared" si="158"/>
        <v>70.65920224163591</v>
      </c>
      <c r="BO132" s="154"/>
      <c r="BP132" s="154">
        <f t="shared" si="159"/>
        <v>19.616749008978072</v>
      </c>
      <c r="BQ132" s="164">
        <f t="shared" si="160"/>
        <v>112.98840418819859</v>
      </c>
      <c r="BR132" s="154">
        <f t="shared" si="169"/>
        <v>83.244522834129</v>
      </c>
      <c r="BS132" s="154">
        <f t="shared" si="161"/>
        <v>173.72769982774747</v>
      </c>
      <c r="BT132" s="165"/>
      <c r="BU132" s="165"/>
      <c r="BV132" s="165"/>
      <c r="BW132" s="165"/>
      <c r="BX132" s="165"/>
      <c r="BY132" s="165"/>
      <c r="BZ132" s="165"/>
      <c r="CA132" s="165"/>
      <c r="CB132" s="165"/>
      <c r="CC132" s="165"/>
      <c r="CD132" s="165"/>
      <c r="CE132" s="165"/>
      <c r="CF132" s="165"/>
    </row>
    <row r="133" spans="1:84" s="167" customFormat="1" x14ac:dyDescent="0.25">
      <c r="A133" s="150">
        <v>244</v>
      </c>
      <c r="B133" s="151" t="s">
        <v>100</v>
      </c>
      <c r="C133" s="152">
        <f t="shared" si="162"/>
        <v>63.549333508558192</v>
      </c>
      <c r="D133" s="153">
        <f t="shared" si="163"/>
        <v>1.3815072501860477</v>
      </c>
      <c r="E133" s="152">
        <v>0</v>
      </c>
      <c r="F133" s="153">
        <f t="shared" si="164"/>
        <v>1.3815072501860477</v>
      </c>
      <c r="G133" s="152">
        <v>63.96452392495037</v>
      </c>
      <c r="H133" s="154">
        <f t="shared" si="165"/>
        <v>68.228825519947065</v>
      </c>
      <c r="I133" s="154">
        <f t="shared" si="166"/>
        <v>1.0841444733042436</v>
      </c>
      <c r="J133" s="154">
        <v>4.9778098002716291</v>
      </c>
      <c r="K133" s="154">
        <f t="shared" si="67"/>
        <v>7.533982400411114</v>
      </c>
      <c r="L133" s="155">
        <v>1.6000184680208658</v>
      </c>
      <c r="M133" s="155">
        <v>1.7512841364613012</v>
      </c>
      <c r="N133" s="154">
        <v>0.61390725660891299</v>
      </c>
      <c r="O133" s="156">
        <v>50</v>
      </c>
      <c r="P133" s="154">
        <f t="shared" si="171"/>
        <v>16.957578067169273</v>
      </c>
      <c r="Q133" s="81">
        <f t="shared" si="68"/>
        <v>49.764353926633227</v>
      </c>
      <c r="R133" s="157">
        <f t="shared" si="130"/>
        <v>0.7847548198956189</v>
      </c>
      <c r="S133" s="156">
        <v>24</v>
      </c>
      <c r="T133" s="154">
        <f t="shared" si="131"/>
        <v>49.764353926633234</v>
      </c>
      <c r="U133" s="154">
        <f t="shared" si="132"/>
        <v>87.564206823065064</v>
      </c>
      <c r="V133" s="154">
        <f t="shared" si="133"/>
        <v>16.957578067169276</v>
      </c>
      <c r="W133" s="154">
        <f t="shared" si="134"/>
        <v>0</v>
      </c>
      <c r="X133" s="154">
        <f t="shared" si="135"/>
        <v>68.228825519947065</v>
      </c>
      <c r="Y133" s="154">
        <f t="shared" si="75"/>
        <v>7.533982400411114</v>
      </c>
      <c r="Z133" s="154"/>
      <c r="AA133" s="154"/>
      <c r="AB133" s="154"/>
      <c r="AC133" s="154">
        <v>132.62469601786057</v>
      </c>
      <c r="AD133" s="154">
        <v>96.469226211013506</v>
      </c>
      <c r="AE133" s="154">
        <v>113.31413242210408</v>
      </c>
      <c r="AF133" s="154">
        <f t="shared" si="167"/>
        <v>113.31413242210408</v>
      </c>
      <c r="AG133" s="154">
        <f t="shared" si="76"/>
        <v>68.849093117227795</v>
      </c>
      <c r="AH133" s="158">
        <f t="shared" si="139"/>
        <v>0.85439692473899476</v>
      </c>
      <c r="AI133" s="159">
        <f t="shared" si="173"/>
        <v>9.2309431076703197E-2</v>
      </c>
      <c r="AJ133" s="160">
        <f t="shared" si="140"/>
        <v>0.85034895732157256</v>
      </c>
      <c r="AK133" s="161">
        <f t="shared" si="141"/>
        <v>0.43917164490354205</v>
      </c>
      <c r="AL133" s="160">
        <f t="shared" si="142"/>
        <v>0.41117731241803052</v>
      </c>
      <c r="AM133" s="162">
        <f t="shared" si="174"/>
        <v>5.9366795919656283</v>
      </c>
      <c r="AN133" s="154">
        <f t="shared" si="143"/>
        <v>28.309185070360446</v>
      </c>
      <c r="AO133" s="154">
        <f t="shared" si="144"/>
        <v>10.078856491470022</v>
      </c>
      <c r="AP133" s="154">
        <f t="shared" si="145"/>
        <v>38.38804156183047</v>
      </c>
      <c r="AQ133" s="154">
        <f t="shared" si="146"/>
        <v>120.08752907415429</v>
      </c>
      <c r="AR133" s="154">
        <f t="shared" si="172"/>
        <v>44.208232005953526</v>
      </c>
      <c r="AS133" s="250">
        <f t="shared" si="168"/>
        <v>0.8683460029946628</v>
      </c>
      <c r="AT133" s="152">
        <f t="shared" si="148"/>
        <v>120.08752907415429</v>
      </c>
      <c r="AU133" s="163">
        <f t="shared" si="149"/>
        <v>0.90546883559289815</v>
      </c>
      <c r="AV133" s="163">
        <f t="shared" si="150"/>
        <v>0.28944866766488764</v>
      </c>
      <c r="AW133" s="163">
        <f t="shared" si="114"/>
        <v>0.51445038193157244</v>
      </c>
      <c r="AX133" s="154">
        <f t="shared" si="151"/>
        <v>96.356554354934801</v>
      </c>
      <c r="AY133" s="154">
        <f t="shared" si="152"/>
        <v>49.764353926633234</v>
      </c>
      <c r="AZ133" s="154">
        <f t="shared" si="153"/>
        <v>46.592200428301567</v>
      </c>
      <c r="BA133" s="154">
        <f t="shared" si="154"/>
        <v>18.636880171320627</v>
      </c>
      <c r="BB133" s="84">
        <f t="shared" si="115"/>
        <v>8.9050193879484425</v>
      </c>
      <c r="BC133" s="94">
        <f t="shared" si="93"/>
        <v>7.5995322093802969E-2</v>
      </c>
      <c r="BD133" s="94">
        <f t="shared" si="94"/>
        <v>0.21345334557108464</v>
      </c>
      <c r="BE133" s="94">
        <f t="shared" si="95"/>
        <v>0.51445038193157244</v>
      </c>
      <c r="BF133" s="94">
        <f t="shared" si="96"/>
        <v>4.4763002443874669E-2</v>
      </c>
      <c r="BG133" s="95">
        <f t="shared" si="97"/>
        <v>0.45597193256281776</v>
      </c>
      <c r="BH133" s="95">
        <f t="shared" si="98"/>
        <v>0.55282466814202336</v>
      </c>
      <c r="BI133" s="95">
        <f t="shared" si="99"/>
        <v>6.7144503665812011E-2</v>
      </c>
      <c r="BJ133" s="154">
        <f t="shared" si="155"/>
        <v>1.1704161977238914</v>
      </c>
      <c r="BK133" s="154"/>
      <c r="BL133" s="154">
        <f t="shared" si="156"/>
        <v>63.549333508558192</v>
      </c>
      <c r="BM133" s="154">
        <f t="shared" si="157"/>
        <v>0</v>
      </c>
      <c r="BN133" s="154">
        <f t="shared" si="158"/>
        <v>63.96452392495037</v>
      </c>
      <c r="BO133" s="154"/>
      <c r="BP133" s="154">
        <f t="shared" si="159"/>
        <v>16.957578067169276</v>
      </c>
      <c r="BQ133" s="164">
        <f t="shared" si="160"/>
        <v>113.31413242210408</v>
      </c>
      <c r="BR133" s="154">
        <f t="shared" si="169"/>
        <v>63.549333508558192</v>
      </c>
      <c r="BS133" s="154">
        <f t="shared" si="161"/>
        <v>132.62469601786057</v>
      </c>
      <c r="BT133" s="165"/>
      <c r="BU133" s="165"/>
      <c r="BV133" s="165"/>
      <c r="BW133" s="165"/>
      <c r="BX133" s="165"/>
      <c r="BY133" s="165"/>
      <c r="BZ133" s="165"/>
      <c r="CA133" s="165"/>
      <c r="CB133" s="165"/>
      <c r="CC133" s="165"/>
      <c r="CD133" s="165"/>
      <c r="CE133" s="165"/>
      <c r="CF133" s="165"/>
    </row>
    <row r="134" spans="1:84" s="167" customFormat="1" x14ac:dyDescent="0.25">
      <c r="A134" s="150">
        <v>245</v>
      </c>
      <c r="B134" s="151" t="s">
        <v>101</v>
      </c>
      <c r="C134" s="152">
        <f t="shared" si="162"/>
        <v>124.80698855754099</v>
      </c>
      <c r="D134" s="153">
        <f t="shared" si="163"/>
        <v>2.713195403424804</v>
      </c>
      <c r="E134" s="152">
        <v>0</v>
      </c>
      <c r="F134" s="153">
        <f t="shared" si="164"/>
        <v>2.713195403424804</v>
      </c>
      <c r="G134" s="152">
        <v>61.975957949147713</v>
      </c>
      <c r="H134" s="154">
        <f t="shared" si="165"/>
        <v>66.107688479090896</v>
      </c>
      <c r="I134" s="154">
        <f t="shared" si="166"/>
        <v>1.0504399652397918</v>
      </c>
      <c r="J134" s="154">
        <v>7.8322721395691675</v>
      </c>
      <c r="K134" s="154">
        <f t="shared" si="67"/>
        <v>11.854249724753336</v>
      </c>
      <c r="L134" s="155">
        <v>1.3915958405727695</v>
      </c>
      <c r="M134" s="155">
        <v>1.6974099894206007</v>
      </c>
      <c r="N134" s="154">
        <v>0.51406869331826777</v>
      </c>
      <c r="O134" s="156">
        <v>50</v>
      </c>
      <c r="P134" s="154">
        <f t="shared" si="171"/>
        <v>14.199799570679424</v>
      </c>
      <c r="Q134" s="81">
        <f t="shared" si="68"/>
        <v>43.281917876082204</v>
      </c>
      <c r="R134" s="157">
        <f t="shared" si="130"/>
        <v>0.38715971725215426</v>
      </c>
      <c r="S134" s="156">
        <v>24</v>
      </c>
      <c r="T134" s="154">
        <f t="shared" si="131"/>
        <v>43.281917876082204</v>
      </c>
      <c r="U134" s="154">
        <f t="shared" si="132"/>
        <v>84.87049947103003</v>
      </c>
      <c r="V134" s="154">
        <f t="shared" si="133"/>
        <v>14.199799570679424</v>
      </c>
      <c r="W134" s="154">
        <f t="shared" si="134"/>
        <v>0</v>
      </c>
      <c r="X134" s="154">
        <f t="shared" si="135"/>
        <v>66.107688479090896</v>
      </c>
      <c r="Y134" s="154">
        <f t="shared" si="75"/>
        <v>11.854249724753336</v>
      </c>
      <c r="Z134" s="154"/>
      <c r="AA134" s="154"/>
      <c r="AB134" s="154"/>
      <c r="AC134" s="154">
        <v>260.4667587287812</v>
      </c>
      <c r="AD134" s="154">
        <v>91.121604976354504</v>
      </c>
      <c r="AE134" s="154">
        <v>118.32210298606979</v>
      </c>
      <c r="AF134" s="154">
        <f t="shared" si="167"/>
        <v>118.32210298606979</v>
      </c>
      <c r="AG134" s="154">
        <f t="shared" si="76"/>
        <v>71.891910675080382</v>
      </c>
      <c r="AH134" s="158">
        <f t="shared" si="139"/>
        <v>0.45426949513076337</v>
      </c>
      <c r="AI134" s="159">
        <f t="shared" si="173"/>
        <v>6.8601793251409471E-2</v>
      </c>
      <c r="AJ134" s="160">
        <f t="shared" si="140"/>
        <v>0.87999030432757619</v>
      </c>
      <c r="AK134" s="161">
        <f t="shared" si="141"/>
        <v>0.36579740203888905</v>
      </c>
      <c r="AL134" s="160">
        <f t="shared" si="142"/>
        <v>0.51419290228868708</v>
      </c>
      <c r="AM134" s="162">
        <f t="shared" si="174"/>
        <v>4.1674036702163164</v>
      </c>
      <c r="AN134" s="154">
        <f t="shared" si="143"/>
        <v>36.966310201098636</v>
      </c>
      <c r="AO134" s="154">
        <f t="shared" si="144"/>
        <v>8.7659580508520918</v>
      </c>
      <c r="AP134" s="154">
        <f t="shared" si="145"/>
        <v>45.732268251950728</v>
      </c>
      <c r="AQ134" s="154">
        <f t="shared" si="146"/>
        <v>127.86161012601127</v>
      </c>
      <c r="AR134" s="154">
        <f t="shared" si="172"/>
        <v>86.822252909593729</v>
      </c>
      <c r="AS134" s="250">
        <f t="shared" si="168"/>
        <v>0.52673441104518237</v>
      </c>
      <c r="AT134" s="152">
        <f t="shared" si="148"/>
        <v>127.86161012601127</v>
      </c>
      <c r="AU134" s="163">
        <f t="shared" si="149"/>
        <v>0.49089415766543554</v>
      </c>
      <c r="AV134" s="163">
        <f t="shared" si="150"/>
        <v>0.17557813701506081</v>
      </c>
      <c r="AW134" s="163">
        <f t="shared" si="114"/>
        <v>0.25380470353196777</v>
      </c>
      <c r="AX134" s="154">
        <f t="shared" si="151"/>
        <v>104.12230341539038</v>
      </c>
      <c r="AY134" s="154">
        <f t="shared" si="152"/>
        <v>43.281917876082204</v>
      </c>
      <c r="AZ134" s="154">
        <f t="shared" si="153"/>
        <v>60.840385539308173</v>
      </c>
      <c r="BA134" s="154">
        <f t="shared" si="154"/>
        <v>24.336154215723269</v>
      </c>
      <c r="BB134" s="84">
        <f t="shared" si="115"/>
        <v>6.2511055053244746</v>
      </c>
      <c r="BC134" s="94">
        <f t="shared" si="93"/>
        <v>3.3654805295058432E-2</v>
      </c>
      <c r="BD134" s="94">
        <f t="shared" si="94"/>
        <v>0.14192333172000238</v>
      </c>
      <c r="BE134" s="94">
        <f t="shared" si="95"/>
        <v>0.25380470353196777</v>
      </c>
      <c r="BF134" s="94">
        <f t="shared" si="96"/>
        <v>1.5999752484944729E-2</v>
      </c>
      <c r="BG134" s="95">
        <f t="shared" si="97"/>
        <v>0.20192883177035059</v>
      </c>
      <c r="BH134" s="95">
        <f t="shared" si="98"/>
        <v>0.41135076652496078</v>
      </c>
      <c r="BI134" s="95">
        <f t="shared" si="99"/>
        <v>2.3999628727417097E-2</v>
      </c>
      <c r="BJ134" s="154">
        <f t="shared" si="155"/>
        <v>2.2013364549432177</v>
      </c>
      <c r="BK134" s="154"/>
      <c r="BL134" s="154">
        <f t="shared" si="156"/>
        <v>124.80698855754099</v>
      </c>
      <c r="BM134" s="154">
        <f t="shared" si="157"/>
        <v>0</v>
      </c>
      <c r="BN134" s="154">
        <f t="shared" si="158"/>
        <v>61.975957949147713</v>
      </c>
      <c r="BO134" s="154"/>
      <c r="BP134" s="154">
        <f t="shared" si="159"/>
        <v>14.199799570679422</v>
      </c>
      <c r="BQ134" s="164">
        <f t="shared" si="160"/>
        <v>118.32210298606981</v>
      </c>
      <c r="BR134" s="154">
        <f t="shared" si="169"/>
        <v>124.80698855754099</v>
      </c>
      <c r="BS134" s="154">
        <f t="shared" si="161"/>
        <v>260.4667587287812</v>
      </c>
      <c r="BT134" s="165"/>
      <c r="BU134" s="165"/>
      <c r="BV134" s="165"/>
      <c r="BW134" s="165"/>
      <c r="BX134" s="165"/>
      <c r="BY134" s="165"/>
      <c r="BZ134" s="165"/>
      <c r="CA134" s="165"/>
      <c r="CB134" s="165"/>
      <c r="CC134" s="165"/>
      <c r="CD134" s="165"/>
      <c r="CE134" s="165"/>
      <c r="CF134" s="165"/>
    </row>
    <row r="135" spans="1:84" s="167" customFormat="1" x14ac:dyDescent="0.25">
      <c r="A135" s="150">
        <v>246</v>
      </c>
      <c r="B135" s="151" t="s">
        <v>102</v>
      </c>
      <c r="C135" s="152">
        <f t="shared" si="162"/>
        <v>93.802935893917905</v>
      </c>
      <c r="D135" s="153">
        <f t="shared" si="163"/>
        <v>2.0391942585634326</v>
      </c>
      <c r="E135" s="152">
        <v>0</v>
      </c>
      <c r="F135" s="153">
        <f t="shared" si="164"/>
        <v>2.0391942585634326</v>
      </c>
      <c r="G135" s="152">
        <v>113.09566585948187</v>
      </c>
      <c r="H135" s="154">
        <f t="shared" si="165"/>
        <v>120.63537691678066</v>
      </c>
      <c r="I135" s="154">
        <f t="shared" si="166"/>
        <v>1.916875692533591</v>
      </c>
      <c r="J135" s="154">
        <v>8.6919157272224261</v>
      </c>
      <c r="K135" s="154">
        <f t="shared" si="67"/>
        <v>13.15533191147178</v>
      </c>
      <c r="L135" s="155">
        <v>1.9417484443989061</v>
      </c>
      <c r="M135" s="155">
        <v>3.5276306011606495</v>
      </c>
      <c r="N135" s="154">
        <v>0.78366014947900242</v>
      </c>
      <c r="O135" s="156">
        <v>25</v>
      </c>
      <c r="P135" s="154">
        <f t="shared" si="171"/>
        <v>10.823278288258949</v>
      </c>
      <c r="Q135" s="81">
        <f t="shared" si="68"/>
        <v>30.196481714077478</v>
      </c>
      <c r="R135" s="157">
        <f t="shared" si="130"/>
        <v>0.94001622674437479</v>
      </c>
      <c r="S135" s="156">
        <v>24</v>
      </c>
      <c r="T135" s="154">
        <f t="shared" si="131"/>
        <v>30.196481714077478</v>
      </c>
      <c r="U135" s="154">
        <f t="shared" si="132"/>
        <v>88.190765029016234</v>
      </c>
      <c r="V135" s="154">
        <f t="shared" si="133"/>
        <v>10.823278288258949</v>
      </c>
      <c r="W135" s="154">
        <f t="shared" si="134"/>
        <v>0</v>
      </c>
      <c r="X135" s="154">
        <f t="shared" si="135"/>
        <v>120.63537691678066</v>
      </c>
      <c r="Y135" s="154">
        <f t="shared" si="75"/>
        <v>13.15533191147178</v>
      </c>
      <c r="Z135" s="154"/>
      <c r="AA135" s="154"/>
      <c r="AB135" s="154"/>
      <c r="AC135" s="154">
        <f>96/46*93.8029358939179</f>
        <v>195.76264882208955</v>
      </c>
      <c r="AD135" s="154">
        <f>50*1.66152743349937</f>
        <v>83.076371674968499</v>
      </c>
      <c r="AE135" s="154">
        <f>50*79/143*3.99495442934094</f>
        <v>110.35013983144555</v>
      </c>
      <c r="AF135" s="154">
        <f t="shared" si="167"/>
        <v>110.35013983144556</v>
      </c>
      <c r="AG135" s="154">
        <f t="shared" si="76"/>
        <v>67.048186226701091</v>
      </c>
      <c r="AH135" s="158">
        <f t="shared" si="139"/>
        <v>0.56369353651182208</v>
      </c>
      <c r="AI135" s="159">
        <f t="shared" si="173"/>
        <v>-6.1562550830427387E-2</v>
      </c>
      <c r="AJ135" s="160">
        <f t="shared" si="140"/>
        <v>0.90191876236141633</v>
      </c>
      <c r="AK135" s="161">
        <f t="shared" si="141"/>
        <v>0.27364244177851638</v>
      </c>
      <c r="AL135" s="160">
        <f t="shared" si="142"/>
        <v>0.62827632058289995</v>
      </c>
      <c r="AM135" s="162">
        <v>0</v>
      </c>
      <c r="AN135" s="154">
        <f t="shared" si="143"/>
        <v>42.124787744268836</v>
      </c>
      <c r="AO135" s="154">
        <f t="shared" si="144"/>
        <v>6.1157431319650586</v>
      </c>
      <c r="AP135" s="154">
        <f t="shared" si="145"/>
        <v>48.240530876233898</v>
      </c>
      <c r="AQ135" s="154">
        <f t="shared" si="146"/>
        <v>182.03123970448635</v>
      </c>
      <c r="AR135" s="154">
        <f t="shared" si="172"/>
        <v>65.254216274029844</v>
      </c>
      <c r="AS135" s="250">
        <f t="shared" si="168"/>
        <v>0.73927071123882115</v>
      </c>
      <c r="AT135" s="152">
        <f t="shared" si="148"/>
        <v>182.03123970448635</v>
      </c>
      <c r="AU135" s="163">
        <f t="shared" si="149"/>
        <v>0.92985684858564421</v>
      </c>
      <c r="AV135" s="163">
        <f t="shared" si="150"/>
        <v>0.24642357041294036</v>
      </c>
      <c r="AW135" s="163">
        <f t="shared" si="114"/>
        <v>0.6162328597546457</v>
      </c>
      <c r="AX135" s="154">
        <f t="shared" si="151"/>
        <v>99.526861543186598</v>
      </c>
      <c r="AY135" s="154">
        <f t="shared" si="152"/>
        <v>30.196481714077478</v>
      </c>
      <c r="AZ135" s="154">
        <f t="shared" si="153"/>
        <v>69.33037982910912</v>
      </c>
      <c r="BA135" s="154">
        <f t="shared" si="154"/>
        <v>27.732151931643653</v>
      </c>
      <c r="BB135" s="84">
        <f t="shared" si="115"/>
        <v>-5.1143933540477349</v>
      </c>
      <c r="BC135" s="94">
        <f t="shared" si="93"/>
        <v>3.1240602682706283E-2</v>
      </c>
      <c r="BD135" s="94">
        <f t="shared" si="94"/>
        <v>0.21518296773023404</v>
      </c>
      <c r="BE135" s="94">
        <f t="shared" si="95"/>
        <v>0.6162328597546457</v>
      </c>
      <c r="BF135" s="94">
        <f t="shared" si="96"/>
        <v>0</v>
      </c>
      <c r="BG135" s="95">
        <f t="shared" si="97"/>
        <v>0.18744361609623772</v>
      </c>
      <c r="BH135" s="95">
        <f t="shared" si="98"/>
        <v>0.52588912008771582</v>
      </c>
      <c r="BI135" s="95">
        <f t="shared" si="99"/>
        <v>-2.6125480957788487E-2</v>
      </c>
      <c r="BJ135" s="154">
        <f t="shared" si="155"/>
        <v>1.7740135999927815</v>
      </c>
      <c r="BK135" s="154"/>
      <c r="BL135" s="154">
        <f t="shared" si="156"/>
        <v>93.802935893917905</v>
      </c>
      <c r="BM135" s="154">
        <f t="shared" si="157"/>
        <v>0</v>
      </c>
      <c r="BN135" s="154">
        <f t="shared" si="158"/>
        <v>113.09566585948187</v>
      </c>
      <c r="BO135" s="154"/>
      <c r="BP135" s="154">
        <f t="shared" si="159"/>
        <v>10.823278288258949</v>
      </c>
      <c r="BQ135" s="164">
        <f t="shared" si="160"/>
        <v>110.35013983144555</v>
      </c>
      <c r="BR135" s="154">
        <f t="shared" si="169"/>
        <v>93.802935893917905</v>
      </c>
      <c r="BS135" s="154">
        <f t="shared" si="161"/>
        <v>195.76264882208955</v>
      </c>
      <c r="BT135" s="165"/>
      <c r="BU135" s="165"/>
      <c r="BV135" s="165"/>
      <c r="BW135" s="165"/>
      <c r="BX135" s="165"/>
      <c r="BY135" s="165"/>
      <c r="BZ135" s="165"/>
      <c r="CA135" s="165"/>
      <c r="CB135" s="165"/>
      <c r="CC135" s="165"/>
      <c r="CD135" s="165"/>
      <c r="CE135" s="165"/>
      <c r="CF135" s="165"/>
    </row>
    <row r="136" spans="1:84" s="167" customFormat="1" x14ac:dyDescent="0.25">
      <c r="A136" s="150">
        <v>247</v>
      </c>
      <c r="B136" s="151" t="s">
        <v>103</v>
      </c>
      <c r="C136" s="152">
        <f t="shared" si="162"/>
        <v>93.802935893917905</v>
      </c>
      <c r="D136" s="153">
        <f t="shared" si="163"/>
        <v>2.0391942585634326</v>
      </c>
      <c r="E136" s="152">
        <v>0</v>
      </c>
      <c r="F136" s="153">
        <f t="shared" si="164"/>
        <v>2.0391942585634326</v>
      </c>
      <c r="G136" s="152">
        <v>91.973138760604854</v>
      </c>
      <c r="H136" s="154">
        <f t="shared" si="165"/>
        <v>98.104681344645172</v>
      </c>
      <c r="I136" s="154">
        <f t="shared" si="166"/>
        <v>1.5588667586543197</v>
      </c>
      <c r="J136" s="154">
        <v>6.0142125911016482</v>
      </c>
      <c r="K136" s="154">
        <f t="shared" si="67"/>
        <v>9.102592029775467</v>
      </c>
      <c r="L136" s="155">
        <v>1.5343407961172755</v>
      </c>
      <c r="M136" s="155">
        <v>3.4571894868206829</v>
      </c>
      <c r="N136" s="154">
        <v>0.68024552628484436</v>
      </c>
      <c r="O136" s="156">
        <v>25</v>
      </c>
      <c r="P136" s="154">
        <f t="shared" si="171"/>
        <v>9.3949994014864853</v>
      </c>
      <c r="Q136" s="81">
        <f t="shared" si="68"/>
        <v>23.860811593162357</v>
      </c>
      <c r="R136" s="157">
        <f t="shared" si="130"/>
        <v>0.76445230860570734</v>
      </c>
      <c r="S136" s="156">
        <v>24</v>
      </c>
      <c r="T136" s="154">
        <f t="shared" si="131"/>
        <v>23.860811593162357</v>
      </c>
      <c r="U136" s="154">
        <f t="shared" si="132"/>
        <v>86.429737170517072</v>
      </c>
      <c r="V136" s="154">
        <f t="shared" si="133"/>
        <v>9.3949994014864853</v>
      </c>
      <c r="W136" s="154">
        <f t="shared" si="134"/>
        <v>0</v>
      </c>
      <c r="X136" s="154">
        <f t="shared" si="135"/>
        <v>98.104681344645172</v>
      </c>
      <c r="Y136" s="154">
        <f t="shared" si="75"/>
        <v>9.102592029775467</v>
      </c>
      <c r="Z136" s="154"/>
      <c r="AA136" s="154"/>
      <c r="AB136" s="154"/>
      <c r="AC136" s="154">
        <f>96/46*93.8029358939179</f>
        <v>195.76264882208955</v>
      </c>
      <c r="AD136" s="154">
        <f>50*1.72906266652562</f>
        <v>86.453133326280991</v>
      </c>
      <c r="AE136" s="154">
        <f>50/143*79*3.98671611422469</f>
        <v>110.12257798033234</v>
      </c>
      <c r="AF136" s="154">
        <f t="shared" si="167"/>
        <v>110.12257798033234</v>
      </c>
      <c r="AG136" s="154">
        <f t="shared" si="76"/>
        <v>66.909920798176614</v>
      </c>
      <c r="AH136" s="158">
        <f t="shared" si="139"/>
        <v>0.56253109897594666</v>
      </c>
      <c r="AI136" s="159">
        <f t="shared" si="173"/>
        <v>2.7062241544928423E-4</v>
      </c>
      <c r="AJ136" s="160">
        <f t="shared" si="140"/>
        <v>0.91468598380284549</v>
      </c>
      <c r="AK136" s="161">
        <f t="shared" si="141"/>
        <v>0.21667501824579377</v>
      </c>
      <c r="AL136" s="160">
        <f t="shared" si="142"/>
        <v>0.69801096555705167</v>
      </c>
      <c r="AM136" s="162">
        <f t="shared" ref="AM136:AM146" si="175">64/96*(AD136-U136)</f>
        <v>1.5597437175946045E-2</v>
      </c>
      <c r="AN136" s="154">
        <f t="shared" si="143"/>
        <v>46.703858421681112</v>
      </c>
      <c r="AO136" s="154">
        <f t="shared" si="144"/>
        <v>4.8325694365898446</v>
      </c>
      <c r="AP136" s="154">
        <f t="shared" si="145"/>
        <v>51.536427858270955</v>
      </c>
      <c r="AQ136" s="154">
        <f t="shared" si="146"/>
        <v>158.75929866986758</v>
      </c>
      <c r="AR136" s="154">
        <f t="shared" si="172"/>
        <v>65.254216274029844</v>
      </c>
      <c r="AS136" s="250">
        <f t="shared" si="168"/>
        <v>0.78977927865760988</v>
      </c>
      <c r="AT136" s="152">
        <f t="shared" si="148"/>
        <v>158.75929866986758</v>
      </c>
      <c r="AU136" s="163">
        <f t="shared" si="149"/>
        <v>0.81097849679255785</v>
      </c>
      <c r="AV136" s="163">
        <f t="shared" si="150"/>
        <v>0.26325975955253661</v>
      </c>
      <c r="AW136" s="163">
        <f t="shared" si="114"/>
        <v>0.50114095786374135</v>
      </c>
      <c r="AX136" s="154">
        <f t="shared" si="151"/>
        <v>100.72757857884585</v>
      </c>
      <c r="AY136" s="154">
        <f t="shared" si="152"/>
        <v>23.860811593162357</v>
      </c>
      <c r="AZ136" s="154">
        <f t="shared" si="153"/>
        <v>76.866766985683498</v>
      </c>
      <c r="BA136" s="154">
        <f t="shared" si="154"/>
        <v>30.746706794273404</v>
      </c>
      <c r="BB136" s="84">
        <f t="shared" si="115"/>
        <v>2.3396155763919069E-2</v>
      </c>
      <c r="BC136" s="94">
        <f t="shared" si="93"/>
        <v>2.4685860482924489E-2</v>
      </c>
      <c r="BD136" s="94">
        <f t="shared" si="94"/>
        <v>0.2385738990696121</v>
      </c>
      <c r="BE136" s="94">
        <f t="shared" si="95"/>
        <v>0.50114095786374135</v>
      </c>
      <c r="BF136" s="94">
        <f t="shared" si="96"/>
        <v>7.9675245864297141E-5</v>
      </c>
      <c r="BG136" s="95">
        <f t="shared" si="97"/>
        <v>0.14811516289754695</v>
      </c>
      <c r="BH136" s="95">
        <f t="shared" si="98"/>
        <v>0.5526288006199549</v>
      </c>
      <c r="BI136" s="95">
        <f t="shared" si="99"/>
        <v>1.1951286879644575E-4</v>
      </c>
      <c r="BJ136" s="154">
        <f t="shared" si="155"/>
        <v>1.777679495090029</v>
      </c>
      <c r="BK136" s="154"/>
      <c r="BL136" s="154">
        <f t="shared" si="156"/>
        <v>93.802935893917905</v>
      </c>
      <c r="BM136" s="154">
        <f t="shared" si="157"/>
        <v>0</v>
      </c>
      <c r="BN136" s="154">
        <f t="shared" si="158"/>
        <v>91.973138760604854</v>
      </c>
      <c r="BO136" s="154"/>
      <c r="BP136" s="154">
        <f t="shared" si="159"/>
        <v>9.394999401486487</v>
      </c>
      <c r="BQ136" s="164">
        <f t="shared" si="160"/>
        <v>110.12257798033235</v>
      </c>
      <c r="BR136" s="154">
        <f t="shared" si="169"/>
        <v>93.802935893917905</v>
      </c>
      <c r="BS136" s="154">
        <f t="shared" si="161"/>
        <v>195.76264882208955</v>
      </c>
      <c r="BT136" s="165"/>
      <c r="BU136" s="165"/>
      <c r="BV136" s="165"/>
      <c r="BW136" s="165"/>
      <c r="BX136" s="165"/>
      <c r="BY136" s="165"/>
      <c r="BZ136" s="165"/>
      <c r="CA136" s="165"/>
      <c r="CB136" s="165"/>
      <c r="CC136" s="165"/>
      <c r="CD136" s="165"/>
      <c r="CE136" s="165"/>
      <c r="CF136" s="165"/>
    </row>
    <row r="137" spans="1:84" s="167" customFormat="1" x14ac:dyDescent="0.25">
      <c r="A137" s="150">
        <v>251</v>
      </c>
      <c r="B137" s="151" t="s">
        <v>104</v>
      </c>
      <c r="C137" s="152">
        <f t="shared" si="162"/>
        <v>109.144645434658</v>
      </c>
      <c r="D137" s="153">
        <f t="shared" si="163"/>
        <v>2.3727096833621304</v>
      </c>
      <c r="E137" s="152">
        <v>1.7165370544524137</v>
      </c>
      <c r="F137" s="153">
        <f t="shared" si="164"/>
        <v>2.335393660439252</v>
      </c>
      <c r="G137" s="152">
        <v>105.73638108840525</v>
      </c>
      <c r="H137" s="154">
        <f t="shared" si="165"/>
        <v>112.78547316096561</v>
      </c>
      <c r="I137" s="154">
        <f t="shared" si="166"/>
        <v>1.7921420523458518</v>
      </c>
      <c r="J137" s="154">
        <v>4.5327062929481343</v>
      </c>
      <c r="K137" s="154">
        <f t="shared" si="67"/>
        <v>6.8603122271647443</v>
      </c>
      <c r="L137" s="155">
        <v>0.45911452409229409</v>
      </c>
      <c r="M137" s="155">
        <v>1.7101418036822267</v>
      </c>
      <c r="N137" s="154">
        <v>0.11916713467168075</v>
      </c>
      <c r="O137" s="156">
        <v>50</v>
      </c>
      <c r="P137" s="154">
        <f t="shared" si="171"/>
        <v>3.2916795940778947</v>
      </c>
      <c r="Q137" s="81">
        <f t="shared" si="68"/>
        <v>14.279546221768204</v>
      </c>
      <c r="R137" s="157">
        <f t="shared" si="130"/>
        <v>0.76738328218668583</v>
      </c>
      <c r="S137" s="156">
        <v>24</v>
      </c>
      <c r="T137" s="154">
        <f t="shared" si="131"/>
        <v>14.279546221768204</v>
      </c>
      <c r="U137" s="154">
        <f t="shared" si="132"/>
        <v>85.507090184111334</v>
      </c>
      <c r="V137" s="154">
        <f t="shared" si="133"/>
        <v>3.2916795940778947</v>
      </c>
      <c r="W137" s="154">
        <f t="shared" si="134"/>
        <v>3.5823382005963413</v>
      </c>
      <c r="X137" s="154">
        <f t="shared" si="135"/>
        <v>112.78547316096561</v>
      </c>
      <c r="Y137" s="154">
        <f t="shared" si="75"/>
        <v>6.8603122271647443</v>
      </c>
      <c r="Z137" s="154"/>
      <c r="AA137" s="154"/>
      <c r="AB137" s="154"/>
      <c r="AC137" s="154">
        <f>96/46*109.144645434658</f>
        <v>227.78012960276453</v>
      </c>
      <c r="AD137" s="154">
        <f>50*1.80466511627924</f>
        <v>90.233255813962003</v>
      </c>
      <c r="AE137" s="154">
        <f>50/143*79*3.94873381932009</f>
        <v>109.07341668751296</v>
      </c>
      <c r="AF137" s="154">
        <f t="shared" si="167"/>
        <v>109.07341668751296</v>
      </c>
      <c r="AG137" s="154">
        <f t="shared" si="76"/>
        <v>66.272455708868634</v>
      </c>
      <c r="AH137" s="158">
        <f t="shared" si="139"/>
        <v>0.4788539583225751</v>
      </c>
      <c r="AI137" s="159">
        <f t="shared" si="173"/>
        <v>5.2377203806042605E-2</v>
      </c>
      <c r="AJ137" s="160">
        <f t="shared" si="140"/>
        <v>0.96982143134373144</v>
      </c>
      <c r="AK137" s="161">
        <f t="shared" si="141"/>
        <v>0.13091683249162367</v>
      </c>
      <c r="AL137" s="160">
        <f t="shared" si="142"/>
        <v>0.83890459885210777</v>
      </c>
      <c r="AM137" s="162">
        <f t="shared" si="175"/>
        <v>3.1507770865671128</v>
      </c>
      <c r="AN137" s="154">
        <f t="shared" si="143"/>
        <v>55.596267871392527</v>
      </c>
      <c r="AO137" s="154">
        <f t="shared" si="144"/>
        <v>2.8920599942821679</v>
      </c>
      <c r="AP137" s="154">
        <f t="shared" si="145"/>
        <v>58.488327865674698</v>
      </c>
      <c r="AQ137" s="154">
        <f t="shared" si="146"/>
        <v>184.86722854096851</v>
      </c>
      <c r="AR137" s="154">
        <f t="shared" si="172"/>
        <v>75.926709867588173</v>
      </c>
      <c r="AS137" s="250">
        <f t="shared" si="168"/>
        <v>0.77032612064548811</v>
      </c>
      <c r="AT137" s="152">
        <f t="shared" si="148"/>
        <v>184.86722854096851</v>
      </c>
      <c r="AU137" s="163">
        <f t="shared" si="149"/>
        <v>0.81160384298387367</v>
      </c>
      <c r="AV137" s="163">
        <f t="shared" si="150"/>
        <v>0.256775373548496</v>
      </c>
      <c r="AW137" s="163">
        <f t="shared" si="114"/>
        <v>0.49515062335620319</v>
      </c>
      <c r="AX137" s="154">
        <f t="shared" si="151"/>
        <v>105.78173709343507</v>
      </c>
      <c r="AY137" s="154">
        <f t="shared" si="152"/>
        <v>14.279546221768204</v>
      </c>
      <c r="AZ137" s="154">
        <f t="shared" si="153"/>
        <v>91.502190871666869</v>
      </c>
      <c r="BA137" s="154">
        <f t="shared" si="154"/>
        <v>36.600876348666752</v>
      </c>
      <c r="BB137" s="84">
        <f t="shared" si="115"/>
        <v>4.7261656298506693</v>
      </c>
      <c r="BC137" s="94">
        <f t="shared" si="93"/>
        <v>1.2899591812188561E-2</v>
      </c>
      <c r="BD137" s="94">
        <f t="shared" si="94"/>
        <v>0.24797865993096874</v>
      </c>
      <c r="BE137" s="94">
        <f t="shared" si="95"/>
        <v>0.50306237387793862</v>
      </c>
      <c r="BF137" s="94">
        <f t="shared" si="96"/>
        <v>1.4053559880593196E-2</v>
      </c>
      <c r="BG137" s="95">
        <f t="shared" si="97"/>
        <v>7.7397550873131368E-2</v>
      </c>
      <c r="BH137" s="95">
        <f t="shared" si="98"/>
        <v>0.54021375530591498</v>
      </c>
      <c r="BI137" s="95">
        <f t="shared" si="99"/>
        <v>2.108033982088979E-2</v>
      </c>
      <c r="BJ137" s="154">
        <f t="shared" si="155"/>
        <v>2.0883193771708579</v>
      </c>
      <c r="BK137" s="154"/>
      <c r="BL137" s="154">
        <f t="shared" si="156"/>
        <v>109.144645434658</v>
      </c>
      <c r="BM137" s="154">
        <f t="shared" si="157"/>
        <v>2.2389613753727131</v>
      </c>
      <c r="BN137" s="154">
        <f t="shared" si="158"/>
        <v>105.73638108840525</v>
      </c>
      <c r="BO137" s="154"/>
      <c r="BP137" s="154">
        <f t="shared" si="159"/>
        <v>3.2916795940778947</v>
      </c>
      <c r="BQ137" s="164">
        <f t="shared" si="160"/>
        <v>109.07341668751295</v>
      </c>
      <c r="BR137" s="154">
        <f t="shared" si="169"/>
        <v>106.90568405928529</v>
      </c>
      <c r="BS137" s="154">
        <f t="shared" si="161"/>
        <v>224.19779140216818</v>
      </c>
      <c r="BT137" s="165"/>
      <c r="BU137" s="165"/>
      <c r="BV137" s="165"/>
      <c r="BW137" s="165"/>
      <c r="BX137" s="165"/>
      <c r="BY137" s="165"/>
      <c r="BZ137" s="165"/>
      <c r="CA137" s="165"/>
      <c r="CB137" s="165"/>
      <c r="CC137" s="165"/>
      <c r="CD137" s="165"/>
      <c r="CE137" s="165"/>
      <c r="CF137" s="165"/>
    </row>
    <row r="138" spans="1:84" s="167" customFormat="1" x14ac:dyDescent="0.25">
      <c r="A138" s="150">
        <v>252</v>
      </c>
      <c r="B138" s="151" t="s">
        <v>105</v>
      </c>
      <c r="C138" s="152">
        <f t="shared" si="162"/>
        <v>117.392837275936</v>
      </c>
      <c r="D138" s="153">
        <f t="shared" si="163"/>
        <v>2.5520182016507826</v>
      </c>
      <c r="E138" s="152">
        <v>0</v>
      </c>
      <c r="F138" s="153">
        <f t="shared" si="164"/>
        <v>2.5520182016507826</v>
      </c>
      <c r="G138" s="152">
        <v>57.9751179553136</v>
      </c>
      <c r="H138" s="154">
        <f t="shared" si="165"/>
        <v>61.840125819001173</v>
      </c>
      <c r="I138" s="154">
        <f t="shared" si="166"/>
        <v>0.98262911788667118</v>
      </c>
      <c r="J138" s="154">
        <v>3.0256615510662752</v>
      </c>
      <c r="K138" s="154">
        <f t="shared" si="67"/>
        <v>4.5793796448570658</v>
      </c>
      <c r="L138" s="155">
        <v>0.34699207837694435</v>
      </c>
      <c r="M138" s="155">
        <v>1.7415508380261904</v>
      </c>
      <c r="N138" s="154">
        <v>0.10668248479493785</v>
      </c>
      <c r="O138" s="156">
        <v>50</v>
      </c>
      <c r="P138" s="154">
        <f t="shared" si="171"/>
        <v>2.9468238806993323</v>
      </c>
      <c r="Q138" s="81">
        <f t="shared" si="68"/>
        <v>10.792273303849845</v>
      </c>
      <c r="R138" s="157">
        <f t="shared" si="130"/>
        <v>0.38504001156851225</v>
      </c>
      <c r="S138" s="156">
        <v>24</v>
      </c>
      <c r="T138" s="154">
        <f t="shared" si="131"/>
        <v>10.792273303849845</v>
      </c>
      <c r="U138" s="154">
        <f t="shared" si="132"/>
        <v>87.077541901309516</v>
      </c>
      <c r="V138" s="154">
        <f t="shared" si="133"/>
        <v>2.9468238806993323</v>
      </c>
      <c r="W138" s="154">
        <f t="shared" si="134"/>
        <v>0</v>
      </c>
      <c r="X138" s="154">
        <f t="shared" si="135"/>
        <v>61.840125819001173</v>
      </c>
      <c r="Y138" s="154">
        <f t="shared" si="75"/>
        <v>4.5793796448570658</v>
      </c>
      <c r="Z138" s="154"/>
      <c r="AA138" s="154"/>
      <c r="AB138" s="154"/>
      <c r="AC138" s="154">
        <f>96/46*117.392837275936</f>
        <v>244.99374735847513</v>
      </c>
      <c r="AD138" s="154">
        <f>50*1.85907119399898</f>
        <v>92.953559699948997</v>
      </c>
      <c r="AE138" s="154">
        <f>50/143*79*4.04200331268344</f>
        <v>111.64974185384327</v>
      </c>
      <c r="AF138" s="154">
        <f t="shared" si="167"/>
        <v>111.64974185384328</v>
      </c>
      <c r="AG138" s="154">
        <f t="shared" si="76"/>
        <v>67.83781783524654</v>
      </c>
      <c r="AH138" s="158">
        <f t="shared" si="139"/>
        <v>0.45572486260425754</v>
      </c>
      <c r="AI138" s="159">
        <f t="shared" si="173"/>
        <v>6.3214553779404103E-2</v>
      </c>
      <c r="AJ138" s="160">
        <f t="shared" si="140"/>
        <v>0.97360653207280212</v>
      </c>
      <c r="AK138" s="161">
        <f t="shared" si="141"/>
        <v>9.6661874220700203E-2</v>
      </c>
      <c r="AL138" s="160">
        <f t="shared" si="142"/>
        <v>0.87694465785210196</v>
      </c>
      <c r="AM138" s="162">
        <f t="shared" si="175"/>
        <v>3.9173451990929871</v>
      </c>
      <c r="AN138" s="154">
        <f t="shared" si="143"/>
        <v>59.490011950963506</v>
      </c>
      <c r="AO138" s="154">
        <f t="shared" si="144"/>
        <v>2.1857768716657913</v>
      </c>
      <c r="AP138" s="154">
        <f t="shared" si="145"/>
        <v>61.675788822629301</v>
      </c>
      <c r="AQ138" s="154">
        <f t="shared" si="146"/>
        <v>132.01263948558051</v>
      </c>
      <c r="AR138" s="154">
        <f t="shared" si="172"/>
        <v>81.664582452825044</v>
      </c>
      <c r="AS138" s="250">
        <f t="shared" si="168"/>
        <v>0.75523301497631956</v>
      </c>
      <c r="AT138" s="152">
        <f t="shared" si="148"/>
        <v>132.01263948558051</v>
      </c>
      <c r="AU138" s="163">
        <f t="shared" si="149"/>
        <v>0.53884085169087792</v>
      </c>
      <c r="AV138" s="163">
        <f t="shared" si="150"/>
        <v>0.25174433832543985</v>
      </c>
      <c r="AW138" s="163">
        <f t="shared" si="114"/>
        <v>0.25241511869491357</v>
      </c>
      <c r="AX138" s="154">
        <f t="shared" si="151"/>
        <v>108.70291797314394</v>
      </c>
      <c r="AY138" s="154">
        <f t="shared" si="152"/>
        <v>10.792273303849845</v>
      </c>
      <c r="AZ138" s="154">
        <f t="shared" si="153"/>
        <v>97.910644669294101</v>
      </c>
      <c r="BA138" s="154">
        <f t="shared" si="154"/>
        <v>39.164257867717645</v>
      </c>
      <c r="BB138" s="84">
        <f t="shared" si="115"/>
        <v>5.8760177986394808</v>
      </c>
      <c r="BC138" s="94">
        <f t="shared" si="93"/>
        <v>8.9217659439592145E-3</v>
      </c>
      <c r="BD138" s="94">
        <f t="shared" si="94"/>
        <v>0.24282257238148064</v>
      </c>
      <c r="BE138" s="94">
        <f t="shared" si="95"/>
        <v>0.25241511869491357</v>
      </c>
      <c r="BF138" s="94">
        <f t="shared" si="96"/>
        <v>1.5989572147574536E-2</v>
      </c>
      <c r="BG138" s="95">
        <f t="shared" si="97"/>
        <v>5.3530595663755287E-2</v>
      </c>
      <c r="BH138" s="95">
        <f t="shared" si="98"/>
        <v>0.51819995129279539</v>
      </c>
      <c r="BI138" s="95">
        <f t="shared" si="99"/>
        <v>2.3984358221361808E-2</v>
      </c>
      <c r="BJ138" s="154">
        <f t="shared" si="155"/>
        <v>2.1943064380676116</v>
      </c>
      <c r="BK138" s="154"/>
      <c r="BL138" s="154">
        <f t="shared" si="156"/>
        <v>117.392837275936</v>
      </c>
      <c r="BM138" s="154">
        <f t="shared" si="157"/>
        <v>0</v>
      </c>
      <c r="BN138" s="154">
        <f t="shared" si="158"/>
        <v>57.9751179553136</v>
      </c>
      <c r="BO138" s="154"/>
      <c r="BP138" s="154">
        <f t="shared" si="159"/>
        <v>2.9468238806993323</v>
      </c>
      <c r="BQ138" s="164">
        <f t="shared" si="160"/>
        <v>111.64974185384327</v>
      </c>
      <c r="BR138" s="154">
        <f t="shared" si="169"/>
        <v>117.392837275936</v>
      </c>
      <c r="BS138" s="154">
        <f t="shared" si="161"/>
        <v>244.99374735847513</v>
      </c>
      <c r="BT138" s="165"/>
      <c r="BU138" s="165"/>
      <c r="BV138" s="165"/>
      <c r="BW138" s="165"/>
      <c r="BX138" s="165"/>
      <c r="BY138" s="165"/>
      <c r="BZ138" s="165"/>
      <c r="CA138" s="165"/>
      <c r="CB138" s="165"/>
      <c r="CC138" s="165"/>
      <c r="CD138" s="165"/>
      <c r="CE138" s="165"/>
      <c r="CF138" s="165"/>
    </row>
    <row r="139" spans="1:84" s="167" customFormat="1" x14ac:dyDescent="0.25">
      <c r="A139" s="150">
        <v>253</v>
      </c>
      <c r="B139" s="151" t="s">
        <v>106</v>
      </c>
      <c r="C139" s="152">
        <f t="shared" si="162"/>
        <v>120.31430300279699</v>
      </c>
      <c r="D139" s="153">
        <f t="shared" si="163"/>
        <v>2.6155283261477607</v>
      </c>
      <c r="E139" s="152">
        <v>0</v>
      </c>
      <c r="F139" s="153">
        <f t="shared" si="164"/>
        <v>2.6155283261477607</v>
      </c>
      <c r="G139" s="152">
        <v>97.4684162733421</v>
      </c>
      <c r="H139" s="154">
        <f t="shared" si="165"/>
        <v>103.96631069156491</v>
      </c>
      <c r="I139" s="154">
        <f t="shared" si="166"/>
        <v>1.6520070554803745</v>
      </c>
      <c r="J139" s="154">
        <v>3.6876585749183963</v>
      </c>
      <c r="K139" s="154">
        <f t="shared" si="67"/>
        <v>5.5813210863629781</v>
      </c>
      <c r="L139" s="155">
        <v>0</v>
      </c>
      <c r="M139" s="155">
        <v>1.7930115016074841</v>
      </c>
      <c r="N139" s="154">
        <v>7.0908454454504707E-2</v>
      </c>
      <c r="O139" s="156">
        <v>50</v>
      </c>
      <c r="P139" s="154">
        <f t="shared" si="171"/>
        <v>1.9586601055614938</v>
      </c>
      <c r="Q139" s="81">
        <f t="shared" si="68"/>
        <v>0</v>
      </c>
      <c r="R139" s="157">
        <f t="shared" si="130"/>
        <v>0.63161505037626831</v>
      </c>
      <c r="S139" s="156">
        <v>24</v>
      </c>
      <c r="T139" s="154">
        <f t="shared" si="131"/>
        <v>0</v>
      </c>
      <c r="U139" s="154">
        <f t="shared" si="132"/>
        <v>89.65057508037421</v>
      </c>
      <c r="V139" s="154">
        <f t="shared" si="133"/>
        <v>1.9586601055614936</v>
      </c>
      <c r="W139" s="154">
        <f t="shared" si="134"/>
        <v>0</v>
      </c>
      <c r="X139" s="154">
        <f t="shared" si="135"/>
        <v>103.96631069156491</v>
      </c>
      <c r="Y139" s="154">
        <f t="shared" si="75"/>
        <v>5.5813210863629781</v>
      </c>
      <c r="Z139" s="154"/>
      <c r="AA139" s="154"/>
      <c r="AB139" s="154"/>
      <c r="AC139" s="154">
        <f>96/46*120.314303002797</f>
        <v>251.09071931018505</v>
      </c>
      <c r="AD139" s="154">
        <f>50*1.86483240241291</f>
        <v>93.241620120645493</v>
      </c>
      <c r="AE139" s="154">
        <f>50/143*79*4.02772781199137</f>
        <v>111.25541858297838</v>
      </c>
      <c r="AF139" s="154">
        <f t="shared" si="167"/>
        <v>111.25541858297838</v>
      </c>
      <c r="AG139" s="154">
        <f t="shared" si="76"/>
        <v>67.598229012442559</v>
      </c>
      <c r="AH139" s="158">
        <f t="shared" si="139"/>
        <v>0.44308853345367555</v>
      </c>
      <c r="AI139" s="159">
        <f t="shared" si="173"/>
        <v>3.8513327370597206E-2</v>
      </c>
      <c r="AJ139" s="160">
        <f t="shared" si="140"/>
        <v>0.98239492394610284</v>
      </c>
      <c r="AK139" s="161">
        <f t="shared" si="141"/>
        <v>0</v>
      </c>
      <c r="AL139" s="160">
        <f t="shared" si="142"/>
        <v>0.98239492394610284</v>
      </c>
      <c r="AM139" s="162">
        <f t="shared" si="175"/>
        <v>2.3940300268475214</v>
      </c>
      <c r="AN139" s="154">
        <f t="shared" si="143"/>
        <v>66.408157049569752</v>
      </c>
      <c r="AO139" s="154">
        <f t="shared" si="144"/>
        <v>0</v>
      </c>
      <c r="AP139" s="154">
        <f t="shared" si="145"/>
        <v>66.408157049569752</v>
      </c>
      <c r="AQ139" s="154">
        <f t="shared" si="146"/>
        <v>178.34981885434516</v>
      </c>
      <c r="AR139" s="154">
        <f t="shared" si="172"/>
        <v>83.696906436728355</v>
      </c>
      <c r="AS139" s="250">
        <f t="shared" si="168"/>
        <v>0.79343621976962508</v>
      </c>
      <c r="AT139" s="152">
        <f t="shared" si="148"/>
        <v>178.34981885434516</v>
      </c>
      <c r="AU139" s="163">
        <f t="shared" si="149"/>
        <v>0.71030032230709661</v>
      </c>
      <c r="AV139" s="163">
        <f t="shared" si="150"/>
        <v>0.26447873992320842</v>
      </c>
      <c r="AW139" s="163">
        <f t="shared" si="114"/>
        <v>0.41405875524666474</v>
      </c>
      <c r="AX139" s="154">
        <f t="shared" si="151"/>
        <v>109.29675847741689</v>
      </c>
      <c r="AY139" s="154">
        <f t="shared" si="152"/>
        <v>0</v>
      </c>
      <c r="AZ139" s="154">
        <f t="shared" si="153"/>
        <v>109.29675847741689</v>
      </c>
      <c r="BA139" s="154">
        <f t="shared" si="154"/>
        <v>43.718703390966759</v>
      </c>
      <c r="BB139" s="84">
        <f t="shared" si="115"/>
        <v>3.5910450402712826</v>
      </c>
      <c r="BC139" s="94">
        <f t="shared" si="93"/>
        <v>0</v>
      </c>
      <c r="BD139" s="94">
        <f t="shared" si="94"/>
        <v>0.26447873992320842</v>
      </c>
      <c r="BE139" s="94">
        <f t="shared" si="95"/>
        <v>0.41405875524666474</v>
      </c>
      <c r="BF139" s="94">
        <f t="shared" si="96"/>
        <v>9.534522157667067E-3</v>
      </c>
      <c r="BG139" s="95">
        <f t="shared" si="97"/>
        <v>0</v>
      </c>
      <c r="BH139" s="95">
        <f t="shared" si="98"/>
        <v>0.52895747984641683</v>
      </c>
      <c r="BI139" s="95">
        <f t="shared" si="99"/>
        <v>1.4301783236500604E-2</v>
      </c>
      <c r="BJ139" s="154">
        <f t="shared" si="155"/>
        <v>2.2568853050776343</v>
      </c>
      <c r="BK139" s="154"/>
      <c r="BL139" s="154">
        <f t="shared" si="156"/>
        <v>120.314303002797</v>
      </c>
      <c r="BM139" s="154">
        <f t="shared" si="157"/>
        <v>0</v>
      </c>
      <c r="BN139" s="154">
        <f t="shared" si="158"/>
        <v>97.4684162733421</v>
      </c>
      <c r="BO139" s="154"/>
      <c r="BP139" s="154">
        <f t="shared" si="159"/>
        <v>1.9586601055614934</v>
      </c>
      <c r="BQ139" s="164">
        <f t="shared" si="160"/>
        <v>111.25541858297836</v>
      </c>
      <c r="BR139" s="154">
        <f t="shared" si="169"/>
        <v>120.314303002797</v>
      </c>
      <c r="BS139" s="154">
        <f t="shared" si="161"/>
        <v>251.09071931018505</v>
      </c>
      <c r="BT139" s="165"/>
      <c r="BU139" s="165"/>
      <c r="BV139" s="165"/>
      <c r="BW139" s="165"/>
      <c r="BX139" s="165"/>
      <c r="BY139" s="165"/>
      <c r="BZ139" s="165"/>
      <c r="CA139" s="165"/>
      <c r="CB139" s="165"/>
      <c r="CC139" s="165"/>
      <c r="CD139" s="165"/>
      <c r="CE139" s="165"/>
      <c r="CF139" s="165"/>
    </row>
    <row r="140" spans="1:84" s="167" customFormat="1" ht="20.399999999999999" customHeight="1" x14ac:dyDescent="0.25">
      <c r="A140" s="150">
        <v>254</v>
      </c>
      <c r="B140" s="151" t="s">
        <v>107</v>
      </c>
      <c r="C140" s="152">
        <f t="shared" si="162"/>
        <v>120.31430300279699</v>
      </c>
      <c r="D140" s="153">
        <f t="shared" si="163"/>
        <v>2.6155283261477607</v>
      </c>
      <c r="E140" s="152">
        <v>0</v>
      </c>
      <c r="F140" s="153">
        <f t="shared" si="164"/>
        <v>2.6155283261477607</v>
      </c>
      <c r="G140" s="152">
        <v>102.91997986268966</v>
      </c>
      <c r="H140" s="154">
        <f t="shared" si="165"/>
        <v>109.78131185353564</v>
      </c>
      <c r="I140" s="154">
        <f t="shared" si="166"/>
        <v>1.7444064383506721</v>
      </c>
      <c r="J140" s="154">
        <v>4.5063816963846737</v>
      </c>
      <c r="K140" s="154">
        <f t="shared" si="67"/>
        <v>6.8204695945281548</v>
      </c>
      <c r="L140" s="155">
        <v>0</v>
      </c>
      <c r="M140" s="155">
        <v>1.7666817624852795</v>
      </c>
      <c r="N140" s="154">
        <v>3.5115704419137812E-2</v>
      </c>
      <c r="O140" s="156">
        <v>50</v>
      </c>
      <c r="P140" s="154">
        <f t="shared" si="171"/>
        <v>0.96997924794121937</v>
      </c>
      <c r="Q140" s="81">
        <f t="shared" si="68"/>
        <v>0</v>
      </c>
      <c r="R140" s="157">
        <f t="shared" si="130"/>
        <v>0.66694228501049857</v>
      </c>
      <c r="S140" s="156">
        <v>24</v>
      </c>
      <c r="T140" s="154">
        <f t="shared" si="131"/>
        <v>0</v>
      </c>
      <c r="U140" s="154">
        <f t="shared" si="132"/>
        <v>88.334088124263971</v>
      </c>
      <c r="V140" s="154">
        <f t="shared" si="133"/>
        <v>0.96997924794121937</v>
      </c>
      <c r="W140" s="154">
        <f t="shared" si="134"/>
        <v>0</v>
      </c>
      <c r="X140" s="154">
        <f t="shared" si="135"/>
        <v>109.78131185353564</v>
      </c>
      <c r="Y140" s="154">
        <f t="shared" si="75"/>
        <v>6.8204695945281548</v>
      </c>
      <c r="Z140" s="154"/>
      <c r="AA140" s="154"/>
      <c r="AB140" s="154"/>
      <c r="AC140" s="154">
        <f>96/46*120.314303002797</f>
        <v>251.09071931018505</v>
      </c>
      <c r="AD140" s="154">
        <f>50*1.86483240241291</f>
        <v>93.241620120645493</v>
      </c>
      <c r="AE140" s="154">
        <f>50/143*79*4.02772781199137</f>
        <v>111.25541858297838</v>
      </c>
      <c r="AF140" s="154">
        <f t="shared" si="167"/>
        <v>111.25541858297838</v>
      </c>
      <c r="AG140" s="154">
        <f t="shared" si="76"/>
        <v>67.598229012442559</v>
      </c>
      <c r="AH140" s="158">
        <f t="shared" si="139"/>
        <v>0.44308853345367555</v>
      </c>
      <c r="AI140" s="159">
        <f t="shared" si="173"/>
        <v>5.2632418763548516E-2</v>
      </c>
      <c r="AJ140" s="160">
        <f t="shared" si="140"/>
        <v>0.9912815100577077</v>
      </c>
      <c r="AK140" s="161">
        <f t="shared" si="141"/>
        <v>0</v>
      </c>
      <c r="AL140" s="160">
        <f t="shared" si="142"/>
        <v>0.9912815100577077</v>
      </c>
      <c r="AM140" s="162">
        <f t="shared" si="175"/>
        <v>3.2716879975876809</v>
      </c>
      <c r="AN140" s="154">
        <f t="shared" si="143"/>
        <v>67.008874532680807</v>
      </c>
      <c r="AO140" s="154">
        <f t="shared" si="144"/>
        <v>0</v>
      </c>
      <c r="AP140" s="154">
        <f t="shared" si="145"/>
        <v>67.008874532680807</v>
      </c>
      <c r="AQ140" s="154">
        <f t="shared" si="146"/>
        <v>186.8823439783323</v>
      </c>
      <c r="AR140" s="154">
        <f t="shared" si="172"/>
        <v>83.696906436728355</v>
      </c>
      <c r="AS140" s="250">
        <f t="shared" si="168"/>
        <v>0.80061351590499874</v>
      </c>
      <c r="AT140" s="152">
        <f t="shared" si="148"/>
        <v>186.8823439783323</v>
      </c>
      <c r="AU140" s="163">
        <f t="shared" si="149"/>
        <v>0.74428216419845894</v>
      </c>
      <c r="AV140" s="163">
        <f t="shared" si="150"/>
        <v>0.26687117196833293</v>
      </c>
      <c r="AW140" s="163">
        <f t="shared" si="114"/>
        <v>0.43721772017354904</v>
      </c>
      <c r="AX140" s="154">
        <f t="shared" si="151"/>
        <v>110.28543933503715</v>
      </c>
      <c r="AY140" s="154">
        <f t="shared" si="152"/>
        <v>0</v>
      </c>
      <c r="AZ140" s="154">
        <f t="shared" si="153"/>
        <v>110.28543933503715</v>
      </c>
      <c r="BA140" s="154">
        <f t="shared" si="154"/>
        <v>44.114175734014871</v>
      </c>
      <c r="BB140" s="84">
        <f t="shared" si="115"/>
        <v>4.9075319963815218</v>
      </c>
      <c r="BC140" s="94">
        <f t="shared" si="93"/>
        <v>0</v>
      </c>
      <c r="BD140" s="94">
        <f t="shared" si="94"/>
        <v>0.26687117196833293</v>
      </c>
      <c r="BE140" s="94">
        <f t="shared" si="95"/>
        <v>0.43721772017354904</v>
      </c>
      <c r="BF140" s="94">
        <f t="shared" si="96"/>
        <v>1.3029904118224295E-2</v>
      </c>
      <c r="BG140" s="95">
        <f t="shared" si="97"/>
        <v>0</v>
      </c>
      <c r="BH140" s="95">
        <f t="shared" si="98"/>
        <v>0.53374234393666586</v>
      </c>
      <c r="BI140" s="95">
        <f t="shared" si="99"/>
        <v>1.9544856177336447E-2</v>
      </c>
      <c r="BJ140" s="154">
        <f t="shared" si="155"/>
        <v>2.2568853050776343</v>
      </c>
      <c r="BK140" s="154"/>
      <c r="BL140" s="154">
        <f t="shared" si="156"/>
        <v>120.314303002797</v>
      </c>
      <c r="BM140" s="154">
        <f t="shared" si="157"/>
        <v>0</v>
      </c>
      <c r="BN140" s="154">
        <f t="shared" si="158"/>
        <v>102.91997986268966</v>
      </c>
      <c r="BO140" s="154"/>
      <c r="BP140" s="154">
        <f t="shared" si="159"/>
        <v>0.96997924794121926</v>
      </c>
      <c r="BQ140" s="164">
        <f t="shared" si="160"/>
        <v>111.25541858297836</v>
      </c>
      <c r="BR140" s="154">
        <f t="shared" si="169"/>
        <v>120.314303002797</v>
      </c>
      <c r="BS140" s="154">
        <f t="shared" si="161"/>
        <v>251.09071931018505</v>
      </c>
      <c r="BT140" s="165"/>
      <c r="BU140" s="165"/>
      <c r="BV140" s="165"/>
      <c r="BW140" s="165"/>
      <c r="BX140" s="165"/>
      <c r="BY140" s="165"/>
      <c r="BZ140" s="165"/>
      <c r="CA140" s="165"/>
      <c r="CB140" s="165"/>
      <c r="CC140" s="165"/>
      <c r="CD140" s="165"/>
      <c r="CE140" s="165"/>
      <c r="CF140" s="165"/>
    </row>
    <row r="141" spans="1:84" s="167" customFormat="1" x14ac:dyDescent="0.25">
      <c r="A141" s="150">
        <v>266</v>
      </c>
      <c r="B141" s="151" t="s">
        <v>108</v>
      </c>
      <c r="C141" s="152">
        <f t="shared" si="162"/>
        <v>77.130277062242598</v>
      </c>
      <c r="D141" s="153">
        <f t="shared" si="163"/>
        <v>1.676745153527013</v>
      </c>
      <c r="E141" s="152">
        <v>0</v>
      </c>
      <c r="F141" s="153">
        <f t="shared" si="164"/>
        <v>1.676745153527013</v>
      </c>
      <c r="G141" s="152">
        <v>115.35858842591571</v>
      </c>
      <c r="H141" s="154">
        <f t="shared" si="165"/>
        <v>123.04916098764343</v>
      </c>
      <c r="I141" s="154">
        <f t="shared" si="166"/>
        <v>1.9552303123036561</v>
      </c>
      <c r="J141" s="154">
        <v>6.044851387191545</v>
      </c>
      <c r="K141" s="154">
        <f t="shared" ref="K141:K204" si="176">J141/74*$E$3</f>
        <v>9.1489642616953102</v>
      </c>
      <c r="L141" s="155">
        <v>0</v>
      </c>
      <c r="M141" s="155">
        <v>1.6254390938290384</v>
      </c>
      <c r="N141" s="154">
        <v>1.6726292654934543</v>
      </c>
      <c r="O141" s="156">
        <v>50</v>
      </c>
      <c r="P141" s="154">
        <f t="shared" si="171"/>
        <v>46.201997193700308</v>
      </c>
      <c r="Q141" s="81">
        <f t="shared" ref="Q141:Q204" si="177">L141*O141*79/127</f>
        <v>0</v>
      </c>
      <c r="R141" s="157">
        <f t="shared" si="130"/>
        <v>1.1660867533690811</v>
      </c>
      <c r="S141" s="156">
        <v>24</v>
      </c>
      <c r="T141" s="154">
        <f t="shared" si="131"/>
        <v>0</v>
      </c>
      <c r="U141" s="154">
        <f t="shared" si="132"/>
        <v>81.271954691451924</v>
      </c>
      <c r="V141" s="154">
        <f t="shared" si="133"/>
        <v>46.201997193700308</v>
      </c>
      <c r="W141" s="154">
        <f t="shared" ref="W141:W166" si="178">E141/46*$E$1*(24/S141)</f>
        <v>0</v>
      </c>
      <c r="X141" s="154">
        <f t="shared" si="135"/>
        <v>123.04916098764343</v>
      </c>
      <c r="Y141" s="154">
        <f t="shared" ref="Y141:Y204" si="179">J141/74*$E$3*(24/S141)</f>
        <v>9.1489642616953102</v>
      </c>
      <c r="Z141" s="154"/>
      <c r="AA141" s="154"/>
      <c r="AB141" s="154"/>
      <c r="AC141" s="154">
        <f>96/46*77.1302770622426</f>
        <v>160.96753473859323</v>
      </c>
      <c r="AD141" s="154">
        <f>50*1.67049530762892</f>
        <v>83.524765381446002</v>
      </c>
      <c r="AE141" s="154">
        <f>50/143*79*3.58124383711935</f>
        <v>98.922469626723299</v>
      </c>
      <c r="AF141" s="154">
        <f t="shared" si="167"/>
        <v>98.922469626723299</v>
      </c>
      <c r="AG141" s="154">
        <f t="shared" ref="AG141:AG204" si="180">48/79*AE141</f>
        <v>60.104791671933143</v>
      </c>
      <c r="AH141" s="158">
        <f t="shared" si="139"/>
        <v>0.61454919954741571</v>
      </c>
      <c r="AI141" s="159">
        <f t="shared" si="173"/>
        <v>2.6971769147818625E-2</v>
      </c>
      <c r="AJ141" s="160">
        <f t="shared" si="140"/>
        <v>0.53294739437824223</v>
      </c>
      <c r="AK141" s="161">
        <f t="shared" si="141"/>
        <v>0</v>
      </c>
      <c r="AL141" s="160">
        <f t="shared" si="142"/>
        <v>0.53294739437824223</v>
      </c>
      <c r="AM141" s="162">
        <f t="shared" si="175"/>
        <v>1.5018737933293853</v>
      </c>
      <c r="AN141" s="154">
        <f t="shared" si="143"/>
        <v>32.032692111203843</v>
      </c>
      <c r="AO141" s="154">
        <f t="shared" si="144"/>
        <v>0</v>
      </c>
      <c r="AP141" s="154">
        <f t="shared" si="145"/>
        <v>32.032692111203843</v>
      </c>
      <c r="AQ141" s="154">
        <f t="shared" si="146"/>
        <v>165.73269115387197</v>
      </c>
      <c r="AR141" s="154">
        <f t="shared" si="172"/>
        <v>53.65584491286441</v>
      </c>
      <c r="AS141" s="250">
        <f t="shared" si="168"/>
        <v>0.59700284588238317</v>
      </c>
      <c r="AT141" s="152">
        <f t="shared" si="148"/>
        <v>165.73269115387197</v>
      </c>
      <c r="AU141" s="163">
        <f t="shared" ref="AU141:AU166" si="181">AT141/AC141</f>
        <v>1.0296032142320948</v>
      </c>
      <c r="AV141" s="163">
        <f t="shared" si="150"/>
        <v>0.19900094862746104</v>
      </c>
      <c r="AW141" s="163">
        <f t="shared" si="114"/>
        <v>0.76443464943084227</v>
      </c>
      <c r="AX141" s="154">
        <f t="shared" si="151"/>
        <v>52.720472433022991</v>
      </c>
      <c r="AY141" s="154">
        <f t="shared" si="152"/>
        <v>0</v>
      </c>
      <c r="AZ141" s="154">
        <f t="shared" si="153"/>
        <v>52.720472433022991</v>
      </c>
      <c r="BA141" s="154">
        <f t="shared" si="154"/>
        <v>21.088188973209199</v>
      </c>
      <c r="BB141" s="84">
        <f t="shared" si="115"/>
        <v>2.2528106899940781</v>
      </c>
      <c r="BC141" s="94">
        <f t="shared" ref="BC141:BC163" si="182">AO141/(AC141-W141)</f>
        <v>0</v>
      </c>
      <c r="BD141" s="94">
        <f t="shared" ref="BD141:BD163" si="183">AN141/(AC141-W141)</f>
        <v>0.19900094862746104</v>
      </c>
      <c r="BE141" s="94">
        <f t="shared" ref="BE141:BE163" si="184">X141/(AC141-W141)</f>
        <v>0.76443464943084227</v>
      </c>
      <c r="BF141" s="94">
        <f t="shared" ref="BF141:BF163" si="185">AM141/(AC141-W141)</f>
        <v>9.3302900846955646E-3</v>
      </c>
      <c r="BG141" s="95">
        <f t="shared" ref="BG141:BG204" si="186">L141*O141/127/F141</f>
        <v>0</v>
      </c>
      <c r="BH141" s="95">
        <f t="shared" ref="BH141:BH158" si="187">(AE141/79-N141*O141/143-BG141)/F141</f>
        <v>0.39800189725492197</v>
      </c>
      <c r="BI141" s="95">
        <f t="shared" ref="BI141:BI158" si="188">(AD141-M141*O141)/96/F141</f>
        <v>1.3995435127043345E-2</v>
      </c>
      <c r="BJ141" s="154">
        <f t="shared" ref="BJ141:BJ156" si="189">AC141/AE141</f>
        <v>1.6272090188002022</v>
      </c>
      <c r="BK141" s="154"/>
      <c r="BL141" s="154">
        <f t="shared" si="156"/>
        <v>77.130277062242584</v>
      </c>
      <c r="BM141" s="154">
        <f t="shared" si="157"/>
        <v>0</v>
      </c>
      <c r="BN141" s="154">
        <f t="shared" ref="BN141:BN156" si="190">X141*60/64</f>
        <v>115.35858842591571</v>
      </c>
      <c r="BO141" s="154"/>
      <c r="BP141" s="154">
        <f t="shared" si="159"/>
        <v>46.201997193700308</v>
      </c>
      <c r="BQ141" s="164">
        <f t="shared" si="160"/>
        <v>98.922469626723284</v>
      </c>
      <c r="BR141" s="154">
        <f t="shared" si="169"/>
        <v>77.130277062242584</v>
      </c>
      <c r="BS141" s="154">
        <f t="shared" si="161"/>
        <v>160.96753473859323</v>
      </c>
      <c r="BT141" s="165"/>
      <c r="BU141" s="165"/>
      <c r="BV141" s="165"/>
      <c r="BW141" s="165"/>
      <c r="BX141" s="165"/>
      <c r="BY141" s="165"/>
      <c r="BZ141" s="165"/>
      <c r="CA141" s="165"/>
      <c r="CB141" s="165"/>
      <c r="CC141" s="165"/>
      <c r="CD141" s="165"/>
      <c r="CE141" s="165"/>
      <c r="CF141" s="165"/>
    </row>
    <row r="142" spans="1:84" s="167" customFormat="1" x14ac:dyDescent="0.25">
      <c r="A142" s="150">
        <v>267</v>
      </c>
      <c r="B142" s="151" t="s">
        <v>109</v>
      </c>
      <c r="C142" s="152">
        <f t="shared" si="162"/>
        <v>114.288735082428</v>
      </c>
      <c r="D142" s="153">
        <f t="shared" si="163"/>
        <v>2.4845377191832174</v>
      </c>
      <c r="E142" s="152">
        <v>0</v>
      </c>
      <c r="F142" s="153">
        <f t="shared" si="164"/>
        <v>2.4845377191832174</v>
      </c>
      <c r="G142" s="152">
        <v>137.56491924119385</v>
      </c>
      <c r="H142" s="154">
        <f t="shared" si="165"/>
        <v>146.73591385727343</v>
      </c>
      <c r="I142" s="154">
        <f t="shared" si="166"/>
        <v>2.3316088006982008</v>
      </c>
      <c r="J142" s="154">
        <v>5.4965369802507453</v>
      </c>
      <c r="K142" s="154">
        <f t="shared" si="176"/>
        <v>8.3190829971362632</v>
      </c>
      <c r="L142" s="155">
        <v>0</v>
      </c>
      <c r="M142" s="155">
        <v>1.689882970782546</v>
      </c>
      <c r="N142" s="154">
        <v>1.8486474889502742</v>
      </c>
      <c r="O142" s="156">
        <v>50</v>
      </c>
      <c r="P142" s="154">
        <f t="shared" si="171"/>
        <v>51.064039030444633</v>
      </c>
      <c r="Q142" s="81">
        <f t="shared" si="177"/>
        <v>0</v>
      </c>
      <c r="R142" s="157">
        <f t="shared" si="130"/>
        <v>0.9384477372574197</v>
      </c>
      <c r="S142" s="156">
        <v>24</v>
      </c>
      <c r="T142" s="154">
        <f t="shared" si="131"/>
        <v>0</v>
      </c>
      <c r="U142" s="154">
        <f t="shared" si="132"/>
        <v>84.494148539127295</v>
      </c>
      <c r="V142" s="154">
        <f t="shared" si="133"/>
        <v>51.064039030444633</v>
      </c>
      <c r="W142" s="154">
        <f t="shared" si="178"/>
        <v>0</v>
      </c>
      <c r="X142" s="154">
        <f t="shared" si="135"/>
        <v>146.73591385727343</v>
      </c>
      <c r="Y142" s="154">
        <f t="shared" si="179"/>
        <v>8.3190829971362632</v>
      </c>
      <c r="Z142" s="154"/>
      <c r="AA142" s="154"/>
      <c r="AB142" s="154"/>
      <c r="AC142" s="154">
        <f>96/46*114.288735082428</f>
        <v>238.51562104158887</v>
      </c>
      <c r="AD142" s="154">
        <f>50*1.72180765643576</f>
        <v>86.090382821787998</v>
      </c>
      <c r="AE142" s="154">
        <f>50/143*79*3.86254361900441</f>
        <v>106.69263842704488</v>
      </c>
      <c r="AF142" s="154">
        <f t="shared" si="167"/>
        <v>106.69263842704488</v>
      </c>
      <c r="AG142" s="154">
        <f t="shared" si="180"/>
        <v>64.82590689238171</v>
      </c>
      <c r="AH142" s="158">
        <f t="shared" si="139"/>
        <v>0.447319290707762</v>
      </c>
      <c r="AI142" s="159">
        <f t="shared" si="173"/>
        <v>1.8541377449383667E-2</v>
      </c>
      <c r="AJ142" s="160">
        <f t="shared" si="140"/>
        <v>0.52139116828232157</v>
      </c>
      <c r="AK142" s="161">
        <f t="shared" si="141"/>
        <v>0</v>
      </c>
      <c r="AL142" s="160">
        <f t="shared" si="142"/>
        <v>0.52139116828232157</v>
      </c>
      <c r="AM142" s="162">
        <f t="shared" si="175"/>
        <v>1.0641561884404684</v>
      </c>
      <c r="AN142" s="154">
        <f t="shared" si="143"/>
        <v>33.799655329579899</v>
      </c>
      <c r="AO142" s="154">
        <f t="shared" si="144"/>
        <v>0</v>
      </c>
      <c r="AP142" s="154">
        <f t="shared" si="145"/>
        <v>33.799655329579899</v>
      </c>
      <c r="AQ142" s="154">
        <f t="shared" si="146"/>
        <v>189.91880837243008</v>
      </c>
      <c r="AR142" s="154">
        <f t="shared" si="172"/>
        <v>79.505207013862957</v>
      </c>
      <c r="AS142" s="250">
        <f t="shared" si="168"/>
        <v>0.42512505279920104</v>
      </c>
      <c r="AT142" s="152">
        <f t="shared" si="148"/>
        <v>189.91880837243008</v>
      </c>
      <c r="AU142" s="163">
        <f t="shared" si="181"/>
        <v>0.79625312398014725</v>
      </c>
      <c r="AV142" s="163">
        <f t="shared" si="150"/>
        <v>0.14170835093306702</v>
      </c>
      <c r="AW142" s="163">
        <f t="shared" ref="AW142:AW205" si="191">X142/AC142</f>
        <v>0.61520462775764173</v>
      </c>
      <c r="AX142" s="154">
        <f t="shared" si="151"/>
        <v>55.628599396600251</v>
      </c>
      <c r="AY142" s="154">
        <f t="shared" si="152"/>
        <v>0</v>
      </c>
      <c r="AZ142" s="154">
        <f t="shared" si="153"/>
        <v>55.628599396600251</v>
      </c>
      <c r="BA142" s="154">
        <f t="shared" si="154"/>
        <v>22.251439758640103</v>
      </c>
      <c r="BB142" s="84">
        <f t="shared" ref="BB142:BB205" si="192">AD142-U142</f>
        <v>1.5962342826607028</v>
      </c>
      <c r="BC142" s="94">
        <f t="shared" si="182"/>
        <v>0</v>
      </c>
      <c r="BD142" s="94">
        <f t="shared" si="183"/>
        <v>0.14170835093306702</v>
      </c>
      <c r="BE142" s="94">
        <f t="shared" si="184"/>
        <v>0.61520462775764173</v>
      </c>
      <c r="BF142" s="94">
        <f t="shared" si="185"/>
        <v>4.4615785909255662E-3</v>
      </c>
      <c r="BG142" s="95">
        <f t="shared" si="186"/>
        <v>0</v>
      </c>
      <c r="BH142" s="95">
        <f t="shared" si="187"/>
        <v>0.28341670186613405</v>
      </c>
      <c r="BI142" s="95">
        <f t="shared" si="188"/>
        <v>6.6923678863883493E-3</v>
      </c>
      <c r="BJ142" s="154">
        <f t="shared" si="189"/>
        <v>2.2355396263321667</v>
      </c>
      <c r="BK142" s="154"/>
      <c r="BL142" s="154">
        <f t="shared" si="156"/>
        <v>114.288735082428</v>
      </c>
      <c r="BM142" s="154">
        <f t="shared" si="157"/>
        <v>0</v>
      </c>
      <c r="BN142" s="154">
        <f t="shared" si="190"/>
        <v>137.56491924119385</v>
      </c>
      <c r="BO142" s="154"/>
      <c r="BP142" s="154">
        <f t="shared" si="159"/>
        <v>51.06403903044464</v>
      </c>
      <c r="BQ142" s="164">
        <f t="shared" si="160"/>
        <v>106.69263842704488</v>
      </c>
      <c r="BR142" s="154">
        <f t="shared" si="169"/>
        <v>114.288735082428</v>
      </c>
      <c r="BS142" s="154">
        <f t="shared" si="161"/>
        <v>238.51562104158887</v>
      </c>
      <c r="BT142" s="165"/>
      <c r="BU142" s="165"/>
      <c r="BV142" s="165"/>
      <c r="BW142" s="165"/>
      <c r="BX142" s="165"/>
      <c r="BY142" s="165"/>
      <c r="BZ142" s="165"/>
      <c r="CA142" s="165"/>
      <c r="CB142" s="165"/>
      <c r="CC142" s="165"/>
      <c r="CD142" s="165"/>
      <c r="CE142" s="165"/>
      <c r="CF142" s="165"/>
    </row>
    <row r="143" spans="1:84" s="167" customFormat="1" x14ac:dyDescent="0.25">
      <c r="A143" s="150">
        <v>271</v>
      </c>
      <c r="B143" s="151" t="s">
        <v>110</v>
      </c>
      <c r="C143" s="152">
        <f t="shared" si="162"/>
        <v>111.891835655337</v>
      </c>
      <c r="D143" s="153">
        <f t="shared" si="163"/>
        <v>2.4324312098986307</v>
      </c>
      <c r="E143" s="152">
        <v>3.7285743806803948</v>
      </c>
      <c r="F143" s="153">
        <f t="shared" si="164"/>
        <v>2.3513752451012304</v>
      </c>
      <c r="G143" s="152">
        <v>125.52254043217755</v>
      </c>
      <c r="H143" s="154">
        <f t="shared" si="165"/>
        <v>133.89070979432273</v>
      </c>
      <c r="I143" s="154">
        <f t="shared" si="166"/>
        <v>2.1275006852911451</v>
      </c>
      <c r="J143" s="154">
        <v>4.9922549653351718</v>
      </c>
      <c r="K143" s="154">
        <f t="shared" si="176"/>
        <v>7.5558453529397189</v>
      </c>
      <c r="L143" s="155">
        <v>0.45196925441357438</v>
      </c>
      <c r="M143" s="155">
        <v>1.727387041813375</v>
      </c>
      <c r="N143" s="154">
        <v>0.88154004581732692</v>
      </c>
      <c r="O143" s="156">
        <v>50</v>
      </c>
      <c r="P143" s="154">
        <f t="shared" si="171"/>
        <v>24.350232034814276</v>
      </c>
      <c r="Q143" s="81">
        <f t="shared" si="177"/>
        <v>14.057311456170227</v>
      </c>
      <c r="R143" s="157">
        <f t="shared" si="130"/>
        <v>0.90478994780756583</v>
      </c>
      <c r="S143" s="156">
        <v>24</v>
      </c>
      <c r="T143" s="154">
        <f t="shared" si="131"/>
        <v>14.057311456170227</v>
      </c>
      <c r="U143" s="154">
        <f t="shared" si="132"/>
        <v>86.369352090668755</v>
      </c>
      <c r="V143" s="154">
        <f t="shared" si="133"/>
        <v>24.350232034814276</v>
      </c>
      <c r="W143" s="154">
        <f t="shared" si="178"/>
        <v>7.781372620550389</v>
      </c>
      <c r="X143" s="154">
        <f t="shared" si="135"/>
        <v>133.89070979432273</v>
      </c>
      <c r="Y143" s="154">
        <f t="shared" si="179"/>
        <v>7.5558453529397189</v>
      </c>
      <c r="Z143" s="154"/>
      <c r="AA143" s="154"/>
      <c r="AB143" s="154"/>
      <c r="AC143" s="154">
        <f>96/46*111.891835655337</f>
        <v>233.51339615026853</v>
      </c>
      <c r="AD143" s="154">
        <f>50*1.81941793378305</f>
        <v>90.970896689152497</v>
      </c>
      <c r="AE143" s="154">
        <f>50/143*79*4.08022571137595</f>
        <v>112.70553538416084</v>
      </c>
      <c r="AF143" s="154">
        <f t="shared" si="167"/>
        <v>112.70553538416084</v>
      </c>
      <c r="AG143" s="154">
        <f t="shared" si="180"/>
        <v>68.479312638477481</v>
      </c>
      <c r="AH143" s="158">
        <f t="shared" si="139"/>
        <v>0.48265126216413529</v>
      </c>
      <c r="AI143" s="159">
        <f t="shared" si="173"/>
        <v>5.0582601314871245E-2</v>
      </c>
      <c r="AJ143" s="160">
        <f t="shared" si="140"/>
        <v>0.78394821557064043</v>
      </c>
      <c r="AK143" s="161">
        <f t="shared" si="141"/>
        <v>0.124726007540405</v>
      </c>
      <c r="AL143" s="160">
        <f t="shared" si="142"/>
        <v>0.65922220803023546</v>
      </c>
      <c r="AM143" s="162">
        <f t="shared" si="175"/>
        <v>3.0676963989891606</v>
      </c>
      <c r="AN143" s="154">
        <f t="shared" si="143"/>
        <v>45.14308368192993</v>
      </c>
      <c r="AO143" s="154">
        <f t="shared" si="144"/>
        <v>2.8470504215028307</v>
      </c>
      <c r="AP143" s="154">
        <f t="shared" si="145"/>
        <v>47.990134103432759</v>
      </c>
      <c r="AQ143" s="154">
        <f t="shared" si="146"/>
        <v>200.28575827023477</v>
      </c>
      <c r="AR143" s="154">
        <f t="shared" si="172"/>
        <v>77.837798716756183</v>
      </c>
      <c r="AS143" s="250">
        <f t="shared" si="168"/>
        <v>0.61654022717245593</v>
      </c>
      <c r="AT143" s="152">
        <f t="shared" si="148"/>
        <v>200.28575827023477</v>
      </c>
      <c r="AU143" s="163">
        <f t="shared" si="181"/>
        <v>0.85770564589514431</v>
      </c>
      <c r="AV143" s="163">
        <f t="shared" si="150"/>
        <v>0.20551340905748533</v>
      </c>
      <c r="AW143" s="163">
        <f t="shared" si="191"/>
        <v>0.57337485558285717</v>
      </c>
      <c r="AX143" s="154">
        <f t="shared" si="151"/>
        <v>88.35530334934657</v>
      </c>
      <c r="AY143" s="154">
        <f t="shared" si="152"/>
        <v>14.057311456170227</v>
      </c>
      <c r="AZ143" s="154">
        <f t="shared" si="153"/>
        <v>74.297991893176345</v>
      </c>
      <c r="BA143" s="154">
        <f t="shared" si="154"/>
        <v>29.719196757270538</v>
      </c>
      <c r="BB143" s="84">
        <f t="shared" si="192"/>
        <v>4.6015445984837413</v>
      </c>
      <c r="BC143" s="94">
        <f t="shared" si="182"/>
        <v>1.2612523367239519E-2</v>
      </c>
      <c r="BD143" s="94">
        <f t="shared" si="183"/>
        <v>0.19998528775863625</v>
      </c>
      <c r="BE143" s="94">
        <f t="shared" si="184"/>
        <v>0.59314007689607107</v>
      </c>
      <c r="BF143" s="94">
        <f t="shared" si="185"/>
        <v>1.3589992022488964E-2</v>
      </c>
      <c r="BG143" s="95">
        <f t="shared" si="186"/>
        <v>7.5675140203437116E-2</v>
      </c>
      <c r="BH143" s="95">
        <f t="shared" si="187"/>
        <v>0.44346236244219928</v>
      </c>
      <c r="BI143" s="95">
        <f t="shared" si="188"/>
        <v>2.038498803373345E-2</v>
      </c>
      <c r="BJ143" s="154">
        <f t="shared" si="189"/>
        <v>2.0718893296086107</v>
      </c>
      <c r="BK143" s="154"/>
      <c r="BL143" s="154">
        <f t="shared" si="156"/>
        <v>111.89183565533702</v>
      </c>
      <c r="BM143" s="154">
        <f t="shared" si="157"/>
        <v>4.8633578878439927</v>
      </c>
      <c r="BN143" s="154">
        <f t="shared" si="190"/>
        <v>125.52254043217756</v>
      </c>
      <c r="BO143" s="154"/>
      <c r="BP143" s="154">
        <f t="shared" si="159"/>
        <v>24.350232034814272</v>
      </c>
      <c r="BQ143" s="164">
        <f t="shared" si="160"/>
        <v>112.70553538416084</v>
      </c>
      <c r="BR143" s="154">
        <f t="shared" si="169"/>
        <v>107.02847776749303</v>
      </c>
      <c r="BS143" s="154">
        <f t="shared" si="161"/>
        <v>225.73202352971813</v>
      </c>
      <c r="BT143" s="165"/>
      <c r="BU143" s="165"/>
      <c r="BV143" s="165"/>
      <c r="BW143" s="165"/>
      <c r="BX143" s="165"/>
      <c r="BY143" s="165"/>
      <c r="BZ143" s="165"/>
      <c r="CA143" s="165"/>
      <c r="CB143" s="165"/>
      <c r="CC143" s="165"/>
      <c r="CD143" s="165"/>
      <c r="CE143" s="165"/>
      <c r="CF143" s="165"/>
    </row>
    <row r="144" spans="1:84" s="167" customFormat="1" x14ac:dyDescent="0.25">
      <c r="A144" s="150">
        <v>273</v>
      </c>
      <c r="B144" s="151" t="s">
        <v>111</v>
      </c>
      <c r="C144" s="152">
        <f t="shared" si="162"/>
        <v>232.041100217165</v>
      </c>
      <c r="D144" s="153">
        <f t="shared" si="163"/>
        <v>5.0443717438514133</v>
      </c>
      <c r="E144" s="152">
        <v>0</v>
      </c>
      <c r="F144" s="153">
        <f t="shared" si="164"/>
        <v>5.0443717438514133</v>
      </c>
      <c r="G144" s="152">
        <v>232.64685742652398</v>
      </c>
      <c r="H144" s="154">
        <f t="shared" si="165"/>
        <v>248.15664792162559</v>
      </c>
      <c r="I144" s="154">
        <f t="shared" si="166"/>
        <v>3.9431670750258303</v>
      </c>
      <c r="J144" s="154">
        <v>3.6426008999141124</v>
      </c>
      <c r="K144" s="154">
        <f t="shared" si="176"/>
        <v>5.5131256863564939</v>
      </c>
      <c r="L144" s="155">
        <v>0.4477787661745451</v>
      </c>
      <c r="M144" s="155">
        <v>1.7419201710721999</v>
      </c>
      <c r="N144" s="154">
        <v>1.373717606766206</v>
      </c>
      <c r="O144" s="156">
        <v>50</v>
      </c>
      <c r="P144" s="154">
        <f t="shared" si="171"/>
        <v>37.945346480604989</v>
      </c>
      <c r="Q144" s="81">
        <f t="shared" si="177"/>
        <v>13.9269773731453</v>
      </c>
      <c r="R144" s="157">
        <f t="shared" si="130"/>
        <v>0.78169636879600679</v>
      </c>
      <c r="S144" s="156">
        <v>24</v>
      </c>
      <c r="T144" s="154">
        <f t="shared" si="131"/>
        <v>13.9269773731453</v>
      </c>
      <c r="U144" s="154">
        <f t="shared" si="132"/>
        <v>87.096008553609991</v>
      </c>
      <c r="V144" s="154">
        <f t="shared" si="133"/>
        <v>37.945346480604989</v>
      </c>
      <c r="W144" s="154">
        <f t="shared" si="178"/>
        <v>0</v>
      </c>
      <c r="X144" s="154">
        <f t="shared" si="135"/>
        <v>248.15664792162559</v>
      </c>
      <c r="Y144" s="154">
        <f t="shared" si="179"/>
        <v>5.5131256863564939</v>
      </c>
      <c r="Z144" s="154"/>
      <c r="AA144" s="154"/>
      <c r="AB144" s="154"/>
      <c r="AC144" s="154">
        <f>96/46*232.041100217165</f>
        <v>484.25968740973565</v>
      </c>
      <c r="AD144" s="154">
        <f>50*1.83346058677737</f>
        <v>91.673029338868488</v>
      </c>
      <c r="AE144" s="154">
        <f>50/143*79*4.05516897689334</f>
        <v>112.01340880229853</v>
      </c>
      <c r="AF144" s="154">
        <f t="shared" si="167"/>
        <v>112.01340880229854</v>
      </c>
      <c r="AG144" s="154">
        <f t="shared" si="180"/>
        <v>68.058780031776323</v>
      </c>
      <c r="AH144" s="158">
        <f t="shared" si="139"/>
        <v>0.23130855554268587</v>
      </c>
      <c r="AI144" s="159">
        <f t="shared" si="173"/>
        <v>4.9927670311183725E-2</v>
      </c>
      <c r="AJ144" s="160">
        <f t="shared" si="140"/>
        <v>0.66124282006649948</v>
      </c>
      <c r="AK144" s="161">
        <f t="shared" si="141"/>
        <v>0.12433312691810088</v>
      </c>
      <c r="AL144" s="160">
        <f t="shared" si="142"/>
        <v>0.53690969314839865</v>
      </c>
      <c r="AM144" s="162">
        <f t="shared" si="175"/>
        <v>3.0513471901723315</v>
      </c>
      <c r="AN144" s="154">
        <f t="shared" si="143"/>
        <v>36.541418702915387</v>
      </c>
      <c r="AO144" s="154">
        <f t="shared" si="144"/>
        <v>2.820653645193985</v>
      </c>
      <c r="AP144" s="154">
        <f t="shared" si="145"/>
        <v>39.362072348109372</v>
      </c>
      <c r="AQ144" s="154">
        <f t="shared" si="146"/>
        <v>296.0831931462638</v>
      </c>
      <c r="AR144" s="154">
        <f t="shared" si="172"/>
        <v>161.41989580324523</v>
      </c>
      <c r="AS144" s="250">
        <f t="shared" si="168"/>
        <v>0.24384895153251626</v>
      </c>
      <c r="AT144" s="152">
        <f t="shared" si="148"/>
        <v>296.0831931462638</v>
      </c>
      <c r="AU144" s="163">
        <f t="shared" si="181"/>
        <v>0.61141408389781093</v>
      </c>
      <c r="AV144" s="163">
        <f t="shared" si="150"/>
        <v>8.1282983844172096E-2</v>
      </c>
      <c r="AW144" s="163">
        <f t="shared" si="191"/>
        <v>0.5124453973218267</v>
      </c>
      <c r="AX144" s="154">
        <f t="shared" si="151"/>
        <v>74.068062321693532</v>
      </c>
      <c r="AY144" s="154">
        <f t="shared" si="152"/>
        <v>13.9269773731453</v>
      </c>
      <c r="AZ144" s="154">
        <f t="shared" si="153"/>
        <v>60.141084948548233</v>
      </c>
      <c r="BA144" s="154">
        <f t="shared" si="154"/>
        <v>24.056433979419296</v>
      </c>
      <c r="BB144" s="84">
        <f t="shared" si="192"/>
        <v>4.5770207852584974</v>
      </c>
      <c r="BC144" s="94">
        <f t="shared" si="182"/>
        <v>5.8246715936266019E-3</v>
      </c>
      <c r="BD144" s="94">
        <f t="shared" si="183"/>
        <v>7.5458312250545487E-2</v>
      </c>
      <c r="BE144" s="94">
        <f t="shared" si="184"/>
        <v>0.5124453973218267</v>
      </c>
      <c r="BF144" s="94">
        <f t="shared" si="185"/>
        <v>6.3010555483024632E-3</v>
      </c>
      <c r="BG144" s="95">
        <f t="shared" si="186"/>
        <v>3.494802956175961E-2</v>
      </c>
      <c r="BH144" s="95">
        <f t="shared" si="187"/>
        <v>0.17893653073324908</v>
      </c>
      <c r="BI144" s="95">
        <f t="shared" si="188"/>
        <v>9.4515833224536952E-3</v>
      </c>
      <c r="BJ144" s="154">
        <f>AC144/AE144</f>
        <v>4.3232296256999421</v>
      </c>
      <c r="BK144" s="154"/>
      <c r="BL144" s="154">
        <f t="shared" si="156"/>
        <v>232.04110021716502</v>
      </c>
      <c r="BM144" s="154">
        <f t="shared" si="157"/>
        <v>0</v>
      </c>
      <c r="BN144" s="154">
        <f t="shared" si="190"/>
        <v>232.64685742652398</v>
      </c>
      <c r="BO144" s="154"/>
      <c r="BP144" s="154">
        <f t="shared" si="159"/>
        <v>37.945346480604989</v>
      </c>
      <c r="BQ144" s="164">
        <f t="shared" si="160"/>
        <v>112.01340880229853</v>
      </c>
      <c r="BR144" s="154">
        <f t="shared" si="169"/>
        <v>232.04110021716502</v>
      </c>
      <c r="BS144" s="154">
        <f t="shared" si="161"/>
        <v>484.25968740973565</v>
      </c>
      <c r="BT144" s="165"/>
      <c r="BU144" s="165"/>
      <c r="BV144" s="165"/>
      <c r="BW144" s="165"/>
      <c r="BX144" s="165"/>
      <c r="BY144" s="165"/>
      <c r="BZ144" s="165"/>
      <c r="CA144" s="165"/>
      <c r="CB144" s="165"/>
      <c r="CC144" s="165"/>
      <c r="CD144" s="165"/>
      <c r="CE144" s="165"/>
      <c r="CF144" s="165"/>
    </row>
    <row r="145" spans="1:84" s="167" customFormat="1" x14ac:dyDescent="0.25">
      <c r="A145" s="150">
        <v>274</v>
      </c>
      <c r="B145" s="151" t="s">
        <v>112</v>
      </c>
      <c r="C145" s="152">
        <f t="shared" si="162"/>
        <v>232.041100217165</v>
      </c>
      <c r="D145" s="153">
        <f t="shared" si="163"/>
        <v>5.0443717438514133</v>
      </c>
      <c r="E145" s="152">
        <v>0</v>
      </c>
      <c r="F145" s="153">
        <f t="shared" si="164"/>
        <v>5.0443717438514133</v>
      </c>
      <c r="G145" s="152">
        <v>273.50224301194214</v>
      </c>
      <c r="H145" s="154">
        <f t="shared" si="165"/>
        <v>291.73572587940492</v>
      </c>
      <c r="I145" s="154">
        <f t="shared" si="166"/>
        <v>4.6356312374905446</v>
      </c>
      <c r="J145" s="154">
        <v>3.7622352043738951</v>
      </c>
      <c r="K145" s="154">
        <f t="shared" si="176"/>
        <v>5.6941938228361657</v>
      </c>
      <c r="L145" s="155">
        <v>0.54350316596350712</v>
      </c>
      <c r="M145" s="155">
        <v>1.7411162651687182</v>
      </c>
      <c r="N145" s="154">
        <v>1.1618478974238202</v>
      </c>
      <c r="O145" s="156">
        <v>50</v>
      </c>
      <c r="P145" s="154">
        <f t="shared" si="171"/>
        <v>32.09300136240622</v>
      </c>
      <c r="Q145" s="81">
        <f t="shared" si="177"/>
        <v>16.904232327211442</v>
      </c>
      <c r="R145" s="157">
        <f t="shared" si="130"/>
        <v>0.91897097852491094</v>
      </c>
      <c r="S145" s="156">
        <v>24</v>
      </c>
      <c r="T145" s="154">
        <f t="shared" si="131"/>
        <v>16.904232327211442</v>
      </c>
      <c r="U145" s="154">
        <f t="shared" si="132"/>
        <v>87.055813258435904</v>
      </c>
      <c r="V145" s="154">
        <f t="shared" si="133"/>
        <v>32.09300136240622</v>
      </c>
      <c r="W145" s="154">
        <f t="shared" si="178"/>
        <v>0</v>
      </c>
      <c r="X145" s="154">
        <f t="shared" si="135"/>
        <v>291.73572587940492</v>
      </c>
      <c r="Y145" s="154">
        <f t="shared" si="179"/>
        <v>5.6941938228361657</v>
      </c>
      <c r="Z145" s="154"/>
      <c r="AA145" s="154"/>
      <c r="AB145" s="154"/>
      <c r="AC145" s="154">
        <f>96/46*232.041100217165</f>
        <v>484.25968740973565</v>
      </c>
      <c r="AD145" s="154">
        <f>50*1.83346058677737</f>
        <v>91.673029338868488</v>
      </c>
      <c r="AE145" s="154">
        <f>50/143*79*4.05516897689334</f>
        <v>112.01340880229853</v>
      </c>
      <c r="AF145" s="154">
        <f t="shared" si="167"/>
        <v>112.01340880229854</v>
      </c>
      <c r="AG145" s="154">
        <f t="shared" si="180"/>
        <v>68.058780031776323</v>
      </c>
      <c r="AH145" s="158">
        <f t="shared" si="139"/>
        <v>0.23130855554268587</v>
      </c>
      <c r="AI145" s="159">
        <f t="shared" si="173"/>
        <v>5.0366134006165408E-2</v>
      </c>
      <c r="AJ145" s="160">
        <f t="shared" si="140"/>
        <v>0.71348964641322776</v>
      </c>
      <c r="AK145" s="161">
        <f t="shared" si="141"/>
        <v>0.15091257830611227</v>
      </c>
      <c r="AL145" s="160">
        <f t="shared" si="142"/>
        <v>0.5625770681071155</v>
      </c>
      <c r="AM145" s="162">
        <f t="shared" si="175"/>
        <v>3.0781440536217226</v>
      </c>
      <c r="AN145" s="154">
        <f t="shared" si="143"/>
        <v>38.28830892922381</v>
      </c>
      <c r="AO145" s="154">
        <f t="shared" si="144"/>
        <v>3.4236419903213049</v>
      </c>
      <c r="AP145" s="154">
        <f t="shared" si="145"/>
        <v>41.711950919545117</v>
      </c>
      <c r="AQ145" s="154">
        <f t="shared" si="146"/>
        <v>342.22001467540792</v>
      </c>
      <c r="AR145" s="154">
        <f t="shared" si="172"/>
        <v>161.41989580324523</v>
      </c>
      <c r="AS145" s="250">
        <f t="shared" si="168"/>
        <v>0.25840650380785668</v>
      </c>
      <c r="AT145" s="152">
        <f t="shared" si="148"/>
        <v>342.22001467540792</v>
      </c>
      <c r="AU145" s="163">
        <f t="shared" si="181"/>
        <v>0.70668697720001017</v>
      </c>
      <c r="AV145" s="163">
        <f t="shared" si="150"/>
        <v>8.6135501269285569E-2</v>
      </c>
      <c r="AW145" s="163">
        <f t="shared" si="191"/>
        <v>0.60243653036633049</v>
      </c>
      <c r="AX145" s="154">
        <f t="shared" si="151"/>
        <v>79.920407439892301</v>
      </c>
      <c r="AY145" s="154">
        <f t="shared" si="152"/>
        <v>16.904232327211442</v>
      </c>
      <c r="AZ145" s="154">
        <f t="shared" si="153"/>
        <v>63.016175112680855</v>
      </c>
      <c r="BA145" s="154">
        <f t="shared" si="154"/>
        <v>25.206470045072347</v>
      </c>
      <c r="BB145" s="84">
        <f t="shared" si="192"/>
        <v>4.6172160804325841</v>
      </c>
      <c r="BC145" s="94">
        <f t="shared" si="182"/>
        <v>7.0698471901183392E-3</v>
      </c>
      <c r="BD145" s="94">
        <f t="shared" si="183"/>
        <v>7.9065654079167227E-2</v>
      </c>
      <c r="BE145" s="94">
        <f t="shared" si="184"/>
        <v>0.60243653036633049</v>
      </c>
      <c r="BF145" s="94">
        <f t="shared" si="185"/>
        <v>6.356391278585373E-3</v>
      </c>
      <c r="BG145" s="95">
        <f t="shared" si="186"/>
        <v>4.241908314071003E-2</v>
      </c>
      <c r="BH145" s="95">
        <f t="shared" si="187"/>
        <v>0.19214120076061625</v>
      </c>
      <c r="BI145" s="95">
        <f t="shared" si="188"/>
        <v>9.5345869178780594E-3</v>
      </c>
      <c r="BJ145" s="154">
        <f t="shared" si="189"/>
        <v>4.3232296256999421</v>
      </c>
      <c r="BK145" s="154"/>
      <c r="BL145" s="154">
        <f t="shared" si="156"/>
        <v>232.04110021716502</v>
      </c>
      <c r="BM145" s="154">
        <f t="shared" si="157"/>
        <v>0</v>
      </c>
      <c r="BN145" s="154">
        <f t="shared" si="190"/>
        <v>273.50224301194214</v>
      </c>
      <c r="BO145" s="154"/>
      <c r="BP145" s="154">
        <f t="shared" si="159"/>
        <v>32.093001362406227</v>
      </c>
      <c r="BQ145" s="164">
        <f t="shared" si="160"/>
        <v>112.01340880229853</v>
      </c>
      <c r="BR145" s="154">
        <f t="shared" si="169"/>
        <v>232.04110021716502</v>
      </c>
      <c r="BS145" s="154">
        <f t="shared" si="161"/>
        <v>484.25968740973565</v>
      </c>
      <c r="BT145" s="165"/>
      <c r="BU145" s="165"/>
      <c r="BV145" s="165"/>
      <c r="BW145" s="165"/>
      <c r="BX145" s="165"/>
      <c r="BY145" s="165"/>
      <c r="BZ145" s="165"/>
      <c r="CA145" s="165"/>
      <c r="CB145" s="165"/>
      <c r="CC145" s="165"/>
      <c r="CD145" s="165"/>
      <c r="CE145" s="165"/>
      <c r="CF145" s="165"/>
    </row>
    <row r="146" spans="1:84" s="167" customFormat="1" x14ac:dyDescent="0.25">
      <c r="A146" s="150">
        <v>275</v>
      </c>
      <c r="B146" s="151" t="s">
        <v>113</v>
      </c>
      <c r="C146" s="152">
        <f t="shared" si="162"/>
        <v>229.297868038519</v>
      </c>
      <c r="D146" s="153">
        <f t="shared" si="163"/>
        <v>4.9847362617069351</v>
      </c>
      <c r="E146" s="152">
        <v>0</v>
      </c>
      <c r="F146" s="153">
        <f t="shared" si="164"/>
        <v>4.9847362617069351</v>
      </c>
      <c r="G146" s="152">
        <v>297.61257134346272</v>
      </c>
      <c r="H146" s="154">
        <f t="shared" si="165"/>
        <v>317.45340943302688</v>
      </c>
      <c r="I146" s="154">
        <f t="shared" si="166"/>
        <v>5.0442808702281816</v>
      </c>
      <c r="J146" s="154">
        <v>4.3681798644290488</v>
      </c>
      <c r="K146" s="154">
        <f t="shared" si="176"/>
        <v>6.6112992542709934</v>
      </c>
      <c r="L146" s="155">
        <v>0.63673033332096618</v>
      </c>
      <c r="M146" s="155">
        <v>1.7549688500437775</v>
      </c>
      <c r="N146" s="154">
        <v>0.91845990163035207</v>
      </c>
      <c r="O146" s="156">
        <v>50</v>
      </c>
      <c r="P146" s="154">
        <f t="shared" si="171"/>
        <v>25.37004623384539</v>
      </c>
      <c r="Q146" s="81">
        <f t="shared" si="177"/>
        <v>19.803817453683592</v>
      </c>
      <c r="R146" s="157">
        <f t="shared" si="130"/>
        <v>1.0119453879593736</v>
      </c>
      <c r="S146" s="156">
        <v>24</v>
      </c>
      <c r="T146" s="154">
        <f t="shared" si="131"/>
        <v>19.803817453683592</v>
      </c>
      <c r="U146" s="154">
        <f t="shared" si="132"/>
        <v>87.74844250218888</v>
      </c>
      <c r="V146" s="154">
        <f t="shared" si="133"/>
        <v>25.37004623384539</v>
      </c>
      <c r="W146" s="154">
        <f t="shared" si="178"/>
        <v>0</v>
      </c>
      <c r="X146" s="154">
        <f t="shared" si="135"/>
        <v>317.45340943302688</v>
      </c>
      <c r="Y146" s="154">
        <f t="shared" si="179"/>
        <v>6.6112992542709934</v>
      </c>
      <c r="Z146" s="154"/>
      <c r="AA146" s="154"/>
      <c r="AB146" s="154"/>
      <c r="AC146" s="154">
        <f>96/46*229.297868038519</f>
        <v>478.53468112386571</v>
      </c>
      <c r="AD146" s="154">
        <f>50*1.82644771282878</f>
        <v>91.322385641438999</v>
      </c>
      <c r="AE146" s="154">
        <f>50/143*79*4.05926831144706</f>
        <v>112.12664216934185</v>
      </c>
      <c r="AF146" s="154">
        <f t="shared" si="167"/>
        <v>112.12664216934185</v>
      </c>
      <c r="AG146" s="154">
        <f t="shared" si="180"/>
        <v>68.127580052258338</v>
      </c>
      <c r="AH146" s="158">
        <f t="shared" si="139"/>
        <v>0.2343124680242738</v>
      </c>
      <c r="AI146" s="159">
        <f t="shared" si="173"/>
        <v>3.9135455279087461E-2</v>
      </c>
      <c r="AJ146" s="160">
        <f t="shared" si="140"/>
        <v>0.77373757259644238</v>
      </c>
      <c r="AK146" s="161">
        <f t="shared" si="141"/>
        <v>0.17662008841551163</v>
      </c>
      <c r="AL146" s="160">
        <f t="shared" si="142"/>
        <v>0.5971174841809308</v>
      </c>
      <c r="AM146" s="162">
        <f t="shared" si="175"/>
        <v>2.3826287595000792</v>
      </c>
      <c r="AN146" s="154">
        <f t="shared" si="143"/>
        <v>40.680169204139467</v>
      </c>
      <c r="AO146" s="154">
        <f t="shared" si="144"/>
        <v>4.0108997374549045</v>
      </c>
      <c r="AP146" s="154">
        <f t="shared" si="145"/>
        <v>44.691068941594374</v>
      </c>
      <c r="AQ146" s="154">
        <f t="shared" si="146"/>
        <v>371.13840638839235</v>
      </c>
      <c r="AR146" s="154">
        <f t="shared" si="172"/>
        <v>159.51156037462189</v>
      </c>
      <c r="AS146" s="250">
        <f t="shared" si="168"/>
        <v>0.28017448288158475</v>
      </c>
      <c r="AT146" s="152">
        <f t="shared" si="148"/>
        <v>371.13840638839235</v>
      </c>
      <c r="AU146" s="163">
        <f t="shared" si="181"/>
        <v>0.77557264087265909</v>
      </c>
      <c r="AV146" s="163">
        <f t="shared" si="150"/>
        <v>9.3391494293861579E-2</v>
      </c>
      <c r="AW146" s="163">
        <f t="shared" si="191"/>
        <v>0.66338642099558931</v>
      </c>
      <c r="AX146" s="154">
        <f t="shared" si="151"/>
        <v>86.756595935496463</v>
      </c>
      <c r="AY146" s="154">
        <f t="shared" si="152"/>
        <v>19.803817453683592</v>
      </c>
      <c r="AZ146" s="154">
        <f t="shared" si="153"/>
        <v>66.952778481812871</v>
      </c>
      <c r="BA146" s="154">
        <f t="shared" si="154"/>
        <v>26.781111392725151</v>
      </c>
      <c r="BB146" s="84">
        <f t="shared" si="192"/>
        <v>3.5739431392501189</v>
      </c>
      <c r="BC146" s="94">
        <f t="shared" si="182"/>
        <v>8.3816281153020721E-3</v>
      </c>
      <c r="BD146" s="94">
        <f t="shared" si="183"/>
        <v>8.5009866178559504E-2</v>
      </c>
      <c r="BE146" s="94">
        <f t="shared" si="184"/>
        <v>0.66338642099558931</v>
      </c>
      <c r="BF146" s="94">
        <f t="shared" si="185"/>
        <v>4.9790095754488287E-3</v>
      </c>
      <c r="BG146" s="95">
        <f t="shared" si="186"/>
        <v>5.0289768691812425E-2</v>
      </c>
      <c r="BH146" s="95">
        <f t="shared" si="187"/>
        <v>0.21022074889605591</v>
      </c>
      <c r="BI146" s="95">
        <f t="shared" si="188"/>
        <v>7.4685143631732422E-3</v>
      </c>
      <c r="BJ146" s="154">
        <f t="shared" si="189"/>
        <v>4.2678053303437702</v>
      </c>
      <c r="BK146" s="154"/>
      <c r="BL146" s="154">
        <f t="shared" si="156"/>
        <v>229.29786803851897</v>
      </c>
      <c r="BM146" s="154">
        <f t="shared" si="157"/>
        <v>0</v>
      </c>
      <c r="BN146" s="154">
        <f t="shared" si="190"/>
        <v>297.61257134346272</v>
      </c>
      <c r="BO146" s="154"/>
      <c r="BP146" s="154">
        <f t="shared" si="159"/>
        <v>25.37004623384539</v>
      </c>
      <c r="BQ146" s="164">
        <f t="shared" si="160"/>
        <v>112.12664216934184</v>
      </c>
      <c r="BR146" s="154">
        <f t="shared" si="169"/>
        <v>229.29786803851897</v>
      </c>
      <c r="BS146" s="154">
        <f t="shared" si="161"/>
        <v>478.53468112386571</v>
      </c>
      <c r="BT146" s="165"/>
      <c r="BU146" s="165"/>
      <c r="BV146" s="165"/>
      <c r="BW146" s="165"/>
      <c r="BX146" s="165"/>
      <c r="BY146" s="165"/>
      <c r="BZ146" s="165"/>
      <c r="CA146" s="165"/>
      <c r="CB146" s="165"/>
      <c r="CC146" s="165"/>
      <c r="CD146" s="165"/>
      <c r="CE146" s="165"/>
      <c r="CF146" s="165"/>
    </row>
    <row r="147" spans="1:84" s="167" customFormat="1" x14ac:dyDescent="0.25">
      <c r="A147" s="150">
        <v>279</v>
      </c>
      <c r="B147" s="151" t="s">
        <v>114</v>
      </c>
      <c r="C147" s="152">
        <f t="shared" si="162"/>
        <v>214.04891669201001</v>
      </c>
      <c r="D147" s="153">
        <f t="shared" si="163"/>
        <v>4.653237319391522</v>
      </c>
      <c r="E147" s="152">
        <v>0</v>
      </c>
      <c r="F147" s="153">
        <f t="shared" si="164"/>
        <v>4.653237319391522</v>
      </c>
      <c r="G147" s="152">
        <v>282.46829063369699</v>
      </c>
      <c r="H147" s="154">
        <f t="shared" si="165"/>
        <v>301.29951000927679</v>
      </c>
      <c r="I147" s="154">
        <f t="shared" si="166"/>
        <v>4.7875981463338473</v>
      </c>
      <c r="J147" s="154">
        <v>4.5873802617060457</v>
      </c>
      <c r="K147" s="154">
        <f t="shared" si="176"/>
        <v>6.9430620177172591</v>
      </c>
      <c r="L147" s="155">
        <v>3.9516571991073057E-2</v>
      </c>
      <c r="M147" s="155">
        <v>1.7800177228972591</v>
      </c>
      <c r="N147" s="154">
        <v>0.5174948955619405</v>
      </c>
      <c r="O147" s="156">
        <v>50</v>
      </c>
      <c r="P147" s="154">
        <f t="shared" si="171"/>
        <v>14.294439422864791</v>
      </c>
      <c r="Q147" s="81">
        <f t="shared" si="177"/>
        <v>1.2290587351554219</v>
      </c>
      <c r="R147" s="157">
        <f t="shared" si="130"/>
        <v>1.0288746989934086</v>
      </c>
      <c r="S147" s="156">
        <v>24</v>
      </c>
      <c r="T147" s="154">
        <f t="shared" si="131"/>
        <v>1.2290587351554219</v>
      </c>
      <c r="U147" s="154">
        <f t="shared" si="132"/>
        <v>89.00088614486296</v>
      </c>
      <c r="V147" s="154">
        <f t="shared" si="133"/>
        <v>14.294439422864791</v>
      </c>
      <c r="W147" s="154">
        <f t="shared" si="178"/>
        <v>0</v>
      </c>
      <c r="X147" s="154">
        <f t="shared" si="135"/>
        <v>301.29951000927679</v>
      </c>
      <c r="Y147" s="154">
        <f t="shared" si="179"/>
        <v>6.9430620177172591</v>
      </c>
      <c r="Z147" s="154"/>
      <c r="AA147" s="154"/>
      <c r="AB147" s="154"/>
      <c r="AC147" s="154">
        <f>96/46*214.04891669201</f>
        <v>446.71078266158611</v>
      </c>
      <c r="AD147" s="154">
        <f>50*1.76280931639038</f>
        <v>88.140465819518994</v>
      </c>
      <c r="AE147" s="154">
        <f>50/143*79*3.892393919097</f>
        <v>107.5171746883437</v>
      </c>
      <c r="AF147" s="154">
        <f t="shared" si="167"/>
        <v>107.5171746883437</v>
      </c>
      <c r="AG147" s="154">
        <f t="shared" si="180"/>
        <v>65.326890949879726</v>
      </c>
      <c r="AH147" s="158">
        <f t="shared" si="139"/>
        <v>0.24068632068323118</v>
      </c>
      <c r="AI147" s="159">
        <f t="shared" si="173"/>
        <v>-9.7619216933322317E-3</v>
      </c>
      <c r="AJ147" s="160">
        <f t="shared" si="140"/>
        <v>0.86704971122707053</v>
      </c>
      <c r="AK147" s="161">
        <f t="shared" si="141"/>
        <v>1.1431278200139203E-2</v>
      </c>
      <c r="AL147" s="160">
        <f t="shared" si="142"/>
        <v>0.8556184330269313</v>
      </c>
      <c r="AM147" s="162">
        <v>0</v>
      </c>
      <c r="AN147" s="154">
        <f t="shared" si="143"/>
        <v>55.89489206905732</v>
      </c>
      <c r="AO147" s="154">
        <f t="shared" si="144"/>
        <v>0.24892328813274367</v>
      </c>
      <c r="AP147" s="154">
        <f t="shared" si="145"/>
        <v>56.143815357190064</v>
      </c>
      <c r="AQ147" s="154">
        <f t="shared" si="146"/>
        <v>364.3863873841841</v>
      </c>
      <c r="AR147" s="154">
        <f t="shared" si="172"/>
        <v>148.9035942205287</v>
      </c>
      <c r="AS147" s="250">
        <f t="shared" si="168"/>
        <v>0.37704808705987403</v>
      </c>
      <c r="AT147" s="152">
        <f t="shared" si="148"/>
        <v>364.3863873841841</v>
      </c>
      <c r="AU147" s="163">
        <f t="shared" si="181"/>
        <v>0.81570985417701825</v>
      </c>
      <c r="AV147" s="163">
        <f t="shared" si="150"/>
        <v>0.12568269568662468</v>
      </c>
      <c r="AW147" s="163">
        <f t="shared" si="191"/>
        <v>0.67448452489567889</v>
      </c>
      <c r="AX147" s="154">
        <f t="shared" si="151"/>
        <v>93.222735265478917</v>
      </c>
      <c r="AY147" s="154">
        <f t="shared" si="152"/>
        <v>1.2290587351554219</v>
      </c>
      <c r="AZ147" s="154">
        <f t="shared" si="153"/>
        <v>91.993676530323498</v>
      </c>
      <c r="BA147" s="154">
        <f t="shared" si="154"/>
        <v>36.797470612129402</v>
      </c>
      <c r="BB147" s="84">
        <f t="shared" si="192"/>
        <v>-0.8604203253439664</v>
      </c>
      <c r="BC147" s="94">
        <f t="shared" si="182"/>
        <v>5.5723590697679673E-4</v>
      </c>
      <c r="BD147" s="94">
        <f t="shared" si="183"/>
        <v>0.1251254597796479</v>
      </c>
      <c r="BE147" s="94">
        <f t="shared" si="184"/>
        <v>0.67448452489567889</v>
      </c>
      <c r="BF147" s="94">
        <f t="shared" si="185"/>
        <v>0</v>
      </c>
      <c r="BG147" s="95">
        <f t="shared" si="186"/>
        <v>3.3434154418607804E-3</v>
      </c>
      <c r="BH147" s="95">
        <f t="shared" si="187"/>
        <v>0.2528758211553383</v>
      </c>
      <c r="BI147" s="95">
        <f t="shared" si="188"/>
        <v>-1.9261239234419677E-3</v>
      </c>
      <c r="BJ147" s="154">
        <f t="shared" si="189"/>
        <v>4.154785353655833</v>
      </c>
      <c r="BK147" s="154"/>
      <c r="BL147" s="154">
        <f t="shared" si="156"/>
        <v>214.04891669201001</v>
      </c>
      <c r="BM147" s="154">
        <f t="shared" si="157"/>
        <v>0</v>
      </c>
      <c r="BN147" s="154">
        <f t="shared" si="190"/>
        <v>282.46829063369699</v>
      </c>
      <c r="BO147" s="154"/>
      <c r="BP147" s="154">
        <f t="shared" si="159"/>
        <v>14.294439422864791</v>
      </c>
      <c r="BQ147" s="164">
        <f t="shared" si="160"/>
        <v>107.5171746883437</v>
      </c>
      <c r="BR147" s="154">
        <f t="shared" si="169"/>
        <v>214.04891669201001</v>
      </c>
      <c r="BS147" s="154">
        <f t="shared" si="161"/>
        <v>446.71078266158611</v>
      </c>
      <c r="BT147" s="165"/>
      <c r="BU147" s="165"/>
      <c r="BV147" s="165"/>
      <c r="BW147" s="165"/>
      <c r="BX147" s="165"/>
      <c r="BY147" s="165"/>
      <c r="BZ147" s="165"/>
      <c r="CA147" s="165"/>
      <c r="CB147" s="165"/>
      <c r="CC147" s="165"/>
      <c r="CD147" s="165"/>
      <c r="CE147" s="165"/>
      <c r="CF147" s="165"/>
    </row>
    <row r="148" spans="1:84" s="167" customFormat="1" x14ac:dyDescent="0.25">
      <c r="A148" s="150">
        <v>280</v>
      </c>
      <c r="B148" s="151" t="s">
        <v>115</v>
      </c>
      <c r="C148" s="152">
        <f t="shared" si="162"/>
        <v>214.04891669201001</v>
      </c>
      <c r="D148" s="153">
        <f t="shared" si="163"/>
        <v>4.653237319391522</v>
      </c>
      <c r="E148" s="152">
        <v>1.1454110478710831</v>
      </c>
      <c r="F148" s="153">
        <f t="shared" si="164"/>
        <v>4.6283370792204117</v>
      </c>
      <c r="G148" s="152">
        <v>268.16857652324859</v>
      </c>
      <c r="H148" s="154">
        <f t="shared" si="165"/>
        <v>286.0464816247985</v>
      </c>
      <c r="I148" s="154">
        <f t="shared" si="166"/>
        <v>4.5452301105635353</v>
      </c>
      <c r="J148" s="154">
        <v>4.5028777218484679</v>
      </c>
      <c r="K148" s="154">
        <f t="shared" si="176"/>
        <v>6.8151662817165999</v>
      </c>
      <c r="L148" s="155">
        <v>2.0341003787508916E-2</v>
      </c>
      <c r="M148" s="155">
        <v>1.7841187861374939</v>
      </c>
      <c r="N148" s="154">
        <v>0.37415824900324907</v>
      </c>
      <c r="O148" s="156">
        <v>50</v>
      </c>
      <c r="P148" s="154">
        <f t="shared" si="171"/>
        <v>10.335140444495341</v>
      </c>
      <c r="Q148" s="81">
        <f t="shared" si="177"/>
        <v>0.6326532674067733</v>
      </c>
      <c r="R148" s="157">
        <f t="shared" si="130"/>
        <v>0.98204388158546252</v>
      </c>
      <c r="S148" s="156">
        <v>24</v>
      </c>
      <c r="T148" s="154">
        <f t="shared" si="131"/>
        <v>0.6326532674067733</v>
      </c>
      <c r="U148" s="154">
        <f t="shared" si="132"/>
        <v>89.205939306874697</v>
      </c>
      <c r="V148" s="154">
        <f t="shared" si="133"/>
        <v>10.335140444495343</v>
      </c>
      <c r="W148" s="154">
        <f t="shared" si="178"/>
        <v>2.390423056426608</v>
      </c>
      <c r="X148" s="154">
        <f t="shared" si="135"/>
        <v>286.0464816247985</v>
      </c>
      <c r="Y148" s="154">
        <f t="shared" si="179"/>
        <v>6.8151662817165999</v>
      </c>
      <c r="Z148" s="154"/>
      <c r="AA148" s="154"/>
      <c r="AB148" s="154"/>
      <c r="AC148" s="154">
        <f>96/46*214.04891669201</f>
        <v>446.71078266158611</v>
      </c>
      <c r="AD148" s="154">
        <f>50*1.70848089457733</f>
        <v>85.424044728866505</v>
      </c>
      <c r="AE148" s="154">
        <f>50/143*79*3.86837231109973</f>
        <v>106.85364076114638</v>
      </c>
      <c r="AF148" s="154">
        <f t="shared" si="167"/>
        <v>106.85364076114638</v>
      </c>
      <c r="AG148" s="154">
        <f t="shared" si="180"/>
        <v>64.923731095380077</v>
      </c>
      <c r="AH148" s="158">
        <f t="shared" si="139"/>
        <v>0.23920094367208347</v>
      </c>
      <c r="AI148" s="159">
        <f t="shared" si="173"/>
        <v>-4.4272014864337184E-2</v>
      </c>
      <c r="AJ148" s="160">
        <f t="shared" si="140"/>
        <v>0.9032776012976681</v>
      </c>
      <c r="AK148" s="161">
        <f t="shared" si="141"/>
        <v>5.9207460120237259E-3</v>
      </c>
      <c r="AL148" s="160">
        <f t="shared" si="142"/>
        <v>0.89735685528564435</v>
      </c>
      <c r="AM148" s="162">
        <v>0</v>
      </c>
      <c r="AN148" s="154">
        <f t="shared" si="143"/>
        <v>58.259755169161082</v>
      </c>
      <c r="AO148" s="154">
        <f t="shared" si="144"/>
        <v>0.1281323073228908</v>
      </c>
      <c r="AP148" s="154">
        <f t="shared" si="145"/>
        <v>58.387887476483975</v>
      </c>
      <c r="AQ148" s="154">
        <f t="shared" si="146"/>
        <v>353.63995843942564</v>
      </c>
      <c r="AR148" s="154">
        <f t="shared" si="172"/>
        <v>148.9035942205287</v>
      </c>
      <c r="AS148" s="250">
        <f t="shared" si="168"/>
        <v>0.39211872475026049</v>
      </c>
      <c r="AT148" s="152">
        <f t="shared" si="148"/>
        <v>353.63995843942564</v>
      </c>
      <c r="AU148" s="163">
        <f t="shared" si="181"/>
        <v>0.79165306091868404</v>
      </c>
      <c r="AV148" s="163">
        <f t="shared" si="150"/>
        <v>0.13070624158342017</v>
      </c>
      <c r="AW148" s="163">
        <f t="shared" si="191"/>
        <v>0.64033932630969914</v>
      </c>
      <c r="AX148" s="154">
        <f t="shared" si="151"/>
        <v>96.518500316651043</v>
      </c>
      <c r="AY148" s="154">
        <f t="shared" si="152"/>
        <v>0.6326532674067733</v>
      </c>
      <c r="AZ148" s="154">
        <f t="shared" si="153"/>
        <v>95.885847049244276</v>
      </c>
      <c r="BA148" s="154">
        <f t="shared" si="154"/>
        <v>38.354338819697709</v>
      </c>
      <c r="BB148" s="84">
        <f t="shared" si="192"/>
        <v>-3.7818945780081918</v>
      </c>
      <c r="BC148" s="94">
        <f t="shared" si="182"/>
        <v>2.8837820404348382E-4</v>
      </c>
      <c r="BD148" s="94">
        <f t="shared" si="183"/>
        <v>0.13112105693498488</v>
      </c>
      <c r="BE148" s="94">
        <f t="shared" si="184"/>
        <v>0.64378432237269212</v>
      </c>
      <c r="BF148" s="94">
        <f t="shared" si="185"/>
        <v>0</v>
      </c>
      <c r="BG148" s="95">
        <f t="shared" si="186"/>
        <v>1.7302692242609028E-3</v>
      </c>
      <c r="BH148" s="95">
        <f t="shared" si="187"/>
        <v>0.26359854056836335</v>
      </c>
      <c r="BI148" s="95">
        <f t="shared" si="188"/>
        <v>-8.5116391726206986E-3</v>
      </c>
      <c r="BJ148" s="154">
        <f t="shared" si="189"/>
        <v>4.1805855137882864</v>
      </c>
      <c r="BK148" s="154"/>
      <c r="BL148" s="154">
        <f t="shared" si="156"/>
        <v>214.04891669201001</v>
      </c>
      <c r="BM148" s="154">
        <f t="shared" si="157"/>
        <v>1.49401441026663</v>
      </c>
      <c r="BN148" s="154">
        <f t="shared" si="190"/>
        <v>268.16857652324859</v>
      </c>
      <c r="BO148" s="154"/>
      <c r="BP148" s="154">
        <f t="shared" si="159"/>
        <v>10.335140444495341</v>
      </c>
      <c r="BQ148" s="164">
        <f t="shared" si="160"/>
        <v>106.85364076114638</v>
      </c>
      <c r="BR148" s="154">
        <f t="shared" si="169"/>
        <v>212.55490228174338</v>
      </c>
      <c r="BS148" s="154">
        <f t="shared" si="161"/>
        <v>444.32035960515952</v>
      </c>
      <c r="BT148" s="165"/>
      <c r="BU148" s="165"/>
      <c r="BV148" s="165"/>
      <c r="BW148" s="165"/>
      <c r="BX148" s="165"/>
      <c r="BY148" s="165"/>
      <c r="BZ148" s="165"/>
      <c r="CA148" s="165"/>
      <c r="CB148" s="165"/>
      <c r="CC148" s="165"/>
      <c r="CD148" s="165"/>
      <c r="CE148" s="165"/>
      <c r="CF148" s="165"/>
    </row>
    <row r="149" spans="1:84" s="167" customFormat="1" x14ac:dyDescent="0.25">
      <c r="A149" s="150">
        <v>282</v>
      </c>
      <c r="B149" s="151" t="s">
        <v>116</v>
      </c>
      <c r="C149" s="152">
        <f t="shared" si="162"/>
        <v>214.72271267620101</v>
      </c>
      <c r="D149" s="153">
        <f t="shared" si="163"/>
        <v>4.6678850581782827</v>
      </c>
      <c r="E149" s="152">
        <v>0</v>
      </c>
      <c r="F149" s="153">
        <f t="shared" si="164"/>
        <v>4.6678850581782827</v>
      </c>
      <c r="G149" s="152">
        <v>275.48940899358189</v>
      </c>
      <c r="H149" s="154">
        <f t="shared" si="165"/>
        <v>293.85536959315402</v>
      </c>
      <c r="I149" s="154">
        <f t="shared" si="166"/>
        <v>4.6693120168403714</v>
      </c>
      <c r="J149" s="154">
        <v>4.6310961567887849</v>
      </c>
      <c r="K149" s="154">
        <f t="shared" si="176"/>
        <v>7.0092266156803236</v>
      </c>
      <c r="L149" s="155">
        <v>0</v>
      </c>
      <c r="M149" s="155">
        <v>1.7393704576411551</v>
      </c>
      <c r="N149" s="154">
        <v>0.27133530993107896</v>
      </c>
      <c r="O149" s="156">
        <v>50</v>
      </c>
      <c r="P149" s="154">
        <f t="shared" si="171"/>
        <v>7.4949263932011316</v>
      </c>
      <c r="Q149" s="81">
        <f t="shared" si="177"/>
        <v>0</v>
      </c>
      <c r="R149" s="157">
        <f t="shared" si="130"/>
        <v>1.0003056970435869</v>
      </c>
      <c r="S149" s="156">
        <v>24</v>
      </c>
      <c r="T149" s="154">
        <f t="shared" si="131"/>
        <v>0</v>
      </c>
      <c r="U149" s="154">
        <f t="shared" si="132"/>
        <v>86.968522882057755</v>
      </c>
      <c r="V149" s="154">
        <f t="shared" si="133"/>
        <v>7.4949263932011316</v>
      </c>
      <c r="W149" s="154">
        <f t="shared" si="178"/>
        <v>0</v>
      </c>
      <c r="X149" s="154">
        <f t="shared" si="135"/>
        <v>293.85536959315402</v>
      </c>
      <c r="Y149" s="154">
        <f t="shared" si="179"/>
        <v>7.0092266156803236</v>
      </c>
      <c r="Z149" s="154"/>
      <c r="AA149" s="154"/>
      <c r="AB149" s="154"/>
      <c r="AC149" s="154">
        <f>96/46*214.722712676201</f>
        <v>448.11696558511517</v>
      </c>
      <c r="AD149" s="154">
        <f>50*1.70848089457733</f>
        <v>85.424044728866505</v>
      </c>
      <c r="AE149" s="154">
        <f>50/143*79*3.86837231109973</f>
        <v>106.85364076114638</v>
      </c>
      <c r="AF149" s="154">
        <f t="shared" si="167"/>
        <v>106.85364076114638</v>
      </c>
      <c r="AG149" s="154">
        <f t="shared" si="180"/>
        <v>64.923731095380077</v>
      </c>
      <c r="AH149" s="158">
        <f t="shared" si="139"/>
        <v>0.23845033544227784</v>
      </c>
      <c r="AI149" s="159">
        <f t="shared" ref="AI149:AI177" si="193">1-U149/AD149</f>
        <v>-1.8080133738614057E-2</v>
      </c>
      <c r="AJ149" s="160">
        <f t="shared" si="140"/>
        <v>0.92985801569499349</v>
      </c>
      <c r="AK149" s="161">
        <f t="shared" si="141"/>
        <v>0</v>
      </c>
      <c r="AL149" s="160">
        <f t="shared" si="142"/>
        <v>0.92985801569499349</v>
      </c>
      <c r="AM149" s="162">
        <v>0</v>
      </c>
      <c r="AN149" s="154">
        <f t="shared" si="143"/>
        <v>60.36985176786547</v>
      </c>
      <c r="AO149" s="154">
        <f t="shared" si="144"/>
        <v>0</v>
      </c>
      <c r="AP149" s="154">
        <f t="shared" si="145"/>
        <v>60.36985176786547</v>
      </c>
      <c r="AQ149" s="154">
        <f t="shared" si="146"/>
        <v>361.23444797669987</v>
      </c>
      <c r="AR149" s="154">
        <f t="shared" si="172"/>
        <v>149.37232186170505</v>
      </c>
      <c r="AS149" s="250">
        <f t="shared" si="168"/>
        <v>0.40415688137832073</v>
      </c>
      <c r="AT149" s="152">
        <f t="shared" si="148"/>
        <v>361.23444797669987</v>
      </c>
      <c r="AU149" s="163">
        <f t="shared" si="181"/>
        <v>0.80611642878780299</v>
      </c>
      <c r="AV149" s="163">
        <f t="shared" si="150"/>
        <v>0.13471896045944023</v>
      </c>
      <c r="AW149" s="163">
        <f t="shared" si="191"/>
        <v>0.6557559569507958</v>
      </c>
      <c r="AX149" s="154">
        <f t="shared" si="151"/>
        <v>99.358714367945254</v>
      </c>
      <c r="AY149" s="154">
        <f t="shared" si="152"/>
        <v>0</v>
      </c>
      <c r="AZ149" s="154">
        <f t="shared" si="153"/>
        <v>99.358714367945254</v>
      </c>
      <c r="BA149" s="154">
        <f t="shared" si="154"/>
        <v>39.743485747178106</v>
      </c>
      <c r="BB149" s="84">
        <f t="shared" si="192"/>
        <v>-1.5444781531912497</v>
      </c>
      <c r="BC149" s="94">
        <f t="shared" si="182"/>
        <v>0</v>
      </c>
      <c r="BD149" s="94">
        <f t="shared" si="183"/>
        <v>0.13471896045944023</v>
      </c>
      <c r="BE149" s="94">
        <f t="shared" si="184"/>
        <v>0.6557559569507958</v>
      </c>
      <c r="BF149" s="94">
        <f t="shared" si="185"/>
        <v>0</v>
      </c>
      <c r="BG149" s="95">
        <f t="shared" si="186"/>
        <v>0</v>
      </c>
      <c r="BH149" s="95">
        <f t="shared" si="187"/>
        <v>0.26943792091888047</v>
      </c>
      <c r="BI149" s="95">
        <f t="shared" si="188"/>
        <v>-3.4465960269426401E-3</v>
      </c>
      <c r="BJ149" s="154">
        <f t="shared" si="189"/>
        <v>4.1937454109477326</v>
      </c>
      <c r="BK149" s="154"/>
      <c r="BL149" s="154">
        <f t="shared" si="156"/>
        <v>214.72271267620101</v>
      </c>
      <c r="BM149" s="154">
        <f t="shared" si="157"/>
        <v>0</v>
      </c>
      <c r="BN149" s="154">
        <f t="shared" si="190"/>
        <v>275.48940899358189</v>
      </c>
      <c r="BO149" s="154"/>
      <c r="BP149" s="154">
        <f t="shared" si="159"/>
        <v>7.4949263932011316</v>
      </c>
      <c r="BQ149" s="164">
        <f t="shared" si="160"/>
        <v>106.85364076114638</v>
      </c>
      <c r="BR149" s="154">
        <f t="shared" si="169"/>
        <v>214.72271267620101</v>
      </c>
      <c r="BS149" s="154">
        <f t="shared" si="161"/>
        <v>448.11696558511517</v>
      </c>
      <c r="BT149" s="165"/>
      <c r="BU149" s="165"/>
      <c r="BV149" s="165"/>
      <c r="BW149" s="165"/>
      <c r="BX149" s="165"/>
      <c r="BY149" s="165"/>
      <c r="BZ149" s="165"/>
      <c r="CA149" s="165"/>
      <c r="CB149" s="165"/>
      <c r="CC149" s="165"/>
      <c r="CD149" s="165"/>
      <c r="CE149" s="165"/>
      <c r="CF149" s="165"/>
    </row>
    <row r="150" spans="1:84" s="167" customFormat="1" x14ac:dyDescent="0.25">
      <c r="A150" s="150">
        <v>287</v>
      </c>
      <c r="B150" s="151" t="s">
        <v>117</v>
      </c>
      <c r="C150" s="152">
        <f t="shared" si="162"/>
        <v>224.02505392320199</v>
      </c>
      <c r="D150" s="153">
        <f t="shared" si="163"/>
        <v>4.8701098678956951</v>
      </c>
      <c r="E150" s="152">
        <v>0</v>
      </c>
      <c r="F150" s="153">
        <f t="shared" si="164"/>
        <v>4.8701098678956951</v>
      </c>
      <c r="G150" s="152">
        <v>279.8345991657223</v>
      </c>
      <c r="H150" s="154">
        <f t="shared" si="165"/>
        <v>298.4902391101038</v>
      </c>
      <c r="I150" s="154">
        <f t="shared" si="166"/>
        <v>4.7429593078935985</v>
      </c>
      <c r="J150" s="154">
        <v>3.7260593840273168</v>
      </c>
      <c r="K150" s="154">
        <f t="shared" si="176"/>
        <v>5.6394412298791821</v>
      </c>
      <c r="L150" s="155">
        <v>0.13324995939220291</v>
      </c>
      <c r="M150" s="155">
        <v>3.2553636126505086</v>
      </c>
      <c r="N150" s="154">
        <v>1.7137919949577245</v>
      </c>
      <c r="O150" s="156">
        <v>25</v>
      </c>
      <c r="P150" s="154">
        <f t="shared" si="171"/>
        <v>23.669504825465072</v>
      </c>
      <c r="Q150" s="81">
        <f t="shared" si="177"/>
        <v>2.0721942503905568</v>
      </c>
      <c r="R150" s="157">
        <f t="shared" si="130"/>
        <v>0.97389164444927878</v>
      </c>
      <c r="S150" s="156">
        <v>24</v>
      </c>
      <c r="T150" s="154">
        <f t="shared" si="131"/>
        <v>2.0721942503905568</v>
      </c>
      <c r="U150" s="154">
        <f t="shared" si="132"/>
        <v>81.384090316262714</v>
      </c>
      <c r="V150" s="154">
        <f t="shared" si="133"/>
        <v>23.669504825465072</v>
      </c>
      <c r="W150" s="154">
        <f t="shared" si="178"/>
        <v>0</v>
      </c>
      <c r="X150" s="154">
        <f t="shared" si="135"/>
        <v>298.4902391101038</v>
      </c>
      <c r="Y150" s="154">
        <f t="shared" si="179"/>
        <v>5.6394412298791821</v>
      </c>
      <c r="Z150" s="154"/>
      <c r="AA150" s="154"/>
      <c r="AB150" s="154"/>
      <c r="AC150" s="154">
        <f>96/46*224.025053923202</f>
        <v>467.53054731798676</v>
      </c>
      <c r="AD150" s="152">
        <f>50*1.80564386166874</f>
        <v>90.282193083437008</v>
      </c>
      <c r="AE150" s="152">
        <f>50/143*79*4.06414358570231</f>
        <v>112.26130883583303</v>
      </c>
      <c r="AF150" s="154">
        <f t="shared" si="167"/>
        <v>112.26130883583305</v>
      </c>
      <c r="AG150" s="154">
        <f t="shared" si="180"/>
        <v>68.209402836961843</v>
      </c>
      <c r="AH150" s="158">
        <f t="shared" si="139"/>
        <v>0.24011545230536455</v>
      </c>
      <c r="AI150" s="159">
        <f t="shared" si="193"/>
        <v>9.8558779569641652E-2</v>
      </c>
      <c r="AJ150" s="160">
        <f t="shared" si="140"/>
        <v>0.78915705623850763</v>
      </c>
      <c r="AK150" s="161">
        <f t="shared" si="141"/>
        <v>1.8458668190131831E-2</v>
      </c>
      <c r="AL150" s="160">
        <f t="shared" si="142"/>
        <v>0.77069838804837576</v>
      </c>
      <c r="AM150" s="162">
        <f>64/96*(AD150-U150)</f>
        <v>5.9320685114495291</v>
      </c>
      <c r="AN150" s="154">
        <f t="shared" si="143"/>
        <v>52.568876816188812</v>
      </c>
      <c r="AO150" s="154">
        <f t="shared" si="144"/>
        <v>0.41968491147150516</v>
      </c>
      <c r="AP150" s="154">
        <f t="shared" si="145"/>
        <v>52.988561727660318</v>
      </c>
      <c r="AQ150" s="154">
        <f t="shared" si="146"/>
        <v>363.05031057909287</v>
      </c>
      <c r="AR150" s="154">
        <f t="shared" si="172"/>
        <v>155.84351577266224</v>
      </c>
      <c r="AS150" s="250">
        <f t="shared" si="168"/>
        <v>0.34001133422168001</v>
      </c>
      <c r="AT150" s="152">
        <f t="shared" si="148"/>
        <v>363.05031057909287</v>
      </c>
      <c r="AU150" s="163">
        <f t="shared" si="181"/>
        <v>0.77652746470096945</v>
      </c>
      <c r="AV150" s="163">
        <f t="shared" si="150"/>
        <v>0.11333711140722666</v>
      </c>
      <c r="AW150" s="163">
        <f t="shared" si="191"/>
        <v>0.63844007802786051</v>
      </c>
      <c r="AX150" s="154">
        <f t="shared" si="151"/>
        <v>88.591804010367966</v>
      </c>
      <c r="AY150" s="154">
        <f t="shared" si="152"/>
        <v>2.0721942503905568</v>
      </c>
      <c r="AZ150" s="154">
        <f t="shared" si="153"/>
        <v>86.519609759977413</v>
      </c>
      <c r="BA150" s="154">
        <f t="shared" si="154"/>
        <v>34.607843903990968</v>
      </c>
      <c r="BB150" s="84">
        <f t="shared" si="192"/>
        <v>8.8981027671742936</v>
      </c>
      <c r="BC150" s="94">
        <f t="shared" si="182"/>
        <v>8.9766308079557459E-4</v>
      </c>
      <c r="BD150" s="94">
        <f t="shared" si="183"/>
        <v>0.11243944832643107</v>
      </c>
      <c r="BE150" s="94">
        <f t="shared" si="184"/>
        <v>0.63844007802786051</v>
      </c>
      <c r="BF150" s="94">
        <f t="shared" si="185"/>
        <v>1.2688087538833874E-2</v>
      </c>
      <c r="BG150" s="95">
        <f t="shared" si="186"/>
        <v>5.3859784847734484E-3</v>
      </c>
      <c r="BH150" s="95">
        <f t="shared" si="187"/>
        <v>0.22915894967992087</v>
      </c>
      <c r="BI150" s="95">
        <f t="shared" si="188"/>
        <v>1.9032131308250815E-2</v>
      </c>
      <c r="BJ150" s="154">
        <f t="shared" si="189"/>
        <v>4.1646632501112819</v>
      </c>
      <c r="BK150" s="154"/>
      <c r="BL150" s="154">
        <f t="shared" si="156"/>
        <v>224.02505392320197</v>
      </c>
      <c r="BM150" s="154">
        <f t="shared" si="157"/>
        <v>0</v>
      </c>
      <c r="BN150" s="154">
        <f t="shared" si="190"/>
        <v>279.8345991657223</v>
      </c>
      <c r="BO150" s="154"/>
      <c r="BP150" s="154">
        <f t="shared" si="159"/>
        <v>23.669504825465076</v>
      </c>
      <c r="BQ150" s="164">
        <f t="shared" si="160"/>
        <v>112.26130883583303</v>
      </c>
      <c r="BR150" s="154">
        <f t="shared" si="169"/>
        <v>224.02505392320197</v>
      </c>
      <c r="BS150" s="154">
        <f t="shared" si="161"/>
        <v>467.53054731798676</v>
      </c>
      <c r="BT150" s="165"/>
      <c r="BU150" s="165"/>
      <c r="BV150" s="165"/>
      <c r="BW150" s="165"/>
      <c r="BX150" s="165"/>
      <c r="BY150" s="165"/>
      <c r="BZ150" s="165"/>
      <c r="CA150" s="165"/>
      <c r="CB150" s="165"/>
      <c r="CC150" s="165"/>
      <c r="CD150" s="165"/>
      <c r="CE150" s="165"/>
      <c r="CF150" s="165"/>
    </row>
    <row r="151" spans="1:84" s="167" customFormat="1" x14ac:dyDescent="0.25">
      <c r="A151" s="150">
        <v>288</v>
      </c>
      <c r="B151" s="151" t="s">
        <v>118</v>
      </c>
      <c r="C151" s="152">
        <f t="shared" si="162"/>
        <v>224.02505392320199</v>
      </c>
      <c r="D151" s="153">
        <f t="shared" si="163"/>
        <v>4.8701098678956951</v>
      </c>
      <c r="E151" s="152">
        <v>1.2098022675599323</v>
      </c>
      <c r="F151" s="153">
        <f t="shared" si="164"/>
        <v>4.8438098186009144</v>
      </c>
      <c r="G151" s="152">
        <v>291.97048873798059</v>
      </c>
      <c r="H151" s="154">
        <f t="shared" si="165"/>
        <v>311.43518798717929</v>
      </c>
      <c r="I151" s="154">
        <f t="shared" si="166"/>
        <v>4.9486523514911962</v>
      </c>
      <c r="J151" s="154">
        <v>4.5343490571883596</v>
      </c>
      <c r="K151" s="154">
        <f t="shared" si="176"/>
        <v>6.8627985730418422</v>
      </c>
      <c r="L151" s="155">
        <v>0.12435073978983775</v>
      </c>
      <c r="M151" s="155">
        <v>3.4574212808855642</v>
      </c>
      <c r="N151" s="154">
        <v>2.0341270992549818</v>
      </c>
      <c r="O151" s="156">
        <v>25</v>
      </c>
      <c r="P151" s="154">
        <f t="shared" si="171"/>
        <v>28.093713433766357</v>
      </c>
      <c r="Q151" s="81">
        <f t="shared" si="177"/>
        <v>1.9338008746844848</v>
      </c>
      <c r="R151" s="157">
        <f t="shared" si="130"/>
        <v>1.0216446427123691</v>
      </c>
      <c r="S151" s="156">
        <v>24</v>
      </c>
      <c r="T151" s="154">
        <f t="shared" si="131"/>
        <v>1.9338008746844846</v>
      </c>
      <c r="U151" s="154">
        <f t="shared" si="132"/>
        <v>86.4355320221391</v>
      </c>
      <c r="V151" s="154">
        <f t="shared" si="133"/>
        <v>28.093713433766357</v>
      </c>
      <c r="W151" s="154">
        <f t="shared" si="178"/>
        <v>2.5248047322989891</v>
      </c>
      <c r="X151" s="154">
        <f t="shared" si="135"/>
        <v>311.43518798717929</v>
      </c>
      <c r="Y151" s="154">
        <f t="shared" si="179"/>
        <v>6.8627985730418422</v>
      </c>
      <c r="Z151" s="154"/>
      <c r="AA151" s="154"/>
      <c r="AB151" s="154"/>
      <c r="AC151" s="154">
        <f>96/46*224.025053923202</f>
        <v>467.53054731798676</v>
      </c>
      <c r="AD151" s="152">
        <f>50*1.80564386166874</f>
        <v>90.282193083437008</v>
      </c>
      <c r="AE151" s="152">
        <f>50/143*79*4.06414358570231</f>
        <v>112.26130883583303</v>
      </c>
      <c r="AF151" s="154">
        <f t="shared" si="167"/>
        <v>112.26130883583305</v>
      </c>
      <c r="AG151" s="154">
        <f t="shared" si="180"/>
        <v>68.209402836961843</v>
      </c>
      <c r="AH151" s="158">
        <f t="shared" si="139"/>
        <v>0.24011545230536455</v>
      </c>
      <c r="AI151" s="159">
        <f t="shared" si="193"/>
        <v>4.2607084851637334E-2</v>
      </c>
      <c r="AJ151" s="160">
        <f t="shared" si="140"/>
        <v>0.7497471415120448</v>
      </c>
      <c r="AK151" s="161">
        <f t="shared" si="141"/>
        <v>1.7225889264416171E-2</v>
      </c>
      <c r="AL151" s="160">
        <f t="shared" si="142"/>
        <v>0.73252125224762865</v>
      </c>
      <c r="AM151" s="162">
        <f>64/96*(AD151-U151)</f>
        <v>2.5644407075319386</v>
      </c>
      <c r="AN151" s="154">
        <f t="shared" si="143"/>
        <v>49.964837181194248</v>
      </c>
      <c r="AO151" s="154">
        <f t="shared" si="144"/>
        <v>0.39165587335381968</v>
      </c>
      <c r="AP151" s="154">
        <f t="shared" si="145"/>
        <v>50.356493054548068</v>
      </c>
      <c r="AQ151" s="154">
        <f t="shared" si="146"/>
        <v>373.74372505460019</v>
      </c>
      <c r="AR151" s="154">
        <f t="shared" si="172"/>
        <v>155.84351577266224</v>
      </c>
      <c r="AS151" s="250">
        <f t="shared" si="168"/>
        <v>0.32312215753657619</v>
      </c>
      <c r="AT151" s="152">
        <f t="shared" si="148"/>
        <v>373.74372505460019</v>
      </c>
      <c r="AU151" s="163">
        <f t="shared" si="181"/>
        <v>0.79939958404557832</v>
      </c>
      <c r="AV151" s="163">
        <f t="shared" si="150"/>
        <v>0.10770738584552539</v>
      </c>
      <c r="AW151" s="163">
        <f t="shared" si="191"/>
        <v>0.66612799906603626</v>
      </c>
      <c r="AX151" s="154">
        <f t="shared" si="151"/>
        <v>84.167595402066681</v>
      </c>
      <c r="AY151" s="154">
        <f t="shared" si="152"/>
        <v>1.9338008746844846</v>
      </c>
      <c r="AZ151" s="154">
        <f t="shared" si="153"/>
        <v>82.233794527382202</v>
      </c>
      <c r="BA151" s="154">
        <f t="shared" si="154"/>
        <v>32.893517810952879</v>
      </c>
      <c r="BB151" s="84">
        <f t="shared" si="192"/>
        <v>3.8466610612979082</v>
      </c>
      <c r="BC151" s="94">
        <f t="shared" si="182"/>
        <v>8.4226029376755125E-4</v>
      </c>
      <c r="BD151" s="94">
        <f t="shared" si="183"/>
        <v>0.10744993578651796</v>
      </c>
      <c r="BE151" s="94">
        <f t="shared" si="184"/>
        <v>0.6697448213336642</v>
      </c>
      <c r="BF151" s="94">
        <f t="shared" si="185"/>
        <v>5.5148581462074802E-3</v>
      </c>
      <c r="BG151" s="95">
        <f t="shared" si="186"/>
        <v>5.0535617626053068E-3</v>
      </c>
      <c r="BH151" s="95">
        <f t="shared" si="187"/>
        <v>0.21891013024326975</v>
      </c>
      <c r="BI151" s="95">
        <f t="shared" si="188"/>
        <v>8.2722872193112199E-3</v>
      </c>
      <c r="BJ151" s="154">
        <f t="shared" si="189"/>
        <v>4.1646632501112819</v>
      </c>
      <c r="BK151" s="154"/>
      <c r="BL151" s="154">
        <f t="shared" si="156"/>
        <v>224.02505392320197</v>
      </c>
      <c r="BM151" s="154">
        <f t="shared" si="157"/>
        <v>1.5780029576868682</v>
      </c>
      <c r="BN151" s="154">
        <f t="shared" si="190"/>
        <v>291.97048873798059</v>
      </c>
      <c r="BO151" s="154"/>
      <c r="BP151" s="154">
        <f t="shared" si="159"/>
        <v>28.093713433766361</v>
      </c>
      <c r="BQ151" s="164">
        <f t="shared" si="160"/>
        <v>112.26130883583303</v>
      </c>
      <c r="BR151" s="154">
        <f t="shared" si="169"/>
        <v>222.4470509655151</v>
      </c>
      <c r="BS151" s="154">
        <f t="shared" si="161"/>
        <v>465.00574258568776</v>
      </c>
      <c r="BT151" s="165"/>
      <c r="BU151" s="165"/>
      <c r="BV151" s="165"/>
      <c r="BW151" s="165"/>
      <c r="BX151" s="165"/>
      <c r="BY151" s="165"/>
      <c r="BZ151" s="165"/>
      <c r="CA151" s="165"/>
      <c r="CB151" s="165"/>
      <c r="CC151" s="165"/>
      <c r="CD151" s="165"/>
      <c r="CE151" s="165"/>
      <c r="CF151" s="165"/>
    </row>
    <row r="152" spans="1:84" s="167" customFormat="1" x14ac:dyDescent="0.25">
      <c r="A152" s="150">
        <v>289</v>
      </c>
      <c r="B152" s="151" t="s">
        <v>119</v>
      </c>
      <c r="C152" s="152">
        <f t="shared" si="162"/>
        <v>223.765689547824</v>
      </c>
      <c r="D152" s="153">
        <f t="shared" si="163"/>
        <v>4.8644715119092172</v>
      </c>
      <c r="E152" s="152">
        <v>2.1166295240831263</v>
      </c>
      <c r="F152" s="153">
        <f t="shared" si="164"/>
        <v>4.8184578266030629</v>
      </c>
      <c r="G152" s="152">
        <v>305.09826406053003</v>
      </c>
      <c r="H152" s="154">
        <f t="shared" si="165"/>
        <v>325.43814833123201</v>
      </c>
      <c r="I152" s="154">
        <f t="shared" si="166"/>
        <v>5.1711570179750854</v>
      </c>
      <c r="J152" s="154">
        <v>5.201375703974664</v>
      </c>
      <c r="K152" s="154">
        <f t="shared" si="176"/>
        <v>7.8723524168265193</v>
      </c>
      <c r="L152" s="155">
        <v>4.5931127282706465E-2</v>
      </c>
      <c r="M152" s="155">
        <v>3.3281992366659208</v>
      </c>
      <c r="N152" s="154">
        <v>2.2246432428691318</v>
      </c>
      <c r="O152" s="156">
        <v>25</v>
      </c>
      <c r="P152" s="154">
        <f t="shared" si="171"/>
        <v>30.724967864800949</v>
      </c>
      <c r="Q152" s="81">
        <f t="shared" si="177"/>
        <v>0.71428327860901775</v>
      </c>
      <c r="R152" s="157">
        <f t="shared" si="130"/>
        <v>1.0731975258608148</v>
      </c>
      <c r="S152" s="156">
        <v>24</v>
      </c>
      <c r="T152" s="154">
        <f t="shared" si="131"/>
        <v>0.71428327860901775</v>
      </c>
      <c r="U152" s="154">
        <f t="shared" si="132"/>
        <v>83.204980916648026</v>
      </c>
      <c r="V152" s="154">
        <f t="shared" si="133"/>
        <v>30.724967864800949</v>
      </c>
      <c r="W152" s="154">
        <f t="shared" si="178"/>
        <v>4.4173137893908727</v>
      </c>
      <c r="X152" s="154">
        <f t="shared" si="135"/>
        <v>325.43814833123201</v>
      </c>
      <c r="Y152" s="154">
        <f t="shared" si="179"/>
        <v>7.8723524168265193</v>
      </c>
      <c r="Z152" s="154"/>
      <c r="AA152" s="154"/>
      <c r="AB152" s="154"/>
      <c r="AC152" s="154">
        <f>96/46*223.765689547824</f>
        <v>466.98926514328485</v>
      </c>
      <c r="AD152" s="152">
        <f>50*1.80564386166874</f>
        <v>90.282193083437008</v>
      </c>
      <c r="AE152" s="152">
        <f>50/143*79*4.06414358570231</f>
        <v>112.26130883583303</v>
      </c>
      <c r="AF152" s="154">
        <f t="shared" si="167"/>
        <v>112.26130883583305</v>
      </c>
      <c r="AG152" s="154">
        <f t="shared" si="180"/>
        <v>68.209402836961843</v>
      </c>
      <c r="AH152" s="158">
        <f t="shared" si="139"/>
        <v>0.2403937675128105</v>
      </c>
      <c r="AI152" s="159">
        <f t="shared" si="193"/>
        <v>7.8389900877223528E-2</v>
      </c>
      <c r="AJ152" s="160">
        <f t="shared" si="140"/>
        <v>0.72630848345326116</v>
      </c>
      <c r="AK152" s="161">
        <f t="shared" si="141"/>
        <v>6.3626844013867714E-3</v>
      </c>
      <c r="AL152" s="160">
        <f t="shared" si="142"/>
        <v>0.71994579905187439</v>
      </c>
      <c r="AM152" s="162">
        <f>64/96*(AD152-U152)</f>
        <v>4.7181414445259877</v>
      </c>
      <c r="AN152" s="154">
        <f t="shared" si="143"/>
        <v>49.107073028307688</v>
      </c>
      <c r="AO152" s="154">
        <f t="shared" si="144"/>
        <v>0.14466496781954791</v>
      </c>
      <c r="AP152" s="154">
        <f t="shared" si="145"/>
        <v>49.25173799612724</v>
      </c>
      <c r="AQ152" s="154">
        <f t="shared" si="146"/>
        <v>391.69769397810262</v>
      </c>
      <c r="AR152" s="154">
        <f t="shared" si="172"/>
        <v>155.66308838109495</v>
      </c>
      <c r="AS152" s="250">
        <f t="shared" si="168"/>
        <v>0.31639959420276276</v>
      </c>
      <c r="AT152" s="152">
        <f t="shared" si="148"/>
        <v>391.69769397810262</v>
      </c>
      <c r="AU152" s="163">
        <f t="shared" si="181"/>
        <v>0.83877237276090111</v>
      </c>
      <c r="AV152" s="163">
        <f t="shared" si="150"/>
        <v>0.10546653140092092</v>
      </c>
      <c r="AW152" s="163">
        <f t="shared" si="191"/>
        <v>0.69688571584483605</v>
      </c>
      <c r="AX152" s="154">
        <f t="shared" si="151"/>
        <v>81.536340971032089</v>
      </c>
      <c r="AY152" s="154">
        <f t="shared" si="152"/>
        <v>0.71428327860901775</v>
      </c>
      <c r="AZ152" s="154">
        <f t="shared" si="153"/>
        <v>80.822057692423073</v>
      </c>
      <c r="BA152" s="154">
        <f t="shared" si="154"/>
        <v>32.328823076969229</v>
      </c>
      <c r="BB152" s="84">
        <f t="shared" si="192"/>
        <v>7.077212166788982</v>
      </c>
      <c r="BC152" s="94">
        <f t="shared" si="182"/>
        <v>3.1274046642069513E-4</v>
      </c>
      <c r="BD152" s="94">
        <f t="shared" si="183"/>
        <v>0.10616093968641425</v>
      </c>
      <c r="BE152" s="94">
        <f t="shared" si="184"/>
        <v>0.70354060028653409</v>
      </c>
      <c r="BF152" s="94">
        <f t="shared" si="185"/>
        <v>1.0199800119130742E-2</v>
      </c>
      <c r="BG152" s="95">
        <f t="shared" si="186"/>
        <v>1.8764427985241707E-3</v>
      </c>
      <c r="BH152" s="95">
        <f t="shared" si="187"/>
        <v>0.21380889408750298</v>
      </c>
      <c r="BI152" s="95">
        <f t="shared" si="188"/>
        <v>1.5299700178696111E-2</v>
      </c>
      <c r="BJ152" s="154">
        <f t="shared" si="189"/>
        <v>4.1598416229601725</v>
      </c>
      <c r="BK152" s="154"/>
      <c r="BL152" s="154">
        <f t="shared" si="156"/>
        <v>223.765689547824</v>
      </c>
      <c r="BM152" s="154">
        <f t="shared" si="157"/>
        <v>2.7608211183692957</v>
      </c>
      <c r="BN152" s="154">
        <f t="shared" si="190"/>
        <v>305.09826406053003</v>
      </c>
      <c r="BO152" s="154"/>
      <c r="BP152" s="154">
        <f t="shared" si="159"/>
        <v>30.724967864800945</v>
      </c>
      <c r="BQ152" s="164">
        <f t="shared" si="160"/>
        <v>112.26130883583303</v>
      </c>
      <c r="BR152" s="154">
        <f t="shared" si="169"/>
        <v>221.00486842945469</v>
      </c>
      <c r="BS152" s="154">
        <f t="shared" si="161"/>
        <v>462.57195135389401</v>
      </c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</row>
    <row r="153" spans="1:84" s="167" customFormat="1" x14ac:dyDescent="0.25">
      <c r="A153" s="150">
        <v>292</v>
      </c>
      <c r="B153" s="151" t="s">
        <v>120</v>
      </c>
      <c r="C153" s="152">
        <f t="shared" si="162"/>
        <v>223.765689547824</v>
      </c>
      <c r="D153" s="153">
        <f t="shared" si="163"/>
        <v>4.8644715119092172</v>
      </c>
      <c r="E153" s="152">
        <v>1.9425362009939788</v>
      </c>
      <c r="F153" s="153">
        <f t="shared" si="164"/>
        <v>4.8222424640615227</v>
      </c>
      <c r="G153" s="152">
        <v>303.80212362405672</v>
      </c>
      <c r="H153" s="154">
        <f t="shared" si="165"/>
        <v>324.05559853232717</v>
      </c>
      <c r="I153" s="154">
        <f t="shared" si="166"/>
        <v>5.1491885360009615</v>
      </c>
      <c r="J153" s="154">
        <v>4.0729503793579607</v>
      </c>
      <c r="K153" s="154">
        <f t="shared" si="176"/>
        <v>6.1644654390282643</v>
      </c>
      <c r="L153" s="155">
        <v>0.90547268403358427</v>
      </c>
      <c r="M153" s="155">
        <v>3.3645714323394</v>
      </c>
      <c r="N153" s="154">
        <v>1.8109289217471043</v>
      </c>
      <c r="O153" s="156">
        <v>25</v>
      </c>
      <c r="P153" s="154">
        <f t="shared" si="171"/>
        <v>25.011081261891825</v>
      </c>
      <c r="Q153" s="81">
        <f t="shared" si="177"/>
        <v>14.08116969264826</v>
      </c>
      <c r="R153" s="157">
        <f t="shared" si="130"/>
        <v>1.0677995920727865</v>
      </c>
      <c r="S153" s="156">
        <v>24</v>
      </c>
      <c r="T153" s="154">
        <f t="shared" si="131"/>
        <v>14.081169692648261</v>
      </c>
      <c r="U153" s="154">
        <f t="shared" si="132"/>
        <v>84.114285808485008</v>
      </c>
      <c r="V153" s="154">
        <f t="shared" si="133"/>
        <v>25.011081261891825</v>
      </c>
      <c r="W153" s="154">
        <f t="shared" si="178"/>
        <v>4.0539885933787385</v>
      </c>
      <c r="X153" s="154">
        <f t="shared" si="135"/>
        <v>324.05559853232717</v>
      </c>
      <c r="Y153" s="154">
        <f t="shared" si="179"/>
        <v>6.1644654390282643</v>
      </c>
      <c r="Z153" s="154"/>
      <c r="AA153" s="154"/>
      <c r="AB153" s="154"/>
      <c r="AC153" s="154">
        <f>96/46*223.765689547824</f>
        <v>466.98926514328485</v>
      </c>
      <c r="AD153" s="152">
        <f>50*1.86445836756181</f>
        <v>93.222918378090498</v>
      </c>
      <c r="AE153" s="152">
        <f>50/143*79*4.13075288951449</f>
        <v>114.10121617889673</v>
      </c>
      <c r="AF153" s="154">
        <f t="shared" si="167"/>
        <v>114.10121617889673</v>
      </c>
      <c r="AG153" s="154">
        <f t="shared" si="180"/>
        <v>69.327321222620796</v>
      </c>
      <c r="AH153" s="158">
        <f t="shared" si="139"/>
        <v>0.24433370249718142</v>
      </c>
      <c r="AI153" s="159">
        <f t="shared" si="193"/>
        <v>9.770808217634841E-2</v>
      </c>
      <c r="AJ153" s="160">
        <f t="shared" si="140"/>
        <v>0.78079917025005663</v>
      </c>
      <c r="AK153" s="161">
        <f t="shared" si="141"/>
        <v>0.12340946191643314</v>
      </c>
      <c r="AL153" s="160">
        <f t="shared" si="142"/>
        <v>0.65738970833362353</v>
      </c>
      <c r="AM153" s="162">
        <f>64/96*(AD153-U153)</f>
        <v>6.0724217130703266</v>
      </c>
      <c r="AN153" s="154">
        <f t="shared" si="143"/>
        <v>45.575067478090119</v>
      </c>
      <c r="AO153" s="154">
        <f t="shared" si="144"/>
        <v>2.8518824693971161</v>
      </c>
      <c r="AP153" s="154">
        <f t="shared" si="145"/>
        <v>48.426949947487238</v>
      </c>
      <c r="AQ153" s="154">
        <f t="shared" si="146"/>
        <v>388.77342422529171</v>
      </c>
      <c r="AR153" s="154">
        <f t="shared" si="172"/>
        <v>155.66308838109495</v>
      </c>
      <c r="AS153" s="250">
        <f t="shared" si="168"/>
        <v>0.31110104811057199</v>
      </c>
      <c r="AT153" s="152">
        <f t="shared" si="148"/>
        <v>388.77342422529171</v>
      </c>
      <c r="AU153" s="163">
        <f t="shared" si="181"/>
        <v>0.83251040921894759</v>
      </c>
      <c r="AV153" s="163">
        <f t="shared" si="150"/>
        <v>0.10370034937019065</v>
      </c>
      <c r="AW153" s="163">
        <f t="shared" si="191"/>
        <v>0.69392515571615587</v>
      </c>
      <c r="AX153" s="154">
        <f t="shared" si="151"/>
        <v>89.090134917004917</v>
      </c>
      <c r="AY153" s="154">
        <f t="shared" si="152"/>
        <v>14.081169692648261</v>
      </c>
      <c r="AZ153" s="154">
        <f t="shared" si="153"/>
        <v>75.008965224356658</v>
      </c>
      <c r="BA153" s="154">
        <f t="shared" si="154"/>
        <v>30.003586089742665</v>
      </c>
      <c r="BB153" s="84">
        <f t="shared" si="192"/>
        <v>9.1086325696054899</v>
      </c>
      <c r="BC153" s="94">
        <f t="shared" si="182"/>
        <v>6.1604345442222369E-3</v>
      </c>
      <c r="BD153" s="94">
        <f t="shared" si="183"/>
        <v>9.8448033206164534E-2</v>
      </c>
      <c r="BE153" s="94">
        <f t="shared" si="184"/>
        <v>0.7000019548032711</v>
      </c>
      <c r="BF153" s="94">
        <f t="shared" si="185"/>
        <v>1.3117215344499021E-2</v>
      </c>
      <c r="BG153" s="95">
        <f t="shared" si="186"/>
        <v>3.6962607265333416E-2</v>
      </c>
      <c r="BH153" s="95">
        <f t="shared" si="187"/>
        <v>0.22619364904632069</v>
      </c>
      <c r="BI153" s="95">
        <f t="shared" si="188"/>
        <v>1.9675823016748532E-2</v>
      </c>
      <c r="BJ153" s="154">
        <f t="shared" si="189"/>
        <v>4.0927632568885404</v>
      </c>
      <c r="BK153" s="154"/>
      <c r="BL153" s="154">
        <f t="shared" si="156"/>
        <v>223.765689547824</v>
      </c>
      <c r="BM153" s="154">
        <f t="shared" si="157"/>
        <v>2.5337428708617118</v>
      </c>
      <c r="BN153" s="154">
        <f t="shared" si="190"/>
        <v>303.80212362405672</v>
      </c>
      <c r="BO153" s="154"/>
      <c r="BP153" s="154">
        <f t="shared" si="159"/>
        <v>25.011081261891828</v>
      </c>
      <c r="BQ153" s="164">
        <f t="shared" si="160"/>
        <v>114.10121617889675</v>
      </c>
      <c r="BR153" s="154">
        <f t="shared" si="169"/>
        <v>221.23194667696228</v>
      </c>
      <c r="BS153" s="154">
        <f t="shared" si="161"/>
        <v>462.93527654990612</v>
      </c>
      <c r="BT153" s="165"/>
      <c r="BU153" s="165"/>
      <c r="BV153" s="165"/>
      <c r="BW153" s="165"/>
      <c r="BX153" s="165"/>
      <c r="BY153" s="165"/>
      <c r="BZ153" s="165"/>
      <c r="CA153" s="165"/>
      <c r="CB153" s="165"/>
      <c r="CC153" s="165"/>
      <c r="CD153" s="165"/>
      <c r="CE153" s="165"/>
      <c r="CF153" s="165"/>
    </row>
    <row r="154" spans="1:84" s="167" customFormat="1" x14ac:dyDescent="0.25">
      <c r="A154" s="150">
        <v>301</v>
      </c>
      <c r="B154" s="151" t="s">
        <v>121</v>
      </c>
      <c r="C154" s="152">
        <f t="shared" si="162"/>
        <v>212.06647558613801</v>
      </c>
      <c r="D154" s="153">
        <f t="shared" si="163"/>
        <v>4.6101407736116959</v>
      </c>
      <c r="E154" s="152">
        <v>1.382788108197043</v>
      </c>
      <c r="F154" s="153">
        <f t="shared" si="164"/>
        <v>4.5800801625639336</v>
      </c>
      <c r="G154" s="152">
        <v>221.44484598359631</v>
      </c>
      <c r="H154" s="154">
        <f t="shared" si="165"/>
        <v>236.20783571583607</v>
      </c>
      <c r="I154" s="154">
        <f t="shared" si="166"/>
        <v>3.7533024742982426</v>
      </c>
      <c r="J154" s="154">
        <v>3.2061074469901976</v>
      </c>
      <c r="K154" s="154">
        <f t="shared" si="176"/>
        <v>4.8524869467959748</v>
      </c>
      <c r="L154" s="155">
        <v>0</v>
      </c>
      <c r="M154" s="155">
        <v>8.4238123956869266</v>
      </c>
      <c r="N154" s="154">
        <v>3.7458173281212339</v>
      </c>
      <c r="O154" s="156">
        <v>10</v>
      </c>
      <c r="P154" s="154">
        <f t="shared" si="171"/>
        <v>20.693676148362062</v>
      </c>
      <c r="Q154" s="81">
        <f t="shared" si="177"/>
        <v>0</v>
      </c>
      <c r="R154" s="157">
        <f t="shared" si="130"/>
        <v>0.81948401361541656</v>
      </c>
      <c r="S154" s="156">
        <v>24</v>
      </c>
      <c r="T154" s="154">
        <f t="shared" si="131"/>
        <v>0</v>
      </c>
      <c r="U154" s="154">
        <f t="shared" si="132"/>
        <v>84.238123956869259</v>
      </c>
      <c r="V154" s="154">
        <f t="shared" si="133"/>
        <v>20.693676148362062</v>
      </c>
      <c r="W154" s="154">
        <f t="shared" si="178"/>
        <v>2.8858186605851333</v>
      </c>
      <c r="X154" s="154">
        <f t="shared" si="135"/>
        <v>236.20783571583607</v>
      </c>
      <c r="Y154" s="154">
        <f t="shared" si="179"/>
        <v>4.8524869467959748</v>
      </c>
      <c r="Z154" s="154"/>
      <c r="AA154" s="154"/>
      <c r="AB154" s="154"/>
      <c r="AC154" s="154">
        <f>96/46*212.066475586138</f>
        <v>442.57351426672278</v>
      </c>
      <c r="AD154" s="152">
        <f>50*1.75268181326953</f>
        <v>87.634090663476499</v>
      </c>
      <c r="AE154" s="152">
        <f>50/143*79*4.01357610179562</f>
        <v>110.86451469994894</v>
      </c>
      <c r="AF154" s="154">
        <f t="shared" si="167"/>
        <v>110.86451469994894</v>
      </c>
      <c r="AG154" s="154">
        <f t="shared" si="180"/>
        <v>67.360717792374047</v>
      </c>
      <c r="AH154" s="158">
        <f t="shared" si="139"/>
        <v>0.25049965966362592</v>
      </c>
      <c r="AI154" s="159">
        <f t="shared" si="193"/>
        <v>3.8751662519647567E-2</v>
      </c>
      <c r="AJ154" s="160">
        <f t="shared" si="140"/>
        <v>0.81334265337859646</v>
      </c>
      <c r="AK154" s="161">
        <f t="shared" si="141"/>
        <v>0</v>
      </c>
      <c r="AL154" s="160">
        <f t="shared" si="142"/>
        <v>0.81334265337859646</v>
      </c>
      <c r="AM154" s="162">
        <f>64/96*(AD154-U154)</f>
        <v>2.2639778044048264</v>
      </c>
      <c r="AN154" s="154">
        <f t="shared" si="143"/>
        <v>54.787344942736333</v>
      </c>
      <c r="AO154" s="154">
        <f t="shared" si="144"/>
        <v>0</v>
      </c>
      <c r="AP154" s="154">
        <f t="shared" si="145"/>
        <v>54.787344942736333</v>
      </c>
      <c r="AQ154" s="154">
        <f t="shared" si="146"/>
        <v>300.99746407035832</v>
      </c>
      <c r="AR154" s="154">
        <f t="shared" si="172"/>
        <v>147.52450475557427</v>
      </c>
      <c r="AS154" s="250">
        <f t="shared" si="168"/>
        <v>0.37137792825341565</v>
      </c>
      <c r="AT154" s="152">
        <f t="shared" si="148"/>
        <v>300.99746407035832</v>
      </c>
      <c r="AU154" s="163">
        <f t="shared" si="181"/>
        <v>0.68010726888857209</v>
      </c>
      <c r="AV154" s="163">
        <f t="shared" si="150"/>
        <v>0.12379264275113855</v>
      </c>
      <c r="AW154" s="163">
        <f t="shared" si="191"/>
        <v>0.5337143505010612</v>
      </c>
      <c r="AX154" s="154">
        <f t="shared" si="151"/>
        <v>90.170838551586883</v>
      </c>
      <c r="AY154" s="154">
        <f t="shared" si="152"/>
        <v>0</v>
      </c>
      <c r="AZ154" s="154">
        <f t="shared" si="153"/>
        <v>90.170838551586883</v>
      </c>
      <c r="BA154" s="154">
        <f t="shared" si="154"/>
        <v>36.068335420634753</v>
      </c>
      <c r="BB154" s="84">
        <f t="shared" si="192"/>
        <v>3.3959667066072399</v>
      </c>
      <c r="BC154" s="94">
        <f t="shared" si="182"/>
        <v>0</v>
      </c>
      <c r="BD154" s="94">
        <f t="shared" si="183"/>
        <v>0.12460513562292998</v>
      </c>
      <c r="BE154" s="94">
        <f t="shared" si="184"/>
        <v>0.53721729781455096</v>
      </c>
      <c r="BF154" s="94">
        <f t="shared" si="185"/>
        <v>5.1490588138560214E-3</v>
      </c>
      <c r="BG154" s="95">
        <f t="shared" si="186"/>
        <v>0</v>
      </c>
      <c r="BH154" s="95">
        <f t="shared" si="187"/>
        <v>0.24921027124585995</v>
      </c>
      <c r="BI154" s="95">
        <f t="shared" si="188"/>
        <v>7.7235882207840325E-3</v>
      </c>
      <c r="BJ154" s="154">
        <f t="shared" si="189"/>
        <v>3.9920213917368694</v>
      </c>
      <c r="BK154" s="154"/>
      <c r="BL154" s="154">
        <f t="shared" si="156"/>
        <v>212.06647558613801</v>
      </c>
      <c r="BM154" s="154">
        <f t="shared" si="157"/>
        <v>1.8036366628657083</v>
      </c>
      <c r="BN154" s="154">
        <f t="shared" si="190"/>
        <v>221.44484598359631</v>
      </c>
      <c r="BO154" s="154"/>
      <c r="BP154" s="154">
        <f t="shared" si="159"/>
        <v>20.693676148362062</v>
      </c>
      <c r="BQ154" s="164">
        <f t="shared" si="160"/>
        <v>110.86451469994896</v>
      </c>
      <c r="BR154" s="154">
        <f t="shared" si="169"/>
        <v>210.26283892327231</v>
      </c>
      <c r="BS154" s="154">
        <f t="shared" si="161"/>
        <v>439.68769560613765</v>
      </c>
      <c r="BT154" s="165"/>
      <c r="BU154" s="165"/>
      <c r="BV154" s="165"/>
      <c r="BW154" s="165"/>
      <c r="BX154" s="165"/>
      <c r="BY154" s="165"/>
      <c r="BZ154" s="165"/>
      <c r="CA154" s="165"/>
      <c r="CB154" s="165"/>
      <c r="CC154" s="165"/>
      <c r="CD154" s="165"/>
      <c r="CE154" s="165"/>
      <c r="CF154" s="165"/>
    </row>
    <row r="155" spans="1:84" s="167" customFormat="1" x14ac:dyDescent="0.25">
      <c r="A155" s="150">
        <v>303</v>
      </c>
      <c r="B155" s="151" t="s">
        <v>122</v>
      </c>
      <c r="C155" s="152">
        <f t="shared" si="162"/>
        <v>178.01290055223703</v>
      </c>
      <c r="D155" s="153">
        <f t="shared" si="163"/>
        <v>3.8698456641790657</v>
      </c>
      <c r="E155" s="152">
        <v>0</v>
      </c>
      <c r="F155" s="153">
        <f t="shared" si="164"/>
        <v>3.8698456641790657</v>
      </c>
      <c r="G155" s="152">
        <v>280.64016413495256</v>
      </c>
      <c r="H155" s="154">
        <f t="shared" si="165"/>
        <v>299.34950841061607</v>
      </c>
      <c r="I155" s="154">
        <f t="shared" si="166"/>
        <v>4.7566129514398741</v>
      </c>
      <c r="J155" s="154">
        <v>4.773865447474793</v>
      </c>
      <c r="K155" s="154">
        <f t="shared" si="176"/>
        <v>7.2253098664483346</v>
      </c>
      <c r="L155" s="155">
        <v>0</v>
      </c>
      <c r="M155" s="155">
        <v>8.6299237066210353</v>
      </c>
      <c r="N155" s="154">
        <v>2.3040312748023943</v>
      </c>
      <c r="O155" s="156">
        <v>10</v>
      </c>
      <c r="P155" s="154">
        <f t="shared" si="171"/>
        <v>12.728564385271969</v>
      </c>
      <c r="Q155" s="81">
        <f t="shared" si="177"/>
        <v>0</v>
      </c>
      <c r="R155" s="157">
        <f t="shared" si="130"/>
        <v>1.2291479723517407</v>
      </c>
      <c r="S155" s="156">
        <v>24</v>
      </c>
      <c r="T155" s="154">
        <f t="shared" si="131"/>
        <v>0</v>
      </c>
      <c r="U155" s="154">
        <f t="shared" si="132"/>
        <v>86.299237066210353</v>
      </c>
      <c r="V155" s="154">
        <f t="shared" si="133"/>
        <v>12.728564385271968</v>
      </c>
      <c r="W155" s="154">
        <f t="shared" si="178"/>
        <v>0</v>
      </c>
      <c r="X155" s="154">
        <f t="shared" si="135"/>
        <v>299.34950841061607</v>
      </c>
      <c r="Y155" s="154">
        <f t="shared" si="179"/>
        <v>7.2253098664483346</v>
      </c>
      <c r="Z155" s="154"/>
      <c r="AA155" s="154"/>
      <c r="AB155" s="154"/>
      <c r="AC155" s="154">
        <f>96/46*178.012900552237</f>
        <v>371.50518376119027</v>
      </c>
      <c r="AD155" s="152">
        <f>50*1.67344272953488</f>
        <v>83.672136476744001</v>
      </c>
      <c r="AE155" s="152">
        <f>50/143*79*3.86224431693748</f>
        <v>106.68437099232898</v>
      </c>
      <c r="AF155" s="154">
        <f t="shared" si="167"/>
        <v>106.68437099232898</v>
      </c>
      <c r="AG155" s="154">
        <f t="shared" si="180"/>
        <v>64.820883640908747</v>
      </c>
      <c r="AH155" s="158">
        <f t="shared" si="139"/>
        <v>0.2871679202756629</v>
      </c>
      <c r="AI155" s="159">
        <f t="shared" si="193"/>
        <v>-3.1397555985636094E-2</v>
      </c>
      <c r="AJ155" s="160">
        <f t="shared" si="140"/>
        <v>0.8806895118106175</v>
      </c>
      <c r="AK155" s="161">
        <f t="shared" si="141"/>
        <v>0</v>
      </c>
      <c r="AL155" s="160">
        <f t="shared" si="142"/>
        <v>0.8806895118106175</v>
      </c>
      <c r="AM155" s="162">
        <v>0</v>
      </c>
      <c r="AN155" s="154">
        <f t="shared" si="143"/>
        <v>57.087072368844773</v>
      </c>
      <c r="AO155" s="154">
        <f t="shared" si="144"/>
        <v>0</v>
      </c>
      <c r="AP155" s="154">
        <f t="shared" si="145"/>
        <v>57.087072368844773</v>
      </c>
      <c r="AQ155" s="154">
        <f t="shared" si="146"/>
        <v>363.66189064590918</v>
      </c>
      <c r="AR155" s="154">
        <f t="shared" si="172"/>
        <v>123.83506125373009</v>
      </c>
      <c r="AS155" s="250">
        <f t="shared" si="168"/>
        <v>0.46099280600246989</v>
      </c>
      <c r="AT155" s="152">
        <f t="shared" si="148"/>
        <v>363.66189064590918</v>
      </c>
      <c r="AU155" s="163">
        <f t="shared" si="181"/>
        <v>0.9788877962997069</v>
      </c>
      <c r="AV155" s="163">
        <f t="shared" si="150"/>
        <v>0.15366426866748997</v>
      </c>
      <c r="AW155" s="163">
        <f t="shared" si="191"/>
        <v>0.80577478187503015</v>
      </c>
      <c r="AX155" s="154">
        <f t="shared" si="151"/>
        <v>93.955806607057013</v>
      </c>
      <c r="AY155" s="154">
        <f t="shared" si="152"/>
        <v>0</v>
      </c>
      <c r="AZ155" s="154">
        <f t="shared" si="153"/>
        <v>93.955806607057013</v>
      </c>
      <c r="BA155" s="154">
        <f t="shared" si="154"/>
        <v>37.58232264282281</v>
      </c>
      <c r="BB155" s="84">
        <f t="shared" si="192"/>
        <v>-2.6271005894663517</v>
      </c>
      <c r="BC155" s="94">
        <f t="shared" si="182"/>
        <v>0</v>
      </c>
      <c r="BD155" s="94">
        <f t="shared" si="183"/>
        <v>0.15366426866748997</v>
      </c>
      <c r="BE155" s="94">
        <f t="shared" si="184"/>
        <v>0.80577478187503015</v>
      </c>
      <c r="BF155" s="94">
        <f t="shared" si="185"/>
        <v>0</v>
      </c>
      <c r="BG155" s="95">
        <f t="shared" si="186"/>
        <v>0</v>
      </c>
      <c r="BH155" s="95">
        <f t="shared" si="187"/>
        <v>0.30732853733497989</v>
      </c>
      <c r="BI155" s="95">
        <f t="shared" si="188"/>
        <v>-7.071504528871112E-3</v>
      </c>
      <c r="BJ155" s="154">
        <f t="shared" si="189"/>
        <v>3.4822831151894116</v>
      </c>
      <c r="BK155" s="154"/>
      <c r="BL155" s="154">
        <f t="shared" si="156"/>
        <v>178.012900552237</v>
      </c>
      <c r="BM155" s="154">
        <f t="shared" si="157"/>
        <v>0</v>
      </c>
      <c r="BN155" s="154">
        <f t="shared" si="190"/>
        <v>280.64016413495256</v>
      </c>
      <c r="BO155" s="154"/>
      <c r="BP155" s="154">
        <f t="shared" si="159"/>
        <v>12.728564385271969</v>
      </c>
      <c r="BQ155" s="164">
        <f t="shared" si="160"/>
        <v>106.68437099232898</v>
      </c>
      <c r="BR155" s="154">
        <f t="shared" si="169"/>
        <v>178.012900552237</v>
      </c>
      <c r="BS155" s="154">
        <f t="shared" si="161"/>
        <v>371.50518376119027</v>
      </c>
      <c r="BT155" s="165"/>
      <c r="BU155" s="165"/>
      <c r="BV155" s="165"/>
      <c r="BW155" s="165"/>
      <c r="BX155" s="165"/>
      <c r="BY155" s="165"/>
      <c r="BZ155" s="165"/>
      <c r="CA155" s="165"/>
      <c r="CB155" s="165"/>
      <c r="CC155" s="165"/>
      <c r="CD155" s="165"/>
      <c r="CE155" s="165"/>
      <c r="CF155" s="165"/>
    </row>
    <row r="156" spans="1:84" s="167" customFormat="1" x14ac:dyDescent="0.25">
      <c r="A156" s="150">
        <v>306</v>
      </c>
      <c r="B156" s="151" t="s">
        <v>123</v>
      </c>
      <c r="C156" s="152">
        <f t="shared" si="162"/>
        <v>217.36724734854599</v>
      </c>
      <c r="D156" s="153">
        <f t="shared" si="163"/>
        <v>4.7253749423596956</v>
      </c>
      <c r="E156" s="152">
        <v>0</v>
      </c>
      <c r="F156" s="153">
        <f t="shared" si="164"/>
        <v>4.7253749423596956</v>
      </c>
      <c r="G156" s="152">
        <v>269.49610628120138</v>
      </c>
      <c r="H156" s="154">
        <f t="shared" si="165"/>
        <v>287.46251336661481</v>
      </c>
      <c r="I156" s="154">
        <f t="shared" si="166"/>
        <v>4.5677306149356163</v>
      </c>
      <c r="J156" s="154">
        <v>4.3175931797660061</v>
      </c>
      <c r="K156" s="154">
        <f t="shared" si="176"/>
        <v>6.534735623429631</v>
      </c>
      <c r="L156" s="155">
        <v>0</v>
      </c>
      <c r="M156" s="155">
        <v>8.2296700181098714</v>
      </c>
      <c r="N156" s="154">
        <v>1.4385275609344856</v>
      </c>
      <c r="O156" s="156">
        <v>10</v>
      </c>
      <c r="P156" s="154">
        <f t="shared" si="171"/>
        <v>7.9471103016660392</v>
      </c>
      <c r="Q156" s="81">
        <f t="shared" si="177"/>
        <v>0</v>
      </c>
      <c r="R156" s="157">
        <f t="shared" si="130"/>
        <v>0.96663876848990171</v>
      </c>
      <c r="S156" s="156">
        <v>24</v>
      </c>
      <c r="T156" s="154">
        <f t="shared" si="131"/>
        <v>0</v>
      </c>
      <c r="U156" s="154">
        <f t="shared" si="132"/>
        <v>82.296700181098714</v>
      </c>
      <c r="V156" s="154">
        <f t="shared" si="133"/>
        <v>7.9471103016660392</v>
      </c>
      <c r="W156" s="154">
        <f t="shared" si="178"/>
        <v>0</v>
      </c>
      <c r="X156" s="154">
        <f t="shared" si="135"/>
        <v>287.46251336661481</v>
      </c>
      <c r="Y156" s="154">
        <f t="shared" si="179"/>
        <v>6.534735623429631</v>
      </c>
      <c r="Z156" s="154"/>
      <c r="AA156" s="154"/>
      <c r="AB156" s="154"/>
      <c r="AC156" s="154">
        <f>96/46*217.367247348546</f>
        <v>453.63599446653075</v>
      </c>
      <c r="AD156" s="154">
        <f>50*1.6826904262431</f>
        <v>84.134521312155002</v>
      </c>
      <c r="AE156" s="152">
        <f>50/143*79*3.93750737643419</f>
        <v>108.76331564276258</v>
      </c>
      <c r="AF156" s="154">
        <f t="shared" si="167"/>
        <v>108.76331564276258</v>
      </c>
      <c r="AG156" s="154">
        <f t="shared" si="180"/>
        <v>66.084039884210171</v>
      </c>
      <c r="AH156" s="158">
        <f t="shared" si="139"/>
        <v>0.23975900715433007</v>
      </c>
      <c r="AI156" s="159">
        <f t="shared" si="193"/>
        <v>2.1843841295983935E-2</v>
      </c>
      <c r="AJ156" s="160">
        <f t="shared" si="140"/>
        <v>0.92693207029685787</v>
      </c>
      <c r="AK156" s="161">
        <f t="shared" si="141"/>
        <v>0</v>
      </c>
      <c r="AL156" s="160">
        <f t="shared" si="142"/>
        <v>0.92693207029685787</v>
      </c>
      <c r="AM156" s="162">
        <f>64/96*(AD156-U156)</f>
        <v>1.2252140873708584</v>
      </c>
      <c r="AN156" s="154">
        <f t="shared" si="143"/>
        <v>61.255415903451059</v>
      </c>
      <c r="AO156" s="154">
        <f t="shared" si="144"/>
        <v>0</v>
      </c>
      <c r="AP156" s="154">
        <f t="shared" si="145"/>
        <v>61.255415903451059</v>
      </c>
      <c r="AQ156" s="154">
        <f t="shared" si="146"/>
        <v>356.47787898086642</v>
      </c>
      <c r="AR156" s="154">
        <f t="shared" si="172"/>
        <v>151.21199815551026</v>
      </c>
      <c r="AS156" s="250">
        <f t="shared" si="168"/>
        <v>0.40509626650429176</v>
      </c>
      <c r="AT156" s="152">
        <f t="shared" si="148"/>
        <v>356.47787898086642</v>
      </c>
      <c r="AU156" s="163">
        <f t="shared" si="181"/>
        <v>0.78582361922157251</v>
      </c>
      <c r="AV156" s="163">
        <f t="shared" si="150"/>
        <v>0.13503208883476392</v>
      </c>
      <c r="AW156" s="163">
        <f t="shared" si="191"/>
        <v>0.63368541489893571</v>
      </c>
      <c r="AX156" s="154">
        <f t="shared" si="151"/>
        <v>100.81620534109653</v>
      </c>
      <c r="AY156" s="154">
        <f t="shared" si="152"/>
        <v>0</v>
      </c>
      <c r="AZ156" s="154">
        <f t="shared" si="153"/>
        <v>100.81620534109653</v>
      </c>
      <c r="BA156" s="154">
        <f t="shared" si="154"/>
        <v>40.326482136438614</v>
      </c>
      <c r="BB156" s="84">
        <f t="shared" si="192"/>
        <v>1.8378211310562875</v>
      </c>
      <c r="BC156" s="94">
        <f t="shared" si="182"/>
        <v>0</v>
      </c>
      <c r="BD156" s="94">
        <f t="shared" si="183"/>
        <v>0.13503208883476392</v>
      </c>
      <c r="BE156" s="94">
        <f t="shared" si="184"/>
        <v>0.63368541489893571</v>
      </c>
      <c r="BF156" s="94">
        <f t="shared" si="185"/>
        <v>2.7008749356666286E-3</v>
      </c>
      <c r="BG156" s="95">
        <f t="shared" si="186"/>
        <v>0</v>
      </c>
      <c r="BH156" s="95">
        <f t="shared" si="187"/>
        <v>0.27006417766952784</v>
      </c>
      <c r="BI156" s="95">
        <f t="shared" si="188"/>
        <v>4.0513124034999431E-3</v>
      </c>
      <c r="BJ156" s="154">
        <f t="shared" si="189"/>
        <v>4.1708547756719385</v>
      </c>
      <c r="BK156" s="154"/>
      <c r="BL156" s="154">
        <f t="shared" si="156"/>
        <v>217.36724734854599</v>
      </c>
      <c r="BM156" s="154">
        <f t="shared" si="157"/>
        <v>0</v>
      </c>
      <c r="BN156" s="154">
        <f t="shared" si="190"/>
        <v>269.49610628120138</v>
      </c>
      <c r="BO156" s="154"/>
      <c r="BP156" s="154">
        <f t="shared" si="159"/>
        <v>7.9471103016660392</v>
      </c>
      <c r="BQ156" s="164">
        <f t="shared" si="160"/>
        <v>108.76331564276258</v>
      </c>
      <c r="BR156" s="154">
        <f t="shared" si="169"/>
        <v>217.36724734854599</v>
      </c>
      <c r="BS156" s="154">
        <f t="shared" si="161"/>
        <v>453.63599446653075</v>
      </c>
      <c r="BT156" s="165"/>
      <c r="BU156" s="165"/>
      <c r="BV156" s="165"/>
      <c r="BW156" s="165"/>
      <c r="BX156" s="165"/>
      <c r="BY156" s="165"/>
      <c r="BZ156" s="165"/>
      <c r="CA156" s="165"/>
      <c r="CB156" s="165"/>
      <c r="CC156" s="165"/>
      <c r="CD156" s="165"/>
      <c r="CE156" s="165"/>
      <c r="CF156" s="165"/>
    </row>
    <row r="157" spans="1:84" s="167" customFormat="1" x14ac:dyDescent="0.25">
      <c r="A157" s="150">
        <v>331</v>
      </c>
      <c r="B157" s="151" t="s">
        <v>124</v>
      </c>
      <c r="C157" s="152">
        <f t="shared" si="162"/>
        <v>187.74506733212499</v>
      </c>
      <c r="D157" s="153">
        <f t="shared" si="163"/>
        <v>4.0814145072201082</v>
      </c>
      <c r="E157" s="152">
        <v>4.6920884557679763</v>
      </c>
      <c r="F157" s="153">
        <f t="shared" si="164"/>
        <v>3.9794125842686303</v>
      </c>
      <c r="G157" s="152">
        <v>279.66992563540714</v>
      </c>
      <c r="H157" s="154">
        <f t="shared" si="165"/>
        <v>298.3145873444343</v>
      </c>
      <c r="I157" s="154">
        <f t="shared" si="166"/>
        <v>4.740168231108596</v>
      </c>
      <c r="J157" s="154">
        <v>4.416944869666235</v>
      </c>
      <c r="K157" s="154">
        <f t="shared" si="176"/>
        <v>6.6851057486840313</v>
      </c>
      <c r="L157" s="155">
        <v>4.2182793442336237</v>
      </c>
      <c r="M157" s="155">
        <v>3.1458994886283307</v>
      </c>
      <c r="N157" s="154">
        <v>1.3318781305050993</v>
      </c>
      <c r="O157" s="156">
        <v>25</v>
      </c>
      <c r="P157" s="154">
        <f t="shared" si="171"/>
        <v>18.394820333899098</v>
      </c>
      <c r="Q157" s="81">
        <f t="shared" si="177"/>
        <v>65.599226022530758</v>
      </c>
      <c r="R157" s="157">
        <f t="shared" si="130"/>
        <v>1.1911728504471681</v>
      </c>
      <c r="S157" s="156">
        <v>24</v>
      </c>
      <c r="T157" s="154">
        <f t="shared" si="131"/>
        <v>65.599226022530772</v>
      </c>
      <c r="U157" s="154">
        <f t="shared" si="132"/>
        <v>78.647487215708267</v>
      </c>
      <c r="V157" s="154">
        <f t="shared" si="133"/>
        <v>18.394820333899098</v>
      </c>
      <c r="W157" s="154">
        <f t="shared" si="178"/>
        <v>9.7921846033418625</v>
      </c>
      <c r="X157" s="154">
        <f t="shared" si="135"/>
        <v>298.3145873444343</v>
      </c>
      <c r="Y157" s="154">
        <f t="shared" si="179"/>
        <v>6.6851057486840313</v>
      </c>
      <c r="Z157" s="154"/>
      <c r="AA157" s="154"/>
      <c r="AB157" s="154"/>
      <c r="AC157" s="154">
        <f>96/46*187.745067332125</f>
        <v>391.81579269313039</v>
      </c>
      <c r="AD157" s="154">
        <f t="shared" ref="AD157:AD158" si="194">50*1.63560014539076</f>
        <v>81.780007269538004</v>
      </c>
      <c r="AE157" s="154">
        <f t="shared" ref="AE157:AE158" si="195">50/143*79*3.98214815179113</f>
        <v>109.99639999702771</v>
      </c>
      <c r="AF157" s="154">
        <f t="shared" si="167"/>
        <v>109.99639999702771</v>
      </c>
      <c r="AG157" s="154">
        <f t="shared" si="180"/>
        <v>66.833255694396584</v>
      </c>
      <c r="AH157" s="158">
        <f t="shared" si="139"/>
        <v>0.28073498324549861</v>
      </c>
      <c r="AI157" s="159">
        <f t="shared" si="193"/>
        <v>3.8304228116601835E-2</v>
      </c>
      <c r="AJ157" s="160">
        <f t="shared" si="140"/>
        <v>0.8327688875781738</v>
      </c>
      <c r="AK157" s="161">
        <f t="shared" si="141"/>
        <v>0.59637611798480106</v>
      </c>
      <c r="AL157" s="160">
        <f t="shared" si="142"/>
        <v>0.23639276959337274</v>
      </c>
      <c r="AM157" s="162">
        <f>64/96*(AD157-U157)</f>
        <v>2.0883467025531575</v>
      </c>
      <c r="AN157" s="154">
        <f t="shared" si="143"/>
        <v>15.798898414540455</v>
      </c>
      <c r="AO157" s="154">
        <f t="shared" si="144"/>
        <v>13.285919194436612</v>
      </c>
      <c r="AP157" s="154">
        <f t="shared" si="145"/>
        <v>29.084817608977069</v>
      </c>
      <c r="AQ157" s="154">
        <f t="shared" si="146"/>
        <v>345.96504200799041</v>
      </c>
      <c r="AR157" s="154">
        <f t="shared" si="172"/>
        <v>130.60526423104346</v>
      </c>
      <c r="AS157" s="250">
        <f t="shared" si="168"/>
        <v>0.22269253678416373</v>
      </c>
      <c r="AT157" s="152">
        <f t="shared" si="148"/>
        <v>345.96504200799041</v>
      </c>
      <c r="AU157" s="163">
        <f t="shared" si="181"/>
        <v>0.88297880907253212</v>
      </c>
      <c r="AV157" s="163">
        <f t="shared" si="150"/>
        <v>7.4230845594721234E-2</v>
      </c>
      <c r="AW157" s="163">
        <f t="shared" si="191"/>
        <v>0.76136437812774405</v>
      </c>
      <c r="AX157" s="154">
        <f t="shared" si="151"/>
        <v>91.601579663128604</v>
      </c>
      <c r="AY157" s="154">
        <f t="shared" si="152"/>
        <v>65.599226022530772</v>
      </c>
      <c r="AZ157" s="154">
        <f t="shared" si="153"/>
        <v>26.002353640597832</v>
      </c>
      <c r="BA157" s="154">
        <f t="shared" si="154"/>
        <v>10.400941456239133</v>
      </c>
      <c r="BB157" s="84">
        <f t="shared" si="192"/>
        <v>3.1325200538297366</v>
      </c>
      <c r="BC157" s="94">
        <f t="shared" si="182"/>
        <v>3.4777743869991329E-2</v>
      </c>
      <c r="BD157" s="94">
        <f t="shared" si="183"/>
        <v>4.1355816970419214E-2</v>
      </c>
      <c r="BE157" s="94">
        <f t="shared" si="184"/>
        <v>0.78087997973758794</v>
      </c>
      <c r="BF157" s="94">
        <f t="shared" si="185"/>
        <v>5.4665383456153453E-3</v>
      </c>
      <c r="BG157" s="95">
        <f t="shared" si="186"/>
        <v>0.20866646321994795</v>
      </c>
      <c r="BH157" s="95">
        <f t="shared" si="187"/>
        <v>0.2389415983557</v>
      </c>
      <c r="BI157" s="95">
        <f t="shared" si="188"/>
        <v>8.1998075184230197E-3</v>
      </c>
      <c r="BJ157" s="154">
        <f>AC157/AE157</f>
        <v>3.5620783289609288</v>
      </c>
      <c r="BK157" s="154"/>
      <c r="BL157" s="154">
        <f t="shared" si="156"/>
        <v>187.74506733212499</v>
      </c>
      <c r="BM157" s="154">
        <f t="shared" si="157"/>
        <v>6.1201153770886645</v>
      </c>
      <c r="BN157" s="154">
        <f t="shared" ref="BN157:BN187" si="196">X157*60/64</f>
        <v>279.66992563540714</v>
      </c>
      <c r="BO157" s="154"/>
      <c r="BP157" s="154">
        <f t="shared" si="159"/>
        <v>18.394820333899101</v>
      </c>
      <c r="BQ157" s="164">
        <f t="shared" si="160"/>
        <v>109.99639999702771</v>
      </c>
      <c r="BR157" s="154">
        <f t="shared" si="169"/>
        <v>181.62495195503632</v>
      </c>
      <c r="BS157" s="154">
        <f t="shared" si="161"/>
        <v>382.02360808978852</v>
      </c>
      <c r="BT157" s="165"/>
      <c r="BU157" s="165"/>
      <c r="BV157" s="165"/>
      <c r="BW157" s="165"/>
      <c r="BX157" s="165"/>
      <c r="BY157" s="165"/>
      <c r="BZ157" s="165"/>
      <c r="CA157" s="165"/>
      <c r="CB157" s="165"/>
      <c r="CC157" s="165"/>
      <c r="CD157" s="165"/>
      <c r="CE157" s="165"/>
      <c r="CF157" s="165"/>
    </row>
    <row r="158" spans="1:84" s="167" customFormat="1" x14ac:dyDescent="0.25">
      <c r="A158" s="150">
        <v>334</v>
      </c>
      <c r="B158" s="151" t="s">
        <v>125</v>
      </c>
      <c r="C158" s="152">
        <f t="shared" si="162"/>
        <v>187.74506733212499</v>
      </c>
      <c r="D158" s="153">
        <f t="shared" si="163"/>
        <v>4.0814145072201082</v>
      </c>
      <c r="E158" s="152">
        <v>2.5732532400954775</v>
      </c>
      <c r="F158" s="153">
        <f t="shared" si="164"/>
        <v>4.0254742193919455</v>
      </c>
      <c r="G158" s="152">
        <v>305.77869871947121</v>
      </c>
      <c r="H158" s="154">
        <f t="shared" si="165"/>
        <v>326.16394530076929</v>
      </c>
      <c r="I158" s="154">
        <f t="shared" si="166"/>
        <v>5.1826898088045965</v>
      </c>
      <c r="J158" s="154">
        <v>4.4075919310016616</v>
      </c>
      <c r="K158" s="154">
        <f t="shared" si="176"/>
        <v>6.670949949624136</v>
      </c>
      <c r="L158" s="155">
        <v>4.8062340493624776</v>
      </c>
      <c r="M158" s="155">
        <v>3.302566926019483</v>
      </c>
      <c r="N158" s="154">
        <v>0.20258678458713208</v>
      </c>
      <c r="O158" s="156">
        <v>25</v>
      </c>
      <c r="P158" s="154">
        <f t="shared" si="171"/>
        <v>2.7979643325845167</v>
      </c>
      <c r="Q158" s="81">
        <f t="shared" si="177"/>
        <v>74.742616121975544</v>
      </c>
      <c r="R158" s="157">
        <f t="shared" si="130"/>
        <v>1.2874731090905982</v>
      </c>
      <c r="S158" s="156">
        <v>24</v>
      </c>
      <c r="T158" s="154">
        <f t="shared" si="131"/>
        <v>74.74261612197553</v>
      </c>
      <c r="U158" s="154">
        <f t="shared" si="132"/>
        <v>82.564173150487079</v>
      </c>
      <c r="V158" s="154">
        <f t="shared" si="133"/>
        <v>2.7979643325845167</v>
      </c>
      <c r="W158" s="154">
        <f t="shared" si="178"/>
        <v>5.3702676315036051</v>
      </c>
      <c r="X158" s="154">
        <f t="shared" si="135"/>
        <v>326.16394530076929</v>
      </c>
      <c r="Y158" s="154">
        <f t="shared" si="179"/>
        <v>6.670949949624136</v>
      </c>
      <c r="Z158" s="154"/>
      <c r="AA158" s="154"/>
      <c r="AB158" s="154"/>
      <c r="AC158" s="154">
        <f>96/46*187.745067332125</f>
        <v>391.81579269313039</v>
      </c>
      <c r="AD158" s="154">
        <f t="shared" si="194"/>
        <v>81.780007269538004</v>
      </c>
      <c r="AE158" s="154">
        <f t="shared" si="195"/>
        <v>109.99639999702771</v>
      </c>
      <c r="AF158" s="154">
        <f t="shared" si="167"/>
        <v>109.99639999702771</v>
      </c>
      <c r="AG158" s="154">
        <f t="shared" si="180"/>
        <v>66.833255694396584</v>
      </c>
      <c r="AH158" s="158">
        <f t="shared" si="139"/>
        <v>0.28073498324549861</v>
      </c>
      <c r="AI158" s="159">
        <f t="shared" si="193"/>
        <v>-9.5887235417397854E-3</v>
      </c>
      <c r="AJ158" s="160">
        <f t="shared" si="140"/>
        <v>0.97456312813273782</v>
      </c>
      <c r="AK158" s="161">
        <f t="shared" si="141"/>
        <v>0.67950056660031788</v>
      </c>
      <c r="AL158" s="160">
        <f t="shared" si="142"/>
        <v>0.29506256153241994</v>
      </c>
      <c r="AM158" s="162">
        <v>0</v>
      </c>
      <c r="AN158" s="154">
        <f t="shared" si="143"/>
        <v>19.719991620739847</v>
      </c>
      <c r="AO158" s="154">
        <f t="shared" si="144"/>
        <v>15.137745037362132</v>
      </c>
      <c r="AP158" s="154">
        <f t="shared" si="145"/>
        <v>34.857736658101977</v>
      </c>
      <c r="AQ158" s="154">
        <f t="shared" si="146"/>
        <v>373.06289953999902</v>
      </c>
      <c r="AR158" s="154">
        <f t="shared" si="172"/>
        <v>130.60526423104346</v>
      </c>
      <c r="AS158" s="250">
        <f t="shared" si="168"/>
        <v>0.26689381062342105</v>
      </c>
      <c r="AT158" s="152">
        <f t="shared" si="148"/>
        <v>373.06289953999902</v>
      </c>
      <c r="AU158" s="163">
        <f t="shared" si="181"/>
        <v>0.95213849593903788</v>
      </c>
      <c r="AV158" s="163">
        <f t="shared" si="150"/>
        <v>8.8964603541140344E-2</v>
      </c>
      <c r="AW158" s="163">
        <f t="shared" si="191"/>
        <v>0.83244205921076908</v>
      </c>
      <c r="AX158" s="154">
        <f t="shared" si="151"/>
        <v>107.1984356644432</v>
      </c>
      <c r="AY158" s="154">
        <f t="shared" si="152"/>
        <v>74.74261612197553</v>
      </c>
      <c r="AZ158" s="154">
        <f t="shared" si="153"/>
        <v>32.455819542467665</v>
      </c>
      <c r="BA158" s="154">
        <f t="shared" si="154"/>
        <v>12.982327816987066</v>
      </c>
      <c r="BB158" s="84">
        <f t="shared" si="192"/>
        <v>-0.78416588094907524</v>
      </c>
      <c r="BC158" s="94">
        <f t="shared" si="182"/>
        <v>3.9171743636954012E-2</v>
      </c>
      <c r="BD158" s="94">
        <f t="shared" si="183"/>
        <v>5.1029162823389103E-2</v>
      </c>
      <c r="BE158" s="94">
        <f t="shared" si="184"/>
        <v>0.84401014929272544</v>
      </c>
      <c r="BF158" s="94">
        <f t="shared" si="185"/>
        <v>0</v>
      </c>
      <c r="BG158" s="95">
        <f t="shared" si="186"/>
        <v>0.23503046182172413</v>
      </c>
      <c r="BH158" s="95">
        <f t="shared" si="187"/>
        <v>0.27870300507061485</v>
      </c>
      <c r="BI158" s="95">
        <f t="shared" si="188"/>
        <v>-2.0291757313634922E-3</v>
      </c>
      <c r="BJ158" s="154">
        <f>AC158/AE158</f>
        <v>3.5620783289609288</v>
      </c>
      <c r="BK158" s="154"/>
      <c r="BL158" s="154">
        <f t="shared" si="156"/>
        <v>187.74506733212499</v>
      </c>
      <c r="BM158" s="154">
        <f t="shared" si="157"/>
        <v>3.3564172696897532</v>
      </c>
      <c r="BN158" s="154">
        <f t="shared" si="196"/>
        <v>305.77869871947121</v>
      </c>
      <c r="BO158" s="154"/>
      <c r="BP158" s="154">
        <f t="shared" si="159"/>
        <v>2.7979643325845167</v>
      </c>
      <c r="BQ158" s="164">
        <f t="shared" si="160"/>
        <v>109.99639999702771</v>
      </c>
      <c r="BR158" s="154">
        <f t="shared" si="169"/>
        <v>184.38865006243523</v>
      </c>
      <c r="BS158" s="154">
        <f t="shared" si="161"/>
        <v>386.44552506162677</v>
      </c>
      <c r="BT158" s="165"/>
      <c r="BU158" s="165"/>
      <c r="BV158" s="165"/>
      <c r="BW158" s="165"/>
      <c r="BX158" s="165"/>
      <c r="BY158" s="165"/>
      <c r="BZ158" s="165"/>
      <c r="CA158" s="165"/>
      <c r="CB158" s="165"/>
      <c r="CC158" s="165"/>
      <c r="CD158" s="165"/>
      <c r="CE158" s="165"/>
      <c r="CF158" s="165"/>
    </row>
    <row r="159" spans="1:84" s="167" customFormat="1" x14ac:dyDescent="0.25">
      <c r="A159" s="150">
        <v>335</v>
      </c>
      <c r="B159" s="151" t="s">
        <v>126</v>
      </c>
      <c r="C159" s="152">
        <f t="shared" si="162"/>
        <v>168.58297728164001</v>
      </c>
      <c r="D159" s="153">
        <f t="shared" si="163"/>
        <v>3.6648473322095656</v>
      </c>
      <c r="E159" s="152">
        <v>3.1156735240346336</v>
      </c>
      <c r="F159" s="153">
        <f t="shared" si="164"/>
        <v>3.5971152990783777</v>
      </c>
      <c r="G159" s="152">
        <v>288.32083557929053</v>
      </c>
      <c r="H159" s="154">
        <f t="shared" si="165"/>
        <v>307.54222461790988</v>
      </c>
      <c r="I159" s="154">
        <f t="shared" si="166"/>
        <v>4.8867938233778059</v>
      </c>
      <c r="J159" s="154">
        <v>4.6270283995567114</v>
      </c>
      <c r="K159" s="154">
        <f t="shared" si="176"/>
        <v>7.0030700101398873</v>
      </c>
      <c r="L159" s="155">
        <v>4.0656873133082074</v>
      </c>
      <c r="M159" s="155">
        <v>3.3156133696243009</v>
      </c>
      <c r="N159" s="154">
        <v>0.24048919018092299</v>
      </c>
      <c r="O159" s="156">
        <v>25</v>
      </c>
      <c r="P159" s="154">
        <f t="shared" si="171"/>
        <v>3.3214416126386217</v>
      </c>
      <c r="Q159" s="81">
        <f t="shared" si="177"/>
        <v>63.22623971483236</v>
      </c>
      <c r="R159" s="157">
        <f t="shared" si="130"/>
        <v>1.3585313277641831</v>
      </c>
      <c r="S159" s="156">
        <v>24</v>
      </c>
      <c r="T159" s="154">
        <f t="shared" si="131"/>
        <v>63.22623971483236</v>
      </c>
      <c r="U159" s="154">
        <f t="shared" si="132"/>
        <v>82.890334240607515</v>
      </c>
      <c r="V159" s="154">
        <f t="shared" si="133"/>
        <v>3.3214416126386217</v>
      </c>
      <c r="W159" s="154">
        <f t="shared" si="178"/>
        <v>6.5022751805940171</v>
      </c>
      <c r="X159" s="154">
        <f t="shared" si="135"/>
        <v>307.54222461790988</v>
      </c>
      <c r="Y159" s="154">
        <f t="shared" si="179"/>
        <v>7.0030700101398873</v>
      </c>
      <c r="Z159" s="154"/>
      <c r="AA159" s="154"/>
      <c r="AB159" s="154"/>
      <c r="AC159" s="154">
        <f>96/46*168.58297728164</f>
        <v>351.82534389211827</v>
      </c>
      <c r="AD159" s="154">
        <f>50*1.59722782951879</f>
        <v>79.861391475939499</v>
      </c>
      <c r="AE159" s="154">
        <f>50/143*79*3.98703268471572</f>
        <v>110.13132240997966</v>
      </c>
      <c r="AF159" s="154">
        <f t="shared" si="167"/>
        <v>110.13132240997966</v>
      </c>
      <c r="AG159" s="154">
        <f t="shared" si="180"/>
        <v>66.915233869354736</v>
      </c>
      <c r="AH159" s="158">
        <f t="shared" si="139"/>
        <v>0.31302839412202693</v>
      </c>
      <c r="AI159" s="159">
        <f t="shared" si="193"/>
        <v>-3.7927497989821202E-2</v>
      </c>
      <c r="AJ159" s="160">
        <f t="shared" si="140"/>
        <v>0.9698410811751258</v>
      </c>
      <c r="AK159" s="161">
        <f t="shared" si="141"/>
        <v>0.57409861546439622</v>
      </c>
      <c r="AL159" s="160">
        <f t="shared" si="142"/>
        <v>0.39574246571072957</v>
      </c>
      <c r="AM159" s="162">
        <v>0</v>
      </c>
      <c r="AN159" s="154">
        <f t="shared" si="143"/>
        <v>26.481199645068564</v>
      </c>
      <c r="AO159" s="154">
        <f t="shared" si="144"/>
        <v>12.805314372624276</v>
      </c>
      <c r="AP159" s="154">
        <f t="shared" si="145"/>
        <v>39.286514017692838</v>
      </c>
      <c r="AQ159" s="154">
        <f t="shared" si="146"/>
        <v>360.33408382633661</v>
      </c>
      <c r="AR159" s="154">
        <f t="shared" si="172"/>
        <v>117.27511463070608</v>
      </c>
      <c r="AS159" s="250">
        <f t="shared" si="168"/>
        <v>0.33499446273324274</v>
      </c>
      <c r="AT159" s="152">
        <f t="shared" si="148"/>
        <v>360.33408382633661</v>
      </c>
      <c r="AU159" s="163">
        <f t="shared" si="181"/>
        <v>1.024184556575968</v>
      </c>
      <c r="AV159" s="163">
        <f t="shared" si="150"/>
        <v>0.1116648209110809</v>
      </c>
      <c r="AW159" s="163">
        <f t="shared" si="191"/>
        <v>0.87413323103924223</v>
      </c>
      <c r="AX159" s="154">
        <f t="shared" si="151"/>
        <v>106.80988079734104</v>
      </c>
      <c r="AY159" s="154">
        <f t="shared" si="152"/>
        <v>63.22623971483236</v>
      </c>
      <c r="AZ159" s="154">
        <f t="shared" si="153"/>
        <v>43.583641082508677</v>
      </c>
      <c r="BA159" s="154">
        <f t="shared" si="154"/>
        <v>17.433456433003471</v>
      </c>
      <c r="BB159" s="84">
        <f t="shared" si="192"/>
        <v>-3.0289427646680167</v>
      </c>
      <c r="BC159" s="94">
        <f t="shared" si="182"/>
        <v>3.7082128397629789E-2</v>
      </c>
      <c r="BD159" s="94">
        <f t="shared" si="183"/>
        <v>7.6685289934077389E-2</v>
      </c>
      <c r="BE159" s="94">
        <f t="shared" si="184"/>
        <v>0.89059275931207571</v>
      </c>
      <c r="BF159" s="94">
        <f t="shared" si="185"/>
        <v>0</v>
      </c>
      <c r="BG159" s="95">
        <f t="shared" si="186"/>
        <v>0.22249277038577872</v>
      </c>
      <c r="BH159" s="95">
        <f>(AE159/79-N159*O159/143-BG159)/F159</f>
        <v>0.31401023966757452</v>
      </c>
      <c r="BI159" s="95">
        <f>(AD159-M159*O159)/96/F159</f>
        <v>-8.771330499203726E-3</v>
      </c>
      <c r="BJ159" s="154">
        <f>AC159/AE159</f>
        <v>3.1945983775841529</v>
      </c>
      <c r="BK159" s="154"/>
      <c r="BL159" s="154">
        <f t="shared" si="156"/>
        <v>168.58297728163998</v>
      </c>
      <c r="BM159" s="154">
        <f t="shared" si="157"/>
        <v>4.0639219878712609</v>
      </c>
      <c r="BN159" s="154">
        <f t="shared" si="196"/>
        <v>288.32083557929053</v>
      </c>
      <c r="BO159" s="154"/>
      <c r="BP159" s="154">
        <f t="shared" si="159"/>
        <v>3.3214416126386217</v>
      </c>
      <c r="BQ159" s="164">
        <f t="shared" si="160"/>
        <v>110.13132240997967</v>
      </c>
      <c r="BR159" s="154">
        <f t="shared" si="169"/>
        <v>164.51905529376873</v>
      </c>
      <c r="BS159" s="154">
        <f t="shared" si="161"/>
        <v>345.32306871152423</v>
      </c>
      <c r="BT159" s="165"/>
      <c r="BU159" s="165"/>
      <c r="BV159" s="165"/>
      <c r="BW159" s="165"/>
      <c r="BX159" s="165"/>
      <c r="BY159" s="165"/>
      <c r="BZ159" s="165"/>
      <c r="CA159" s="165"/>
      <c r="CB159" s="165"/>
      <c r="CC159" s="165"/>
      <c r="CD159" s="165"/>
      <c r="CE159" s="165"/>
      <c r="CF159" s="165"/>
    </row>
    <row r="160" spans="1:84" s="167" customFormat="1" x14ac:dyDescent="0.25">
      <c r="A160" s="150">
        <v>349</v>
      </c>
      <c r="B160" s="150" t="s">
        <v>127</v>
      </c>
      <c r="C160" s="152">
        <f t="shared" si="162"/>
        <v>231.902285311795</v>
      </c>
      <c r="D160" s="153">
        <f t="shared" si="163"/>
        <v>5.0413540285172829</v>
      </c>
      <c r="E160" s="152">
        <v>0</v>
      </c>
      <c r="F160" s="153">
        <f t="shared" si="164"/>
        <v>5.0413540285172829</v>
      </c>
      <c r="G160" s="152">
        <v>259.41048686285552</v>
      </c>
      <c r="H160" s="154">
        <f t="shared" si="165"/>
        <v>276.70451932037923</v>
      </c>
      <c r="I160" s="154">
        <f t="shared" si="166"/>
        <v>4.3967879129297547</v>
      </c>
      <c r="J160" s="154">
        <v>6.0335508854045656</v>
      </c>
      <c r="K160" s="154">
        <f t="shared" si="176"/>
        <v>9.1318607995312355</v>
      </c>
      <c r="L160" s="155">
        <v>3.5189340998456171E-2</v>
      </c>
      <c r="M160" s="155">
        <v>3.5904125810642347</v>
      </c>
      <c r="N160" s="154">
        <v>0.20867504513364418</v>
      </c>
      <c r="O160" s="156">
        <v>20</v>
      </c>
      <c r="P160" s="154">
        <f t="shared" si="171"/>
        <v>2.3056403588192853</v>
      </c>
      <c r="Q160" s="81">
        <f t="shared" si="177"/>
        <v>0.43778865179181692</v>
      </c>
      <c r="R160" s="157">
        <f t="shared" si="130"/>
        <v>0.87214424697384285</v>
      </c>
      <c r="S160" s="156">
        <v>24</v>
      </c>
      <c r="T160" s="154">
        <f t="shared" si="131"/>
        <v>0.43778865179181692</v>
      </c>
      <c r="U160" s="154">
        <f t="shared" si="132"/>
        <v>71.808251621284697</v>
      </c>
      <c r="V160" s="154">
        <f t="shared" si="133"/>
        <v>2.3056403588192853</v>
      </c>
      <c r="W160" s="154">
        <f t="shared" si="178"/>
        <v>0</v>
      </c>
      <c r="X160" s="154">
        <f t="shared" si="135"/>
        <v>276.70451932037923</v>
      </c>
      <c r="Y160" s="154">
        <f t="shared" si="179"/>
        <v>9.1318607995312355</v>
      </c>
      <c r="Z160" s="154">
        <v>231.902285311795</v>
      </c>
      <c r="AA160" s="154">
        <v>1.43164654037284</v>
      </c>
      <c r="AB160" s="154">
        <v>4.0130827668660798</v>
      </c>
      <c r="AC160" s="154">
        <f t="shared" ref="AC160:AC161" si="197">96/46*Z160</f>
        <v>483.9699867376591</v>
      </c>
      <c r="AD160" s="152">
        <f>50*AA160</f>
        <v>71.582327018642005</v>
      </c>
      <c r="AE160" s="152">
        <f>50/143*79*AB160</f>
        <v>110.85088761623086</v>
      </c>
      <c r="AF160" s="154">
        <f t="shared" si="167"/>
        <v>110.85088761623086</v>
      </c>
      <c r="AG160" s="154">
        <f t="shared" si="180"/>
        <v>67.352438045304837</v>
      </c>
      <c r="AH160" s="158">
        <f t="shared" si="139"/>
        <v>0.2290449628156771</v>
      </c>
      <c r="AI160" s="159">
        <f t="shared" si="193"/>
        <v>-3.1561505758797015E-3</v>
      </c>
      <c r="AJ160" s="160">
        <f t="shared" si="140"/>
        <v>0.9792005241599735</v>
      </c>
      <c r="AK160" s="161">
        <f t="shared" si="141"/>
        <v>3.9493472826979473E-3</v>
      </c>
      <c r="AL160" s="160">
        <f t="shared" si="142"/>
        <v>0.97525117687727558</v>
      </c>
      <c r="AM160" s="162">
        <f t="shared" ref="AM160:AM183" si="198">64/96*(AD160-U160)</f>
        <v>-0.1506164017617948</v>
      </c>
      <c r="AN160" s="154">
        <f t="shared" si="143"/>
        <v>65.685544469237328</v>
      </c>
      <c r="AO160" s="154">
        <f t="shared" si="144"/>
        <v>8.8666056059102161E-2</v>
      </c>
      <c r="AP160" s="154">
        <f t="shared" si="145"/>
        <v>65.774210525296425</v>
      </c>
      <c r="AQ160" s="154">
        <f t="shared" si="146"/>
        <v>351.45997424344512</v>
      </c>
      <c r="AR160" s="154">
        <f t="shared" si="172"/>
        <v>161.32332891255302</v>
      </c>
      <c r="AS160" s="250">
        <f t="shared" si="168"/>
        <v>0.40771667041999871</v>
      </c>
      <c r="AT160" s="152">
        <f t="shared" si="148"/>
        <v>351.45997424344512</v>
      </c>
      <c r="AU160" s="163">
        <f t="shared" si="181"/>
        <v>0.72620200399732149</v>
      </c>
      <c r="AV160" s="163">
        <f t="shared" si="150"/>
        <v>0.13590555680666622</v>
      </c>
      <c r="AW160" s="163">
        <f t="shared" si="191"/>
        <v>0.57173900634951924</v>
      </c>
      <c r="AX160" s="154">
        <f t="shared" si="151"/>
        <v>108.54524725741157</v>
      </c>
      <c r="AY160" s="154">
        <f t="shared" si="152"/>
        <v>0.43778865179181692</v>
      </c>
      <c r="AZ160" s="154">
        <f t="shared" si="153"/>
        <v>108.10745860561975</v>
      </c>
      <c r="BA160" s="154">
        <f t="shared" si="154"/>
        <v>43.242983442247898</v>
      </c>
      <c r="BB160" s="84">
        <f t="shared" si="192"/>
        <v>-0.22592460264269221</v>
      </c>
      <c r="BC160" s="94">
        <f t="shared" si="182"/>
        <v>1.8320569144541707E-4</v>
      </c>
      <c r="BD160" s="94">
        <f t="shared" si="183"/>
        <v>0.13572235111522082</v>
      </c>
      <c r="BE160" s="94">
        <f t="shared" si="184"/>
        <v>0.57173900634951924</v>
      </c>
      <c r="BF160" s="94">
        <f t="shared" si="185"/>
        <v>-3.1121021114773794E-4</v>
      </c>
      <c r="BG160" s="95">
        <f t="shared" si="186"/>
        <v>1.0992341486725022E-3</v>
      </c>
      <c r="BH160" s="95">
        <f t="shared" ref="BH160:BH204" si="199">(AB160*50/143-N160*O160/143-BG160)/F160</f>
        <v>0.27232589294426418</v>
      </c>
      <c r="BI160" s="95">
        <f t="shared" ref="BI160:BI204" si="200">(50*AA160-M160*O160)/96/F160</f>
        <v>-4.6681531672160682E-4</v>
      </c>
      <c r="BJ160" s="154"/>
      <c r="BK160" s="154"/>
      <c r="BL160" s="154">
        <f t="shared" si="156"/>
        <v>231.90228531179497</v>
      </c>
      <c r="BM160" s="154">
        <f t="shared" si="157"/>
        <v>0</v>
      </c>
      <c r="BN160" s="154">
        <f t="shared" si="196"/>
        <v>259.41048686285552</v>
      </c>
      <c r="BO160" s="154"/>
      <c r="BP160" s="154">
        <f t="shared" si="159"/>
        <v>2.3056403588192858</v>
      </c>
      <c r="BQ160" s="164">
        <f t="shared" si="160"/>
        <v>110.85088761623086</v>
      </c>
      <c r="BR160" s="154">
        <f t="shared" si="169"/>
        <v>231.90228531179497</v>
      </c>
      <c r="BS160" s="154">
        <f t="shared" si="161"/>
        <v>483.9699867376591</v>
      </c>
      <c r="BT160" s="165"/>
      <c r="BU160" s="165"/>
      <c r="BV160" s="165"/>
      <c r="BW160" s="165"/>
      <c r="BX160" s="165"/>
      <c r="BY160" s="165"/>
      <c r="BZ160" s="165"/>
      <c r="CA160" s="165"/>
      <c r="CB160" s="165"/>
      <c r="CC160" s="165"/>
      <c r="CD160" s="165"/>
      <c r="CE160" s="165"/>
      <c r="CF160" s="165"/>
    </row>
    <row r="161" spans="1:84" s="167" customFormat="1" x14ac:dyDescent="0.25">
      <c r="A161" s="150">
        <v>350</v>
      </c>
      <c r="B161" s="150" t="s">
        <v>128</v>
      </c>
      <c r="C161" s="152">
        <f t="shared" si="162"/>
        <v>231.902285311795</v>
      </c>
      <c r="D161" s="153">
        <f t="shared" si="163"/>
        <v>5.0413540285172829</v>
      </c>
      <c r="E161" s="152">
        <v>1.6049444163339028</v>
      </c>
      <c r="F161" s="153">
        <f t="shared" si="164"/>
        <v>5.006463932510024</v>
      </c>
      <c r="G161" s="152">
        <v>248.61990755281627</v>
      </c>
      <c r="H161" s="154">
        <f t="shared" si="165"/>
        <v>265.19456805633735</v>
      </c>
      <c r="I161" s="154">
        <f t="shared" si="166"/>
        <v>4.213896738183327</v>
      </c>
      <c r="J161" s="154">
        <v>4.7163235689862919</v>
      </c>
      <c r="K161" s="154">
        <f t="shared" si="176"/>
        <v>7.1382194557630356</v>
      </c>
      <c r="L161" s="155">
        <v>0</v>
      </c>
      <c r="M161" s="155">
        <v>3.5722819619726653</v>
      </c>
      <c r="N161" s="154">
        <v>0.12371114902282698</v>
      </c>
      <c r="O161" s="156">
        <v>20</v>
      </c>
      <c r="P161" s="154">
        <f t="shared" si="171"/>
        <v>1.3668784297627037</v>
      </c>
      <c r="Q161" s="81">
        <f t="shared" si="177"/>
        <v>0</v>
      </c>
      <c r="R161" s="157">
        <f t="shared" si="130"/>
        <v>0.84169122058783352</v>
      </c>
      <c r="S161" s="156">
        <v>24</v>
      </c>
      <c r="T161" s="154">
        <f t="shared" si="131"/>
        <v>0</v>
      </c>
      <c r="U161" s="154">
        <f t="shared" si="132"/>
        <v>71.4456392394533</v>
      </c>
      <c r="V161" s="154">
        <f t="shared" si="133"/>
        <v>1.3668784297627037</v>
      </c>
      <c r="W161" s="154">
        <f t="shared" si="178"/>
        <v>3.3494492166968408</v>
      </c>
      <c r="X161" s="154">
        <f t="shared" si="135"/>
        <v>265.19456805633735</v>
      </c>
      <c r="Y161" s="154">
        <f t="shared" si="179"/>
        <v>7.1382194557630356</v>
      </c>
      <c r="Z161" s="154">
        <v>231.902285311795</v>
      </c>
      <c r="AA161" s="154">
        <v>1.43164654037284</v>
      </c>
      <c r="AB161" s="154">
        <v>4.0130827668660798</v>
      </c>
      <c r="AC161" s="154">
        <f t="shared" si="197"/>
        <v>483.9699867376591</v>
      </c>
      <c r="AD161" s="152">
        <f>50*AA161</f>
        <v>71.582327018642005</v>
      </c>
      <c r="AE161" s="152">
        <f>50/143*79*AB161</f>
        <v>110.85088761623086</v>
      </c>
      <c r="AF161" s="154">
        <f t="shared" si="167"/>
        <v>110.85088761623086</v>
      </c>
      <c r="AG161" s="154">
        <f t="shared" si="180"/>
        <v>67.352438045304837</v>
      </c>
      <c r="AH161" s="158">
        <f t="shared" si="139"/>
        <v>0.2290449628156771</v>
      </c>
      <c r="AI161" s="159">
        <f t="shared" si="193"/>
        <v>1.9095185205855181E-3</v>
      </c>
      <c r="AJ161" s="160">
        <f t="shared" si="140"/>
        <v>0.98766921529311624</v>
      </c>
      <c r="AK161" s="161">
        <f t="shared" si="141"/>
        <v>0</v>
      </c>
      <c r="AL161" s="160">
        <f t="shared" si="142"/>
        <v>0.98766921529311624</v>
      </c>
      <c r="AM161" s="162">
        <f t="shared" si="198"/>
        <v>9.1125186125803254E-2</v>
      </c>
      <c r="AN161" s="154">
        <f t="shared" si="143"/>
        <v>66.521929632284454</v>
      </c>
      <c r="AO161" s="154">
        <f t="shared" si="144"/>
        <v>0</v>
      </c>
      <c r="AP161" s="154">
        <f t="shared" si="145"/>
        <v>66.521929632284454</v>
      </c>
      <c r="AQ161" s="154">
        <f t="shared" si="146"/>
        <v>342.29529154720746</v>
      </c>
      <c r="AR161" s="154">
        <f t="shared" si="172"/>
        <v>161.32332891255302</v>
      </c>
      <c r="AS161" s="250">
        <f t="shared" si="168"/>
        <v>0.41235158039878628</v>
      </c>
      <c r="AT161" s="152">
        <f t="shared" si="148"/>
        <v>342.29529154720746</v>
      </c>
      <c r="AU161" s="163">
        <f t="shared" si="181"/>
        <v>0.7072655349034116</v>
      </c>
      <c r="AV161" s="163">
        <f t="shared" si="150"/>
        <v>0.13745052679959543</v>
      </c>
      <c r="AW161" s="163">
        <f t="shared" si="191"/>
        <v>0.54795664054285409</v>
      </c>
      <c r="AX161" s="154">
        <f t="shared" si="151"/>
        <v>109.48400918646816</v>
      </c>
      <c r="AY161" s="154">
        <f t="shared" si="152"/>
        <v>0</v>
      </c>
      <c r="AZ161" s="154">
        <f t="shared" si="153"/>
        <v>109.48400918646816</v>
      </c>
      <c r="BA161" s="154">
        <f t="shared" si="154"/>
        <v>43.793603674587267</v>
      </c>
      <c r="BB161" s="84">
        <f t="shared" si="192"/>
        <v>0.13668777918870489</v>
      </c>
      <c r="BC161" s="94">
        <f t="shared" si="182"/>
        <v>0</v>
      </c>
      <c r="BD161" s="94">
        <f t="shared" si="183"/>
        <v>0.13840842086233798</v>
      </c>
      <c r="BE161" s="94">
        <f t="shared" si="184"/>
        <v>0.55177535571869085</v>
      </c>
      <c r="BF161" s="94">
        <f t="shared" si="185"/>
        <v>1.8959902669957965E-4</v>
      </c>
      <c r="BG161" s="95">
        <f t="shared" si="186"/>
        <v>0</v>
      </c>
      <c r="BH161" s="95">
        <f t="shared" si="199"/>
        <v>0.27681684172467602</v>
      </c>
      <c r="BI161" s="95">
        <f t="shared" si="200"/>
        <v>2.8439854004936953E-4</v>
      </c>
      <c r="BJ161" s="154"/>
      <c r="BK161" s="154"/>
      <c r="BL161" s="154">
        <f t="shared" si="156"/>
        <v>231.90228531179497</v>
      </c>
      <c r="BM161" s="154">
        <f t="shared" si="157"/>
        <v>2.0934057604355254</v>
      </c>
      <c r="BN161" s="154">
        <f t="shared" si="196"/>
        <v>248.61990755281627</v>
      </c>
      <c r="BO161" s="154"/>
      <c r="BP161" s="154">
        <f t="shared" si="159"/>
        <v>1.3668784297627037</v>
      </c>
      <c r="BQ161" s="164">
        <f t="shared" si="160"/>
        <v>110.85088761623086</v>
      </c>
      <c r="BR161" s="154">
        <f t="shared" si="169"/>
        <v>229.80887955135944</v>
      </c>
      <c r="BS161" s="154">
        <f t="shared" si="161"/>
        <v>480.62053752096227</v>
      </c>
      <c r="BT161" s="165"/>
      <c r="BU161" s="165"/>
      <c r="BV161" s="165"/>
      <c r="BW161" s="165"/>
      <c r="BX161" s="165"/>
      <c r="BY161" s="165"/>
      <c r="BZ161" s="165"/>
      <c r="CA161" s="165"/>
      <c r="CB161" s="165"/>
      <c r="CC161" s="165"/>
      <c r="CD161" s="165"/>
      <c r="CE161" s="165"/>
      <c r="CF161" s="165"/>
    </row>
    <row r="162" spans="1:84" s="167" customFormat="1" ht="14.4" thickBot="1" x14ac:dyDescent="0.3">
      <c r="A162" s="168">
        <v>351</v>
      </c>
      <c r="B162" s="168" t="s">
        <v>239</v>
      </c>
      <c r="C162" s="152">
        <f t="shared" si="162"/>
        <v>231.902285311795</v>
      </c>
      <c r="D162" s="153">
        <f t="shared" si="163"/>
        <v>5.0413540285172829</v>
      </c>
      <c r="E162" s="169">
        <v>5.3877830428743003</v>
      </c>
      <c r="F162" s="153">
        <f t="shared" si="164"/>
        <v>4.9242283101939277</v>
      </c>
      <c r="G162" s="169">
        <v>260.57717182062373</v>
      </c>
      <c r="H162" s="170">
        <f t="shared" si="165"/>
        <v>277.94898327533195</v>
      </c>
      <c r="I162" s="154">
        <f t="shared" si="166"/>
        <v>4.4165622342478601</v>
      </c>
      <c r="J162" s="170">
        <v>5.7359573464081857</v>
      </c>
      <c r="K162" s="170">
        <f t="shared" si="176"/>
        <v>8.6814489567259017</v>
      </c>
      <c r="L162" s="171">
        <v>0</v>
      </c>
      <c r="M162" s="171">
        <v>3.5248524610467826</v>
      </c>
      <c r="N162" s="170">
        <v>0.59884441475225514</v>
      </c>
      <c r="O162" s="172">
        <v>20</v>
      </c>
      <c r="P162" s="154"/>
      <c r="Q162" s="81">
        <f t="shared" si="177"/>
        <v>0</v>
      </c>
      <c r="R162" s="157">
        <f t="shared" si="130"/>
        <v>0.89690443984997203</v>
      </c>
      <c r="S162" s="172">
        <v>24</v>
      </c>
      <c r="T162" s="170">
        <f t="shared" si="131"/>
        <v>0</v>
      </c>
      <c r="U162" s="170">
        <f t="shared" si="132"/>
        <v>70.497049220935651</v>
      </c>
      <c r="V162" s="170">
        <f t="shared" si="133"/>
        <v>6.6166026245354068</v>
      </c>
      <c r="W162" s="170">
        <f t="shared" si="178"/>
        <v>11.244068959042018</v>
      </c>
      <c r="X162" s="170">
        <f t="shared" si="135"/>
        <v>277.94898327533195</v>
      </c>
      <c r="Y162" s="170">
        <f t="shared" si="179"/>
        <v>8.6814489567259017</v>
      </c>
      <c r="Z162" s="170">
        <v>231.902285311795</v>
      </c>
      <c r="AA162" s="170">
        <v>1.54728087405208</v>
      </c>
      <c r="AB162" s="170">
        <v>4.0584503415508397</v>
      </c>
      <c r="AC162" s="170">
        <f>96/46*Z162</f>
        <v>483.9699867376591</v>
      </c>
      <c r="AD162" s="170">
        <f>50*AA162</f>
        <v>77.364043702604008</v>
      </c>
      <c r="AE162" s="170">
        <f>50/143*79*AB162</f>
        <v>112.10404789598472</v>
      </c>
      <c r="AF162" s="170">
        <f t="shared" si="167"/>
        <v>112.10404789598472</v>
      </c>
      <c r="AG162" s="170">
        <f t="shared" si="180"/>
        <v>68.113851886167936</v>
      </c>
      <c r="AH162" s="158">
        <f t="shared" si="139"/>
        <v>0.23163429751430406</v>
      </c>
      <c r="AI162" s="173">
        <f t="shared" si="193"/>
        <v>8.8762093512922413E-2</v>
      </c>
      <c r="AJ162" s="174">
        <f t="shared" si="140"/>
        <v>0.94097802221491067</v>
      </c>
      <c r="AK162" s="175">
        <f t="shared" si="141"/>
        <v>0</v>
      </c>
      <c r="AL162" s="174">
        <f t="shared" si="142"/>
        <v>0.94097802221491067</v>
      </c>
      <c r="AM162" s="176">
        <f t="shared" si="198"/>
        <v>4.5779963211122379</v>
      </c>
      <c r="AN162" s="170">
        <f t="shared" si="143"/>
        <v>64.093637633285667</v>
      </c>
      <c r="AO162" s="170">
        <f t="shared" si="144"/>
        <v>0</v>
      </c>
      <c r="AP162" s="170">
        <f t="shared" si="145"/>
        <v>64.093637633285667</v>
      </c>
      <c r="AQ162" s="170">
        <f t="shared" si="146"/>
        <v>366.54613514549771</v>
      </c>
      <c r="AR162" s="154">
        <f t="shared" si="172"/>
        <v>161.32332891255302</v>
      </c>
      <c r="AS162" s="250">
        <f t="shared" si="168"/>
        <v>0.39729925030265328</v>
      </c>
      <c r="AT162" s="169">
        <f>AQ162</f>
        <v>366.54613514549771</v>
      </c>
      <c r="AU162" s="177">
        <f t="shared" si="181"/>
        <v>0.75737369091068829</v>
      </c>
      <c r="AV162" s="177">
        <f t="shared" si="150"/>
        <v>0.13243308343421775</v>
      </c>
      <c r="AW162" s="177">
        <f t="shared" si="191"/>
        <v>0.57431037232066429</v>
      </c>
      <c r="AX162" s="170">
        <f t="shared" si="151"/>
        <v>105.48744527144932</v>
      </c>
      <c r="AY162" s="170">
        <f t="shared" si="152"/>
        <v>0</v>
      </c>
      <c r="AZ162" s="170">
        <f t="shared" si="153"/>
        <v>105.48744527144932</v>
      </c>
      <c r="BA162" s="170">
        <f t="shared" si="154"/>
        <v>42.194978108579733</v>
      </c>
      <c r="BB162" s="84">
        <f t="shared" si="192"/>
        <v>6.8669944816683568</v>
      </c>
      <c r="BC162" s="94">
        <f t="shared" si="182"/>
        <v>0</v>
      </c>
      <c r="BD162" s="94">
        <f t="shared" si="183"/>
        <v>0.13558308360681304</v>
      </c>
      <c r="BE162" s="94">
        <f t="shared" si="184"/>
        <v>0.58797068834609278</v>
      </c>
      <c r="BF162" s="94">
        <f t="shared" si="185"/>
        <v>9.684250744331234E-3</v>
      </c>
      <c r="BG162" s="95">
        <f t="shared" si="186"/>
        <v>0</v>
      </c>
      <c r="BH162" s="95">
        <f t="shared" si="199"/>
        <v>0.27116616721362607</v>
      </c>
      <c r="BI162" s="95">
        <f t="shared" si="200"/>
        <v>1.4526376116496851E-2</v>
      </c>
      <c r="BJ162" s="170"/>
      <c r="BK162" s="154"/>
      <c r="BL162" s="154">
        <f t="shared" si="156"/>
        <v>231.90228531179497</v>
      </c>
      <c r="BM162" s="154">
        <f t="shared" si="157"/>
        <v>7.0275430994012611</v>
      </c>
      <c r="BN162" s="154">
        <f t="shared" si="196"/>
        <v>260.57717182062373</v>
      </c>
      <c r="BO162" s="154"/>
      <c r="BP162" s="154">
        <f t="shared" si="159"/>
        <v>6.6166026245354068</v>
      </c>
      <c r="BQ162" s="164">
        <f t="shared" si="160"/>
        <v>112.10404789598472</v>
      </c>
      <c r="BR162" s="154">
        <f t="shared" si="169"/>
        <v>224.8747422123937</v>
      </c>
      <c r="BS162" s="154">
        <f t="shared" si="161"/>
        <v>472.72591777861709</v>
      </c>
      <c r="BT162" s="165"/>
      <c r="BU162" s="165"/>
      <c r="BV162" s="165"/>
      <c r="BW162" s="165"/>
      <c r="BX162" s="165"/>
      <c r="BY162" s="165"/>
      <c r="BZ162" s="165"/>
      <c r="CA162" s="165"/>
      <c r="CB162" s="165"/>
      <c r="CC162" s="165"/>
      <c r="CD162" s="165"/>
      <c r="CE162" s="165"/>
      <c r="CF162" s="165"/>
    </row>
    <row r="163" spans="1:84" s="195" customFormat="1" ht="14.4" thickTop="1" x14ac:dyDescent="0.25">
      <c r="A163" s="178">
        <v>352</v>
      </c>
      <c r="B163" s="178" t="s">
        <v>129</v>
      </c>
      <c r="C163" s="179">
        <f t="shared" si="162"/>
        <v>234.04012140607301</v>
      </c>
      <c r="D163" s="180">
        <f t="shared" si="163"/>
        <v>5.0878287262189783</v>
      </c>
      <c r="E163" s="181">
        <v>5.0519700439166924</v>
      </c>
      <c r="F163" s="180">
        <f t="shared" si="164"/>
        <v>4.9780032904816593</v>
      </c>
      <c r="G163" s="181">
        <v>270.8370342540714</v>
      </c>
      <c r="H163" s="182">
        <f t="shared" si="165"/>
        <v>288.89283653767615</v>
      </c>
      <c r="I163" s="183">
        <f t="shared" si="166"/>
        <v>4.5904582076961251</v>
      </c>
      <c r="J163" s="182">
        <v>4.1255317445847535</v>
      </c>
      <c r="K163" s="182">
        <f t="shared" si="176"/>
        <v>6.2440480458580048</v>
      </c>
      <c r="L163" s="184">
        <v>0</v>
      </c>
      <c r="M163" s="184">
        <v>3.7042760040322875</v>
      </c>
      <c r="N163" s="182">
        <v>0.48564723870639803</v>
      </c>
      <c r="O163" s="185">
        <v>20</v>
      </c>
      <c r="P163" s="183">
        <f t="shared" si="171"/>
        <v>5.3658925675252362</v>
      </c>
      <c r="Q163" s="81">
        <f t="shared" si="177"/>
        <v>0</v>
      </c>
      <c r="R163" s="186">
        <f t="shared" si="130"/>
        <v>0.92214848802399318</v>
      </c>
      <c r="S163" s="185">
        <v>12</v>
      </c>
      <c r="T163" s="182">
        <f t="shared" si="131"/>
        <v>0</v>
      </c>
      <c r="U163" s="182">
        <f t="shared" si="132"/>
        <v>148.1710401612915</v>
      </c>
      <c r="V163" s="182">
        <f t="shared" si="133"/>
        <v>10.731785135050472</v>
      </c>
      <c r="W163" s="182">
        <f t="shared" si="178"/>
        <v>21.086483661565325</v>
      </c>
      <c r="X163" s="182">
        <f t="shared" si="135"/>
        <v>577.78567307535229</v>
      </c>
      <c r="Y163" s="182">
        <f t="shared" si="179"/>
        <v>12.48809609171601</v>
      </c>
      <c r="Z163" s="182">
        <v>234.04012140607301</v>
      </c>
      <c r="AA163" s="182">
        <v>1.54728087405208</v>
      </c>
      <c r="AB163" s="182">
        <v>4.0584503415508397</v>
      </c>
      <c r="AC163" s="182">
        <f t="shared" ref="AC163:AC176" si="201">96/46*Z163*24/S163</f>
        <v>976.86311543404383</v>
      </c>
      <c r="AD163" s="182">
        <f t="shared" ref="AD163:AD194" si="202">50*AA163*24/S163</f>
        <v>154.72808740520802</v>
      </c>
      <c r="AE163" s="182">
        <f t="shared" ref="AE163:AE194" si="203">50/143*79*AB163*24/S163</f>
        <v>224.20809579196944</v>
      </c>
      <c r="AF163" s="182">
        <f t="shared" si="167"/>
        <v>112.10404789598472</v>
      </c>
      <c r="AG163" s="182">
        <f t="shared" si="180"/>
        <v>136.22770377233587</v>
      </c>
      <c r="AH163" s="187">
        <f t="shared" si="139"/>
        <v>0.22951843738346941</v>
      </c>
      <c r="AI163" s="188">
        <f t="shared" si="193"/>
        <v>4.2377873040882696E-2</v>
      </c>
      <c r="AJ163" s="189">
        <f t="shared" si="140"/>
        <v>0.95213471174114994</v>
      </c>
      <c r="AK163" s="190">
        <f t="shared" si="141"/>
        <v>0</v>
      </c>
      <c r="AL163" s="189">
        <f t="shared" si="142"/>
        <v>0.95213471174114994</v>
      </c>
      <c r="AM163" s="191">
        <f t="shared" si="198"/>
        <v>4.3713648292776757</v>
      </c>
      <c r="AN163" s="182">
        <f t="shared" si="143"/>
        <v>129.70712546243178</v>
      </c>
      <c r="AO163" s="182">
        <f t="shared" si="144"/>
        <v>0</v>
      </c>
      <c r="AP163" s="182">
        <f t="shared" si="145"/>
        <v>129.70712546243178</v>
      </c>
      <c r="AQ163" s="182">
        <f t="shared" si="146"/>
        <v>745.43874312034313</v>
      </c>
      <c r="AR163" s="183">
        <f t="shared" si="172"/>
        <v>325.62103847801461</v>
      </c>
      <c r="AS163" s="251">
        <f t="shared" si="168"/>
        <v>0.39833766905448093</v>
      </c>
      <c r="AT163" s="181">
        <f t="shared" si="148"/>
        <v>745.43874312034313</v>
      </c>
      <c r="AU163" s="192">
        <f t="shared" si="181"/>
        <v>0.76309436945945774</v>
      </c>
      <c r="AV163" s="192">
        <f t="shared" si="150"/>
        <v>0.13277922301816031</v>
      </c>
      <c r="AW163" s="192">
        <f t="shared" si="191"/>
        <v>0.59147045675752452</v>
      </c>
      <c r="AX163" s="182">
        <f t="shared" si="151"/>
        <v>213.47631065691897</v>
      </c>
      <c r="AY163" s="182">
        <f t="shared" si="152"/>
        <v>0</v>
      </c>
      <c r="AZ163" s="182">
        <f t="shared" si="153"/>
        <v>213.47631065691897</v>
      </c>
      <c r="BA163" s="182">
        <f t="shared" si="154"/>
        <v>170.7810485255352</v>
      </c>
      <c r="BB163" s="84">
        <f t="shared" si="192"/>
        <v>6.5570472439165144</v>
      </c>
      <c r="BC163" s="192">
        <f t="shared" si="182"/>
        <v>0</v>
      </c>
      <c r="BD163" s="192">
        <f t="shared" si="183"/>
        <v>0.13570861763160202</v>
      </c>
      <c r="BE163" s="192">
        <f t="shared" si="184"/>
        <v>0.60451956437128451</v>
      </c>
      <c r="BF163" s="192">
        <f t="shared" si="185"/>
        <v>4.573625974900665E-3</v>
      </c>
      <c r="BG163" s="95">
        <f t="shared" si="186"/>
        <v>0</v>
      </c>
      <c r="BH163" s="95">
        <f t="shared" si="199"/>
        <v>0.27141723526320405</v>
      </c>
      <c r="BI163" s="95">
        <f t="shared" si="200"/>
        <v>6.8604389623509975E-3</v>
      </c>
      <c r="BJ163" s="182"/>
      <c r="BK163" s="182"/>
      <c r="BL163" s="183">
        <f t="shared" si="156"/>
        <v>468.08024281214603</v>
      </c>
      <c r="BM163" s="183">
        <f t="shared" si="157"/>
        <v>13.179052288478328</v>
      </c>
      <c r="BN163" s="183">
        <f t="shared" si="196"/>
        <v>541.6740685081428</v>
      </c>
      <c r="BO163" s="182"/>
      <c r="BP163" s="183">
        <f t="shared" si="159"/>
        <v>5.3658925675252362</v>
      </c>
      <c r="BQ163" s="193">
        <f t="shared" si="160"/>
        <v>112.10404789598472</v>
      </c>
      <c r="BR163" s="183">
        <f t="shared" si="169"/>
        <v>454.90119052366771</v>
      </c>
      <c r="BS163" s="183">
        <f t="shared" si="161"/>
        <v>955.77663177247848</v>
      </c>
      <c r="BT163" s="194"/>
      <c r="BU163" s="194"/>
      <c r="BV163" s="194"/>
      <c r="BW163" s="194"/>
      <c r="BX163" s="194"/>
      <c r="BY163" s="194"/>
      <c r="BZ163" s="194"/>
      <c r="CA163" s="194"/>
      <c r="CB163" s="194"/>
      <c r="CC163" s="194"/>
      <c r="CD163" s="194"/>
      <c r="CE163" s="194"/>
      <c r="CF163" s="194"/>
    </row>
    <row r="164" spans="1:84" s="206" customFormat="1" x14ac:dyDescent="0.25">
      <c r="A164" s="196">
        <v>355</v>
      </c>
      <c r="B164" s="196" t="s">
        <v>130</v>
      </c>
      <c r="C164" s="179">
        <f t="shared" si="162"/>
        <v>269.09379469028198</v>
      </c>
      <c r="D164" s="180">
        <f t="shared" si="163"/>
        <v>5.849865101962652</v>
      </c>
      <c r="E164" s="179">
        <v>2.3245071797665267</v>
      </c>
      <c r="F164" s="180">
        <f t="shared" si="164"/>
        <v>5.7993323371851195</v>
      </c>
      <c r="G164" s="179">
        <v>270.82456616278949</v>
      </c>
      <c r="H164" s="183">
        <f t="shared" si="165"/>
        <v>288.87953724030882</v>
      </c>
      <c r="I164" s="183">
        <f t="shared" si="166"/>
        <v>4.5902468841150759</v>
      </c>
      <c r="J164" s="183">
        <v>3.3978390151143154</v>
      </c>
      <c r="K164" s="183">
        <f t="shared" si="176"/>
        <v>5.1426752661189639</v>
      </c>
      <c r="L164" s="197">
        <v>0</v>
      </c>
      <c r="M164" s="197">
        <v>3.6260237209492305</v>
      </c>
      <c r="N164" s="183">
        <v>0.32204265392558651</v>
      </c>
      <c r="O164" s="198">
        <v>20</v>
      </c>
      <c r="P164" s="183">
        <f t="shared" si="171"/>
        <v>3.5582335188980885</v>
      </c>
      <c r="Q164" s="81">
        <f t="shared" si="177"/>
        <v>0</v>
      </c>
      <c r="R164" s="186">
        <f t="shared" si="130"/>
        <v>0.79151299101839212</v>
      </c>
      <c r="S164" s="198">
        <v>12</v>
      </c>
      <c r="T164" s="183">
        <f t="shared" si="131"/>
        <v>0</v>
      </c>
      <c r="U164" s="183">
        <f t="shared" si="132"/>
        <v>145.04094883796921</v>
      </c>
      <c r="V164" s="183">
        <f t="shared" si="133"/>
        <v>7.1164670377961778</v>
      </c>
      <c r="W164" s="183">
        <f t="shared" si="178"/>
        <v>9.7022908372863732</v>
      </c>
      <c r="X164" s="183">
        <f t="shared" si="135"/>
        <v>577.75907448061764</v>
      </c>
      <c r="Y164" s="183">
        <f t="shared" si="179"/>
        <v>10.285350532237928</v>
      </c>
      <c r="Z164" s="183">
        <v>269.09379469028198</v>
      </c>
      <c r="AA164" s="183">
        <v>1.55862844093639</v>
      </c>
      <c r="AB164" s="183">
        <v>4.6397974061370997</v>
      </c>
      <c r="AC164" s="183">
        <f t="shared" si="201"/>
        <v>1123.1740995768291</v>
      </c>
      <c r="AD164" s="183">
        <f t="shared" si="202"/>
        <v>155.86284409363898</v>
      </c>
      <c r="AE164" s="183">
        <f t="shared" si="203"/>
        <v>256.32447208729428</v>
      </c>
      <c r="AF164" s="183">
        <f t="shared" si="167"/>
        <v>128.16223604364714</v>
      </c>
      <c r="AG164" s="183">
        <f t="shared" si="180"/>
        <v>155.74145139481172</v>
      </c>
      <c r="AH164" s="187">
        <f t="shared" si="139"/>
        <v>0.22821437227217753</v>
      </c>
      <c r="AI164" s="199">
        <f t="shared" si="193"/>
        <v>6.9432168510720982E-2</v>
      </c>
      <c r="AJ164" s="200">
        <f t="shared" si="140"/>
        <v>0.9722364900243603</v>
      </c>
      <c r="AK164" s="201">
        <f t="shared" si="141"/>
        <v>0</v>
      </c>
      <c r="AL164" s="200">
        <f t="shared" si="142"/>
        <v>0.9722364900243603</v>
      </c>
      <c r="AM164" s="202">
        <f t="shared" si="198"/>
        <v>7.2145968371131817</v>
      </c>
      <c r="AN164" s="183">
        <f t="shared" si="143"/>
        <v>151.41752205539126</v>
      </c>
      <c r="AO164" s="183">
        <f t="shared" si="144"/>
        <v>0</v>
      </c>
      <c r="AP164" s="183">
        <f t="shared" si="145"/>
        <v>151.41752205539126</v>
      </c>
      <c r="AQ164" s="183">
        <f t="shared" si="146"/>
        <v>756.37883474264629</v>
      </c>
      <c r="AR164" s="183">
        <f t="shared" si="172"/>
        <v>374.39136652560973</v>
      </c>
      <c r="AS164" s="251">
        <f t="shared" si="168"/>
        <v>0.40443646834210251</v>
      </c>
      <c r="AT164" s="179">
        <f t="shared" si="148"/>
        <v>756.37883474264629</v>
      </c>
      <c r="AU164" s="203">
        <f t="shared" si="181"/>
        <v>0.67342973366962622</v>
      </c>
      <c r="AV164" s="203">
        <f t="shared" si="150"/>
        <v>0.13481215611403419</v>
      </c>
      <c r="AW164" s="203">
        <f t="shared" si="191"/>
        <v>0.51439850215411498</v>
      </c>
      <c r="AX164" s="183">
        <f t="shared" si="151"/>
        <v>249.2080050494981</v>
      </c>
      <c r="AY164" s="183">
        <f t="shared" si="152"/>
        <v>0</v>
      </c>
      <c r="AZ164" s="183">
        <f t="shared" si="153"/>
        <v>249.2080050494981</v>
      </c>
      <c r="BA164" s="183">
        <f t="shared" si="154"/>
        <v>199.36640403959848</v>
      </c>
      <c r="BB164" s="84">
        <f t="shared" si="192"/>
        <v>10.821895255669773</v>
      </c>
      <c r="BC164" s="204">
        <f t="shared" ref="BC164:BC227" si="204">AO164/(AC164-W164)</f>
        <v>0</v>
      </c>
      <c r="BD164" s="204">
        <f t="shared" ref="BD164:BD227" si="205">AN164/(AC164-W164)</f>
        <v>0.1359868484023829</v>
      </c>
      <c r="BE164" s="204">
        <f t="shared" ref="BE164:BE227" si="206">X164/(AC164-W164)</f>
        <v>0.51888073855650163</v>
      </c>
      <c r="BF164" s="204">
        <f t="shared" ref="BF164:BF227" si="207">AM164/(AC164-W164)</f>
        <v>6.4793709014331962E-3</v>
      </c>
      <c r="BG164" s="95">
        <f t="shared" si="186"/>
        <v>0</v>
      </c>
      <c r="BH164" s="95">
        <f t="shared" si="199"/>
        <v>0.27197369680476574</v>
      </c>
      <c r="BI164" s="95">
        <f t="shared" si="200"/>
        <v>9.7190563521497922E-3</v>
      </c>
      <c r="BJ164" s="183"/>
      <c r="BK164" s="183"/>
      <c r="BL164" s="183">
        <f t="shared" si="156"/>
        <v>538.18758938056396</v>
      </c>
      <c r="BM164" s="183">
        <f t="shared" si="157"/>
        <v>6.0639317733039828</v>
      </c>
      <c r="BN164" s="183">
        <f t="shared" si="196"/>
        <v>541.64913232557899</v>
      </c>
      <c r="BO164" s="183"/>
      <c r="BP164" s="183">
        <f t="shared" si="159"/>
        <v>3.5582335188980889</v>
      </c>
      <c r="BQ164" s="193">
        <f t="shared" si="160"/>
        <v>128.16223604364714</v>
      </c>
      <c r="BR164" s="183">
        <f t="shared" si="169"/>
        <v>532.12365760725993</v>
      </c>
      <c r="BS164" s="183">
        <f t="shared" si="161"/>
        <v>1113.4718087395427</v>
      </c>
      <c r="BT164" s="205"/>
      <c r="BU164" s="205"/>
      <c r="BV164" s="205"/>
      <c r="BW164" s="205"/>
      <c r="BX164" s="205"/>
      <c r="BY164" s="205"/>
      <c r="BZ164" s="205"/>
      <c r="CA164" s="205"/>
      <c r="CB164" s="205"/>
      <c r="CC164" s="205"/>
      <c r="CD164" s="205"/>
      <c r="CE164" s="205"/>
      <c r="CF164" s="205"/>
    </row>
    <row r="165" spans="1:84" s="206" customFormat="1" x14ac:dyDescent="0.25">
      <c r="A165" s="196">
        <v>356</v>
      </c>
      <c r="B165" s="196" t="s">
        <v>131</v>
      </c>
      <c r="C165" s="179">
        <f t="shared" si="162"/>
        <v>269.09379469028198</v>
      </c>
      <c r="D165" s="180">
        <f t="shared" si="163"/>
        <v>5.849865101962652</v>
      </c>
      <c r="E165" s="179">
        <v>0</v>
      </c>
      <c r="F165" s="180">
        <f t="shared" si="164"/>
        <v>5.849865101962652</v>
      </c>
      <c r="G165" s="179">
        <v>240.7059883474561</v>
      </c>
      <c r="H165" s="183">
        <f t="shared" si="165"/>
        <v>256.75305423728651</v>
      </c>
      <c r="I165" s="183">
        <f t="shared" si="166"/>
        <v>4.0797625143636624</v>
      </c>
      <c r="J165" s="183">
        <v>3.1169090784143547</v>
      </c>
      <c r="K165" s="183">
        <f t="shared" si="176"/>
        <v>4.7174840105730773</v>
      </c>
      <c r="L165" s="197">
        <v>0</v>
      </c>
      <c r="M165" s="197">
        <v>3.6740148591669906</v>
      </c>
      <c r="N165" s="183">
        <v>0.20479332274296821</v>
      </c>
      <c r="O165" s="198">
        <v>20</v>
      </c>
      <c r="P165" s="183">
        <f t="shared" si="171"/>
        <v>2.2627513981390894</v>
      </c>
      <c r="Q165" s="81">
        <f t="shared" si="177"/>
        <v>0</v>
      </c>
      <c r="R165" s="186">
        <f t="shared" si="130"/>
        <v>0.69741138355393639</v>
      </c>
      <c r="S165" s="198">
        <v>12</v>
      </c>
      <c r="T165" s="183">
        <f t="shared" si="131"/>
        <v>0</v>
      </c>
      <c r="U165" s="183">
        <f t="shared" si="132"/>
        <v>146.96059436667963</v>
      </c>
      <c r="V165" s="183">
        <f t="shared" si="133"/>
        <v>4.5255027962781789</v>
      </c>
      <c r="W165" s="183">
        <f t="shared" si="178"/>
        <v>0</v>
      </c>
      <c r="X165" s="183">
        <f t="shared" si="135"/>
        <v>513.50610847457301</v>
      </c>
      <c r="Y165" s="183">
        <f t="shared" si="179"/>
        <v>9.4349680211461546</v>
      </c>
      <c r="Z165" s="183">
        <v>269.09379469028198</v>
      </c>
      <c r="AA165" s="183">
        <v>1.55862844093639</v>
      </c>
      <c r="AB165" s="183">
        <v>4.6397974061370997</v>
      </c>
      <c r="AC165" s="183">
        <f t="shared" si="201"/>
        <v>1123.1740995768291</v>
      </c>
      <c r="AD165" s="183">
        <f t="shared" si="202"/>
        <v>155.86284409363898</v>
      </c>
      <c r="AE165" s="183">
        <f t="shared" si="203"/>
        <v>256.32447208729428</v>
      </c>
      <c r="AF165" s="183">
        <f t="shared" si="167"/>
        <v>128.16223604364714</v>
      </c>
      <c r="AG165" s="183">
        <f t="shared" si="180"/>
        <v>155.74145139481172</v>
      </c>
      <c r="AH165" s="187">
        <f t="shared" si="139"/>
        <v>0.22821437227217753</v>
      </c>
      <c r="AI165" s="199">
        <f t="shared" si="193"/>
        <v>5.7115919953385941E-2</v>
      </c>
      <c r="AJ165" s="200">
        <f t="shared" si="140"/>
        <v>0.98234463233484404</v>
      </c>
      <c r="AK165" s="201">
        <f t="shared" si="141"/>
        <v>0</v>
      </c>
      <c r="AL165" s="200">
        <f t="shared" si="142"/>
        <v>0.98234463233484404</v>
      </c>
      <c r="AM165" s="202">
        <f t="shared" si="198"/>
        <v>5.9348331513062362</v>
      </c>
      <c r="AN165" s="183">
        <f t="shared" si="143"/>
        <v>152.9917788097313</v>
      </c>
      <c r="AO165" s="183">
        <f t="shared" si="144"/>
        <v>0</v>
      </c>
      <c r="AP165" s="183">
        <f t="shared" si="145"/>
        <v>152.9917788097313</v>
      </c>
      <c r="AQ165" s="183">
        <f t="shared" si="146"/>
        <v>681.8676884567567</v>
      </c>
      <c r="AR165" s="183">
        <f t="shared" si="172"/>
        <v>374.39136652560973</v>
      </c>
      <c r="AS165" s="251">
        <f t="shared" si="168"/>
        <v>0.40864131090818334</v>
      </c>
      <c r="AT165" s="179">
        <f t="shared" si="148"/>
        <v>681.8676884567567</v>
      </c>
      <c r="AU165" s="203">
        <f t="shared" si="181"/>
        <v>0.60708993264148403</v>
      </c>
      <c r="AV165" s="203">
        <f t="shared" si="150"/>
        <v>0.13621377030272777</v>
      </c>
      <c r="AW165" s="203">
        <f t="shared" si="191"/>
        <v>0.4571919069964695</v>
      </c>
      <c r="AX165" s="183">
        <f t="shared" si="151"/>
        <v>251.79896929101611</v>
      </c>
      <c r="AY165" s="183">
        <f t="shared" si="152"/>
        <v>0</v>
      </c>
      <c r="AZ165" s="183">
        <f t="shared" si="153"/>
        <v>251.79896929101611</v>
      </c>
      <c r="BA165" s="183">
        <f t="shared" si="154"/>
        <v>201.4391754328129</v>
      </c>
      <c r="BB165" s="84">
        <f t="shared" si="192"/>
        <v>8.9022497269593543</v>
      </c>
      <c r="BC165" s="204">
        <f t="shared" si="204"/>
        <v>0</v>
      </c>
      <c r="BD165" s="204">
        <f t="shared" si="205"/>
        <v>0.13621377030272777</v>
      </c>
      <c r="BE165" s="204">
        <f t="shared" si="206"/>
        <v>0.4571919069964695</v>
      </c>
      <c r="BF165" s="204">
        <f t="shared" si="207"/>
        <v>5.2839832698619599E-3</v>
      </c>
      <c r="BG165" s="95">
        <f t="shared" si="186"/>
        <v>0</v>
      </c>
      <c r="BH165" s="95">
        <f t="shared" si="199"/>
        <v>0.2724275406054556</v>
      </c>
      <c r="BI165" s="95">
        <f t="shared" si="200"/>
        <v>7.925974904792939E-3</v>
      </c>
      <c r="BJ165" s="183"/>
      <c r="BK165" s="183"/>
      <c r="BL165" s="183">
        <f t="shared" si="156"/>
        <v>538.18758938056396</v>
      </c>
      <c r="BM165" s="183">
        <f t="shared" si="157"/>
        <v>0</v>
      </c>
      <c r="BN165" s="183">
        <f t="shared" si="196"/>
        <v>481.4119766949122</v>
      </c>
      <c r="BO165" s="183"/>
      <c r="BP165" s="183">
        <f t="shared" si="159"/>
        <v>2.2627513981390894</v>
      </c>
      <c r="BQ165" s="193">
        <f t="shared" si="160"/>
        <v>128.16223604364714</v>
      </c>
      <c r="BR165" s="183">
        <f t="shared" si="169"/>
        <v>538.18758938056396</v>
      </c>
      <c r="BS165" s="183">
        <f t="shared" si="161"/>
        <v>1123.1740995768291</v>
      </c>
      <c r="BT165" s="205"/>
      <c r="BU165" s="205"/>
      <c r="BV165" s="205"/>
      <c r="BW165" s="205"/>
      <c r="BX165" s="205"/>
      <c r="BY165" s="205"/>
      <c r="BZ165" s="205"/>
      <c r="CA165" s="205"/>
      <c r="CB165" s="205"/>
      <c r="CC165" s="205"/>
      <c r="CD165" s="205"/>
      <c r="CE165" s="205"/>
      <c r="CF165" s="205"/>
    </row>
    <row r="166" spans="1:84" s="206" customFormat="1" x14ac:dyDescent="0.25">
      <c r="A166" s="196">
        <v>357</v>
      </c>
      <c r="B166" s="196" t="s">
        <v>132</v>
      </c>
      <c r="C166" s="179">
        <f t="shared" si="162"/>
        <v>256.19273343355297</v>
      </c>
      <c r="D166" s="180">
        <f t="shared" si="163"/>
        <v>5.5694072485554997</v>
      </c>
      <c r="E166" s="179">
        <v>1.2199455290384593</v>
      </c>
      <c r="F166" s="180">
        <f t="shared" si="164"/>
        <v>5.5428866935764027</v>
      </c>
      <c r="G166" s="179">
        <v>272.62259980366105</v>
      </c>
      <c r="H166" s="183">
        <f t="shared" si="165"/>
        <v>290.79743979057179</v>
      </c>
      <c r="I166" s="183">
        <f t="shared" si="166"/>
        <v>4.6207220305705263</v>
      </c>
      <c r="J166" s="183">
        <v>3.7141265681837186</v>
      </c>
      <c r="K166" s="183">
        <f t="shared" si="176"/>
        <v>5.6213807518456287</v>
      </c>
      <c r="L166" s="197">
        <v>0</v>
      </c>
      <c r="M166" s="197">
        <v>3.7069505225559207</v>
      </c>
      <c r="N166" s="183">
        <v>0.21869046789503258</v>
      </c>
      <c r="O166" s="198">
        <v>20</v>
      </c>
      <c r="P166" s="183">
        <f t="shared" si="171"/>
        <v>2.4163002746444158</v>
      </c>
      <c r="Q166" s="81">
        <f t="shared" si="177"/>
        <v>0</v>
      </c>
      <c r="R166" s="186">
        <f t="shared" si="130"/>
        <v>0.83363097353684601</v>
      </c>
      <c r="S166" s="198">
        <v>12</v>
      </c>
      <c r="T166" s="183">
        <f t="shared" si="131"/>
        <v>0</v>
      </c>
      <c r="U166" s="183">
        <f t="shared" si="132"/>
        <v>148.27802090223682</v>
      </c>
      <c r="V166" s="183">
        <f t="shared" si="133"/>
        <v>4.8326005492888324</v>
      </c>
      <c r="W166" s="183">
        <f t="shared" si="178"/>
        <v>5.0919465559866124</v>
      </c>
      <c r="X166" s="183">
        <f t="shared" si="135"/>
        <v>581.59487958114357</v>
      </c>
      <c r="Y166" s="183">
        <f t="shared" si="179"/>
        <v>11.242761503691257</v>
      </c>
      <c r="Z166" s="183">
        <v>256.19273343355297</v>
      </c>
      <c r="AA166" s="183">
        <v>1.55862844093639</v>
      </c>
      <c r="AB166" s="183">
        <v>3.92621436855632</v>
      </c>
      <c r="AC166" s="183">
        <f t="shared" si="201"/>
        <v>1069.3261917226559</v>
      </c>
      <c r="AD166" s="183">
        <f t="shared" si="202"/>
        <v>155.86284409363898</v>
      </c>
      <c r="AE166" s="183">
        <f t="shared" si="203"/>
        <v>216.90275182933513</v>
      </c>
      <c r="AF166" s="183">
        <f t="shared" si="167"/>
        <v>108.45137591466757</v>
      </c>
      <c r="AG166" s="183">
        <f t="shared" si="180"/>
        <v>131.7890137697226</v>
      </c>
      <c r="AH166" s="187">
        <f t="shared" si="139"/>
        <v>0.20284058644435762</v>
      </c>
      <c r="AI166" s="199">
        <f t="shared" si="193"/>
        <v>4.8663446605949123E-2</v>
      </c>
      <c r="AJ166" s="200">
        <f t="shared" si="140"/>
        <v>0.9777199666277574</v>
      </c>
      <c r="AK166" s="201">
        <f t="shared" si="141"/>
        <v>0</v>
      </c>
      <c r="AL166" s="200">
        <f t="shared" si="142"/>
        <v>0.9777199666277574</v>
      </c>
      <c r="AM166" s="202">
        <f t="shared" si="198"/>
        <v>5.0565487942681102</v>
      </c>
      <c r="AN166" s="183">
        <f t="shared" si="143"/>
        <v>128.85275014483827</v>
      </c>
      <c r="AO166" s="183">
        <f t="shared" si="144"/>
        <v>0</v>
      </c>
      <c r="AP166" s="183">
        <f t="shared" si="145"/>
        <v>128.85275014483827</v>
      </c>
      <c r="AQ166" s="183">
        <f t="shared" si="146"/>
        <v>731.83888657992782</v>
      </c>
      <c r="AR166" s="183">
        <f t="shared" si="172"/>
        <v>356.44206390755198</v>
      </c>
      <c r="AS166" s="251">
        <f t="shared" si="168"/>
        <v>0.36149703750525347</v>
      </c>
      <c r="AT166" s="179">
        <f t="shared" si="148"/>
        <v>731.83888657992782</v>
      </c>
      <c r="AU166" s="203">
        <f t="shared" si="181"/>
        <v>0.68439255696239409</v>
      </c>
      <c r="AV166" s="203">
        <f t="shared" si="150"/>
        <v>0.12049901250175116</v>
      </c>
      <c r="AW166" s="203">
        <f t="shared" si="191"/>
        <v>0.543889118290659</v>
      </c>
      <c r="AX166" s="183">
        <f t="shared" si="151"/>
        <v>212.0701512800463</v>
      </c>
      <c r="AY166" s="183">
        <f t="shared" si="152"/>
        <v>0</v>
      </c>
      <c r="AZ166" s="183">
        <f t="shared" si="153"/>
        <v>212.0701512800463</v>
      </c>
      <c r="BA166" s="183">
        <f t="shared" si="154"/>
        <v>169.65612102403705</v>
      </c>
      <c r="BB166" s="84">
        <f t="shared" si="192"/>
        <v>7.5848231914021653</v>
      </c>
      <c r="BC166" s="204">
        <f t="shared" si="204"/>
        <v>0</v>
      </c>
      <c r="BD166" s="204">
        <f t="shared" si="205"/>
        <v>0.12107555336622219</v>
      </c>
      <c r="BE166" s="204">
        <f t="shared" si="206"/>
        <v>0.54649141598526574</v>
      </c>
      <c r="BF166" s="204">
        <f t="shared" si="207"/>
        <v>4.7513494488952536E-3</v>
      </c>
      <c r="BG166" s="95">
        <f t="shared" si="186"/>
        <v>0</v>
      </c>
      <c r="BH166" s="95">
        <f t="shared" si="199"/>
        <v>0.24215110673244439</v>
      </c>
      <c r="BI166" s="95">
        <f t="shared" si="200"/>
        <v>7.12702417334288E-3</v>
      </c>
      <c r="BJ166" s="183"/>
      <c r="BK166" s="183"/>
      <c r="BL166" s="183">
        <f t="shared" si="156"/>
        <v>512.38546686710595</v>
      </c>
      <c r="BM166" s="183">
        <f t="shared" si="157"/>
        <v>3.1824665974916329</v>
      </c>
      <c r="BN166" s="183">
        <f t="shared" si="196"/>
        <v>545.24519960732209</v>
      </c>
      <c r="BO166" s="183"/>
      <c r="BP166" s="183">
        <f t="shared" si="159"/>
        <v>2.4163002746444158</v>
      </c>
      <c r="BQ166" s="193">
        <f t="shared" si="160"/>
        <v>108.45137591466758</v>
      </c>
      <c r="BR166" s="183">
        <f t="shared" si="169"/>
        <v>509.20300026961434</v>
      </c>
      <c r="BS166" s="183">
        <f t="shared" si="161"/>
        <v>1064.2342451666693</v>
      </c>
      <c r="BT166" s="205"/>
      <c r="BU166" s="205"/>
      <c r="BV166" s="205"/>
      <c r="BW166" s="205"/>
      <c r="BX166" s="205"/>
      <c r="BY166" s="205"/>
      <c r="BZ166" s="205"/>
      <c r="CA166" s="205"/>
      <c r="CB166" s="205"/>
      <c r="CC166" s="205"/>
      <c r="CD166" s="205"/>
      <c r="CE166" s="205"/>
      <c r="CF166" s="205"/>
    </row>
    <row r="167" spans="1:84" s="206" customFormat="1" x14ac:dyDescent="0.25">
      <c r="A167" s="196">
        <v>358</v>
      </c>
      <c r="B167" s="196" t="s">
        <v>133</v>
      </c>
      <c r="C167" s="179">
        <f t="shared" si="162"/>
        <v>256.19273343355297</v>
      </c>
      <c r="D167" s="180">
        <f t="shared" si="163"/>
        <v>5.5694072485554997</v>
      </c>
      <c r="E167" s="179">
        <v>0</v>
      </c>
      <c r="F167" s="180">
        <f t="shared" si="164"/>
        <v>5.5694072485554997</v>
      </c>
      <c r="G167" s="179">
        <v>261.93765682976215</v>
      </c>
      <c r="H167" s="183">
        <f t="shared" si="165"/>
        <v>279.40016728507965</v>
      </c>
      <c r="I167" s="183">
        <f t="shared" si="166"/>
        <v>4.4396213021993587</v>
      </c>
      <c r="J167" s="183">
        <v>3.7007052533577092</v>
      </c>
      <c r="K167" s="183">
        <f t="shared" si="176"/>
        <v>5.6010674104873441</v>
      </c>
      <c r="L167" s="197">
        <v>0</v>
      </c>
      <c r="M167" s="197">
        <v>3.7427445341241623</v>
      </c>
      <c r="N167" s="183">
        <v>0.22991416967691636</v>
      </c>
      <c r="O167" s="198">
        <v>20</v>
      </c>
      <c r="P167" s="183">
        <f t="shared" si="171"/>
        <v>2.5403104062204744</v>
      </c>
      <c r="Q167" s="81">
        <f t="shared" si="177"/>
        <v>0</v>
      </c>
      <c r="R167" s="186">
        <f t="shared" ref="R167:R200" si="208">(I167)/(D167-(E167/46))</f>
        <v>0.79714431070754144</v>
      </c>
      <c r="S167" s="198">
        <v>12</v>
      </c>
      <c r="T167" s="183">
        <f t="shared" ref="T167:T216" si="209">L167*O167/127*79*(24/S167)</f>
        <v>0</v>
      </c>
      <c r="U167" s="183">
        <f t="shared" ref="U167:U217" si="210">M167*O167*(24/S167)</f>
        <v>149.70978136496649</v>
      </c>
      <c r="V167" s="183">
        <f t="shared" ref="V167:V217" si="211">N167*O167/143*79*(24/S167)</f>
        <v>5.0806208124409489</v>
      </c>
      <c r="W167" s="183">
        <f t="shared" ref="W167:W217" si="212">E167/46*$E$1*(24/S167)</f>
        <v>0</v>
      </c>
      <c r="X167" s="183">
        <f t="shared" ref="X167:X217" si="213">G167/60*$E$2*(24/S167)</f>
        <v>558.80033457015929</v>
      </c>
      <c r="Y167" s="183">
        <f t="shared" si="179"/>
        <v>11.202134820974688</v>
      </c>
      <c r="Z167" s="183">
        <v>256.19273343355297</v>
      </c>
      <c r="AA167" s="183">
        <v>1.55862844093639</v>
      </c>
      <c r="AB167" s="183">
        <v>3.92621436855632</v>
      </c>
      <c r="AC167" s="183">
        <f t="shared" si="201"/>
        <v>1069.3261917226559</v>
      </c>
      <c r="AD167" s="183">
        <f t="shared" si="202"/>
        <v>155.86284409363898</v>
      </c>
      <c r="AE167" s="183">
        <f t="shared" si="203"/>
        <v>216.90275182933513</v>
      </c>
      <c r="AF167" s="183">
        <f t="shared" si="167"/>
        <v>108.45137591466757</v>
      </c>
      <c r="AG167" s="183">
        <f t="shared" si="180"/>
        <v>131.7890137697226</v>
      </c>
      <c r="AH167" s="187">
        <f t="shared" ref="AH167:AH216" si="214">AE167/AC167</f>
        <v>0.20284058644435762</v>
      </c>
      <c r="AI167" s="199">
        <f t="shared" si="193"/>
        <v>3.94774185243012E-2</v>
      </c>
      <c r="AJ167" s="200">
        <f t="shared" ref="AJ167:AJ217" si="215">1-V167/AE167</f>
        <v>0.97657650366539139</v>
      </c>
      <c r="AK167" s="201">
        <f t="shared" ref="AK167:AK217" si="216">T167/AE167</f>
        <v>0</v>
      </c>
      <c r="AL167" s="200">
        <f t="shared" ref="AL167:AL217" si="217">AJ167-AK167</f>
        <v>0.97657650366539139</v>
      </c>
      <c r="AM167" s="202">
        <f t="shared" si="198"/>
        <v>4.1020418191149961</v>
      </c>
      <c r="AN167" s="183">
        <f t="shared" ref="AN167:AN217" si="218">48/79*(AE167-V167-T167)</f>
        <v>128.70205428874584</v>
      </c>
      <c r="AO167" s="183">
        <f t="shared" ref="AO167:AO217" si="219">16/79*T167</f>
        <v>0</v>
      </c>
      <c r="AP167" s="183">
        <f t="shared" ref="AP167:AP217" si="220">AN167+AO167</f>
        <v>128.70205428874584</v>
      </c>
      <c r="AQ167" s="183">
        <f t="shared" ref="AQ167:AQ217" si="221">AO167+AN167+X167+W167+Y167+AM167</f>
        <v>702.80656549899481</v>
      </c>
      <c r="AR167" s="183">
        <f t="shared" si="172"/>
        <v>356.44206390755198</v>
      </c>
      <c r="AS167" s="251">
        <f t="shared" si="168"/>
        <v>0.3610742595243373</v>
      </c>
      <c r="AT167" s="179">
        <f t="shared" ref="AT167:AT217" si="222">AQ167</f>
        <v>702.80656549899481</v>
      </c>
      <c r="AU167" s="203">
        <f t="shared" ref="AU167:AU217" si="223">AT167/AC167</f>
        <v>0.65724244944079435</v>
      </c>
      <c r="AV167" s="203">
        <f t="shared" ref="AV167:AV217" si="224">AP167/AC167</f>
        <v>0.12035808650811243</v>
      </c>
      <c r="AW167" s="203">
        <f t="shared" si="191"/>
        <v>0.52257238146383278</v>
      </c>
      <c r="AX167" s="183">
        <f t="shared" ref="AX167:AX217" si="225">(AE167-V167)</f>
        <v>211.82213101689419</v>
      </c>
      <c r="AY167" s="183">
        <f t="shared" ref="AY167:AY217" si="226">T167</f>
        <v>0</v>
      </c>
      <c r="AZ167" s="183">
        <f t="shared" ref="AZ167:AZ217" si="227">AX167-AY167</f>
        <v>211.82213101689419</v>
      </c>
      <c r="BA167" s="183">
        <f t="shared" ref="BA167:BA217" si="228">AZ167*0.4*24/S167</f>
        <v>169.45770481351536</v>
      </c>
      <c r="BB167" s="84">
        <f t="shared" si="192"/>
        <v>6.153062728672495</v>
      </c>
      <c r="BC167" s="204">
        <f t="shared" si="204"/>
        <v>0</v>
      </c>
      <c r="BD167" s="204">
        <f t="shared" si="205"/>
        <v>0.12035808650811243</v>
      </c>
      <c r="BE167" s="204">
        <f t="shared" si="206"/>
        <v>0.52257238146383278</v>
      </c>
      <c r="BF167" s="204">
        <f t="shared" si="207"/>
        <v>3.8360996400048112E-3</v>
      </c>
      <c r="BG167" s="95">
        <f t="shared" si="186"/>
        <v>0</v>
      </c>
      <c r="BH167" s="95">
        <f t="shared" si="199"/>
        <v>0.24071617301622486</v>
      </c>
      <c r="BI167" s="95">
        <f t="shared" si="200"/>
        <v>5.7541494600072182E-3</v>
      </c>
      <c r="BJ167" s="183"/>
      <c r="BK167" s="183"/>
      <c r="BL167" s="183">
        <f t="shared" ref="BL167:BL217" si="229">AC167/96*46</f>
        <v>512.38546686710595</v>
      </c>
      <c r="BM167" s="183">
        <f t="shared" ref="BM167:BM187" si="230">60/96*W167</f>
        <v>0</v>
      </c>
      <c r="BN167" s="183">
        <f t="shared" si="196"/>
        <v>523.87531365952429</v>
      </c>
      <c r="BO167" s="183"/>
      <c r="BP167" s="183">
        <f t="shared" ref="BP167:BP217" si="231">N167/143*79*O167</f>
        <v>2.5403104062204744</v>
      </c>
      <c r="BQ167" s="193">
        <f t="shared" ref="BQ167:BQ217" si="232">AE167/24*S167</f>
        <v>108.45137591466758</v>
      </c>
      <c r="BR167" s="183">
        <f t="shared" si="169"/>
        <v>512.38546686710595</v>
      </c>
      <c r="BS167" s="183">
        <f t="shared" ref="BS167:BS217" si="233">AC167-W167</f>
        <v>1069.3261917226559</v>
      </c>
      <c r="BT167" s="205"/>
      <c r="BU167" s="205"/>
      <c r="BV167" s="205"/>
      <c r="BW167" s="205"/>
      <c r="BX167" s="205"/>
      <c r="BY167" s="205"/>
      <c r="BZ167" s="205"/>
      <c r="CA167" s="205"/>
      <c r="CB167" s="205"/>
      <c r="CC167" s="205"/>
      <c r="CD167" s="205"/>
      <c r="CE167" s="205"/>
      <c r="CF167" s="205"/>
    </row>
    <row r="168" spans="1:84" s="206" customFormat="1" x14ac:dyDescent="0.25">
      <c r="A168" s="196">
        <v>363</v>
      </c>
      <c r="B168" s="196" t="s">
        <v>134</v>
      </c>
      <c r="C168" s="179">
        <f t="shared" ref="C168:C217" si="234">AC168*46/96*S168/24</f>
        <v>251.37895062121899</v>
      </c>
      <c r="D168" s="180">
        <f t="shared" ref="D168:D217" si="235">C168/46</f>
        <v>5.464759796113456</v>
      </c>
      <c r="E168" s="179">
        <v>4.6223724340382351</v>
      </c>
      <c r="F168" s="180">
        <f t="shared" ref="F168:F231" si="236">(C168-E168)/46</f>
        <v>5.3642734388517557</v>
      </c>
      <c r="G168" s="179">
        <v>829.65753175546729</v>
      </c>
      <c r="H168" s="183">
        <f t="shared" ref="H168:H231" si="237">G168/60*$E$2</f>
        <v>884.96803387249849</v>
      </c>
      <c r="I168" s="183" t="e">
        <v>#N/A</v>
      </c>
      <c r="J168" s="183">
        <v>5.1279704214500157</v>
      </c>
      <c r="K168" s="183">
        <f t="shared" si="176"/>
        <v>7.761252529762185</v>
      </c>
      <c r="L168" s="197">
        <v>4.8540643204676284E-2</v>
      </c>
      <c r="M168" s="197">
        <v>3.7660677042243367</v>
      </c>
      <c r="N168" s="183">
        <v>0.80519849522445974</v>
      </c>
      <c r="O168" s="198">
        <v>20</v>
      </c>
      <c r="P168" s="183">
        <f t="shared" si="171"/>
        <v>8.8965987584241013</v>
      </c>
      <c r="Q168" s="81">
        <f t="shared" si="177"/>
        <v>0.60389146664085458</v>
      </c>
      <c r="R168" s="186"/>
      <c r="S168" s="198">
        <v>12</v>
      </c>
      <c r="T168" s="183">
        <f t="shared" si="209"/>
        <v>1.2077829332817092</v>
      </c>
      <c r="U168" s="183">
        <f t="shared" si="210"/>
        <v>150.64270816897346</v>
      </c>
      <c r="V168" s="183">
        <f t="shared" si="211"/>
        <v>17.793197516848199</v>
      </c>
      <c r="W168" s="183">
        <f t="shared" si="212"/>
        <v>19.293380594246546</v>
      </c>
      <c r="X168" s="183" t="e">
        <v>#N/A</v>
      </c>
      <c r="Y168" s="183">
        <f t="shared" si="179"/>
        <v>15.52250505952437</v>
      </c>
      <c r="Z168" s="183">
        <v>251.37895062121899</v>
      </c>
      <c r="AA168" s="183">
        <v>1.5890948719155999</v>
      </c>
      <c r="AB168" s="183">
        <v>4.29015116212266</v>
      </c>
      <c r="AC168" s="183">
        <f t="shared" si="201"/>
        <v>1049.2338808537836</v>
      </c>
      <c r="AD168" s="183">
        <f t="shared" si="202"/>
        <v>158.90948719156</v>
      </c>
      <c r="AE168" s="183">
        <f t="shared" si="203"/>
        <v>237.00835091446865</v>
      </c>
      <c r="AF168" s="183">
        <f t="shared" ref="AF168:AF217" si="238">AE168*S168/24</f>
        <v>118.50417545723433</v>
      </c>
      <c r="AG168" s="183">
        <f t="shared" si="180"/>
        <v>144.00507397334803</v>
      </c>
      <c r="AH168" s="187">
        <f t="shared" si="214"/>
        <v>0.2258870545827304</v>
      </c>
      <c r="AI168" s="199">
        <f t="shared" si="193"/>
        <v>5.2021935056786317E-2</v>
      </c>
      <c r="AJ168" s="200">
        <f t="shared" si="215"/>
        <v>0.92492586253524289</v>
      </c>
      <c r="AK168" s="201">
        <f t="shared" si="216"/>
        <v>5.0959509596249317E-3</v>
      </c>
      <c r="AL168" s="200">
        <f t="shared" si="217"/>
        <v>0.919829911575618</v>
      </c>
      <c r="AM168" s="202">
        <f t="shared" si="198"/>
        <v>5.5111860150576977</v>
      </c>
      <c r="AN168" s="183">
        <f t="shared" si="218"/>
        <v>132.46017445934504</v>
      </c>
      <c r="AO168" s="183">
        <f t="shared" si="219"/>
        <v>0.24461426496844743</v>
      </c>
      <c r="AP168" s="183">
        <f t="shared" si="220"/>
        <v>132.70478872431349</v>
      </c>
      <c r="AQ168" s="183" t="e">
        <f t="shared" si="221"/>
        <v>#N/A</v>
      </c>
      <c r="AR168" s="183">
        <f t="shared" si="172"/>
        <v>349.74462695126118</v>
      </c>
      <c r="AS168" s="251">
        <f t="shared" ref="AS168:AS217" si="239">AP168/AR168</f>
        <v>0.37943338795825626</v>
      </c>
      <c r="AT168" s="179" t="e">
        <f t="shared" si="222"/>
        <v>#N/A</v>
      </c>
      <c r="AU168" s="203"/>
      <c r="AV168" s="203">
        <f t="shared" si="224"/>
        <v>0.12647779598608541</v>
      </c>
      <c r="AW168" s="203"/>
      <c r="AX168" s="183">
        <f t="shared" si="225"/>
        <v>219.21515339762044</v>
      </c>
      <c r="AY168" s="183">
        <f t="shared" si="226"/>
        <v>1.2077829332817092</v>
      </c>
      <c r="AZ168" s="183">
        <f t="shared" si="227"/>
        <v>218.00737046433872</v>
      </c>
      <c r="BA168" s="183">
        <f t="shared" si="228"/>
        <v>174.40589637147096</v>
      </c>
      <c r="BB168" s="84">
        <f t="shared" si="192"/>
        <v>8.2667790225865474</v>
      </c>
      <c r="BC168" s="204"/>
      <c r="BD168" s="204"/>
      <c r="BE168" s="204"/>
      <c r="BF168" s="204">
        <f t="shared" si="207"/>
        <v>5.3509751424173748E-3</v>
      </c>
      <c r="BG168" s="95">
        <f t="shared" si="186"/>
        <v>1.4250197845806034E-3</v>
      </c>
      <c r="BH168" s="95">
        <f t="shared" si="199"/>
        <v>0.25837845064137438</v>
      </c>
      <c r="BI168" s="95">
        <f t="shared" si="200"/>
        <v>8.0264627136260626E-3</v>
      </c>
      <c r="BJ168" s="183"/>
      <c r="BK168" s="183"/>
      <c r="BL168" s="183">
        <f t="shared" si="229"/>
        <v>502.75790124243792</v>
      </c>
      <c r="BM168" s="183">
        <f t="shared" si="230"/>
        <v>12.058362871404091</v>
      </c>
      <c r="BN168" s="183" t="e">
        <f t="shared" si="196"/>
        <v>#N/A</v>
      </c>
      <c r="BO168" s="183"/>
      <c r="BP168" s="183">
        <f t="shared" si="231"/>
        <v>8.8965987584241013</v>
      </c>
      <c r="BQ168" s="193">
        <f t="shared" si="232"/>
        <v>118.50417545723433</v>
      </c>
      <c r="BR168" s="183">
        <f t="shared" ref="BR168:BR217" si="240">BL168-BM168</f>
        <v>490.69953837103384</v>
      </c>
      <c r="BS168" s="183">
        <f t="shared" si="233"/>
        <v>1029.940500259537</v>
      </c>
      <c r="BT168" s="205"/>
      <c r="BU168" s="205"/>
      <c r="BV168" s="205"/>
      <c r="BW168" s="205"/>
      <c r="BX168" s="205"/>
      <c r="BY168" s="205"/>
      <c r="BZ168" s="205"/>
      <c r="CA168" s="205"/>
      <c r="CB168" s="205"/>
      <c r="CC168" s="205"/>
      <c r="CD168" s="205"/>
      <c r="CE168" s="205"/>
      <c r="CF168" s="205"/>
    </row>
    <row r="169" spans="1:84" s="206" customFormat="1" x14ac:dyDescent="0.25">
      <c r="A169" s="196">
        <v>364</v>
      </c>
      <c r="B169" s="196" t="s">
        <v>135</v>
      </c>
      <c r="C169" s="179">
        <f t="shared" si="234"/>
        <v>178.57552613091602</v>
      </c>
      <c r="D169" s="180">
        <f t="shared" si="235"/>
        <v>3.8820766550199135</v>
      </c>
      <c r="E169" s="179">
        <v>3.0129928961312213</v>
      </c>
      <c r="F169" s="180">
        <f t="shared" si="236"/>
        <v>3.8165768094518437</v>
      </c>
      <c r="G169" s="179">
        <v>393.99483919629421</v>
      </c>
      <c r="H169" s="183">
        <f t="shared" si="237"/>
        <v>420.2611618093805</v>
      </c>
      <c r="I169" s="183">
        <f t="shared" ref="I169:I232" si="241">G169/59</f>
        <v>6.6778786304456643</v>
      </c>
      <c r="J169" s="183">
        <v>3.9721488680083574</v>
      </c>
      <c r="K169" s="183">
        <f t="shared" si="176"/>
        <v>6.011900989418054</v>
      </c>
      <c r="L169" s="197">
        <v>0</v>
      </c>
      <c r="M169" s="197">
        <v>3.7342686532175229</v>
      </c>
      <c r="N169" s="183">
        <v>0.48689706113193354</v>
      </c>
      <c r="O169" s="198">
        <v>20</v>
      </c>
      <c r="P169" s="183">
        <f t="shared" si="171"/>
        <v>5.3797017943248608</v>
      </c>
      <c r="Q169" s="81">
        <f t="shared" si="177"/>
        <v>0</v>
      </c>
      <c r="R169" s="186"/>
      <c r="S169" s="198">
        <v>12</v>
      </c>
      <c r="T169" s="183">
        <f t="shared" si="209"/>
        <v>0</v>
      </c>
      <c r="U169" s="183">
        <f t="shared" si="210"/>
        <v>149.37074612870092</v>
      </c>
      <c r="V169" s="183">
        <f t="shared" si="211"/>
        <v>10.759403588649722</v>
      </c>
      <c r="W169" s="183">
        <f t="shared" si="212"/>
        <v>12.575970349069443</v>
      </c>
      <c r="X169" s="183">
        <f t="shared" si="213"/>
        <v>840.52232361876099</v>
      </c>
      <c r="Y169" s="183">
        <f t="shared" si="179"/>
        <v>12.023801978836108</v>
      </c>
      <c r="Z169" s="183">
        <v>178.57552613091599</v>
      </c>
      <c r="AA169" s="183">
        <v>1.5335783159005301</v>
      </c>
      <c r="AB169" s="183">
        <v>4.0660395435519696</v>
      </c>
      <c r="AC169" s="183">
        <f t="shared" si="201"/>
        <v>745.35871776382328</v>
      </c>
      <c r="AD169" s="183">
        <f t="shared" si="202"/>
        <v>153.357831590053</v>
      </c>
      <c r="AE169" s="183">
        <f t="shared" si="203"/>
        <v>224.62735939902487</v>
      </c>
      <c r="AF169" s="183">
        <f t="shared" si="238"/>
        <v>112.31367969951243</v>
      </c>
      <c r="AG169" s="183">
        <f t="shared" si="180"/>
        <v>136.48244621712905</v>
      </c>
      <c r="AH169" s="187">
        <f t="shared" si="214"/>
        <v>0.30136812523362877</v>
      </c>
      <c r="AI169" s="199">
        <f t="shared" si="193"/>
        <v>2.5998577444744542E-2</v>
      </c>
      <c r="AJ169" s="200">
        <f t="shared" si="215"/>
        <v>0.95210109927198638</v>
      </c>
      <c r="AK169" s="201">
        <f t="shared" si="216"/>
        <v>0</v>
      </c>
      <c r="AL169" s="200">
        <f t="shared" si="217"/>
        <v>0.95210109927198638</v>
      </c>
      <c r="AM169" s="202">
        <f t="shared" si="198"/>
        <v>2.6580569742347202</v>
      </c>
      <c r="AN169" s="183">
        <f t="shared" si="218"/>
        <v>129.94508707465832</v>
      </c>
      <c r="AO169" s="183">
        <f t="shared" si="219"/>
        <v>0</v>
      </c>
      <c r="AP169" s="183">
        <f t="shared" si="220"/>
        <v>129.94508707465832</v>
      </c>
      <c r="AQ169" s="183">
        <f t="shared" si="221"/>
        <v>997.72523999555949</v>
      </c>
      <c r="AR169" s="183">
        <f t="shared" si="172"/>
        <v>248.45290592127444</v>
      </c>
      <c r="AS169" s="251">
        <f t="shared" si="239"/>
        <v>0.52301697415377835</v>
      </c>
      <c r="AT169" s="179">
        <f t="shared" si="222"/>
        <v>997.72523999555949</v>
      </c>
      <c r="AU169" s="203">
        <f t="shared" si="223"/>
        <v>1.3385839814000833</v>
      </c>
      <c r="AV169" s="203">
        <f t="shared" si="224"/>
        <v>0.1743389913845928</v>
      </c>
      <c r="AW169" s="203">
        <f t="shared" si="191"/>
        <v>1.1276749081843993</v>
      </c>
      <c r="AX169" s="183">
        <f t="shared" si="225"/>
        <v>213.86795581037515</v>
      </c>
      <c r="AY169" s="183">
        <f t="shared" si="226"/>
        <v>0</v>
      </c>
      <c r="AZ169" s="183">
        <f t="shared" si="227"/>
        <v>213.86795581037515</v>
      </c>
      <c r="BA169" s="183">
        <f t="shared" si="228"/>
        <v>171.09436464830014</v>
      </c>
      <c r="BB169" s="84">
        <f t="shared" si="192"/>
        <v>3.9870854613520805</v>
      </c>
      <c r="BC169" s="204">
        <f t="shared" si="204"/>
        <v>0</v>
      </c>
      <c r="BD169" s="204">
        <f t="shared" si="205"/>
        <v>0.17733098593423843</v>
      </c>
      <c r="BE169" s="204">
        <f t="shared" si="206"/>
        <v>1.147027992381249</v>
      </c>
      <c r="BF169" s="204">
        <f t="shared" si="207"/>
        <v>3.6273465547767107E-3</v>
      </c>
      <c r="BG169" s="95">
        <f t="shared" si="186"/>
        <v>0</v>
      </c>
      <c r="BH169" s="95">
        <f t="shared" si="199"/>
        <v>0.35466197186847681</v>
      </c>
      <c r="BI169" s="95">
        <f t="shared" si="200"/>
        <v>5.4410198321650652E-3</v>
      </c>
      <c r="BJ169" s="183"/>
      <c r="BK169" s="183"/>
      <c r="BL169" s="183">
        <f t="shared" si="229"/>
        <v>357.15105226183198</v>
      </c>
      <c r="BM169" s="183">
        <f t="shared" si="230"/>
        <v>7.8599814681684022</v>
      </c>
      <c r="BN169" s="183">
        <f t="shared" si="196"/>
        <v>787.98967839258842</v>
      </c>
      <c r="BO169" s="183"/>
      <c r="BP169" s="183">
        <f t="shared" si="231"/>
        <v>5.3797017943248608</v>
      </c>
      <c r="BQ169" s="193">
        <f t="shared" si="232"/>
        <v>112.31367969951243</v>
      </c>
      <c r="BR169" s="183">
        <f t="shared" si="240"/>
        <v>349.29107079366355</v>
      </c>
      <c r="BS169" s="183">
        <f t="shared" si="233"/>
        <v>732.78274741475389</v>
      </c>
      <c r="BT169" s="205"/>
      <c r="BU169" s="205"/>
      <c r="BV169" s="205"/>
      <c r="BW169" s="205"/>
      <c r="BX169" s="205"/>
      <c r="BY169" s="205"/>
      <c r="BZ169" s="205"/>
      <c r="CA169" s="205"/>
      <c r="CB169" s="205"/>
      <c r="CC169" s="205"/>
      <c r="CD169" s="205"/>
      <c r="CE169" s="205"/>
      <c r="CF169" s="205"/>
    </row>
    <row r="170" spans="1:84" s="206" customFormat="1" x14ac:dyDescent="0.25">
      <c r="A170" s="196">
        <v>365</v>
      </c>
      <c r="B170" s="196" t="s">
        <v>25</v>
      </c>
      <c r="C170" s="179">
        <f t="shared" si="234"/>
        <v>189.67780835308301</v>
      </c>
      <c r="D170" s="180">
        <f t="shared" si="235"/>
        <v>4.1234306163713699</v>
      </c>
      <c r="E170" s="179">
        <v>2.9342262664958203</v>
      </c>
      <c r="F170" s="180">
        <f t="shared" si="236"/>
        <v>4.0596430888388522</v>
      </c>
      <c r="G170" s="179">
        <v>296.06165024496551</v>
      </c>
      <c r="H170" s="183">
        <f t="shared" si="237"/>
        <v>315.79909359462988</v>
      </c>
      <c r="I170" s="183">
        <f t="shared" si="241"/>
        <v>5.0179940719485678</v>
      </c>
      <c r="J170" s="183">
        <v>4.2628100570215288</v>
      </c>
      <c r="K170" s="183">
        <f t="shared" si="176"/>
        <v>6.4518206268433946</v>
      </c>
      <c r="L170" s="197">
        <v>0</v>
      </c>
      <c r="M170" s="197">
        <v>4.2143247215121331</v>
      </c>
      <c r="N170" s="183">
        <v>0.63176508773244833</v>
      </c>
      <c r="O170" s="198">
        <v>20</v>
      </c>
      <c r="P170" s="183">
        <f t="shared" si="171"/>
        <v>6.9803415287920867</v>
      </c>
      <c r="Q170" s="81">
        <f t="shared" si="177"/>
        <v>0</v>
      </c>
      <c r="R170" s="186">
        <f t="shared" si="208"/>
        <v>1.2360677926945114</v>
      </c>
      <c r="S170" s="198">
        <v>12</v>
      </c>
      <c r="T170" s="183">
        <f t="shared" si="209"/>
        <v>0</v>
      </c>
      <c r="U170" s="183">
        <f t="shared" si="210"/>
        <v>168.57298886048534</v>
      </c>
      <c r="V170" s="183">
        <f t="shared" si="211"/>
        <v>13.960683057584175</v>
      </c>
      <c r="W170" s="183">
        <f t="shared" si="212"/>
        <v>12.247205286243425</v>
      </c>
      <c r="X170" s="183">
        <f t="shared" si="213"/>
        <v>631.59818718925976</v>
      </c>
      <c r="Y170" s="183">
        <f t="shared" si="179"/>
        <v>12.903641253686789</v>
      </c>
      <c r="Z170" s="183">
        <v>189.67780835308301</v>
      </c>
      <c r="AA170" s="183">
        <v>1.7854150858081099</v>
      </c>
      <c r="AB170" s="183">
        <v>4.1903171611016798</v>
      </c>
      <c r="AC170" s="183">
        <f t="shared" si="201"/>
        <v>791.69867834330296</v>
      </c>
      <c r="AD170" s="183">
        <f t="shared" si="202"/>
        <v>178.54150858081098</v>
      </c>
      <c r="AE170" s="183">
        <f t="shared" si="203"/>
        <v>231.49304596295988</v>
      </c>
      <c r="AF170" s="183">
        <f t="shared" si="238"/>
        <v>115.74652298147994</v>
      </c>
      <c r="AG170" s="183">
        <f t="shared" si="180"/>
        <v>140.654002610406</v>
      </c>
      <c r="AH170" s="187">
        <f t="shared" si="214"/>
        <v>0.29240044513826757</v>
      </c>
      <c r="AI170" s="199">
        <f t="shared" si="193"/>
        <v>5.5833065372659418E-2</v>
      </c>
      <c r="AJ170" s="200">
        <f t="shared" si="215"/>
        <v>0.93969286204900526</v>
      </c>
      <c r="AK170" s="201">
        <f t="shared" si="216"/>
        <v>0</v>
      </c>
      <c r="AL170" s="200">
        <f t="shared" si="217"/>
        <v>0.93969286204900526</v>
      </c>
      <c r="AM170" s="202">
        <f t="shared" si="198"/>
        <v>6.64567981355043</v>
      </c>
      <c r="AN170" s="183">
        <f t="shared" si="218"/>
        <v>132.1715622716207</v>
      </c>
      <c r="AO170" s="183">
        <f t="shared" si="219"/>
        <v>0</v>
      </c>
      <c r="AP170" s="183">
        <f t="shared" si="220"/>
        <v>132.1715622716207</v>
      </c>
      <c r="AQ170" s="183">
        <f t="shared" si="221"/>
        <v>795.56627581436123</v>
      </c>
      <c r="AR170" s="183">
        <f t="shared" si="172"/>
        <v>263.89955944776767</v>
      </c>
      <c r="AS170" s="251">
        <f t="shared" si="239"/>
        <v>0.50084040514580985</v>
      </c>
      <c r="AT170" s="179">
        <f t="shared" si="222"/>
        <v>795.56627581436123</v>
      </c>
      <c r="AU170" s="203">
        <f t="shared" si="223"/>
        <v>1.0048851887427064</v>
      </c>
      <c r="AV170" s="203">
        <f t="shared" si="224"/>
        <v>0.16694680171526996</v>
      </c>
      <c r="AW170" s="203">
        <f t="shared" si="191"/>
        <v>0.79777597773806175</v>
      </c>
      <c r="AX170" s="183">
        <f t="shared" si="225"/>
        <v>217.53236290537572</v>
      </c>
      <c r="AY170" s="183">
        <f t="shared" si="226"/>
        <v>0</v>
      </c>
      <c r="AZ170" s="183">
        <f t="shared" si="227"/>
        <v>217.53236290537572</v>
      </c>
      <c r="BA170" s="183">
        <f t="shared" si="228"/>
        <v>174.02589032430058</v>
      </c>
      <c r="BB170" s="84">
        <f t="shared" si="192"/>
        <v>9.968519720325645</v>
      </c>
      <c r="BC170" s="204">
        <f t="shared" si="204"/>
        <v>0</v>
      </c>
      <c r="BD170" s="204">
        <f t="shared" si="205"/>
        <v>0.16956996919030151</v>
      </c>
      <c r="BE170" s="204">
        <f t="shared" si="206"/>
        <v>0.81031110854417976</v>
      </c>
      <c r="BF170" s="204">
        <f t="shared" si="207"/>
        <v>8.5260982155638768E-3</v>
      </c>
      <c r="BG170" s="95">
        <f t="shared" si="186"/>
        <v>0</v>
      </c>
      <c r="BH170" s="95">
        <f t="shared" si="199"/>
        <v>0.33913993838060297</v>
      </c>
      <c r="BI170" s="95">
        <f t="shared" si="200"/>
        <v>1.2789147323345813E-2</v>
      </c>
      <c r="BJ170" s="183"/>
      <c r="BK170" s="183"/>
      <c r="BL170" s="183">
        <f t="shared" si="229"/>
        <v>379.35561670616602</v>
      </c>
      <c r="BM170" s="183">
        <f t="shared" si="230"/>
        <v>7.6545033039021408</v>
      </c>
      <c r="BN170" s="183">
        <f t="shared" si="196"/>
        <v>592.12330048993101</v>
      </c>
      <c r="BO170" s="183"/>
      <c r="BP170" s="183">
        <f t="shared" si="231"/>
        <v>6.9803415287920858</v>
      </c>
      <c r="BQ170" s="193">
        <f t="shared" si="232"/>
        <v>115.74652298147996</v>
      </c>
      <c r="BR170" s="183">
        <f t="shared" si="240"/>
        <v>371.7011134022639</v>
      </c>
      <c r="BS170" s="183">
        <f t="shared" si="233"/>
        <v>779.4514730570595</v>
      </c>
      <c r="BT170" s="205"/>
      <c r="BU170" s="205"/>
      <c r="BV170" s="205"/>
      <c r="BW170" s="205"/>
      <c r="BX170" s="205"/>
      <c r="BY170" s="205"/>
      <c r="BZ170" s="205"/>
      <c r="CA170" s="205"/>
      <c r="CB170" s="205"/>
      <c r="CC170" s="205"/>
      <c r="CD170" s="205"/>
      <c r="CE170" s="205"/>
      <c r="CF170" s="205"/>
    </row>
    <row r="171" spans="1:84" s="206" customFormat="1" x14ac:dyDescent="0.25">
      <c r="A171" s="196">
        <v>366</v>
      </c>
      <c r="B171" s="196" t="s">
        <v>26</v>
      </c>
      <c r="C171" s="179">
        <f t="shared" si="234"/>
        <v>205.92680289660998</v>
      </c>
      <c r="D171" s="180">
        <f t="shared" si="235"/>
        <v>4.4766696281871736</v>
      </c>
      <c r="E171" s="179">
        <v>2.1521805430149961</v>
      </c>
      <c r="F171" s="180">
        <f t="shared" si="236"/>
        <v>4.4298830946433698</v>
      </c>
      <c r="G171" s="179">
        <v>278.93243687745451</v>
      </c>
      <c r="H171" s="183">
        <f t="shared" si="237"/>
        <v>297.52793266928478</v>
      </c>
      <c r="I171" s="183">
        <f t="shared" si="241"/>
        <v>4.7276684216517717</v>
      </c>
      <c r="J171" s="183">
        <v>3.6990345351412088</v>
      </c>
      <c r="K171" s="183">
        <f t="shared" si="176"/>
        <v>5.5985387558893978</v>
      </c>
      <c r="L171" s="197">
        <v>2.83467165247452E-2</v>
      </c>
      <c r="M171" s="197">
        <v>4.2820720210620609</v>
      </c>
      <c r="N171" s="183">
        <v>0.54616184300146198</v>
      </c>
      <c r="O171" s="198">
        <v>20</v>
      </c>
      <c r="P171" s="183">
        <f t="shared" si="171"/>
        <v>6.0345154681280411</v>
      </c>
      <c r="Q171" s="81">
        <f t="shared" si="177"/>
        <v>0.35265993786690875</v>
      </c>
      <c r="R171" s="186">
        <f t="shared" si="208"/>
        <v>1.0672219380616355</v>
      </c>
      <c r="S171" s="198">
        <v>12</v>
      </c>
      <c r="T171" s="183">
        <f t="shared" si="209"/>
        <v>0.70531987573381749</v>
      </c>
      <c r="U171" s="183">
        <f t="shared" si="210"/>
        <v>171.28288084248243</v>
      </c>
      <c r="V171" s="183">
        <f t="shared" si="211"/>
        <v>12.069030936256082</v>
      </c>
      <c r="W171" s="183">
        <f t="shared" si="212"/>
        <v>8.9830144404104182</v>
      </c>
      <c r="X171" s="183">
        <f t="shared" si="213"/>
        <v>595.05586533856956</v>
      </c>
      <c r="Y171" s="183">
        <f t="shared" si="179"/>
        <v>11.197077511778796</v>
      </c>
      <c r="Z171" s="183">
        <v>205.92680289661001</v>
      </c>
      <c r="AA171" s="183">
        <v>1.75218288583544</v>
      </c>
      <c r="AB171" s="183">
        <v>4.1964913854167403</v>
      </c>
      <c r="AC171" s="183">
        <f t="shared" si="201"/>
        <v>859.52056861193739</v>
      </c>
      <c r="AD171" s="183">
        <f t="shared" si="202"/>
        <v>175.21828858354399</v>
      </c>
      <c r="AE171" s="183">
        <f t="shared" si="203"/>
        <v>231.83413947407163</v>
      </c>
      <c r="AF171" s="183">
        <f t="shared" si="238"/>
        <v>115.91706973703582</v>
      </c>
      <c r="AG171" s="183">
        <f t="shared" si="180"/>
        <v>140.86124930070176</v>
      </c>
      <c r="AH171" s="187">
        <f t="shared" si="214"/>
        <v>0.26972494660420604</v>
      </c>
      <c r="AI171" s="199">
        <f t="shared" si="193"/>
        <v>2.2460028418695432E-2</v>
      </c>
      <c r="AJ171" s="200">
        <f t="shared" si="215"/>
        <v>0.9479410971842398</v>
      </c>
      <c r="AK171" s="201">
        <f t="shared" si="216"/>
        <v>3.0423469008226053E-3</v>
      </c>
      <c r="AL171" s="200">
        <f t="shared" si="217"/>
        <v>0.94489875028341719</v>
      </c>
      <c r="AM171" s="202">
        <f t="shared" si="198"/>
        <v>2.6236051607077115</v>
      </c>
      <c r="AN171" s="183">
        <f t="shared" si="218"/>
        <v>133.09961842759398</v>
      </c>
      <c r="AO171" s="183">
        <f t="shared" si="219"/>
        <v>0.14284959508533013</v>
      </c>
      <c r="AP171" s="183">
        <f t="shared" si="220"/>
        <v>133.2424680226793</v>
      </c>
      <c r="AQ171" s="183">
        <f t="shared" si="221"/>
        <v>751.10203047414586</v>
      </c>
      <c r="AR171" s="183">
        <f t="shared" si="172"/>
        <v>286.50685620397911</v>
      </c>
      <c r="AS171" s="251">
        <f t="shared" si="239"/>
        <v>0.46505856714234117</v>
      </c>
      <c r="AT171" s="179">
        <f t="shared" si="222"/>
        <v>751.10203047414586</v>
      </c>
      <c r="AU171" s="203">
        <f t="shared" si="223"/>
        <v>0.8738616129770117</v>
      </c>
      <c r="AV171" s="203">
        <f t="shared" si="224"/>
        <v>0.15501952238078037</v>
      </c>
      <c r="AW171" s="203">
        <f t="shared" si="191"/>
        <v>0.69231137342011617</v>
      </c>
      <c r="AX171" s="183">
        <f t="shared" si="225"/>
        <v>219.76510853781556</v>
      </c>
      <c r="AY171" s="183">
        <f t="shared" si="226"/>
        <v>0.70531987573381749</v>
      </c>
      <c r="AZ171" s="183">
        <f t="shared" si="227"/>
        <v>219.05978866208176</v>
      </c>
      <c r="BA171" s="183">
        <f t="shared" si="228"/>
        <v>175.24783092966541</v>
      </c>
      <c r="BB171" s="84">
        <f t="shared" si="192"/>
        <v>3.9354077410615673</v>
      </c>
      <c r="BC171" s="204">
        <f t="shared" si="204"/>
        <v>1.6795213143113233E-4</v>
      </c>
      <c r="BD171" s="204">
        <f t="shared" si="205"/>
        <v>0.15648882024643904</v>
      </c>
      <c r="BE171" s="204">
        <f t="shared" si="206"/>
        <v>0.69962327050707196</v>
      </c>
      <c r="BF171" s="204">
        <f t="shared" si="207"/>
        <v>3.0846435267202934E-3</v>
      </c>
      <c r="BG171" s="95">
        <f t="shared" si="186"/>
        <v>1.007712788586794E-3</v>
      </c>
      <c r="BH171" s="95">
        <f t="shared" si="199"/>
        <v>0.31375787260826027</v>
      </c>
      <c r="BI171" s="95">
        <f t="shared" si="200"/>
        <v>4.6269652900804399E-3</v>
      </c>
      <c r="BJ171" s="183"/>
      <c r="BK171" s="183"/>
      <c r="BL171" s="183">
        <f t="shared" si="229"/>
        <v>411.85360579321997</v>
      </c>
      <c r="BM171" s="183">
        <f t="shared" si="230"/>
        <v>5.6143840252565109</v>
      </c>
      <c r="BN171" s="183">
        <f t="shared" si="196"/>
        <v>557.86487375490901</v>
      </c>
      <c r="BO171" s="183"/>
      <c r="BP171" s="183">
        <f t="shared" si="231"/>
        <v>6.0345154681280411</v>
      </c>
      <c r="BQ171" s="193">
        <f t="shared" si="232"/>
        <v>115.91706973703583</v>
      </c>
      <c r="BR171" s="183">
        <f t="shared" si="240"/>
        <v>406.23922176796344</v>
      </c>
      <c r="BS171" s="183">
        <f t="shared" si="233"/>
        <v>850.53755417152695</v>
      </c>
      <c r="BT171" s="205"/>
      <c r="BU171" s="205"/>
      <c r="BV171" s="205"/>
      <c r="BW171" s="205"/>
      <c r="BX171" s="205"/>
      <c r="BY171" s="205"/>
      <c r="BZ171" s="205"/>
      <c r="CA171" s="205"/>
      <c r="CB171" s="205"/>
      <c r="CC171" s="205"/>
      <c r="CD171" s="205"/>
      <c r="CE171" s="205"/>
      <c r="CF171" s="205"/>
    </row>
    <row r="172" spans="1:84" s="206" customFormat="1" x14ac:dyDescent="0.25">
      <c r="A172" s="196">
        <v>369</v>
      </c>
      <c r="B172" s="196" t="s">
        <v>136</v>
      </c>
      <c r="C172" s="179">
        <f t="shared" si="234"/>
        <v>198.01537038597903</v>
      </c>
      <c r="D172" s="180">
        <f t="shared" si="235"/>
        <v>4.3046819649125876</v>
      </c>
      <c r="E172" s="179">
        <v>4.6617799363669548</v>
      </c>
      <c r="F172" s="180">
        <f t="shared" si="236"/>
        <v>4.203338922817653</v>
      </c>
      <c r="G172" s="179">
        <v>293.00188268163123</v>
      </c>
      <c r="H172" s="183">
        <f t="shared" si="237"/>
        <v>312.53534152707329</v>
      </c>
      <c r="I172" s="183">
        <f t="shared" si="241"/>
        <v>4.966133604773411</v>
      </c>
      <c r="J172" s="183">
        <v>3.8965246079851581</v>
      </c>
      <c r="K172" s="183">
        <f t="shared" si="176"/>
        <v>5.897442649923482</v>
      </c>
      <c r="L172" s="197">
        <v>0.27585870669232238</v>
      </c>
      <c r="M172" s="197">
        <v>4.1656944385385248</v>
      </c>
      <c r="N172" s="183">
        <v>2.0331920205167817</v>
      </c>
      <c r="O172" s="198">
        <v>20</v>
      </c>
      <c r="P172" s="183">
        <f t="shared" si="171"/>
        <v>22.464639107807802</v>
      </c>
      <c r="Q172" s="81">
        <f t="shared" si="177"/>
        <v>3.4319429651485773</v>
      </c>
      <c r="R172" s="186">
        <f t="shared" si="208"/>
        <v>1.1814735133098493</v>
      </c>
      <c r="S172" s="198">
        <v>12</v>
      </c>
      <c r="T172" s="183">
        <f t="shared" si="209"/>
        <v>6.8638859302971547</v>
      </c>
      <c r="U172" s="183">
        <f t="shared" si="210"/>
        <v>166.62777754154098</v>
      </c>
      <c r="V172" s="183">
        <f t="shared" si="211"/>
        <v>44.929278215615604</v>
      </c>
      <c r="W172" s="183">
        <f t="shared" si="212"/>
        <v>19.457864082227289</v>
      </c>
      <c r="X172" s="183">
        <f t="shared" si="213"/>
        <v>625.07068305414657</v>
      </c>
      <c r="Y172" s="183">
        <f t="shared" si="179"/>
        <v>11.794885299846964</v>
      </c>
      <c r="Z172" s="183">
        <v>198.015370385979</v>
      </c>
      <c r="AA172" s="183">
        <v>1.75218288583544</v>
      </c>
      <c r="AB172" s="183">
        <v>4.1964913854167403</v>
      </c>
      <c r="AC172" s="183">
        <f t="shared" si="201"/>
        <v>826.4989372632167</v>
      </c>
      <c r="AD172" s="183">
        <f t="shared" si="202"/>
        <v>175.21828858354399</v>
      </c>
      <c r="AE172" s="183">
        <f t="shared" si="203"/>
        <v>231.83413947407163</v>
      </c>
      <c r="AF172" s="183">
        <f t="shared" si="238"/>
        <v>115.91706973703582</v>
      </c>
      <c r="AG172" s="183">
        <f t="shared" si="180"/>
        <v>140.86124930070176</v>
      </c>
      <c r="AH172" s="187">
        <f t="shared" si="214"/>
        <v>0.28050143687025575</v>
      </c>
      <c r="AI172" s="199">
        <f t="shared" si="193"/>
        <v>4.9027479445486466E-2</v>
      </c>
      <c r="AJ172" s="200">
        <f t="shared" si="215"/>
        <v>0.80620076785265482</v>
      </c>
      <c r="AK172" s="201">
        <f t="shared" si="216"/>
        <v>2.9606881651978667E-2</v>
      </c>
      <c r="AL172" s="200">
        <f t="shared" si="217"/>
        <v>0.77659388620067615</v>
      </c>
      <c r="AM172" s="202">
        <f t="shared" si="198"/>
        <v>5.7270073613353434</v>
      </c>
      <c r="AN172" s="183">
        <f t="shared" si="218"/>
        <v>109.39198500951426</v>
      </c>
      <c r="AO172" s="183">
        <f t="shared" si="219"/>
        <v>1.3901541124652466</v>
      </c>
      <c r="AP172" s="183">
        <f t="shared" si="220"/>
        <v>110.7821391219795</v>
      </c>
      <c r="AQ172" s="183">
        <f t="shared" si="221"/>
        <v>772.83257891953576</v>
      </c>
      <c r="AR172" s="183">
        <f t="shared" si="172"/>
        <v>275.49964575440555</v>
      </c>
      <c r="AS172" s="251">
        <f t="shared" si="239"/>
        <v>0.40211354471481375</v>
      </c>
      <c r="AT172" s="179">
        <f t="shared" si="222"/>
        <v>772.83257891953576</v>
      </c>
      <c r="AU172" s="203">
        <f t="shared" si="223"/>
        <v>0.93506784349731142</v>
      </c>
      <c r="AV172" s="203">
        <f t="shared" si="224"/>
        <v>0.13403784823827122</v>
      </c>
      <c r="AW172" s="203">
        <f t="shared" si="191"/>
        <v>0.75628734033698963</v>
      </c>
      <c r="AX172" s="183">
        <f t="shared" si="225"/>
        <v>186.90486125845604</v>
      </c>
      <c r="AY172" s="183">
        <f t="shared" si="226"/>
        <v>6.8638859302971547</v>
      </c>
      <c r="AZ172" s="183">
        <f t="shared" si="227"/>
        <v>180.04097532815888</v>
      </c>
      <c r="BA172" s="183">
        <f t="shared" si="228"/>
        <v>144.0327802625271</v>
      </c>
      <c r="BB172" s="84">
        <f t="shared" si="192"/>
        <v>8.5905110420030155</v>
      </c>
      <c r="BC172" s="204">
        <f t="shared" si="204"/>
        <v>1.7225320478248898E-3</v>
      </c>
      <c r="BD172" s="204">
        <f t="shared" si="205"/>
        <v>0.13554698595245063</v>
      </c>
      <c r="BE172" s="204">
        <f t="shared" si="206"/>
        <v>0.77452152539201236</v>
      </c>
      <c r="BF172" s="204">
        <f t="shared" si="207"/>
        <v>7.0963022225895905E-3</v>
      </c>
      <c r="BG172" s="95">
        <f t="shared" si="186"/>
        <v>1.0335192286949341E-2</v>
      </c>
      <c r="BH172" s="95">
        <f t="shared" si="199"/>
        <v>0.27897035882860832</v>
      </c>
      <c r="BI172" s="95">
        <f t="shared" si="200"/>
        <v>1.0644453333884385E-2</v>
      </c>
      <c r="BJ172" s="183"/>
      <c r="BK172" s="183"/>
      <c r="BL172" s="183">
        <f t="shared" si="229"/>
        <v>396.03074077195799</v>
      </c>
      <c r="BM172" s="183">
        <f t="shared" si="230"/>
        <v>12.161165051392056</v>
      </c>
      <c r="BN172" s="183">
        <f t="shared" si="196"/>
        <v>586.00376536326246</v>
      </c>
      <c r="BO172" s="183"/>
      <c r="BP172" s="183">
        <f t="shared" si="231"/>
        <v>22.464639107807798</v>
      </c>
      <c r="BQ172" s="193">
        <f t="shared" si="232"/>
        <v>115.91706973703583</v>
      </c>
      <c r="BR172" s="183">
        <f t="shared" si="240"/>
        <v>383.86957572056593</v>
      </c>
      <c r="BS172" s="183">
        <f t="shared" si="233"/>
        <v>807.04107318098943</v>
      </c>
      <c r="BT172" s="205"/>
      <c r="BU172" s="205"/>
      <c r="BV172" s="205"/>
      <c r="BW172" s="205"/>
      <c r="BX172" s="205"/>
      <c r="BY172" s="205"/>
      <c r="BZ172" s="205"/>
      <c r="CA172" s="205"/>
      <c r="CB172" s="205"/>
      <c r="CC172" s="205"/>
      <c r="CD172" s="205"/>
      <c r="CE172" s="205"/>
      <c r="CF172" s="205"/>
    </row>
    <row r="173" spans="1:84" s="206" customFormat="1" x14ac:dyDescent="0.25">
      <c r="A173" s="196">
        <v>370</v>
      </c>
      <c r="B173" s="196" t="s">
        <v>137</v>
      </c>
      <c r="C173" s="179">
        <f t="shared" si="234"/>
        <v>231.37970774273504</v>
      </c>
      <c r="D173" s="180">
        <f t="shared" si="235"/>
        <v>5.0299936465811967</v>
      </c>
      <c r="E173" s="179">
        <v>5.0185487473452657</v>
      </c>
      <c r="F173" s="180">
        <f t="shared" si="236"/>
        <v>4.9208947607693423</v>
      </c>
      <c r="G173" s="179">
        <v>305.56576777129158</v>
      </c>
      <c r="H173" s="183">
        <f t="shared" si="237"/>
        <v>325.93681895604436</v>
      </c>
      <c r="I173" s="183">
        <f t="shared" si="241"/>
        <v>5.1790808096829082</v>
      </c>
      <c r="J173" s="183">
        <v>3.5660596794037187</v>
      </c>
      <c r="K173" s="183">
        <f t="shared" si="176"/>
        <v>5.3972795147731958</v>
      </c>
      <c r="L173" s="197">
        <v>0.34765901935639903</v>
      </c>
      <c r="M173" s="197">
        <v>4.2403122654561338</v>
      </c>
      <c r="N173" s="183">
        <v>2.8847291960073971</v>
      </c>
      <c r="O173" s="198">
        <v>20</v>
      </c>
      <c r="P173" s="183">
        <f t="shared" si="171"/>
        <v>31.873231676165645</v>
      </c>
      <c r="Q173" s="81">
        <f t="shared" si="177"/>
        <v>4.3252066975048065</v>
      </c>
      <c r="R173" s="186">
        <f t="shared" si="208"/>
        <v>1.0524672974053197</v>
      </c>
      <c r="S173" s="198">
        <v>12</v>
      </c>
      <c r="T173" s="183">
        <f t="shared" si="209"/>
        <v>8.6504133950096129</v>
      </c>
      <c r="U173" s="183">
        <f t="shared" si="210"/>
        <v>169.61249061824535</v>
      </c>
      <c r="V173" s="183">
        <f t="shared" si="211"/>
        <v>63.746463352331297</v>
      </c>
      <c r="W173" s="183">
        <f t="shared" si="212"/>
        <v>20.946986075875891</v>
      </c>
      <c r="X173" s="183">
        <f t="shared" si="213"/>
        <v>651.87363791208872</v>
      </c>
      <c r="Y173" s="183">
        <f t="shared" si="179"/>
        <v>10.794559029546392</v>
      </c>
      <c r="Z173" s="183">
        <v>231.37970774273501</v>
      </c>
      <c r="AA173" s="183">
        <v>1.75218288583544</v>
      </c>
      <c r="AB173" s="183">
        <v>4.1964913854167403</v>
      </c>
      <c r="AC173" s="183">
        <f t="shared" si="201"/>
        <v>965.75878014358966</v>
      </c>
      <c r="AD173" s="183">
        <f t="shared" si="202"/>
        <v>175.21828858354399</v>
      </c>
      <c r="AE173" s="183">
        <f t="shared" si="203"/>
        <v>231.83413947407163</v>
      </c>
      <c r="AF173" s="183">
        <f t="shared" si="238"/>
        <v>115.91706973703582</v>
      </c>
      <c r="AG173" s="183">
        <f t="shared" si="180"/>
        <v>140.86124930070176</v>
      </c>
      <c r="AH173" s="187">
        <f t="shared" si="214"/>
        <v>0.24005387705572026</v>
      </c>
      <c r="AI173" s="199">
        <f t="shared" si="193"/>
        <v>3.1993224055637315E-2</v>
      </c>
      <c r="AJ173" s="200">
        <f t="shared" si="215"/>
        <v>0.72503418393449892</v>
      </c>
      <c r="AK173" s="201">
        <f t="shared" si="216"/>
        <v>3.7312940253896802E-2</v>
      </c>
      <c r="AL173" s="200">
        <f t="shared" si="217"/>
        <v>0.68772124368060217</v>
      </c>
      <c r="AM173" s="202">
        <f t="shared" si="198"/>
        <v>3.7371986435324325</v>
      </c>
      <c r="AN173" s="183">
        <f t="shared" si="218"/>
        <v>96.873273555481958</v>
      </c>
      <c r="AO173" s="183">
        <f t="shared" si="219"/>
        <v>1.7519824597487823</v>
      </c>
      <c r="AP173" s="183">
        <f t="shared" si="220"/>
        <v>98.625256015230747</v>
      </c>
      <c r="AQ173" s="183">
        <f t="shared" si="221"/>
        <v>785.97763767627418</v>
      </c>
      <c r="AR173" s="183">
        <f t="shared" si="172"/>
        <v>321.91959338119653</v>
      </c>
      <c r="AS173" s="251">
        <f t="shared" si="239"/>
        <v>0.30636611763622923</v>
      </c>
      <c r="AT173" s="179">
        <f t="shared" si="222"/>
        <v>785.97763767627418</v>
      </c>
      <c r="AU173" s="203">
        <f t="shared" si="223"/>
        <v>0.81384467201987487</v>
      </c>
      <c r="AV173" s="203">
        <f t="shared" si="224"/>
        <v>0.10212203921207641</v>
      </c>
      <c r="AW173" s="203">
        <f t="shared" si="191"/>
        <v>0.67498598129769805</v>
      </c>
      <c r="AX173" s="183">
        <f t="shared" si="225"/>
        <v>168.08767612174034</v>
      </c>
      <c r="AY173" s="183">
        <f t="shared" si="226"/>
        <v>8.6504133950096129</v>
      </c>
      <c r="AZ173" s="183">
        <f t="shared" si="227"/>
        <v>159.43726272673072</v>
      </c>
      <c r="BA173" s="183">
        <f t="shared" si="228"/>
        <v>127.54981018138459</v>
      </c>
      <c r="BB173" s="84">
        <f t="shared" si="192"/>
        <v>5.6057979652986489</v>
      </c>
      <c r="BC173" s="204">
        <f t="shared" si="204"/>
        <v>1.8543189985022767E-3</v>
      </c>
      <c r="BD173" s="204">
        <f t="shared" si="205"/>
        <v>0.10253182079619462</v>
      </c>
      <c r="BE173" s="204">
        <f t="shared" si="206"/>
        <v>0.68995078385459863</v>
      </c>
      <c r="BF173" s="204">
        <f t="shared" si="207"/>
        <v>3.955495334623851E-3</v>
      </c>
      <c r="BG173" s="95">
        <f t="shared" si="186"/>
        <v>1.1125913991013663E-2</v>
      </c>
      <c r="BH173" s="95">
        <f t="shared" si="199"/>
        <v>0.21392860213247522</v>
      </c>
      <c r="BI173" s="95">
        <f t="shared" si="200"/>
        <v>5.9332430019357766E-3</v>
      </c>
      <c r="BJ173" s="183"/>
      <c r="BK173" s="183"/>
      <c r="BL173" s="183">
        <f t="shared" si="229"/>
        <v>462.75941548547002</v>
      </c>
      <c r="BM173" s="183">
        <f t="shared" si="230"/>
        <v>13.091866297422431</v>
      </c>
      <c r="BN173" s="183">
        <f t="shared" si="196"/>
        <v>611.13153554258315</v>
      </c>
      <c r="BO173" s="183"/>
      <c r="BP173" s="183">
        <f t="shared" si="231"/>
        <v>31.873231676165645</v>
      </c>
      <c r="BQ173" s="193">
        <f t="shared" si="232"/>
        <v>115.91706973703583</v>
      </c>
      <c r="BR173" s="183">
        <f t="shared" si="240"/>
        <v>449.66754918804759</v>
      </c>
      <c r="BS173" s="183">
        <f t="shared" si="233"/>
        <v>944.81179406771378</v>
      </c>
      <c r="BT173" s="205"/>
      <c r="BU173" s="205"/>
      <c r="BV173" s="205"/>
      <c r="BW173" s="205"/>
      <c r="BX173" s="205"/>
      <c r="BY173" s="205"/>
      <c r="BZ173" s="205"/>
      <c r="CA173" s="205"/>
      <c r="CB173" s="205"/>
      <c r="CC173" s="205"/>
      <c r="CD173" s="205"/>
      <c r="CE173" s="205"/>
      <c r="CF173" s="205"/>
    </row>
    <row r="174" spans="1:84" s="206" customFormat="1" x14ac:dyDescent="0.25">
      <c r="A174" s="196">
        <v>371</v>
      </c>
      <c r="B174" s="196" t="s">
        <v>138</v>
      </c>
      <c r="C174" s="179">
        <f t="shared" si="234"/>
        <v>231.37970774273504</v>
      </c>
      <c r="D174" s="180">
        <f t="shared" si="235"/>
        <v>5.0299936465811967</v>
      </c>
      <c r="E174" s="179">
        <v>1.3294121212937602</v>
      </c>
      <c r="F174" s="180">
        <f t="shared" si="236"/>
        <v>5.0010933830748101</v>
      </c>
      <c r="G174" s="179">
        <v>323.65934708424783</v>
      </c>
      <c r="H174" s="183">
        <f t="shared" si="237"/>
        <v>345.23663688986437</v>
      </c>
      <c r="I174" s="183">
        <f t="shared" si="241"/>
        <v>5.4857516454957258</v>
      </c>
      <c r="J174" s="183">
        <v>3.4704158635771272</v>
      </c>
      <c r="K174" s="183">
        <f t="shared" si="176"/>
        <v>5.2525213070356518</v>
      </c>
      <c r="L174" s="197">
        <v>0.97478786834093245</v>
      </c>
      <c r="M174" s="197">
        <v>4.2909561220624903</v>
      </c>
      <c r="N174" s="183">
        <v>3.2468788746084698</v>
      </c>
      <c r="O174" s="198">
        <v>20</v>
      </c>
      <c r="P174" s="183">
        <f t="shared" si="171"/>
        <v>35.874605747422258</v>
      </c>
      <c r="Q174" s="81">
        <f t="shared" si="177"/>
        <v>12.127282141564356</v>
      </c>
      <c r="R174" s="186">
        <f t="shared" si="208"/>
        <v>1.0969104604327411</v>
      </c>
      <c r="S174" s="198">
        <v>12</v>
      </c>
      <c r="T174" s="183">
        <f t="shared" si="209"/>
        <v>24.254564283128712</v>
      </c>
      <c r="U174" s="183">
        <f t="shared" si="210"/>
        <v>171.63824488249961</v>
      </c>
      <c r="V174" s="183">
        <f t="shared" si="211"/>
        <v>71.749211494844502</v>
      </c>
      <c r="W174" s="183">
        <f t="shared" si="212"/>
        <v>5.5488505932261294</v>
      </c>
      <c r="X174" s="183">
        <f t="shared" si="213"/>
        <v>690.47327377972874</v>
      </c>
      <c r="Y174" s="183">
        <f t="shared" si="179"/>
        <v>10.505042614071304</v>
      </c>
      <c r="Z174" s="183">
        <v>231.37970774273501</v>
      </c>
      <c r="AA174" s="183">
        <v>1.75218288583544</v>
      </c>
      <c r="AB174" s="183">
        <v>4.1964913854167403</v>
      </c>
      <c r="AC174" s="183">
        <f t="shared" si="201"/>
        <v>965.75878014358966</v>
      </c>
      <c r="AD174" s="183">
        <f t="shared" si="202"/>
        <v>175.21828858354399</v>
      </c>
      <c r="AE174" s="183">
        <f t="shared" si="203"/>
        <v>231.83413947407163</v>
      </c>
      <c r="AF174" s="183">
        <f t="shared" si="238"/>
        <v>115.91706973703582</v>
      </c>
      <c r="AG174" s="183">
        <f t="shared" si="180"/>
        <v>140.86124930070176</v>
      </c>
      <c r="AH174" s="187">
        <f t="shared" si="214"/>
        <v>0.24005387705572026</v>
      </c>
      <c r="AI174" s="199">
        <f t="shared" si="193"/>
        <v>2.0431906566291014E-2</v>
      </c>
      <c r="AJ174" s="200">
        <f t="shared" si="215"/>
        <v>0.69051490148253625</v>
      </c>
      <c r="AK174" s="201">
        <f t="shared" si="216"/>
        <v>0.10462033045759141</v>
      </c>
      <c r="AL174" s="200">
        <f t="shared" si="217"/>
        <v>0.5858945710249448</v>
      </c>
      <c r="AM174" s="202">
        <f t="shared" si="198"/>
        <v>2.3866958006962591</v>
      </c>
      <c r="AN174" s="183">
        <f t="shared" si="218"/>
        <v>82.52984123307246</v>
      </c>
      <c r="AO174" s="183">
        <f t="shared" si="219"/>
        <v>4.9123168168361948</v>
      </c>
      <c r="AP174" s="183">
        <f t="shared" si="220"/>
        <v>87.442158049908656</v>
      </c>
      <c r="AQ174" s="183">
        <f t="shared" si="221"/>
        <v>796.35602083763115</v>
      </c>
      <c r="AR174" s="183">
        <f t="shared" si="172"/>
        <v>321.91959338119653</v>
      </c>
      <c r="AS174" s="251">
        <f t="shared" si="239"/>
        <v>0.27162732510774906</v>
      </c>
      <c r="AT174" s="179">
        <f t="shared" si="222"/>
        <v>796.35602083763115</v>
      </c>
      <c r="AU174" s="203">
        <f t="shared" si="223"/>
        <v>0.82459102336012768</v>
      </c>
      <c r="AV174" s="203">
        <f t="shared" si="224"/>
        <v>9.0542441702583021E-2</v>
      </c>
      <c r="AW174" s="203">
        <f t="shared" si="191"/>
        <v>0.71495417693957564</v>
      </c>
      <c r="AX174" s="183">
        <f t="shared" si="225"/>
        <v>160.08492797922713</v>
      </c>
      <c r="AY174" s="183">
        <f t="shared" si="226"/>
        <v>24.254564283128712</v>
      </c>
      <c r="AZ174" s="183">
        <f t="shared" si="227"/>
        <v>135.83036369609843</v>
      </c>
      <c r="BA174" s="183">
        <f t="shared" si="228"/>
        <v>108.66429095687874</v>
      </c>
      <c r="BB174" s="84">
        <f t="shared" si="192"/>
        <v>3.5800437010443886</v>
      </c>
      <c r="BC174" s="204">
        <f t="shared" si="204"/>
        <v>5.1158779613292276E-3</v>
      </c>
      <c r="BD174" s="204">
        <f t="shared" si="205"/>
        <v>8.5949789408779204E-2</v>
      </c>
      <c r="BE174" s="204">
        <f t="shared" si="206"/>
        <v>0.71908574628368604</v>
      </c>
      <c r="BF174" s="204">
        <f t="shared" si="207"/>
        <v>2.4855979169199744E-3</v>
      </c>
      <c r="BG174" s="95">
        <f t="shared" si="186"/>
        <v>3.0695267767975362E-2</v>
      </c>
      <c r="BH174" s="95">
        <f t="shared" si="199"/>
        <v>0.19645713520588681</v>
      </c>
      <c r="BI174" s="95">
        <f t="shared" si="200"/>
        <v>3.7283968753799618E-3</v>
      </c>
      <c r="BJ174" s="183"/>
      <c r="BK174" s="183"/>
      <c r="BL174" s="183">
        <f t="shared" si="229"/>
        <v>462.75941548547002</v>
      </c>
      <c r="BM174" s="183">
        <f t="shared" si="230"/>
        <v>3.4680316207663306</v>
      </c>
      <c r="BN174" s="183">
        <f t="shared" si="196"/>
        <v>647.31869416849565</v>
      </c>
      <c r="BO174" s="183"/>
      <c r="BP174" s="183">
        <f t="shared" si="231"/>
        <v>35.874605747422251</v>
      </c>
      <c r="BQ174" s="193">
        <f t="shared" si="232"/>
        <v>115.91706973703583</v>
      </c>
      <c r="BR174" s="183">
        <f t="shared" si="240"/>
        <v>459.29138386470368</v>
      </c>
      <c r="BS174" s="183">
        <f t="shared" si="233"/>
        <v>960.20992955036354</v>
      </c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5"/>
    </row>
    <row r="175" spans="1:84" s="206" customFormat="1" x14ac:dyDescent="0.25">
      <c r="A175" s="196">
        <v>373</v>
      </c>
      <c r="B175" s="196" t="s">
        <v>139</v>
      </c>
      <c r="C175" s="179">
        <f t="shared" si="234"/>
        <v>231.37970774273504</v>
      </c>
      <c r="D175" s="180">
        <f t="shared" si="235"/>
        <v>5.0299936465811967</v>
      </c>
      <c r="E175" s="179">
        <v>5.0309081326928178</v>
      </c>
      <c r="F175" s="180">
        <f t="shared" si="236"/>
        <v>4.9206260784791791</v>
      </c>
      <c r="G175" s="179">
        <v>314.45758748087059</v>
      </c>
      <c r="H175" s="183">
        <f t="shared" si="237"/>
        <v>335.42142664626198</v>
      </c>
      <c r="I175" s="183">
        <f t="shared" si="241"/>
        <v>5.3297896183198405</v>
      </c>
      <c r="J175" s="183">
        <v>3.6825548829271937</v>
      </c>
      <c r="K175" s="183">
        <f t="shared" si="176"/>
        <v>5.5735965795654829</v>
      </c>
      <c r="L175" s="197">
        <v>1.2136799208785611</v>
      </c>
      <c r="M175" s="197">
        <v>4.0228662277870342</v>
      </c>
      <c r="N175" s="183">
        <v>3.6317026099454717</v>
      </c>
      <c r="O175" s="198">
        <v>20</v>
      </c>
      <c r="P175" s="183">
        <f t="shared" si="171"/>
        <v>40.126504361635277</v>
      </c>
      <c r="Q175" s="81">
        <f t="shared" si="177"/>
        <v>15.099324999906507</v>
      </c>
      <c r="R175" s="186">
        <f t="shared" si="208"/>
        <v>1.0831527397763827</v>
      </c>
      <c r="S175" s="198">
        <v>12</v>
      </c>
      <c r="T175" s="183">
        <f t="shared" si="209"/>
        <v>30.198649999813018</v>
      </c>
      <c r="U175" s="183">
        <f t="shared" si="210"/>
        <v>160.91464911148137</v>
      </c>
      <c r="V175" s="183">
        <f t="shared" si="211"/>
        <v>80.253008723270568</v>
      </c>
      <c r="W175" s="183">
        <f t="shared" si="212"/>
        <v>20.998573075587416</v>
      </c>
      <c r="X175" s="183">
        <f t="shared" si="213"/>
        <v>670.84285329252396</v>
      </c>
      <c r="Y175" s="183">
        <f t="shared" si="179"/>
        <v>11.147193159130966</v>
      </c>
      <c r="Z175" s="183">
        <v>231.37970774273501</v>
      </c>
      <c r="AA175" s="183">
        <v>1.75218288583544</v>
      </c>
      <c r="AB175" s="183">
        <v>4.1964913854167403</v>
      </c>
      <c r="AC175" s="183">
        <f t="shared" si="201"/>
        <v>965.75878014358966</v>
      </c>
      <c r="AD175" s="183">
        <f t="shared" si="202"/>
        <v>175.21828858354399</v>
      </c>
      <c r="AE175" s="183">
        <f t="shared" si="203"/>
        <v>231.83413947407163</v>
      </c>
      <c r="AF175" s="183">
        <f t="shared" si="238"/>
        <v>115.91706973703582</v>
      </c>
      <c r="AG175" s="183">
        <f t="shared" si="180"/>
        <v>140.86124930070176</v>
      </c>
      <c r="AH175" s="187">
        <f t="shared" si="214"/>
        <v>0.24005387705572026</v>
      </c>
      <c r="AI175" s="199">
        <f t="shared" si="193"/>
        <v>8.1633256366630103E-2</v>
      </c>
      <c r="AJ175" s="200">
        <f t="shared" si="215"/>
        <v>0.65383437958995649</v>
      </c>
      <c r="AK175" s="201">
        <f t="shared" si="216"/>
        <v>0.13025971959229257</v>
      </c>
      <c r="AL175" s="200">
        <f t="shared" si="217"/>
        <v>0.52357465999766395</v>
      </c>
      <c r="AM175" s="202">
        <f t="shared" si="198"/>
        <v>9.5357596480417506</v>
      </c>
      <c r="AN175" s="183">
        <f t="shared" si="218"/>
        <v>73.751380709461102</v>
      </c>
      <c r="AO175" s="183">
        <f t="shared" si="219"/>
        <v>6.1161822784431426</v>
      </c>
      <c r="AP175" s="183">
        <f t="shared" si="220"/>
        <v>79.86756298790425</v>
      </c>
      <c r="AQ175" s="183">
        <f t="shared" si="221"/>
        <v>792.39194216318845</v>
      </c>
      <c r="AR175" s="183">
        <f t="shared" ref="AR175:AR217" si="242">AC175/3</f>
        <v>321.91959338119653</v>
      </c>
      <c r="AS175" s="251">
        <f t="shared" si="239"/>
        <v>0.2480978624166259</v>
      </c>
      <c r="AT175" s="179">
        <f t="shared" si="222"/>
        <v>792.39194216318845</v>
      </c>
      <c r="AU175" s="203">
        <f t="shared" si="223"/>
        <v>0.82048639728170536</v>
      </c>
      <c r="AV175" s="203">
        <f t="shared" si="224"/>
        <v>8.269928747220863E-2</v>
      </c>
      <c r="AW175" s="203">
        <f t="shared" si="191"/>
        <v>0.69462775496877449</v>
      </c>
      <c r="AX175" s="183">
        <f t="shared" si="225"/>
        <v>151.58113075080107</v>
      </c>
      <c r="AY175" s="183">
        <f t="shared" si="226"/>
        <v>30.198649999813018</v>
      </c>
      <c r="AZ175" s="183">
        <f t="shared" si="227"/>
        <v>121.38248075098805</v>
      </c>
      <c r="BA175" s="183">
        <f t="shared" si="228"/>
        <v>97.10598460079045</v>
      </c>
      <c r="BB175" s="84">
        <f t="shared" si="192"/>
        <v>14.303639472062628</v>
      </c>
      <c r="BC175" s="204">
        <f t="shared" si="204"/>
        <v>6.4737932786397617E-3</v>
      </c>
      <c r="BD175" s="204">
        <f t="shared" si="205"/>
        <v>7.8063597680879671E-2</v>
      </c>
      <c r="BE175" s="204">
        <f t="shared" si="206"/>
        <v>0.71006679607562873</v>
      </c>
      <c r="BF175" s="204">
        <f t="shared" si="207"/>
        <v>1.0093312119522179E-2</v>
      </c>
      <c r="BG175" s="95">
        <f t="shared" si="186"/>
        <v>3.8842759671838568E-2</v>
      </c>
      <c r="BH175" s="95">
        <f t="shared" si="199"/>
        <v>0.18707608968956757</v>
      </c>
      <c r="BI175" s="95">
        <f t="shared" si="200"/>
        <v>1.5139968179283269E-2</v>
      </c>
      <c r="BJ175" s="183"/>
      <c r="BK175" s="183"/>
      <c r="BL175" s="183">
        <f t="shared" si="229"/>
        <v>462.75941548547002</v>
      </c>
      <c r="BM175" s="183">
        <f t="shared" si="230"/>
        <v>13.124108172242135</v>
      </c>
      <c r="BN175" s="183">
        <f t="shared" si="196"/>
        <v>628.91517496174117</v>
      </c>
      <c r="BO175" s="183"/>
      <c r="BP175" s="183">
        <f t="shared" si="231"/>
        <v>40.126504361635284</v>
      </c>
      <c r="BQ175" s="193">
        <f t="shared" si="232"/>
        <v>115.91706973703583</v>
      </c>
      <c r="BR175" s="183">
        <f t="shared" si="240"/>
        <v>449.63530731322788</v>
      </c>
      <c r="BS175" s="183">
        <f t="shared" si="233"/>
        <v>944.76020706800227</v>
      </c>
      <c r="BT175" s="205"/>
      <c r="BU175" s="205"/>
      <c r="BV175" s="205"/>
      <c r="BW175" s="205"/>
      <c r="BX175" s="205"/>
      <c r="BY175" s="205"/>
      <c r="BZ175" s="205"/>
      <c r="CA175" s="205"/>
      <c r="CB175" s="205"/>
      <c r="CC175" s="205"/>
      <c r="CD175" s="205"/>
      <c r="CE175" s="205"/>
      <c r="CF175" s="205"/>
    </row>
    <row r="176" spans="1:84" s="206" customFormat="1" x14ac:dyDescent="0.25">
      <c r="A176" s="196">
        <v>374</v>
      </c>
      <c r="B176" s="196" t="s">
        <v>140</v>
      </c>
      <c r="C176" s="179">
        <f t="shared" si="234"/>
        <v>231.37970774273504</v>
      </c>
      <c r="D176" s="180">
        <f t="shared" si="235"/>
        <v>5.0299936465811967</v>
      </c>
      <c r="E176" s="179">
        <v>0</v>
      </c>
      <c r="F176" s="180">
        <f t="shared" si="236"/>
        <v>5.0299936465811967</v>
      </c>
      <c r="G176" s="179">
        <v>282.24742279144749</v>
      </c>
      <c r="H176" s="183">
        <f t="shared" si="237"/>
        <v>301.06391764421068</v>
      </c>
      <c r="I176" s="183">
        <f t="shared" si="241"/>
        <v>4.7838546235838555</v>
      </c>
      <c r="J176" s="183">
        <v>5.9447241377979232</v>
      </c>
      <c r="K176" s="183">
        <f t="shared" si="176"/>
        <v>8.997420316667128</v>
      </c>
      <c r="L176" s="197">
        <v>1.3297065300822819</v>
      </c>
      <c r="M176" s="197">
        <v>4.0999206243405837</v>
      </c>
      <c r="N176" s="183">
        <v>4.1501456193965307</v>
      </c>
      <c r="O176" s="198">
        <v>20</v>
      </c>
      <c r="P176" s="183">
        <f t="shared" si="171"/>
        <v>45.854755794730906</v>
      </c>
      <c r="Q176" s="81">
        <f t="shared" si="177"/>
        <v>16.542805649842563</v>
      </c>
      <c r="R176" s="186">
        <f t="shared" si="208"/>
        <v>0.95106573878783374</v>
      </c>
      <c r="S176" s="198">
        <v>12</v>
      </c>
      <c r="T176" s="183">
        <f t="shared" si="209"/>
        <v>33.085611299685119</v>
      </c>
      <c r="U176" s="183">
        <f t="shared" si="210"/>
        <v>163.99682497362335</v>
      </c>
      <c r="V176" s="183">
        <f t="shared" si="211"/>
        <v>91.709511589461798</v>
      </c>
      <c r="W176" s="183">
        <f t="shared" si="212"/>
        <v>0</v>
      </c>
      <c r="X176" s="183">
        <f t="shared" si="213"/>
        <v>602.12783528842135</v>
      </c>
      <c r="Y176" s="183">
        <f t="shared" si="179"/>
        <v>17.994840633334256</v>
      </c>
      <c r="Z176" s="183">
        <v>231.37970774273501</v>
      </c>
      <c r="AA176" s="183">
        <v>1.8302059823293499</v>
      </c>
      <c r="AB176" s="183">
        <v>4.5955260167119638</v>
      </c>
      <c r="AC176" s="183">
        <f t="shared" si="201"/>
        <v>965.75878014358966</v>
      </c>
      <c r="AD176" s="183">
        <f t="shared" si="202"/>
        <v>183.02059823293499</v>
      </c>
      <c r="AE176" s="183">
        <f t="shared" si="203"/>
        <v>253.87871001415741</v>
      </c>
      <c r="AF176" s="183">
        <f t="shared" si="238"/>
        <v>126.9393550070787</v>
      </c>
      <c r="AG176" s="183">
        <f t="shared" si="180"/>
        <v>154.2554187427792</v>
      </c>
      <c r="AH176" s="187">
        <f t="shared" si="214"/>
        <v>0.26288004337523141</v>
      </c>
      <c r="AI176" s="199">
        <f t="shared" si="193"/>
        <v>0.10394334541022321</v>
      </c>
      <c r="AJ176" s="200">
        <f t="shared" si="215"/>
        <v>0.63876643463192462</v>
      </c>
      <c r="AK176" s="201">
        <f t="shared" si="216"/>
        <v>0.13032054282078287</v>
      </c>
      <c r="AL176" s="200">
        <f t="shared" si="217"/>
        <v>0.50844589181114175</v>
      </c>
      <c r="AM176" s="202">
        <f t="shared" si="198"/>
        <v>12.682515506207759</v>
      </c>
      <c r="AN176" s="183">
        <f t="shared" si="218"/>
        <v>78.430533949373455</v>
      </c>
      <c r="AO176" s="183">
        <f t="shared" si="219"/>
        <v>6.7008833012020492</v>
      </c>
      <c r="AP176" s="183">
        <f t="shared" si="220"/>
        <v>85.13141725057551</v>
      </c>
      <c r="AQ176" s="183">
        <f t="shared" si="221"/>
        <v>717.93660867853885</v>
      </c>
      <c r="AR176" s="183">
        <f t="shared" si="242"/>
        <v>321.91959338119653</v>
      </c>
      <c r="AS176" s="251">
        <f t="shared" si="239"/>
        <v>0.26444931902535163</v>
      </c>
      <c r="AT176" s="179">
        <f t="shared" si="222"/>
        <v>717.93660867853885</v>
      </c>
      <c r="AU176" s="203">
        <f t="shared" si="223"/>
        <v>0.7433912312677039</v>
      </c>
      <c r="AV176" s="203">
        <f t="shared" si="224"/>
        <v>8.8149773008450533E-2</v>
      </c>
      <c r="AW176" s="203">
        <f t="shared" si="191"/>
        <v>0.62347642876091336</v>
      </c>
      <c r="AX176" s="183">
        <f t="shared" si="225"/>
        <v>162.16919842469559</v>
      </c>
      <c r="AY176" s="183">
        <f t="shared" si="226"/>
        <v>33.085611299685119</v>
      </c>
      <c r="AZ176" s="183">
        <f t="shared" si="227"/>
        <v>129.08358712501047</v>
      </c>
      <c r="BA176" s="183">
        <f t="shared" si="228"/>
        <v>103.26686970000839</v>
      </c>
      <c r="BB176" s="84">
        <f t="shared" si="192"/>
        <v>19.023773259311639</v>
      </c>
      <c r="BC176" s="204">
        <f t="shared" si="204"/>
        <v>6.9384647998807294E-3</v>
      </c>
      <c r="BD176" s="204">
        <f t="shared" si="205"/>
        <v>8.1211308208569796E-2</v>
      </c>
      <c r="BE176" s="204">
        <f t="shared" si="206"/>
        <v>0.62347642876091336</v>
      </c>
      <c r="BF176" s="204">
        <f t="shared" si="207"/>
        <v>1.313217727549121E-2</v>
      </c>
      <c r="BG176" s="95">
        <f t="shared" si="186"/>
        <v>4.1630788799284377E-2</v>
      </c>
      <c r="BH176" s="95">
        <f t="shared" si="199"/>
        <v>0.19577689599506939</v>
      </c>
      <c r="BI176" s="95">
        <f t="shared" si="200"/>
        <v>1.9698265913236812E-2</v>
      </c>
      <c r="BJ176" s="183"/>
      <c r="BK176" s="183"/>
      <c r="BL176" s="183">
        <f t="shared" si="229"/>
        <v>462.75941548547002</v>
      </c>
      <c r="BM176" s="183">
        <f t="shared" si="230"/>
        <v>0</v>
      </c>
      <c r="BN176" s="183">
        <f t="shared" si="196"/>
        <v>564.49484558289498</v>
      </c>
      <c r="BO176" s="183"/>
      <c r="BP176" s="183">
        <f t="shared" si="231"/>
        <v>45.854755794730899</v>
      </c>
      <c r="BQ176" s="193">
        <f t="shared" si="232"/>
        <v>126.93935500707869</v>
      </c>
      <c r="BR176" s="183">
        <f t="shared" si="240"/>
        <v>462.75941548547002</v>
      </c>
      <c r="BS176" s="183">
        <f t="shared" si="233"/>
        <v>965.75878014358966</v>
      </c>
      <c r="BT176" s="205"/>
      <c r="BU176" s="205"/>
      <c r="BV176" s="205"/>
      <c r="BW176" s="205"/>
      <c r="BX176" s="205"/>
      <c r="BY176" s="205"/>
      <c r="BZ176" s="205"/>
      <c r="CA176" s="205"/>
      <c r="CB176" s="205"/>
      <c r="CC176" s="205"/>
      <c r="CD176" s="205"/>
      <c r="CE176" s="205"/>
      <c r="CF176" s="205"/>
    </row>
    <row r="177" spans="1:84" s="206" customFormat="1" ht="15" customHeight="1" x14ac:dyDescent="0.25">
      <c r="A177" s="196">
        <v>375</v>
      </c>
      <c r="B177" s="196" t="s">
        <v>141</v>
      </c>
      <c r="C177" s="179">
        <f t="shared" si="234"/>
        <v>231.37970774273504</v>
      </c>
      <c r="D177" s="180">
        <f t="shared" si="235"/>
        <v>5.0299936465811967</v>
      </c>
      <c r="E177" s="179">
        <v>3.5020625953275988</v>
      </c>
      <c r="F177" s="180">
        <f t="shared" si="236"/>
        <v>4.9538618510305961</v>
      </c>
      <c r="G177" s="179">
        <v>332.45479053596387</v>
      </c>
      <c r="H177" s="183">
        <f t="shared" si="237"/>
        <v>354.61844323836146</v>
      </c>
      <c r="I177" s="183">
        <f t="shared" si="241"/>
        <v>5.6348269582366761</v>
      </c>
      <c r="J177" s="183">
        <v>2.6495604849336214</v>
      </c>
      <c r="K177" s="183">
        <f t="shared" si="176"/>
        <v>4.010145598818454</v>
      </c>
      <c r="L177" s="197">
        <v>2.0232474893138681</v>
      </c>
      <c r="M177" s="197">
        <v>4.1000124499949457</v>
      </c>
      <c r="N177" s="183">
        <v>3.6435639434349842</v>
      </c>
      <c r="O177" s="198">
        <v>20</v>
      </c>
      <c r="P177" s="183">
        <f t="shared" si="171"/>
        <v>40.257559654736191</v>
      </c>
      <c r="Q177" s="81">
        <f t="shared" si="177"/>
        <v>25.171110496975682</v>
      </c>
      <c r="R177" s="186">
        <f t="shared" si="208"/>
        <v>1.1374614649507055</v>
      </c>
      <c r="S177" s="198">
        <v>12</v>
      </c>
      <c r="T177" s="183">
        <f t="shared" si="209"/>
        <v>50.342220993951365</v>
      </c>
      <c r="U177" s="183">
        <f t="shared" si="210"/>
        <v>164.00049799979783</v>
      </c>
      <c r="V177" s="183">
        <f t="shared" si="211"/>
        <v>80.515119309472382</v>
      </c>
      <c r="W177" s="183">
        <f t="shared" si="212"/>
        <v>14.617304745715195</v>
      </c>
      <c r="X177" s="183">
        <f t="shared" si="213"/>
        <v>709.23688647672293</v>
      </c>
      <c r="Y177" s="183">
        <f t="shared" si="179"/>
        <v>8.020291197636908</v>
      </c>
      <c r="Z177" s="183">
        <v>231.37970774273501</v>
      </c>
      <c r="AA177" s="183">
        <v>1.8302059823293499</v>
      </c>
      <c r="AB177" s="183">
        <v>4.5955260167119638</v>
      </c>
      <c r="AC177" s="183">
        <f>96/46*Z177*24/S177</f>
        <v>965.75878014358966</v>
      </c>
      <c r="AD177" s="183">
        <f t="shared" si="202"/>
        <v>183.02059823293499</v>
      </c>
      <c r="AE177" s="183">
        <f t="shared" si="203"/>
        <v>253.87871001415741</v>
      </c>
      <c r="AF177" s="183">
        <f t="shared" si="238"/>
        <v>126.9393550070787</v>
      </c>
      <c r="AG177" s="183">
        <f t="shared" si="180"/>
        <v>154.2554187427792</v>
      </c>
      <c r="AH177" s="187">
        <f t="shared" si="214"/>
        <v>0.26288004337523141</v>
      </c>
      <c r="AI177" s="199">
        <f t="shared" si="193"/>
        <v>0.10392327648787258</v>
      </c>
      <c r="AJ177" s="200">
        <f t="shared" si="215"/>
        <v>0.68285990067862523</v>
      </c>
      <c r="AK177" s="201">
        <f t="shared" si="216"/>
        <v>0.19829240896625031</v>
      </c>
      <c r="AL177" s="200">
        <f t="shared" si="217"/>
        <v>0.4845674917123749</v>
      </c>
      <c r="AM177" s="202">
        <f t="shared" si="198"/>
        <v>12.680066822091437</v>
      </c>
      <c r="AN177" s="183">
        <f t="shared" si="218"/>
        <v>74.747161343230573</v>
      </c>
      <c r="AO177" s="183">
        <f t="shared" si="219"/>
        <v>10.195892859534453</v>
      </c>
      <c r="AP177" s="183">
        <f t="shared" si="220"/>
        <v>84.943054202765026</v>
      </c>
      <c r="AQ177" s="183">
        <f t="shared" si="221"/>
        <v>829.49760344493143</v>
      </c>
      <c r="AR177" s="183">
        <f t="shared" si="242"/>
        <v>321.91959338119653</v>
      </c>
      <c r="AS177" s="251">
        <f t="shared" si="239"/>
        <v>0.26386419450456039</v>
      </c>
      <c r="AT177" s="179">
        <f t="shared" si="222"/>
        <v>829.49760344493143</v>
      </c>
      <c r="AU177" s="203">
        <f t="shared" si="223"/>
        <v>0.85890764909390849</v>
      </c>
      <c r="AV177" s="203">
        <f t="shared" si="224"/>
        <v>8.7954731501520111E-2</v>
      </c>
      <c r="AW177" s="203">
        <f t="shared" si="191"/>
        <v>0.7343830582324844</v>
      </c>
      <c r="AX177" s="183">
        <f t="shared" si="225"/>
        <v>173.36359070468501</v>
      </c>
      <c r="AY177" s="183">
        <f t="shared" si="226"/>
        <v>50.342220993951365</v>
      </c>
      <c r="AZ177" s="183">
        <f t="shared" si="227"/>
        <v>123.02136971073364</v>
      </c>
      <c r="BA177" s="183">
        <f t="shared" si="228"/>
        <v>98.417095768586918</v>
      </c>
      <c r="BB177" s="84">
        <f t="shared" si="192"/>
        <v>19.020100233137157</v>
      </c>
      <c r="BC177" s="204">
        <f t="shared" si="204"/>
        <v>1.0719638585068938E-2</v>
      </c>
      <c r="BD177" s="204">
        <f t="shared" si="205"/>
        <v>7.8586796261789438E-2</v>
      </c>
      <c r="BE177" s="204">
        <f t="shared" si="206"/>
        <v>0.74566918257879589</v>
      </c>
      <c r="BF177" s="204">
        <f t="shared" si="207"/>
        <v>1.3331420351307049E-2</v>
      </c>
      <c r="BG177" s="95">
        <f t="shared" si="186"/>
        <v>6.4317831510413634E-2</v>
      </c>
      <c r="BH177" s="95">
        <f t="shared" si="199"/>
        <v>0.20850805198112984</v>
      </c>
      <c r="BI177" s="95">
        <f t="shared" si="200"/>
        <v>1.9997130526960578E-2</v>
      </c>
      <c r="BJ177" s="183"/>
      <c r="BK177" s="183"/>
      <c r="BL177" s="183">
        <f t="shared" si="229"/>
        <v>462.75941548547002</v>
      </c>
      <c r="BM177" s="183">
        <f t="shared" si="230"/>
        <v>9.1358154660719961</v>
      </c>
      <c r="BN177" s="183">
        <f t="shared" si="196"/>
        <v>664.90958107192773</v>
      </c>
      <c r="BO177" s="183"/>
      <c r="BP177" s="183">
        <f t="shared" si="231"/>
        <v>40.257559654736184</v>
      </c>
      <c r="BQ177" s="193">
        <f t="shared" si="232"/>
        <v>126.93935500707869</v>
      </c>
      <c r="BR177" s="183">
        <f t="shared" si="240"/>
        <v>453.623600019398</v>
      </c>
      <c r="BS177" s="183">
        <f t="shared" si="233"/>
        <v>951.1414753978745</v>
      </c>
      <c r="BT177" s="205"/>
      <c r="BU177" s="205"/>
      <c r="BV177" s="205"/>
      <c r="BW177" s="205"/>
      <c r="BX177" s="205"/>
      <c r="BY177" s="205"/>
      <c r="BZ177" s="205"/>
      <c r="CA177" s="205"/>
      <c r="CB177" s="205"/>
      <c r="CC177" s="205"/>
      <c r="CD177" s="205"/>
      <c r="CE177" s="205"/>
      <c r="CF177" s="205"/>
    </row>
    <row r="178" spans="1:84" s="206" customFormat="1" x14ac:dyDescent="0.25">
      <c r="A178" s="196">
        <v>378</v>
      </c>
      <c r="B178" s="196">
        <v>1023</v>
      </c>
      <c r="C178" s="179">
        <f t="shared" si="234"/>
        <v>185.87593750758822</v>
      </c>
      <c r="D178" s="180">
        <f t="shared" si="235"/>
        <v>4.0407812501649616</v>
      </c>
      <c r="E178" s="179">
        <v>2.9271443083927551</v>
      </c>
      <c r="F178" s="180">
        <f t="shared" si="236"/>
        <v>3.9771476782433792</v>
      </c>
      <c r="G178" s="179">
        <v>306.30539642025224</v>
      </c>
      <c r="H178" s="183">
        <f t="shared" si="237"/>
        <v>326.72575618160238</v>
      </c>
      <c r="I178" s="183">
        <f t="shared" si="241"/>
        <v>5.1916168884788512</v>
      </c>
      <c r="J178" s="183">
        <v>3.476225503453346</v>
      </c>
      <c r="K178" s="183">
        <f t="shared" si="176"/>
        <v>5.2613142754969564</v>
      </c>
      <c r="L178" s="197">
        <v>2.7397198196353885</v>
      </c>
      <c r="M178" s="197">
        <v>4.1682864891522264</v>
      </c>
      <c r="N178" s="183">
        <v>3.2768699308984441</v>
      </c>
      <c r="O178" s="198">
        <v>20</v>
      </c>
      <c r="P178" s="183">
        <f t="shared" si="171"/>
        <v>36.205975460276512</v>
      </c>
      <c r="Q178" s="81">
        <f t="shared" si="177"/>
        <v>34.084703267904828</v>
      </c>
      <c r="R178" s="186">
        <f t="shared" si="208"/>
        <v>1.3053618594248118</v>
      </c>
      <c r="S178" s="198">
        <v>12</v>
      </c>
      <c r="T178" s="183">
        <f t="shared" si="209"/>
        <v>68.169406535809657</v>
      </c>
      <c r="U178" s="183">
        <f t="shared" si="210"/>
        <v>166.73145956608906</v>
      </c>
      <c r="V178" s="183">
        <f t="shared" si="211"/>
        <v>72.411950920553025</v>
      </c>
      <c r="W178" s="183">
        <f t="shared" si="212"/>
        <v>12.217645808943672</v>
      </c>
      <c r="X178" s="183">
        <f t="shared" si="213"/>
        <v>653.45151236320476</v>
      </c>
      <c r="Y178" s="183">
        <f t="shared" si="179"/>
        <v>10.522628550993913</v>
      </c>
      <c r="Z178" s="183">
        <v>185.87593750758819</v>
      </c>
      <c r="AA178" s="183">
        <v>1.7661968652460907</v>
      </c>
      <c r="AB178" s="183">
        <v>4.2848271003610039</v>
      </c>
      <c r="AC178" s="183">
        <f t="shared" ref="AC178:AC216" si="243">96/46*Z178*24/S178</f>
        <v>775.83000003167251</v>
      </c>
      <c r="AD178" s="183">
        <f t="shared" si="202"/>
        <v>176.61968652460905</v>
      </c>
      <c r="AE178" s="183">
        <f t="shared" si="203"/>
        <v>236.71422442553796</v>
      </c>
      <c r="AF178" s="183">
        <f t="shared" si="238"/>
        <v>118.35711221276898</v>
      </c>
      <c r="AG178" s="183">
        <f t="shared" si="180"/>
        <v>143.82636420792181</v>
      </c>
      <c r="AH178" s="187">
        <f t="shared" si="214"/>
        <v>0.3051109449439624</v>
      </c>
      <c r="AI178" s="199">
        <f t="shared" ref="AI178:AI209" si="244">1-U178/AD178</f>
        <v>5.5985984083049667E-2</v>
      </c>
      <c r="AJ178" s="200">
        <f t="shared" si="215"/>
        <v>0.69409548118080544</v>
      </c>
      <c r="AK178" s="201">
        <f t="shared" si="216"/>
        <v>0.28798187646409634</v>
      </c>
      <c r="AL178" s="200">
        <f t="shared" si="217"/>
        <v>0.4061136047167091</v>
      </c>
      <c r="AM178" s="202">
        <f t="shared" si="198"/>
        <v>6.5921513056799954</v>
      </c>
      <c r="AN178" s="183">
        <f t="shared" si="218"/>
        <v>58.4098432217774</v>
      </c>
      <c r="AO178" s="183">
        <f t="shared" si="219"/>
        <v>13.806462083201955</v>
      </c>
      <c r="AP178" s="183">
        <f t="shared" si="220"/>
        <v>72.216305304979358</v>
      </c>
      <c r="AQ178" s="183">
        <f t="shared" si="221"/>
        <v>755.00024333380168</v>
      </c>
      <c r="AR178" s="183">
        <f t="shared" si="242"/>
        <v>258.61000001055748</v>
      </c>
      <c r="AS178" s="251">
        <f t="shared" si="239"/>
        <v>0.27924792274866095</v>
      </c>
      <c r="AT178" s="179">
        <f t="shared" si="222"/>
        <v>755.00024333380168</v>
      </c>
      <c r="AU178" s="203">
        <f t="shared" si="223"/>
        <v>0.97315164830308121</v>
      </c>
      <c r="AV178" s="203">
        <f t="shared" si="224"/>
        <v>9.3082640916220302E-2</v>
      </c>
      <c r="AW178" s="203">
        <f t="shared" si="191"/>
        <v>0.8422612071414205</v>
      </c>
      <c r="AX178" s="183">
        <f t="shared" si="225"/>
        <v>164.30227350498495</v>
      </c>
      <c r="AY178" s="183">
        <f t="shared" si="226"/>
        <v>68.169406535809657</v>
      </c>
      <c r="AZ178" s="183">
        <f t="shared" si="227"/>
        <v>96.132866969175296</v>
      </c>
      <c r="BA178" s="183">
        <f t="shared" si="228"/>
        <v>76.906293575340243</v>
      </c>
      <c r="BB178" s="84">
        <f t="shared" si="192"/>
        <v>9.8882269585199936</v>
      </c>
      <c r="BC178" s="204">
        <f t="shared" si="204"/>
        <v>1.8080459289131556E-2</v>
      </c>
      <c r="BD178" s="204">
        <f t="shared" si="205"/>
        <v>7.649148537052157E-2</v>
      </c>
      <c r="BE178" s="204">
        <f t="shared" si="206"/>
        <v>0.85573721895626553</v>
      </c>
      <c r="BF178" s="204">
        <f t="shared" si="207"/>
        <v>8.6328505153508948E-3</v>
      </c>
      <c r="BG178" s="95">
        <f t="shared" si="186"/>
        <v>0.10848275573478937</v>
      </c>
      <c r="BH178" s="95">
        <f t="shared" si="199"/>
        <v>0.23418920457843495</v>
      </c>
      <c r="BI178" s="95">
        <f t="shared" si="200"/>
        <v>1.2949275773026344E-2</v>
      </c>
      <c r="BJ178" s="183"/>
      <c r="BK178" s="183"/>
      <c r="BL178" s="183">
        <f t="shared" si="229"/>
        <v>371.75187501517638</v>
      </c>
      <c r="BM178" s="183">
        <f t="shared" si="230"/>
        <v>7.6360286305897951</v>
      </c>
      <c r="BN178" s="183">
        <f t="shared" si="196"/>
        <v>612.61079284050447</v>
      </c>
      <c r="BO178" s="183"/>
      <c r="BP178" s="183">
        <f t="shared" si="231"/>
        <v>36.20597546027652</v>
      </c>
      <c r="BQ178" s="193">
        <f t="shared" si="232"/>
        <v>118.35711221276898</v>
      </c>
      <c r="BR178" s="183">
        <f t="shared" si="240"/>
        <v>364.11584638458658</v>
      </c>
      <c r="BS178" s="183">
        <f t="shared" si="233"/>
        <v>763.61235422272887</v>
      </c>
      <c r="BT178" s="205"/>
      <c r="BU178" s="205"/>
      <c r="BV178" s="205"/>
      <c r="BW178" s="205"/>
      <c r="BX178" s="205"/>
      <c r="BY178" s="205"/>
      <c r="BZ178" s="205"/>
      <c r="CA178" s="205"/>
      <c r="CB178" s="205"/>
      <c r="CC178" s="205"/>
      <c r="CD178" s="205"/>
      <c r="CE178" s="205"/>
      <c r="CF178" s="205"/>
    </row>
    <row r="179" spans="1:84" s="206" customFormat="1" x14ac:dyDescent="0.25">
      <c r="A179" s="196">
        <v>379</v>
      </c>
      <c r="B179" s="196">
        <v>1024</v>
      </c>
      <c r="C179" s="179">
        <f t="shared" si="234"/>
        <v>185.87593750758822</v>
      </c>
      <c r="D179" s="180">
        <f t="shared" si="235"/>
        <v>4.0407812501649616</v>
      </c>
      <c r="E179" s="179">
        <v>3.6391959680081616</v>
      </c>
      <c r="F179" s="180">
        <f t="shared" si="236"/>
        <v>3.9616682943386969</v>
      </c>
      <c r="G179" s="179">
        <v>305.04579806481325</v>
      </c>
      <c r="H179" s="183">
        <f t="shared" si="237"/>
        <v>325.38218460246748</v>
      </c>
      <c r="I179" s="183">
        <f t="shared" si="241"/>
        <v>5.1702677638103944</v>
      </c>
      <c r="J179" s="183">
        <v>5.4323447040196537</v>
      </c>
      <c r="K179" s="183">
        <f t="shared" si="176"/>
        <v>8.2219271195973125</v>
      </c>
      <c r="L179" s="197">
        <v>2.6373499984190953</v>
      </c>
      <c r="M179" s="197">
        <v>4.390399117313037</v>
      </c>
      <c r="N179" s="183">
        <v>3.5793031988431463</v>
      </c>
      <c r="O179" s="198">
        <v>20</v>
      </c>
      <c r="P179" s="183">
        <f t="shared" ref="P179:P237" si="245">O179*N179*79/143</f>
        <v>39.547545833371835</v>
      </c>
      <c r="Q179" s="81">
        <f t="shared" si="177"/>
        <v>32.811125964584022</v>
      </c>
      <c r="R179" s="186">
        <f t="shared" si="208"/>
        <v>1.3050733629564115</v>
      </c>
      <c r="S179" s="198">
        <v>12</v>
      </c>
      <c r="T179" s="183">
        <f t="shared" si="209"/>
        <v>65.622251929168044</v>
      </c>
      <c r="U179" s="183">
        <f t="shared" si="210"/>
        <v>175.61596469252149</v>
      </c>
      <c r="V179" s="183">
        <f t="shared" si="211"/>
        <v>79.095091666743656</v>
      </c>
      <c r="W179" s="183">
        <f t="shared" si="212"/>
        <v>15.189687518642764</v>
      </c>
      <c r="X179" s="183">
        <f t="shared" si="213"/>
        <v>650.76436920493495</v>
      </c>
      <c r="Y179" s="183">
        <f t="shared" si="179"/>
        <v>16.443854239194625</v>
      </c>
      <c r="Z179" s="183">
        <v>185.87593750758819</v>
      </c>
      <c r="AA179" s="183">
        <v>1.7661968652460907</v>
      </c>
      <c r="AB179" s="183">
        <v>4.2848271003610039</v>
      </c>
      <c r="AC179" s="183">
        <f t="shared" si="243"/>
        <v>775.83000003167251</v>
      </c>
      <c r="AD179" s="183">
        <f t="shared" si="202"/>
        <v>176.61968652460905</v>
      </c>
      <c r="AE179" s="183">
        <f t="shared" si="203"/>
        <v>236.71422442553796</v>
      </c>
      <c r="AF179" s="183">
        <f t="shared" si="238"/>
        <v>118.35711221276898</v>
      </c>
      <c r="AG179" s="183">
        <f t="shared" si="180"/>
        <v>143.82636420792181</v>
      </c>
      <c r="AH179" s="187">
        <f t="shared" si="214"/>
        <v>0.3051109449439624</v>
      </c>
      <c r="AI179" s="199">
        <f t="shared" si="244"/>
        <v>5.6829555744212223E-3</v>
      </c>
      <c r="AJ179" s="200">
        <f t="shared" si="215"/>
        <v>0.66586253167213361</v>
      </c>
      <c r="AK179" s="201">
        <f t="shared" si="216"/>
        <v>0.27722141366206959</v>
      </c>
      <c r="AL179" s="200">
        <f t="shared" si="217"/>
        <v>0.38864111801006401</v>
      </c>
      <c r="AM179" s="202">
        <f t="shared" si="198"/>
        <v>0.66914788805837588</v>
      </c>
      <c r="AN179" s="183">
        <f t="shared" si="218"/>
        <v>55.896838985089374</v>
      </c>
      <c r="AO179" s="183">
        <f t="shared" si="219"/>
        <v>13.29058266919859</v>
      </c>
      <c r="AP179" s="183">
        <f t="shared" si="220"/>
        <v>69.187421654287959</v>
      </c>
      <c r="AQ179" s="183">
        <f t="shared" si="221"/>
        <v>752.25448050511864</v>
      </c>
      <c r="AR179" s="183">
        <f t="shared" si="242"/>
        <v>258.61000001055748</v>
      </c>
      <c r="AS179" s="251">
        <f t="shared" si="239"/>
        <v>0.2675357551968735</v>
      </c>
      <c r="AT179" s="179">
        <f t="shared" si="222"/>
        <v>752.25448050511864</v>
      </c>
      <c r="AU179" s="203">
        <f t="shared" si="223"/>
        <v>0.96961251881779331</v>
      </c>
      <c r="AV179" s="203">
        <f t="shared" si="224"/>
        <v>8.9178585065624497E-2</v>
      </c>
      <c r="AW179" s="203">
        <f t="shared" si="191"/>
        <v>0.83879763502103311</v>
      </c>
      <c r="AX179" s="183">
        <f t="shared" si="225"/>
        <v>157.61913275879431</v>
      </c>
      <c r="AY179" s="183">
        <f t="shared" si="226"/>
        <v>65.622251929168044</v>
      </c>
      <c r="AZ179" s="183">
        <f t="shared" si="227"/>
        <v>91.996880829626264</v>
      </c>
      <c r="BA179" s="183">
        <f t="shared" si="228"/>
        <v>73.597504663701017</v>
      </c>
      <c r="BB179" s="84">
        <f t="shared" si="192"/>
        <v>1.0037218320875638</v>
      </c>
      <c r="BC179" s="204">
        <f t="shared" si="204"/>
        <v>1.7472887579792748E-2</v>
      </c>
      <c r="BD179" s="204">
        <f t="shared" si="205"/>
        <v>7.348655871316559E-2</v>
      </c>
      <c r="BE179" s="204">
        <f t="shared" si="206"/>
        <v>0.85554809349364769</v>
      </c>
      <c r="BF179" s="204">
        <f t="shared" si="207"/>
        <v>8.7971657174942786E-4</v>
      </c>
      <c r="BG179" s="95">
        <f t="shared" si="186"/>
        <v>0.10483732547875647</v>
      </c>
      <c r="BH179" s="95">
        <f t="shared" si="199"/>
        <v>0.22534751928561875</v>
      </c>
      <c r="BI179" s="95">
        <f t="shared" si="200"/>
        <v>1.3195748576241414E-3</v>
      </c>
      <c r="BJ179" s="183"/>
      <c r="BK179" s="183"/>
      <c r="BL179" s="183">
        <f t="shared" si="229"/>
        <v>371.75187501517638</v>
      </c>
      <c r="BM179" s="183">
        <f t="shared" si="230"/>
        <v>9.4935546991517263</v>
      </c>
      <c r="BN179" s="183">
        <f t="shared" si="196"/>
        <v>610.09159612962651</v>
      </c>
      <c r="BO179" s="183"/>
      <c r="BP179" s="183">
        <f t="shared" si="231"/>
        <v>39.547545833371828</v>
      </c>
      <c r="BQ179" s="193">
        <f t="shared" si="232"/>
        <v>118.35711221276898</v>
      </c>
      <c r="BR179" s="183">
        <f t="shared" si="240"/>
        <v>362.25832031602465</v>
      </c>
      <c r="BS179" s="183">
        <f t="shared" si="233"/>
        <v>760.6403125130297</v>
      </c>
      <c r="BT179" s="205"/>
      <c r="BU179" s="205"/>
      <c r="BV179" s="205"/>
      <c r="BW179" s="205"/>
      <c r="BX179" s="205"/>
      <c r="BY179" s="205"/>
      <c r="BZ179" s="205"/>
      <c r="CA179" s="205"/>
      <c r="CB179" s="205"/>
      <c r="CC179" s="205"/>
      <c r="CD179" s="205"/>
      <c r="CE179" s="205"/>
      <c r="CF179" s="205"/>
    </row>
    <row r="180" spans="1:84" s="206" customFormat="1" x14ac:dyDescent="0.25">
      <c r="A180" s="196">
        <v>380</v>
      </c>
      <c r="B180" s="196">
        <v>1025</v>
      </c>
      <c r="C180" s="179">
        <f t="shared" si="234"/>
        <v>230.37145113206597</v>
      </c>
      <c r="D180" s="180">
        <f t="shared" si="235"/>
        <v>5.0080750246101298</v>
      </c>
      <c r="E180" s="179">
        <v>0</v>
      </c>
      <c r="F180" s="180">
        <f t="shared" si="236"/>
        <v>5.0080750246101298</v>
      </c>
      <c r="G180" s="179">
        <v>279.30933396836059</v>
      </c>
      <c r="H180" s="183">
        <f t="shared" si="237"/>
        <v>297.92995623291796</v>
      </c>
      <c r="I180" s="183">
        <f t="shared" si="241"/>
        <v>4.7340565079383152</v>
      </c>
      <c r="J180" s="183">
        <v>4.9090389349538164</v>
      </c>
      <c r="K180" s="183">
        <f t="shared" si="176"/>
        <v>7.4298967664165874</v>
      </c>
      <c r="L180" s="197">
        <v>2.3779851289897995</v>
      </c>
      <c r="M180" s="197">
        <v>4.4078077209274822</v>
      </c>
      <c r="N180" s="183">
        <v>2.9152846926659524</v>
      </c>
      <c r="O180" s="198">
        <v>20</v>
      </c>
      <c r="P180" s="183">
        <f t="shared" si="245"/>
        <v>32.210837863022412</v>
      </c>
      <c r="Q180" s="81">
        <f t="shared" si="177"/>
        <v>29.584381919715614</v>
      </c>
      <c r="R180" s="186">
        <f t="shared" si="208"/>
        <v>0.94528466220548557</v>
      </c>
      <c r="S180" s="198">
        <v>12</v>
      </c>
      <c r="T180" s="183">
        <f t="shared" si="209"/>
        <v>59.168763839431229</v>
      </c>
      <c r="U180" s="183">
        <f t="shared" si="210"/>
        <v>176.31230883709929</v>
      </c>
      <c r="V180" s="183">
        <f t="shared" si="211"/>
        <v>64.421675726044825</v>
      </c>
      <c r="W180" s="183">
        <f t="shared" si="212"/>
        <v>0</v>
      </c>
      <c r="X180" s="183">
        <f t="shared" si="213"/>
        <v>595.85991246583592</v>
      </c>
      <c r="Y180" s="183">
        <f t="shared" si="179"/>
        <v>14.859793532833175</v>
      </c>
      <c r="Z180" s="183">
        <v>230.371451132066</v>
      </c>
      <c r="AA180" s="183">
        <v>1.7918344972399025</v>
      </c>
      <c r="AB180" s="183">
        <v>4.3159018914477567</v>
      </c>
      <c r="AC180" s="183">
        <f t="shared" si="243"/>
        <v>961.55040472514486</v>
      </c>
      <c r="AD180" s="183">
        <f t="shared" si="202"/>
        <v>179.18344972399026</v>
      </c>
      <c r="AE180" s="183">
        <f t="shared" si="203"/>
        <v>238.43094365340752</v>
      </c>
      <c r="AF180" s="183">
        <f t="shared" si="238"/>
        <v>119.21547182670376</v>
      </c>
      <c r="AG180" s="183">
        <f t="shared" si="180"/>
        <v>144.8694341185261</v>
      </c>
      <c r="AH180" s="187">
        <f t="shared" si="214"/>
        <v>0.2479651014463064</v>
      </c>
      <c r="AI180" s="199">
        <f t="shared" si="244"/>
        <v>1.6023471427264124E-2</v>
      </c>
      <c r="AJ180" s="200">
        <f t="shared" si="215"/>
        <v>0.72980992005932466</v>
      </c>
      <c r="AK180" s="201">
        <f t="shared" si="216"/>
        <v>0.24815891315449912</v>
      </c>
      <c r="AL180" s="200">
        <f t="shared" si="217"/>
        <v>0.48165100690482554</v>
      </c>
      <c r="AM180" s="202">
        <f t="shared" si="198"/>
        <v>1.9140939245939799</v>
      </c>
      <c r="AN180" s="183">
        <f t="shared" si="218"/>
        <v>69.776508812920397</v>
      </c>
      <c r="AO180" s="183">
        <f t="shared" si="219"/>
        <v>11.983547106720248</v>
      </c>
      <c r="AP180" s="183">
        <f t="shared" si="220"/>
        <v>81.760055919640649</v>
      </c>
      <c r="AQ180" s="183">
        <f t="shared" si="221"/>
        <v>694.39385584290369</v>
      </c>
      <c r="AR180" s="183">
        <f t="shared" si="242"/>
        <v>320.51680157504831</v>
      </c>
      <c r="AS180" s="251">
        <f t="shared" si="239"/>
        <v>0.25508820604057075</v>
      </c>
      <c r="AT180" s="179">
        <f t="shared" si="222"/>
        <v>694.39385584290369</v>
      </c>
      <c r="AU180" s="203">
        <f t="shared" si="223"/>
        <v>0.72216064018130521</v>
      </c>
      <c r="AV180" s="203">
        <f t="shared" si="224"/>
        <v>8.5029402013523589E-2</v>
      </c>
      <c r="AW180" s="203">
        <f t="shared" si="191"/>
        <v>0.61968661189026275</v>
      </c>
      <c r="AX180" s="183">
        <f t="shared" si="225"/>
        <v>174.00926792736271</v>
      </c>
      <c r="AY180" s="183">
        <f t="shared" si="226"/>
        <v>59.168763839431229</v>
      </c>
      <c r="AZ180" s="183">
        <f t="shared" si="227"/>
        <v>114.84050408793149</v>
      </c>
      <c r="BA180" s="183">
        <f t="shared" si="228"/>
        <v>91.872403270345202</v>
      </c>
      <c r="BB180" s="84">
        <f t="shared" si="192"/>
        <v>2.87114088689097</v>
      </c>
      <c r="BC180" s="204">
        <f t="shared" si="204"/>
        <v>1.2462734192437572E-2</v>
      </c>
      <c r="BD180" s="204">
        <f t="shared" si="205"/>
        <v>7.2566667821086006E-2</v>
      </c>
      <c r="BE180" s="204">
        <f t="shared" si="206"/>
        <v>0.61968661189026275</v>
      </c>
      <c r="BF180" s="204">
        <f t="shared" si="207"/>
        <v>1.9906329560966858E-3</v>
      </c>
      <c r="BG180" s="95">
        <f t="shared" si="186"/>
        <v>7.4776405154625428E-2</v>
      </c>
      <c r="BH180" s="95">
        <f t="shared" si="199"/>
        <v>0.20497857367426683</v>
      </c>
      <c r="BI180" s="95">
        <f t="shared" si="200"/>
        <v>2.9859494341450288E-3</v>
      </c>
      <c r="BJ180" s="183"/>
      <c r="BK180" s="183"/>
      <c r="BL180" s="183">
        <f t="shared" si="229"/>
        <v>460.74290226413194</v>
      </c>
      <c r="BM180" s="183">
        <f t="shared" si="230"/>
        <v>0</v>
      </c>
      <c r="BN180" s="183">
        <f t="shared" si="196"/>
        <v>558.61866793672118</v>
      </c>
      <c r="BO180" s="183"/>
      <c r="BP180" s="183">
        <f t="shared" si="231"/>
        <v>32.210837863022405</v>
      </c>
      <c r="BQ180" s="193">
        <f t="shared" si="232"/>
        <v>119.21547182670375</v>
      </c>
      <c r="BR180" s="183">
        <f t="shared" si="240"/>
        <v>460.74290226413194</v>
      </c>
      <c r="BS180" s="183">
        <f t="shared" si="233"/>
        <v>961.55040472514486</v>
      </c>
      <c r="BT180" s="205"/>
      <c r="BU180" s="205"/>
      <c r="BV180" s="205"/>
      <c r="BW180" s="205"/>
      <c r="BX180" s="205"/>
      <c r="BY180" s="205"/>
      <c r="BZ180" s="205"/>
      <c r="CA180" s="205"/>
      <c r="CB180" s="205"/>
      <c r="CC180" s="205"/>
      <c r="CD180" s="205"/>
      <c r="CE180" s="205"/>
      <c r="CF180" s="205"/>
    </row>
    <row r="181" spans="1:84" s="206" customFormat="1" x14ac:dyDescent="0.25">
      <c r="A181" s="196">
        <v>383</v>
      </c>
      <c r="B181" s="196">
        <v>1028</v>
      </c>
      <c r="C181" s="179">
        <f t="shared" si="234"/>
        <v>230.37145113206597</v>
      </c>
      <c r="D181" s="180">
        <f t="shared" si="235"/>
        <v>5.0080750246101298</v>
      </c>
      <c r="E181" s="179">
        <v>0</v>
      </c>
      <c r="F181" s="180">
        <f t="shared" si="236"/>
        <v>5.0080750246101298</v>
      </c>
      <c r="G181" s="179">
        <v>284.30894472481998</v>
      </c>
      <c r="H181" s="183">
        <f t="shared" si="237"/>
        <v>303.2628743731413</v>
      </c>
      <c r="I181" s="183">
        <f t="shared" si="241"/>
        <v>4.8187956733020334</v>
      </c>
      <c r="J181" s="183">
        <v>5.5200111041934017</v>
      </c>
      <c r="K181" s="183">
        <f t="shared" si="176"/>
        <v>8.3546114009413657</v>
      </c>
      <c r="L181" s="197">
        <v>0.84801228950382046</v>
      </c>
      <c r="M181" s="197">
        <v>4.3485289787070718</v>
      </c>
      <c r="N181" s="183">
        <v>2.565744157395065</v>
      </c>
      <c r="O181" s="198">
        <v>20</v>
      </c>
      <c r="P181" s="183">
        <f t="shared" si="245"/>
        <v>28.348781599190229</v>
      </c>
      <c r="Q181" s="81">
        <f t="shared" si="177"/>
        <v>10.550074152882177</v>
      </c>
      <c r="R181" s="186">
        <f t="shared" si="208"/>
        <v>0.96220516857715577</v>
      </c>
      <c r="S181" s="198">
        <v>12</v>
      </c>
      <c r="T181" s="183">
        <f t="shared" si="209"/>
        <v>21.100148305764353</v>
      </c>
      <c r="U181" s="183">
        <f t="shared" si="210"/>
        <v>173.94115914828288</v>
      </c>
      <c r="V181" s="183">
        <f t="shared" si="211"/>
        <v>56.69756319838045</v>
      </c>
      <c r="W181" s="183">
        <f t="shared" si="212"/>
        <v>0</v>
      </c>
      <c r="X181" s="183">
        <f t="shared" si="213"/>
        <v>606.5257487462826</v>
      </c>
      <c r="Y181" s="183">
        <f t="shared" si="179"/>
        <v>16.709222801882731</v>
      </c>
      <c r="Z181" s="183">
        <v>230.371451132066</v>
      </c>
      <c r="AA181" s="183">
        <v>1.7918344972399025</v>
      </c>
      <c r="AB181" s="183">
        <v>4.3159018914477567</v>
      </c>
      <c r="AC181" s="183">
        <f t="shared" si="243"/>
        <v>961.55040472514486</v>
      </c>
      <c r="AD181" s="183">
        <f t="shared" si="202"/>
        <v>179.18344972399026</v>
      </c>
      <c r="AE181" s="183">
        <f t="shared" si="203"/>
        <v>238.43094365340752</v>
      </c>
      <c r="AF181" s="183">
        <f t="shared" si="238"/>
        <v>119.21547182670376</v>
      </c>
      <c r="AG181" s="183">
        <f t="shared" si="180"/>
        <v>144.8694341185261</v>
      </c>
      <c r="AH181" s="187">
        <f t="shared" si="214"/>
        <v>0.2479651014463064</v>
      </c>
      <c r="AI181" s="199">
        <f t="shared" si="244"/>
        <v>2.9256555690731934E-2</v>
      </c>
      <c r="AJ181" s="200">
        <f t="shared" si="215"/>
        <v>0.76220551607261922</v>
      </c>
      <c r="AK181" s="201">
        <f t="shared" si="216"/>
        <v>8.8495846983839263E-2</v>
      </c>
      <c r="AL181" s="200">
        <f t="shared" si="217"/>
        <v>0.67370966908877994</v>
      </c>
      <c r="AM181" s="202">
        <f t="shared" si="198"/>
        <v>3.4948603838049239</v>
      </c>
      <c r="AN181" s="183">
        <f t="shared" si="218"/>
        <v>97.599938521071039</v>
      </c>
      <c r="AO181" s="183">
        <f t="shared" si="219"/>
        <v>4.273447758129489</v>
      </c>
      <c r="AP181" s="183">
        <f t="shared" si="220"/>
        <v>101.87338627920053</v>
      </c>
      <c r="AQ181" s="183">
        <f>AO181+AN181+X181+W181+Y181+AM181</f>
        <v>728.60321821117077</v>
      </c>
      <c r="AR181" s="183">
        <f t="shared" si="242"/>
        <v>320.51680157504831</v>
      </c>
      <c r="AS181" s="251">
        <f t="shared" si="239"/>
        <v>0.31784101731511599</v>
      </c>
      <c r="AT181" s="179">
        <f t="shared" si="222"/>
        <v>728.60321821117077</v>
      </c>
      <c r="AU181" s="203">
        <f t="shared" si="223"/>
        <v>0.75773793514177656</v>
      </c>
      <c r="AV181" s="203">
        <f t="shared" si="224"/>
        <v>0.10594700577170535</v>
      </c>
      <c r="AW181" s="203">
        <f t="shared" si="191"/>
        <v>0.63077894384502442</v>
      </c>
      <c r="AX181" s="183">
        <f t="shared" si="225"/>
        <v>181.73338045502709</v>
      </c>
      <c r="AY181" s="183">
        <f t="shared" si="226"/>
        <v>21.100148305764353</v>
      </c>
      <c r="AZ181" s="183">
        <f t="shared" si="227"/>
        <v>160.63323214926274</v>
      </c>
      <c r="BA181" s="183">
        <f t="shared" si="228"/>
        <v>128.5065857194102</v>
      </c>
      <c r="BB181" s="84">
        <f t="shared" si="192"/>
        <v>5.2422905757073863</v>
      </c>
      <c r="BC181" s="204">
        <f t="shared" si="204"/>
        <v>4.4443304658074957E-3</v>
      </c>
      <c r="BD181" s="204">
        <f t="shared" si="205"/>
        <v>0.10150267530589785</v>
      </c>
      <c r="BE181" s="204">
        <f t="shared" si="206"/>
        <v>0.63077894384502442</v>
      </c>
      <c r="BF181" s="204">
        <f t="shared" si="207"/>
        <v>3.6346096539826376E-3</v>
      </c>
      <c r="BG181" s="95">
        <f t="shared" si="186"/>
        <v>2.6665982794844972E-2</v>
      </c>
      <c r="BH181" s="95">
        <f t="shared" si="199"/>
        <v>0.22434673609853203</v>
      </c>
      <c r="BI181" s="95">
        <f t="shared" si="200"/>
        <v>5.4519144809739564E-3</v>
      </c>
      <c r="BJ181" s="183"/>
      <c r="BK181" s="183"/>
      <c r="BL181" s="183">
        <f t="shared" si="229"/>
        <v>460.74290226413194</v>
      </c>
      <c r="BM181" s="183">
        <f t="shared" si="230"/>
        <v>0</v>
      </c>
      <c r="BN181" s="183">
        <f t="shared" si="196"/>
        <v>568.61788944963996</v>
      </c>
      <c r="BO181" s="183"/>
      <c r="BP181" s="183">
        <f t="shared" si="231"/>
        <v>28.348781599190232</v>
      </c>
      <c r="BQ181" s="193">
        <f t="shared" si="232"/>
        <v>119.21547182670375</v>
      </c>
      <c r="BR181" s="183">
        <f t="shared" si="240"/>
        <v>460.74290226413194</v>
      </c>
      <c r="BS181" s="183">
        <f t="shared" si="233"/>
        <v>961.55040472514486</v>
      </c>
      <c r="BT181" s="205"/>
      <c r="BU181" s="205"/>
      <c r="BV181" s="205"/>
      <c r="BW181" s="205"/>
      <c r="BX181" s="205"/>
      <c r="BY181" s="205"/>
      <c r="BZ181" s="205"/>
      <c r="CA181" s="205"/>
      <c r="CB181" s="205"/>
      <c r="CC181" s="205"/>
      <c r="CD181" s="205"/>
      <c r="CE181" s="205"/>
      <c r="CF181" s="205"/>
    </row>
    <row r="182" spans="1:84" s="206" customFormat="1" x14ac:dyDescent="0.25">
      <c r="A182" s="196">
        <v>384</v>
      </c>
      <c r="B182" s="196">
        <v>1029</v>
      </c>
      <c r="C182" s="179">
        <f t="shared" si="234"/>
        <v>230.37145113206597</v>
      </c>
      <c r="D182" s="180">
        <f t="shared" si="235"/>
        <v>5.0080750246101298</v>
      </c>
      <c r="E182" s="179">
        <v>2.1434408190456224</v>
      </c>
      <c r="F182" s="180">
        <f t="shared" si="236"/>
        <v>4.9614784850656601</v>
      </c>
      <c r="G182" s="179">
        <v>315.75599804195269</v>
      </c>
      <c r="H182" s="183">
        <f t="shared" si="237"/>
        <v>336.80639791141618</v>
      </c>
      <c r="I182" s="183">
        <f t="shared" si="241"/>
        <v>5.3517965769822489</v>
      </c>
      <c r="J182" s="183">
        <v>4.6048951354361547</v>
      </c>
      <c r="K182" s="183">
        <f t="shared" si="176"/>
        <v>6.9695710157952613</v>
      </c>
      <c r="L182" s="197">
        <v>0.40538934641391527</v>
      </c>
      <c r="M182" s="197">
        <v>4.3787690768809044</v>
      </c>
      <c r="N182" s="183">
        <v>3.8983386249241141</v>
      </c>
      <c r="O182" s="198">
        <v>20</v>
      </c>
      <c r="P182" s="183">
        <f t="shared" si="245"/>
        <v>43.07255263902168</v>
      </c>
      <c r="Q182" s="81">
        <f t="shared" si="177"/>
        <v>5.043426514440835</v>
      </c>
      <c r="R182" s="186">
        <f t="shared" si="208"/>
        <v>1.0786697136935026</v>
      </c>
      <c r="S182" s="198">
        <v>12</v>
      </c>
      <c r="T182" s="183">
        <f t="shared" si="209"/>
        <v>10.08685302888167</v>
      </c>
      <c r="U182" s="183">
        <f t="shared" si="210"/>
        <v>175.15076307523617</v>
      </c>
      <c r="V182" s="183">
        <f t="shared" si="211"/>
        <v>86.145105278043374</v>
      </c>
      <c r="W182" s="183">
        <f t="shared" si="212"/>
        <v>8.9465355925382504</v>
      </c>
      <c r="X182" s="183">
        <f t="shared" si="213"/>
        <v>673.61279582283237</v>
      </c>
      <c r="Y182" s="183">
        <f t="shared" si="179"/>
        <v>13.939142031590523</v>
      </c>
      <c r="Z182" s="183">
        <v>230.371451132066</v>
      </c>
      <c r="AA182" s="183">
        <v>1.7918344972399025</v>
      </c>
      <c r="AB182" s="183">
        <v>4.3159018914477567</v>
      </c>
      <c r="AC182" s="183">
        <f t="shared" si="243"/>
        <v>961.55040472514486</v>
      </c>
      <c r="AD182" s="183">
        <f t="shared" si="202"/>
        <v>179.18344972399026</v>
      </c>
      <c r="AE182" s="183">
        <f t="shared" si="203"/>
        <v>238.43094365340752</v>
      </c>
      <c r="AF182" s="183">
        <f t="shared" si="238"/>
        <v>119.21547182670376</v>
      </c>
      <c r="AG182" s="183">
        <f t="shared" si="180"/>
        <v>144.8694341185261</v>
      </c>
      <c r="AH182" s="187">
        <f t="shared" si="214"/>
        <v>0.2479651014463064</v>
      </c>
      <c r="AI182" s="199">
        <f t="shared" si="244"/>
        <v>2.2505910311281241E-2</v>
      </c>
      <c r="AJ182" s="200">
        <f t="shared" si="215"/>
        <v>0.63869997762007247</v>
      </c>
      <c r="AK182" s="201">
        <f t="shared" si="216"/>
        <v>4.2305134033040238E-2</v>
      </c>
      <c r="AL182" s="200">
        <f t="shared" si="217"/>
        <v>0.59639484358703221</v>
      </c>
      <c r="AM182" s="202">
        <f t="shared" si="198"/>
        <v>2.6884577658360627</v>
      </c>
      <c r="AN182" s="183">
        <f t="shared" si="218"/>
        <v>86.399383501660253</v>
      </c>
      <c r="AO182" s="183">
        <f t="shared" si="219"/>
        <v>2.0429069425583131</v>
      </c>
      <c r="AP182" s="183">
        <f t="shared" si="220"/>
        <v>88.442290444218571</v>
      </c>
      <c r="AQ182" s="183">
        <f t="shared" si="221"/>
        <v>787.62922165701571</v>
      </c>
      <c r="AR182" s="183">
        <f t="shared" si="242"/>
        <v>320.51680157504831</v>
      </c>
      <c r="AS182" s="251">
        <f t="shared" si="239"/>
        <v>0.27593651880215087</v>
      </c>
      <c r="AT182" s="179">
        <f t="shared" si="222"/>
        <v>787.62922165701571</v>
      </c>
      <c r="AU182" s="203">
        <f t="shared" si="223"/>
        <v>0.8191242162517276</v>
      </c>
      <c r="AV182" s="203">
        <f t="shared" si="224"/>
        <v>9.1978839600716955E-2</v>
      </c>
      <c r="AW182" s="203">
        <f t="shared" si="191"/>
        <v>0.70054860620164972</v>
      </c>
      <c r="AX182" s="183">
        <f t="shared" si="225"/>
        <v>152.28583837536416</v>
      </c>
      <c r="AY182" s="183">
        <f t="shared" si="226"/>
        <v>10.08685302888167</v>
      </c>
      <c r="AZ182" s="183">
        <f t="shared" si="227"/>
        <v>142.19898534648249</v>
      </c>
      <c r="BA182" s="183">
        <f t="shared" si="228"/>
        <v>113.759188277186</v>
      </c>
      <c r="BB182" s="84">
        <f t="shared" si="192"/>
        <v>4.032686648754094</v>
      </c>
      <c r="BC182" s="204">
        <f t="shared" si="204"/>
        <v>2.1445503306830802E-3</v>
      </c>
      <c r="BD182" s="204">
        <f t="shared" si="205"/>
        <v>9.0698123639085373E-2</v>
      </c>
      <c r="BE182" s="204">
        <f t="shared" si="206"/>
        <v>0.70712792342129627</v>
      </c>
      <c r="BF182" s="204">
        <f t="shared" si="207"/>
        <v>2.8222200779890153E-3</v>
      </c>
      <c r="BG182" s="95">
        <f t="shared" si="186"/>
        <v>1.2867301984098479E-2</v>
      </c>
      <c r="BH182" s="95">
        <f t="shared" si="199"/>
        <v>0.19167010820980271</v>
      </c>
      <c r="BI182" s="95">
        <f t="shared" si="200"/>
        <v>4.2333301169835223E-3</v>
      </c>
      <c r="BJ182" s="183"/>
      <c r="BK182" s="183"/>
      <c r="BL182" s="183">
        <f t="shared" si="229"/>
        <v>460.74290226413194</v>
      </c>
      <c r="BM182" s="183">
        <f t="shared" si="230"/>
        <v>5.5915847453364069</v>
      </c>
      <c r="BN182" s="183">
        <f t="shared" si="196"/>
        <v>631.51199608390539</v>
      </c>
      <c r="BO182" s="183"/>
      <c r="BP182" s="183">
        <f t="shared" si="231"/>
        <v>43.07255263902168</v>
      </c>
      <c r="BQ182" s="193">
        <f t="shared" si="232"/>
        <v>119.21547182670375</v>
      </c>
      <c r="BR182" s="183">
        <f t="shared" si="240"/>
        <v>455.15131751879551</v>
      </c>
      <c r="BS182" s="183">
        <f t="shared" si="233"/>
        <v>952.60386913260663</v>
      </c>
      <c r="BT182" s="205"/>
      <c r="BU182" s="205"/>
      <c r="BV182" s="205"/>
      <c r="BW182" s="205"/>
      <c r="BX182" s="205"/>
      <c r="BY182" s="205"/>
      <c r="BZ182" s="205"/>
      <c r="CA182" s="205"/>
      <c r="CB182" s="205"/>
      <c r="CC182" s="205"/>
      <c r="CD182" s="205"/>
      <c r="CE182" s="205"/>
      <c r="CF182" s="205"/>
    </row>
    <row r="183" spans="1:84" s="206" customFormat="1" x14ac:dyDescent="0.25">
      <c r="A183" s="196">
        <v>385</v>
      </c>
      <c r="B183" s="196">
        <v>1030</v>
      </c>
      <c r="C183" s="179">
        <f t="shared" si="234"/>
        <v>248.45923102440028</v>
      </c>
      <c r="D183" s="180">
        <f t="shared" si="235"/>
        <v>5.4012876309652231</v>
      </c>
      <c r="E183" s="179">
        <v>1.0957087809189068</v>
      </c>
      <c r="F183" s="180">
        <f t="shared" si="236"/>
        <v>5.3774678748582909</v>
      </c>
      <c r="G183" s="179">
        <v>302.07956758221519</v>
      </c>
      <c r="H183" s="183">
        <f t="shared" si="237"/>
        <v>322.21820542102955</v>
      </c>
      <c r="I183" s="183">
        <f t="shared" si="241"/>
        <v>5.1199926708850034</v>
      </c>
      <c r="J183" s="183">
        <v>3.318563750886077</v>
      </c>
      <c r="K183" s="183">
        <f t="shared" si="176"/>
        <v>5.0226910824221704</v>
      </c>
      <c r="L183" s="197">
        <v>0.46030131452867057</v>
      </c>
      <c r="M183" s="197">
        <v>4.4883161516269183</v>
      </c>
      <c r="N183" s="183">
        <v>3.1093359591173351</v>
      </c>
      <c r="O183" s="198">
        <v>20</v>
      </c>
      <c r="P183" s="183">
        <f t="shared" si="245"/>
        <v>34.354900807030695</v>
      </c>
      <c r="Q183" s="81">
        <f t="shared" si="177"/>
        <v>5.7265832831125953</v>
      </c>
      <c r="R183" s="186">
        <f t="shared" si="208"/>
        <v>0.95211962024411501</v>
      </c>
      <c r="S183" s="198">
        <v>12</v>
      </c>
      <c r="T183" s="183">
        <f t="shared" si="209"/>
        <v>11.453166566225189</v>
      </c>
      <c r="U183" s="183">
        <f t="shared" si="210"/>
        <v>179.53264606507673</v>
      </c>
      <c r="V183" s="183">
        <f t="shared" si="211"/>
        <v>68.709801614061391</v>
      </c>
      <c r="W183" s="183">
        <f t="shared" si="212"/>
        <v>4.5733931725310892</v>
      </c>
      <c r="X183" s="183">
        <f t="shared" si="213"/>
        <v>644.4364108420591</v>
      </c>
      <c r="Y183" s="183">
        <f t="shared" si="179"/>
        <v>10.045382164844341</v>
      </c>
      <c r="Z183" s="183">
        <v>248.45923102440031</v>
      </c>
      <c r="AA183" s="183">
        <v>1.82989899511807</v>
      </c>
      <c r="AB183" s="183">
        <v>4.2702052650089666</v>
      </c>
      <c r="AC183" s="183">
        <f t="shared" si="243"/>
        <v>1037.047225145323</v>
      </c>
      <c r="AD183" s="183">
        <f t="shared" si="202"/>
        <v>182.98989951180701</v>
      </c>
      <c r="AE183" s="183">
        <f t="shared" si="203"/>
        <v>235.90644471028554</v>
      </c>
      <c r="AF183" s="183">
        <f t="shared" si="238"/>
        <v>117.95322235514277</v>
      </c>
      <c r="AG183" s="183">
        <f t="shared" si="180"/>
        <v>143.3355613429583</v>
      </c>
      <c r="AH183" s="187">
        <f t="shared" si="214"/>
        <v>0.22747897973231415</v>
      </c>
      <c r="AI183" s="199">
        <f t="shared" si="244"/>
        <v>1.8893138123764031E-2</v>
      </c>
      <c r="AJ183" s="200">
        <f t="shared" si="215"/>
        <v>0.70874131184316203</v>
      </c>
      <c r="AK183" s="201">
        <f t="shared" si="216"/>
        <v>4.8549612878489662E-2</v>
      </c>
      <c r="AL183" s="200">
        <f t="shared" si="217"/>
        <v>0.66019169896467234</v>
      </c>
      <c r="AM183" s="202">
        <f t="shared" si="198"/>
        <v>2.3048356311535181</v>
      </c>
      <c r="AN183" s="183">
        <f t="shared" si="218"/>
        <v>94.628947765062662</v>
      </c>
      <c r="AO183" s="183">
        <f t="shared" si="219"/>
        <v>2.3196286716405448</v>
      </c>
      <c r="AP183" s="183">
        <f t="shared" si="220"/>
        <v>96.948576436703206</v>
      </c>
      <c r="AQ183" s="183">
        <f t="shared" si="221"/>
        <v>758.30859824729123</v>
      </c>
      <c r="AR183" s="183">
        <f t="shared" si="242"/>
        <v>345.68240838177434</v>
      </c>
      <c r="AS183" s="251">
        <f t="shared" si="239"/>
        <v>0.28045562656932327</v>
      </c>
      <c r="AT183" s="179">
        <f t="shared" si="222"/>
        <v>758.30859824729123</v>
      </c>
      <c r="AU183" s="203">
        <f t="shared" si="223"/>
        <v>0.73121896463396674</v>
      </c>
      <c r="AV183" s="203">
        <f t="shared" si="224"/>
        <v>9.3485208856441099E-2</v>
      </c>
      <c r="AW183" s="203">
        <f t="shared" si="191"/>
        <v>0.62141471980868879</v>
      </c>
      <c r="AX183" s="183">
        <f t="shared" si="225"/>
        <v>167.19664309622414</v>
      </c>
      <c r="AY183" s="183">
        <f t="shared" si="226"/>
        <v>11.453166566225189</v>
      </c>
      <c r="AZ183" s="183">
        <f t="shared" si="227"/>
        <v>155.74347652999896</v>
      </c>
      <c r="BA183" s="183">
        <f t="shared" si="228"/>
        <v>124.59478122399918</v>
      </c>
      <c r="BB183" s="84">
        <f t="shared" si="192"/>
        <v>3.4572534467302773</v>
      </c>
      <c r="BC183" s="204">
        <f t="shared" si="204"/>
        <v>2.2466706659367152E-3</v>
      </c>
      <c r="BD183" s="204">
        <f t="shared" si="205"/>
        <v>9.165263548060204E-2</v>
      </c>
      <c r="BE183" s="204">
        <f t="shared" si="206"/>
        <v>0.62416730660447528</v>
      </c>
      <c r="BF183" s="204">
        <f t="shared" si="207"/>
        <v>2.2323429028216339E-3</v>
      </c>
      <c r="BG183" s="95">
        <f t="shared" si="186"/>
        <v>1.3480023995620294E-2</v>
      </c>
      <c r="BH183" s="95">
        <f t="shared" si="199"/>
        <v>0.19427853446855733</v>
      </c>
      <c r="BI183" s="95">
        <f t="shared" si="200"/>
        <v>3.348514354232451E-3</v>
      </c>
      <c r="BJ183" s="183"/>
      <c r="BK183" s="183"/>
      <c r="BL183" s="183">
        <f t="shared" si="229"/>
        <v>496.91846204880062</v>
      </c>
      <c r="BM183" s="183">
        <f t="shared" si="230"/>
        <v>2.858370732831931</v>
      </c>
      <c r="BN183" s="183">
        <f t="shared" si="196"/>
        <v>604.15913516443038</v>
      </c>
      <c r="BO183" s="183"/>
      <c r="BP183" s="183">
        <f t="shared" si="231"/>
        <v>34.354900807030695</v>
      </c>
      <c r="BQ183" s="193">
        <f t="shared" si="232"/>
        <v>117.95322235514277</v>
      </c>
      <c r="BR183" s="183">
        <f t="shared" si="240"/>
        <v>494.06009131596869</v>
      </c>
      <c r="BS183" s="183">
        <f t="shared" si="233"/>
        <v>1032.4738319727919</v>
      </c>
      <c r="BT183" s="205"/>
      <c r="BU183" s="205"/>
      <c r="BV183" s="205"/>
      <c r="BW183" s="205"/>
      <c r="BX183" s="205"/>
      <c r="BY183" s="205"/>
      <c r="BZ183" s="205"/>
      <c r="CA183" s="205"/>
      <c r="CB183" s="205"/>
      <c r="CC183" s="205"/>
      <c r="CD183" s="205"/>
      <c r="CE183" s="205"/>
      <c r="CF183" s="205"/>
    </row>
    <row r="184" spans="1:84" s="206" customFormat="1" ht="15" customHeight="1" x14ac:dyDescent="0.25">
      <c r="A184" s="196">
        <v>387</v>
      </c>
      <c r="B184" s="196">
        <v>1101</v>
      </c>
      <c r="C184" s="179">
        <f t="shared" si="234"/>
        <v>356.9233000826128</v>
      </c>
      <c r="D184" s="180">
        <f t="shared" si="235"/>
        <v>7.7592021757089737</v>
      </c>
      <c r="E184" s="179">
        <v>1.7196776092509005</v>
      </c>
      <c r="F184" s="180">
        <f t="shared" si="236"/>
        <v>7.7218178798556938</v>
      </c>
      <c r="G184" s="179">
        <v>308.68708544405672</v>
      </c>
      <c r="H184" s="183">
        <f t="shared" si="237"/>
        <v>329.26622447366049</v>
      </c>
      <c r="I184" s="183">
        <f t="shared" si="241"/>
        <v>5.2319844990518085</v>
      </c>
      <c r="J184" s="183">
        <v>3.114018946857521</v>
      </c>
      <c r="K184" s="183">
        <f t="shared" si="176"/>
        <v>4.7131097574059773</v>
      </c>
      <c r="L184" s="197">
        <v>1.3566491536835072</v>
      </c>
      <c r="M184" s="197">
        <v>4.6188078752425961</v>
      </c>
      <c r="N184" s="183">
        <v>2.5773104658897075</v>
      </c>
      <c r="O184" s="198">
        <v>20</v>
      </c>
      <c r="P184" s="183">
        <f t="shared" si="245"/>
        <v>28.4765771755646</v>
      </c>
      <c r="Q184" s="81">
        <f t="shared" si="177"/>
        <v>16.87799734503891</v>
      </c>
      <c r="R184" s="186">
        <f t="shared" si="208"/>
        <v>0.67755865010760719</v>
      </c>
      <c r="S184" s="198">
        <v>12</v>
      </c>
      <c r="T184" s="183">
        <f t="shared" si="209"/>
        <v>33.75599469007782</v>
      </c>
      <c r="U184" s="183">
        <f t="shared" si="210"/>
        <v>184.75231500970384</v>
      </c>
      <c r="V184" s="183">
        <f t="shared" si="211"/>
        <v>56.953154351129207</v>
      </c>
      <c r="W184" s="183">
        <f t="shared" si="212"/>
        <v>7.1777848038298453</v>
      </c>
      <c r="X184" s="183">
        <f t="shared" si="213"/>
        <v>658.53244894732097</v>
      </c>
      <c r="Y184" s="183">
        <f t="shared" si="179"/>
        <v>9.4262195148119545</v>
      </c>
      <c r="Z184" s="183">
        <v>356.92330008261285</v>
      </c>
      <c r="AA184" s="183">
        <v>1.7809283444937607</v>
      </c>
      <c r="AB184" s="183">
        <v>4.2693138012332028</v>
      </c>
      <c r="AC184" s="183">
        <f t="shared" si="243"/>
        <v>1489.7668177361231</v>
      </c>
      <c r="AD184" s="183">
        <f t="shared" si="202"/>
        <v>178.09283444937606</v>
      </c>
      <c r="AE184" s="183">
        <f t="shared" si="203"/>
        <v>235.85719601218389</v>
      </c>
      <c r="AF184" s="183">
        <f t="shared" si="238"/>
        <v>117.92859800609195</v>
      </c>
      <c r="AG184" s="183">
        <f t="shared" si="180"/>
        <v>143.30563808335225</v>
      </c>
      <c r="AH184" s="187">
        <f t="shared" si="214"/>
        <v>0.1583181966494574</v>
      </c>
      <c r="AI184" s="199">
        <f t="shared" si="244"/>
        <v>-3.7393309960602528E-2</v>
      </c>
      <c r="AJ184" s="200">
        <f t="shared" si="215"/>
        <v>0.75852695904946177</v>
      </c>
      <c r="AK184" s="201">
        <f t="shared" si="216"/>
        <v>0.14312047824198698</v>
      </c>
      <c r="AL184" s="200">
        <f t="shared" si="217"/>
        <v>0.61540648080747484</v>
      </c>
      <c r="AM184" s="202">
        <v>0</v>
      </c>
      <c r="AN184" s="183">
        <f t="shared" si="218"/>
        <v>88.191218412745442</v>
      </c>
      <c r="AO184" s="183">
        <f t="shared" si="219"/>
        <v>6.8366571524208242</v>
      </c>
      <c r="AP184" s="183">
        <f t="shared" si="220"/>
        <v>95.027875565166269</v>
      </c>
      <c r="AQ184" s="183">
        <f t="shared" si="221"/>
        <v>770.16432883112896</v>
      </c>
      <c r="AR184" s="183">
        <f t="shared" si="242"/>
        <v>496.58893924537438</v>
      </c>
      <c r="AS184" s="251">
        <f t="shared" si="239"/>
        <v>0.19136124076700614</v>
      </c>
      <c r="AT184" s="179">
        <f t="shared" si="222"/>
        <v>770.16432883112896</v>
      </c>
      <c r="AU184" s="203">
        <f t="shared" si="223"/>
        <v>0.51696971610730647</v>
      </c>
      <c r="AV184" s="203">
        <f t="shared" si="224"/>
        <v>6.3787080255668718E-2</v>
      </c>
      <c r="AW184" s="203">
        <f t="shared" si="191"/>
        <v>0.44203726456200637</v>
      </c>
      <c r="AX184" s="183">
        <f t="shared" si="225"/>
        <v>178.90404166105469</v>
      </c>
      <c r="AY184" s="183">
        <f t="shared" si="226"/>
        <v>33.75599469007782</v>
      </c>
      <c r="AZ184" s="183">
        <f t="shared" si="227"/>
        <v>145.14804697097688</v>
      </c>
      <c r="BA184" s="183">
        <f t="shared" si="228"/>
        <v>116.1184375767815</v>
      </c>
      <c r="BB184" s="84">
        <f t="shared" si="192"/>
        <v>-6.6594805603277791</v>
      </c>
      <c r="BC184" s="204">
        <f t="shared" si="204"/>
        <v>4.6112961856322049E-3</v>
      </c>
      <c r="BD184" s="204">
        <f t="shared" si="205"/>
        <v>5.9484601905033074E-2</v>
      </c>
      <c r="BE184" s="204">
        <f t="shared" si="206"/>
        <v>0.44417733729276465</v>
      </c>
      <c r="BF184" s="204">
        <f t="shared" si="207"/>
        <v>0</v>
      </c>
      <c r="BG184" s="95">
        <f t="shared" si="186"/>
        <v>2.7667777113793233E-2</v>
      </c>
      <c r="BH184" s="95">
        <f t="shared" si="199"/>
        <v>0.14305391569954592</v>
      </c>
      <c r="BI184" s="95">
        <f t="shared" si="200"/>
        <v>-4.491791327470249E-3</v>
      </c>
      <c r="BJ184" s="183"/>
      <c r="BK184" s="183"/>
      <c r="BL184" s="183">
        <f t="shared" si="229"/>
        <v>713.84660016522571</v>
      </c>
      <c r="BM184" s="183">
        <f t="shared" si="230"/>
        <v>4.4861155023936536</v>
      </c>
      <c r="BN184" s="183">
        <f t="shared" si="196"/>
        <v>617.37417088811344</v>
      </c>
      <c r="BO184" s="183"/>
      <c r="BP184" s="183">
        <f t="shared" si="231"/>
        <v>28.4765771755646</v>
      </c>
      <c r="BQ184" s="193">
        <f t="shared" si="232"/>
        <v>117.92859800609195</v>
      </c>
      <c r="BR184" s="183">
        <f t="shared" si="240"/>
        <v>709.36048466283205</v>
      </c>
      <c r="BS184" s="183">
        <f t="shared" si="233"/>
        <v>1482.5890329322933</v>
      </c>
      <c r="BT184" s="205"/>
      <c r="BU184" s="205"/>
      <c r="BV184" s="205"/>
      <c r="BW184" s="205"/>
      <c r="BX184" s="205"/>
      <c r="BY184" s="205"/>
      <c r="BZ184" s="205"/>
      <c r="CA184" s="205"/>
      <c r="CB184" s="205"/>
      <c r="CC184" s="205"/>
      <c r="CD184" s="205"/>
      <c r="CE184" s="205"/>
      <c r="CF184" s="205"/>
    </row>
    <row r="185" spans="1:84" s="206" customFormat="1" x14ac:dyDescent="0.25">
      <c r="A185" s="196">
        <v>390</v>
      </c>
      <c r="B185" s="196">
        <v>1104</v>
      </c>
      <c r="C185" s="179">
        <f t="shared" si="234"/>
        <v>349.18612115708009</v>
      </c>
      <c r="D185" s="180">
        <f t="shared" si="235"/>
        <v>7.5910026338495671</v>
      </c>
      <c r="E185" s="179">
        <v>1.4066956855736485</v>
      </c>
      <c r="F185" s="180">
        <f t="shared" si="236"/>
        <v>7.5604222928588358</v>
      </c>
      <c r="G185" s="179">
        <v>476.13905620991375</v>
      </c>
      <c r="H185" s="183">
        <f t="shared" si="237"/>
        <v>507.88165995724131</v>
      </c>
      <c r="I185" s="183">
        <f t="shared" si="241"/>
        <v>8.0701534950832841</v>
      </c>
      <c r="J185" s="183">
        <v>3.5212182882623648</v>
      </c>
      <c r="K185" s="183">
        <f t="shared" si="176"/>
        <v>5.3294114633160117</v>
      </c>
      <c r="L185" s="197">
        <v>0.76913490045163391</v>
      </c>
      <c r="M185" s="197">
        <v>4.2966162278816356</v>
      </c>
      <c r="N185" s="183">
        <v>0.97040766284918323</v>
      </c>
      <c r="O185" s="198">
        <v>20</v>
      </c>
      <c r="P185" s="183">
        <f t="shared" si="245"/>
        <v>10.721986764347617</v>
      </c>
      <c r="Q185" s="81">
        <f t="shared" si="177"/>
        <v>9.5687649032565485</v>
      </c>
      <c r="R185" s="186">
        <f t="shared" si="208"/>
        <v>1.0674209961401115</v>
      </c>
      <c r="S185" s="198">
        <v>12</v>
      </c>
      <c r="T185" s="183">
        <f t="shared" si="209"/>
        <v>19.137529806513097</v>
      </c>
      <c r="U185" s="183">
        <f t="shared" si="210"/>
        <v>171.86464911526542</v>
      </c>
      <c r="V185" s="183">
        <f t="shared" si="211"/>
        <v>21.443973528695238</v>
      </c>
      <c r="W185" s="183">
        <f t="shared" si="212"/>
        <v>5.871425470220446</v>
      </c>
      <c r="X185" s="183">
        <f t="shared" si="213"/>
        <v>1015.7633199144826</v>
      </c>
      <c r="Y185" s="183">
        <f t="shared" si="179"/>
        <v>10.658822926632023</v>
      </c>
      <c r="Z185" s="183">
        <v>349.18612115708004</v>
      </c>
      <c r="AA185" s="183">
        <v>1.7484909008370195</v>
      </c>
      <c r="AB185" s="183">
        <v>4.1925825543627342</v>
      </c>
      <c r="AC185" s="183">
        <f t="shared" si="243"/>
        <v>1457.4725056991167</v>
      </c>
      <c r="AD185" s="183">
        <f t="shared" si="202"/>
        <v>174.84909008370195</v>
      </c>
      <c r="AE185" s="183">
        <f t="shared" si="203"/>
        <v>231.61819705920001</v>
      </c>
      <c r="AF185" s="183">
        <f t="shared" si="238"/>
        <v>115.80909852960001</v>
      </c>
      <c r="AG185" s="183">
        <f t="shared" si="180"/>
        <v>140.73004378280507</v>
      </c>
      <c r="AH185" s="187">
        <f t="shared" si="214"/>
        <v>0.15891771278944161</v>
      </c>
      <c r="AI185" s="199">
        <f t="shared" si="244"/>
        <v>1.7068667426338058E-2</v>
      </c>
      <c r="AJ185" s="200">
        <f t="shared" si="215"/>
        <v>0.90741671508990152</v>
      </c>
      <c r="AK185" s="201">
        <f t="shared" si="216"/>
        <v>8.2625329311330736E-2</v>
      </c>
      <c r="AL185" s="200">
        <f t="shared" si="217"/>
        <v>0.82479138577857081</v>
      </c>
      <c r="AM185" s="202">
        <f>64/96*(AD185-U185)</f>
        <v>1.9896273122910202</v>
      </c>
      <c r="AN185" s="183">
        <f t="shared" si="218"/>
        <v>116.07292783229875</v>
      </c>
      <c r="AO185" s="183">
        <f t="shared" si="219"/>
        <v>3.8759554038507535</v>
      </c>
      <c r="AP185" s="183">
        <f t="shared" si="220"/>
        <v>119.9488832361495</v>
      </c>
      <c r="AQ185" s="183">
        <f t="shared" si="221"/>
        <v>1154.2320788597756</v>
      </c>
      <c r="AR185" s="183">
        <f t="shared" si="242"/>
        <v>485.82416856637224</v>
      </c>
      <c r="AS185" s="251">
        <f t="shared" si="239"/>
        <v>0.24689772760813636</v>
      </c>
      <c r="AT185" s="179">
        <f t="shared" si="222"/>
        <v>1154.2320788597756</v>
      </c>
      <c r="AU185" s="203">
        <f t="shared" si="223"/>
        <v>0.7919408938051401</v>
      </c>
      <c r="AV185" s="203">
        <f t="shared" si="224"/>
        <v>8.2299242536045453E-2</v>
      </c>
      <c r="AW185" s="203">
        <f t="shared" si="191"/>
        <v>0.69693480730687529</v>
      </c>
      <c r="AX185" s="183">
        <f t="shared" si="225"/>
        <v>210.17422353050478</v>
      </c>
      <c r="AY185" s="183">
        <f t="shared" si="226"/>
        <v>19.137529806513097</v>
      </c>
      <c r="AZ185" s="183">
        <f t="shared" si="227"/>
        <v>191.03669372399168</v>
      </c>
      <c r="BA185" s="183">
        <f t="shared" si="228"/>
        <v>152.82935497919334</v>
      </c>
      <c r="BB185" s="84">
        <f t="shared" si="192"/>
        <v>2.9844409684365303</v>
      </c>
      <c r="BC185" s="204">
        <f t="shared" si="204"/>
        <v>2.6701243589868176E-3</v>
      </c>
      <c r="BD185" s="204">
        <f t="shared" si="205"/>
        <v>7.9962001553481724E-2</v>
      </c>
      <c r="BE185" s="204">
        <f t="shared" si="206"/>
        <v>0.69975376413629531</v>
      </c>
      <c r="BF185" s="204">
        <f t="shared" si="207"/>
        <v>1.370643311988501E-3</v>
      </c>
      <c r="BG185" s="95">
        <f t="shared" si="186"/>
        <v>1.6020746153920903E-2</v>
      </c>
      <c r="BH185" s="95">
        <f t="shared" si="199"/>
        <v>0.1738257213106793</v>
      </c>
      <c r="BI185" s="95">
        <f t="shared" si="200"/>
        <v>2.0559649679827512E-3</v>
      </c>
      <c r="BJ185" s="183"/>
      <c r="BK185" s="183"/>
      <c r="BL185" s="183">
        <f t="shared" si="229"/>
        <v>698.37224231416008</v>
      </c>
      <c r="BM185" s="183">
        <f t="shared" si="230"/>
        <v>3.6696409188877785</v>
      </c>
      <c r="BN185" s="183">
        <f t="shared" si="196"/>
        <v>952.27811241982749</v>
      </c>
      <c r="BO185" s="183"/>
      <c r="BP185" s="183">
        <f t="shared" si="231"/>
        <v>10.721986764347619</v>
      </c>
      <c r="BQ185" s="193">
        <f t="shared" si="232"/>
        <v>115.80909852960002</v>
      </c>
      <c r="BR185" s="183">
        <f t="shared" si="240"/>
        <v>694.70260139527227</v>
      </c>
      <c r="BS185" s="183">
        <f t="shared" si="233"/>
        <v>1451.6010802288963</v>
      </c>
      <c r="BT185" s="205"/>
      <c r="BU185" s="205"/>
      <c r="BV185" s="205"/>
      <c r="BW185" s="205"/>
      <c r="BX185" s="205"/>
      <c r="BY185" s="205"/>
      <c r="BZ185" s="205"/>
      <c r="CA185" s="205"/>
      <c r="CB185" s="205"/>
      <c r="CC185" s="205"/>
      <c r="CD185" s="205"/>
      <c r="CE185" s="205"/>
      <c r="CF185" s="205"/>
    </row>
    <row r="186" spans="1:84" s="206" customFormat="1" x14ac:dyDescent="0.25">
      <c r="A186" s="196">
        <v>392</v>
      </c>
      <c r="B186" s="196">
        <v>1106</v>
      </c>
      <c r="C186" s="179">
        <f t="shared" si="234"/>
        <v>351.564624290658</v>
      </c>
      <c r="D186" s="180">
        <f t="shared" si="235"/>
        <v>7.6427092237099563</v>
      </c>
      <c r="E186" s="179">
        <v>1.7861465763659781</v>
      </c>
      <c r="F186" s="180">
        <f t="shared" si="236"/>
        <v>7.603879950310696</v>
      </c>
      <c r="G186" s="179">
        <v>467.58928890193135</v>
      </c>
      <c r="H186" s="183">
        <f t="shared" si="237"/>
        <v>498.76190816206014</v>
      </c>
      <c r="I186" s="183">
        <f t="shared" si="241"/>
        <v>7.9252421847784973</v>
      </c>
      <c r="J186" s="183">
        <v>4.4560818695958027</v>
      </c>
      <c r="K186" s="183">
        <f t="shared" si="176"/>
        <v>6.7443401269558096</v>
      </c>
      <c r="L186" s="197">
        <v>0.45161620503126965</v>
      </c>
      <c r="M186" s="197">
        <v>4.2852105064181192</v>
      </c>
      <c r="N186" s="183">
        <v>0.9714570227963778</v>
      </c>
      <c r="O186" s="198">
        <v>20</v>
      </c>
      <c r="P186" s="183">
        <f t="shared" si="245"/>
        <v>10.7335810910369</v>
      </c>
      <c r="Q186" s="81">
        <f t="shared" si="177"/>
        <v>5.6185323145622528</v>
      </c>
      <c r="R186" s="186">
        <f t="shared" si="208"/>
        <v>1.0422629284743863</v>
      </c>
      <c r="S186" s="198">
        <v>12</v>
      </c>
      <c r="T186" s="183">
        <f t="shared" si="209"/>
        <v>11.237064629124506</v>
      </c>
      <c r="U186" s="183">
        <f t="shared" si="210"/>
        <v>171.40842025672475</v>
      </c>
      <c r="V186" s="183">
        <f t="shared" si="211"/>
        <v>21.467162182073803</v>
      </c>
      <c r="W186" s="183">
        <f t="shared" si="212"/>
        <v>7.455220492657995</v>
      </c>
      <c r="X186" s="183">
        <f t="shared" si="213"/>
        <v>997.52381632412028</v>
      </c>
      <c r="Y186" s="183">
        <f t="shared" si="179"/>
        <v>13.488680253911619</v>
      </c>
      <c r="Z186" s="183">
        <v>351.56462429065795</v>
      </c>
      <c r="AA186" s="183">
        <v>1.7563258183685584</v>
      </c>
      <c r="AB186" s="183">
        <v>4.2087324598915092</v>
      </c>
      <c r="AC186" s="183">
        <f t="shared" si="243"/>
        <v>1467.4001709523116</v>
      </c>
      <c r="AD186" s="183">
        <f t="shared" si="202"/>
        <v>175.63258183685585</v>
      </c>
      <c r="AE186" s="183">
        <f t="shared" si="203"/>
        <v>232.51039463736308</v>
      </c>
      <c r="AF186" s="183">
        <f t="shared" si="238"/>
        <v>116.25519731868154</v>
      </c>
      <c r="AG186" s="183">
        <f t="shared" si="180"/>
        <v>141.27213851384087</v>
      </c>
      <c r="AH186" s="187">
        <f t="shared" si="214"/>
        <v>0.15845057077134506</v>
      </c>
      <c r="AI186" s="199">
        <f t="shared" si="244"/>
        <v>2.4051127279190676E-2</v>
      </c>
      <c r="AJ186" s="200">
        <f t="shared" si="215"/>
        <v>0.90767224744702169</v>
      </c>
      <c r="AK186" s="201">
        <f t="shared" si="216"/>
        <v>4.832930005839306E-2</v>
      </c>
      <c r="AL186" s="200">
        <f t="shared" si="217"/>
        <v>0.8593429473886286</v>
      </c>
      <c r="AM186" s="202">
        <f>64/96*(AD186-U186)</f>
        <v>2.816107720087397</v>
      </c>
      <c r="AN186" s="183">
        <f t="shared" si="218"/>
        <v>121.40121589437859</v>
      </c>
      <c r="AO186" s="183">
        <f t="shared" si="219"/>
        <v>2.2758611907087607</v>
      </c>
      <c r="AP186" s="183">
        <f t="shared" si="220"/>
        <v>123.67707708508736</v>
      </c>
      <c r="AQ186" s="183">
        <f t="shared" si="221"/>
        <v>1144.9609018758645</v>
      </c>
      <c r="AR186" s="183">
        <f t="shared" si="242"/>
        <v>489.1333903174372</v>
      </c>
      <c r="AS186" s="251">
        <f t="shared" si="239"/>
        <v>0.2528493853278419</v>
      </c>
      <c r="AT186" s="179">
        <f t="shared" si="222"/>
        <v>1144.9609018758645</v>
      </c>
      <c r="AU186" s="203">
        <f t="shared" si="223"/>
        <v>0.78026493695500199</v>
      </c>
      <c r="AV186" s="203">
        <f t="shared" si="224"/>
        <v>8.4283128442613958E-2</v>
      </c>
      <c r="AW186" s="203">
        <f t="shared" si="191"/>
        <v>0.67978990058093591</v>
      </c>
      <c r="AX186" s="183">
        <f t="shared" si="225"/>
        <v>211.04323245528929</v>
      </c>
      <c r="AY186" s="183">
        <f t="shared" si="226"/>
        <v>11.237064629124506</v>
      </c>
      <c r="AZ186" s="183">
        <f t="shared" si="227"/>
        <v>199.80616782616477</v>
      </c>
      <c r="BA186" s="183">
        <f t="shared" si="228"/>
        <v>159.84493426093184</v>
      </c>
      <c r="BB186" s="84">
        <f t="shared" si="192"/>
        <v>4.2241615801310957</v>
      </c>
      <c r="BC186" s="204">
        <f t="shared" si="204"/>
        <v>1.5588678120995053E-3</v>
      </c>
      <c r="BD186" s="204">
        <f t="shared" si="205"/>
        <v>8.3154653095759715E-2</v>
      </c>
      <c r="BE186" s="204">
        <f t="shared" si="206"/>
        <v>0.68326125311098673</v>
      </c>
      <c r="BF186" s="204">
        <f t="shared" si="207"/>
        <v>1.9289136341755662E-3</v>
      </c>
      <c r="BG186" s="95">
        <f t="shared" si="186"/>
        <v>9.3532068725970304E-3</v>
      </c>
      <c r="BH186" s="95">
        <f t="shared" si="199"/>
        <v>0.17443245591780199</v>
      </c>
      <c r="BI186" s="95">
        <f t="shared" si="200"/>
        <v>2.8933704512633489E-3</v>
      </c>
      <c r="BJ186" s="183"/>
      <c r="BK186" s="183"/>
      <c r="BL186" s="183">
        <f t="shared" si="229"/>
        <v>703.12924858131601</v>
      </c>
      <c r="BM186" s="183">
        <f t="shared" si="230"/>
        <v>4.6595128079112467</v>
      </c>
      <c r="BN186" s="183">
        <f t="shared" si="196"/>
        <v>935.17857780386271</v>
      </c>
      <c r="BO186" s="183"/>
      <c r="BP186" s="183">
        <f t="shared" si="231"/>
        <v>10.733581091036902</v>
      </c>
      <c r="BQ186" s="193">
        <f t="shared" si="232"/>
        <v>116.25519731868154</v>
      </c>
      <c r="BR186" s="183">
        <f t="shared" si="240"/>
        <v>698.46973577340475</v>
      </c>
      <c r="BS186" s="183">
        <f t="shared" si="233"/>
        <v>1459.9449504596535</v>
      </c>
      <c r="BT186" s="205"/>
      <c r="BU186" s="205"/>
      <c r="BV186" s="205"/>
      <c r="BW186" s="205"/>
      <c r="BX186" s="205"/>
      <c r="BY186" s="205"/>
      <c r="BZ186" s="205"/>
      <c r="CA186" s="205"/>
      <c r="CB186" s="205"/>
      <c r="CC186" s="205"/>
      <c r="CD186" s="205"/>
      <c r="CE186" s="205"/>
      <c r="CF186" s="205"/>
    </row>
    <row r="187" spans="1:84" s="212" customFormat="1" x14ac:dyDescent="0.25">
      <c r="A187" s="207">
        <v>394</v>
      </c>
      <c r="B187" s="207" t="s">
        <v>142</v>
      </c>
      <c r="C187" s="179">
        <f t="shared" si="234"/>
        <v>215.25918757130592</v>
      </c>
      <c r="D187" s="180">
        <f t="shared" si="235"/>
        <v>4.6795475558979547</v>
      </c>
      <c r="E187" s="193">
        <v>0</v>
      </c>
      <c r="F187" s="180">
        <f t="shared" si="236"/>
        <v>4.6795475558979547</v>
      </c>
      <c r="G187" s="193">
        <v>429.68425322539457</v>
      </c>
      <c r="H187" s="193">
        <f t="shared" si="237"/>
        <v>458.32987010708752</v>
      </c>
      <c r="I187" s="183">
        <f t="shared" si="241"/>
        <v>7.2827839529727889</v>
      </c>
      <c r="J187" s="193">
        <v>4.8646223871763246</v>
      </c>
      <c r="K187" s="193">
        <f t="shared" si="176"/>
        <v>7.3626717211317354</v>
      </c>
      <c r="L187" s="208" t="e">
        <v>#N/A</v>
      </c>
      <c r="M187" s="208" t="e">
        <v>#N/A</v>
      </c>
      <c r="N187" s="208" t="e">
        <v>#N/A</v>
      </c>
      <c r="O187" s="207">
        <v>20</v>
      </c>
      <c r="P187" s="183" t="e">
        <f t="shared" si="245"/>
        <v>#N/A</v>
      </c>
      <c r="Q187" s="81" t="e">
        <f t="shared" si="177"/>
        <v>#N/A</v>
      </c>
      <c r="R187" s="186">
        <f t="shared" si="208"/>
        <v>1.5563008743855582</v>
      </c>
      <c r="S187" s="207">
        <v>12</v>
      </c>
      <c r="T187" s="193" t="e">
        <f t="shared" si="209"/>
        <v>#N/A</v>
      </c>
      <c r="U187" s="193" t="e">
        <f t="shared" si="210"/>
        <v>#N/A</v>
      </c>
      <c r="V187" s="193" t="e">
        <f t="shared" si="211"/>
        <v>#N/A</v>
      </c>
      <c r="W187" s="193">
        <f t="shared" si="212"/>
        <v>0</v>
      </c>
      <c r="X187" s="193">
        <f t="shared" si="213"/>
        <v>916.65974021417503</v>
      </c>
      <c r="Y187" s="193">
        <f t="shared" si="179"/>
        <v>14.725343442263471</v>
      </c>
      <c r="Z187" s="193">
        <v>215.25918757130592</v>
      </c>
      <c r="AA187" s="193">
        <v>1.66253479536083</v>
      </c>
      <c r="AB187" s="193">
        <v>4.1409964494280134</v>
      </c>
      <c r="AC187" s="193">
        <f t="shared" si="243"/>
        <v>898.4731307324073</v>
      </c>
      <c r="AD187" s="193">
        <f t="shared" si="202"/>
        <v>166.25347953608301</v>
      </c>
      <c r="AE187" s="193">
        <f t="shared" si="203"/>
        <v>228.76833531805107</v>
      </c>
      <c r="AF187" s="193">
        <f t="shared" si="238"/>
        <v>114.38416765902554</v>
      </c>
      <c r="AG187" s="193">
        <f t="shared" si="180"/>
        <v>138.99848221856269</v>
      </c>
      <c r="AH187" s="187">
        <f t="shared" si="214"/>
        <v>0.25461900583667568</v>
      </c>
      <c r="AI187" s="209" t="e">
        <f t="shared" si="244"/>
        <v>#N/A</v>
      </c>
      <c r="AJ187" s="210" t="e">
        <f t="shared" si="215"/>
        <v>#N/A</v>
      </c>
      <c r="AK187" s="210" t="e">
        <f t="shared" si="216"/>
        <v>#N/A</v>
      </c>
      <c r="AL187" s="210" t="e">
        <f t="shared" si="217"/>
        <v>#N/A</v>
      </c>
      <c r="AM187" s="211" t="e">
        <f>64/96*(AD187-U187)</f>
        <v>#N/A</v>
      </c>
      <c r="AN187" s="193" t="e">
        <f t="shared" si="218"/>
        <v>#N/A</v>
      </c>
      <c r="AO187" s="193" t="e">
        <f t="shared" si="219"/>
        <v>#N/A</v>
      </c>
      <c r="AP187" s="193" t="e">
        <f t="shared" si="220"/>
        <v>#N/A</v>
      </c>
      <c r="AQ187" s="193" t="e">
        <f t="shared" si="221"/>
        <v>#N/A</v>
      </c>
      <c r="AR187" s="183">
        <f t="shared" si="242"/>
        <v>299.4910435774691</v>
      </c>
      <c r="AS187" s="251" t="e">
        <f t="shared" si="239"/>
        <v>#N/A</v>
      </c>
      <c r="AT187" s="193" t="e">
        <f t="shared" si="222"/>
        <v>#N/A</v>
      </c>
      <c r="AU187" s="210" t="e">
        <f t="shared" si="223"/>
        <v>#N/A</v>
      </c>
      <c r="AV187" s="210" t="e">
        <f t="shared" si="224"/>
        <v>#N/A</v>
      </c>
      <c r="AW187" s="210">
        <f t="shared" si="191"/>
        <v>1.0202416843194215</v>
      </c>
      <c r="AX187" s="193" t="e">
        <f t="shared" si="225"/>
        <v>#N/A</v>
      </c>
      <c r="AY187" s="193" t="e">
        <f t="shared" si="226"/>
        <v>#N/A</v>
      </c>
      <c r="AZ187" s="193" t="e">
        <f t="shared" si="227"/>
        <v>#N/A</v>
      </c>
      <c r="BA187" s="193" t="e">
        <f t="shared" si="228"/>
        <v>#N/A</v>
      </c>
      <c r="BB187" s="84" t="e">
        <f t="shared" si="192"/>
        <v>#N/A</v>
      </c>
      <c r="BC187" s="204" t="e">
        <f t="shared" si="204"/>
        <v>#N/A</v>
      </c>
      <c r="BD187" s="204" t="e">
        <f t="shared" si="205"/>
        <v>#N/A</v>
      </c>
      <c r="BE187" s="204">
        <f t="shared" si="206"/>
        <v>1.0202416843194215</v>
      </c>
      <c r="BF187" s="204" t="e">
        <f t="shared" si="207"/>
        <v>#N/A</v>
      </c>
      <c r="BG187" s="95" t="e">
        <f t="shared" si="186"/>
        <v>#N/A</v>
      </c>
      <c r="BH187" s="95" t="e">
        <f t="shared" si="199"/>
        <v>#N/A</v>
      </c>
      <c r="BI187" s="95" t="e">
        <f t="shared" si="200"/>
        <v>#N/A</v>
      </c>
      <c r="BJ187" s="193"/>
      <c r="BK187" s="193"/>
      <c r="BL187" s="193">
        <f t="shared" si="229"/>
        <v>430.51837514261183</v>
      </c>
      <c r="BM187" s="193">
        <f t="shared" si="230"/>
        <v>0</v>
      </c>
      <c r="BN187" s="193">
        <f t="shared" si="196"/>
        <v>859.36850645078914</v>
      </c>
      <c r="BO187" s="193"/>
      <c r="BP187" s="183" t="e">
        <f t="shared" si="231"/>
        <v>#N/A</v>
      </c>
      <c r="BQ187" s="193">
        <f t="shared" si="232"/>
        <v>114.38416765902554</v>
      </c>
      <c r="BR187" s="183">
        <f t="shared" si="240"/>
        <v>430.51837514261183</v>
      </c>
      <c r="BS187" s="183">
        <f t="shared" si="233"/>
        <v>898.4731307324073</v>
      </c>
    </row>
    <row r="188" spans="1:84" s="206" customFormat="1" x14ac:dyDescent="0.25">
      <c r="A188" s="196">
        <v>397</v>
      </c>
      <c r="B188" s="196" t="s">
        <v>143</v>
      </c>
      <c r="C188" s="179">
        <f t="shared" si="234"/>
        <v>215.25918757130592</v>
      </c>
      <c r="D188" s="180">
        <f t="shared" si="235"/>
        <v>4.6795475558979547</v>
      </c>
      <c r="E188" s="179"/>
      <c r="F188" s="180">
        <f>(C188-E188)/46</f>
        <v>4.6795475558979547</v>
      </c>
      <c r="G188" s="179"/>
      <c r="H188" s="183">
        <f t="shared" si="237"/>
        <v>0</v>
      </c>
      <c r="I188" s="183" t="e">
        <v>#N/A</v>
      </c>
      <c r="J188" s="183"/>
      <c r="K188" s="183">
        <f t="shared" si="176"/>
        <v>0</v>
      </c>
      <c r="L188" s="197">
        <v>0.3959606493911032</v>
      </c>
      <c r="M188" s="197">
        <v>4.2163872674853122</v>
      </c>
      <c r="N188" s="183">
        <v>1.0813449312564396</v>
      </c>
      <c r="O188" s="198">
        <v>20</v>
      </c>
      <c r="P188" s="183">
        <f t="shared" si="245"/>
        <v>11.947727212483739</v>
      </c>
      <c r="Q188" s="81">
        <f t="shared" si="177"/>
        <v>4.9261246144719921</v>
      </c>
      <c r="R188" s="186"/>
      <c r="S188" s="198">
        <v>12</v>
      </c>
      <c r="T188" s="183">
        <f t="shared" si="209"/>
        <v>9.852249228943986</v>
      </c>
      <c r="U188" s="183">
        <f t="shared" si="210"/>
        <v>168.6554906994125</v>
      </c>
      <c r="V188" s="183">
        <f t="shared" si="211"/>
        <v>23.895454424967479</v>
      </c>
      <c r="W188" s="183">
        <f t="shared" si="212"/>
        <v>0</v>
      </c>
      <c r="X188" s="183">
        <f t="shared" si="213"/>
        <v>0</v>
      </c>
      <c r="Y188" s="183">
        <f t="shared" si="179"/>
        <v>0</v>
      </c>
      <c r="Z188" s="213">
        <v>215.25918757130592</v>
      </c>
      <c r="AA188" s="213">
        <v>1.66253479536083</v>
      </c>
      <c r="AB188" s="213">
        <v>4.1409964494280134</v>
      </c>
      <c r="AC188" s="183">
        <f t="shared" si="243"/>
        <v>898.4731307324073</v>
      </c>
      <c r="AD188" s="179">
        <f t="shared" si="202"/>
        <v>166.25347953608301</v>
      </c>
      <c r="AE188" s="179">
        <f t="shared" si="203"/>
        <v>228.76833531805107</v>
      </c>
      <c r="AF188" s="183">
        <f t="shared" si="238"/>
        <v>114.38416765902554</v>
      </c>
      <c r="AG188" s="183">
        <f>48/79*AE188</f>
        <v>138.99848221856269</v>
      </c>
      <c r="AH188" s="187">
        <f>AE188/AC188</f>
        <v>0.25461900583667568</v>
      </c>
      <c r="AI188" s="199">
        <f t="shared" si="244"/>
        <v>-1.4447885061005028E-2</v>
      </c>
      <c r="AJ188" s="200">
        <f t="shared" si="215"/>
        <v>0.89554736938682444</v>
      </c>
      <c r="AK188" s="201">
        <f t="shared" si="216"/>
        <v>4.3066490015965901E-2</v>
      </c>
      <c r="AL188" s="200">
        <f t="shared" si="217"/>
        <v>0.85248087937085859</v>
      </c>
      <c r="AM188" s="202">
        <v>0</v>
      </c>
      <c r="AN188" s="183">
        <f t="shared" si="218"/>
        <v>118.49354835289496</v>
      </c>
      <c r="AO188" s="183">
        <f t="shared" si="219"/>
        <v>1.9953922489000477</v>
      </c>
      <c r="AP188" s="183">
        <f t="shared" si="220"/>
        <v>120.48894060179501</v>
      </c>
      <c r="AQ188" s="183">
        <f t="shared" si="221"/>
        <v>120.48894060179501</v>
      </c>
      <c r="AR188" s="183">
        <f t="shared" si="242"/>
        <v>299.4910435774691</v>
      </c>
      <c r="AS188" s="251">
        <f t="shared" si="239"/>
        <v>0.40231233349263157</v>
      </c>
      <c r="AT188" s="179">
        <f t="shared" si="222"/>
        <v>120.48894060179501</v>
      </c>
      <c r="AU188" s="203"/>
      <c r="AV188" s="203">
        <f t="shared" si="224"/>
        <v>0.13410411116421053</v>
      </c>
      <c r="AW188" s="203"/>
      <c r="AX188" s="183">
        <f t="shared" si="225"/>
        <v>204.87288089308359</v>
      </c>
      <c r="AY188" s="183">
        <f t="shared" si="226"/>
        <v>9.852249228943986</v>
      </c>
      <c r="AZ188" s="183">
        <f t="shared" si="227"/>
        <v>195.02063166413961</v>
      </c>
      <c r="BA188" s="183">
        <f t="shared" si="228"/>
        <v>156.01650533131169</v>
      </c>
      <c r="BB188" s="84">
        <f t="shared" si="192"/>
        <v>-2.4020111633294903</v>
      </c>
      <c r="BC188" s="204">
        <f t="shared" si="204"/>
        <v>2.2208702527069077E-3</v>
      </c>
      <c r="BD188" s="204">
        <f t="shared" si="205"/>
        <v>0.13188324091150364</v>
      </c>
      <c r="BE188" s="204">
        <f t="shared" si="206"/>
        <v>0</v>
      </c>
      <c r="BF188" s="204">
        <f t="shared" si="207"/>
        <v>0</v>
      </c>
      <c r="BG188" s="95">
        <f t="shared" si="186"/>
        <v>1.3325221516241445E-2</v>
      </c>
      <c r="BH188" s="95">
        <f t="shared" si="199"/>
        <v>0.27424415849499412</v>
      </c>
      <c r="BI188" s="95">
        <f t="shared" si="200"/>
        <v>-2.6734368354137043E-3</v>
      </c>
      <c r="BJ188" s="183"/>
      <c r="BK188" s="183"/>
      <c r="BL188" s="183">
        <f t="shared" si="229"/>
        <v>430.51837514261183</v>
      </c>
      <c r="BM188" s="183"/>
      <c r="BN188" s="183"/>
      <c r="BO188" s="183"/>
      <c r="BP188" s="183">
        <f t="shared" si="231"/>
        <v>11.947727212483738</v>
      </c>
      <c r="BQ188" s="193">
        <f t="shared" si="232"/>
        <v>114.38416765902554</v>
      </c>
      <c r="BR188" s="183">
        <f t="shared" si="240"/>
        <v>430.51837514261183</v>
      </c>
      <c r="BS188" s="183">
        <f t="shared" si="233"/>
        <v>898.4731307324073</v>
      </c>
      <c r="BT188" s="205"/>
      <c r="BU188" s="205"/>
      <c r="BV188" s="205"/>
      <c r="BW188" s="205"/>
      <c r="BX188" s="205"/>
      <c r="BY188" s="205"/>
      <c r="BZ188" s="205"/>
      <c r="CA188" s="205"/>
      <c r="CB188" s="205"/>
      <c r="CC188" s="205"/>
      <c r="CD188" s="205"/>
      <c r="CE188" s="205"/>
      <c r="CF188" s="205"/>
    </row>
    <row r="189" spans="1:84" s="206" customFormat="1" x14ac:dyDescent="0.25">
      <c r="A189" s="196">
        <v>398</v>
      </c>
      <c r="B189" s="196" t="s">
        <v>144</v>
      </c>
      <c r="C189" s="179">
        <f t="shared" si="234"/>
        <v>215.25918757130592</v>
      </c>
      <c r="D189" s="180">
        <f t="shared" si="235"/>
        <v>4.6795475558979547</v>
      </c>
      <c r="E189" s="179">
        <v>5.1885562048422811</v>
      </c>
      <c r="F189" s="180">
        <f t="shared" si="236"/>
        <v>4.5667528557926875</v>
      </c>
      <c r="G189" s="179">
        <v>438.54597606234364</v>
      </c>
      <c r="H189" s="183">
        <f t="shared" si="237"/>
        <v>467.7823744664999</v>
      </c>
      <c r="I189" s="183">
        <f t="shared" si="241"/>
        <v>7.4329826451244685</v>
      </c>
      <c r="J189" s="183">
        <v>4.7415258797596334</v>
      </c>
      <c r="K189" s="183">
        <f t="shared" si="176"/>
        <v>7.1763634936902561</v>
      </c>
      <c r="L189" s="197">
        <v>0.71325193614325166</v>
      </c>
      <c r="M189" s="197">
        <v>4.0969334117460985</v>
      </c>
      <c r="N189" s="183">
        <v>1.6244858951738881</v>
      </c>
      <c r="O189" s="198">
        <v>20</v>
      </c>
      <c r="P189" s="183">
        <f t="shared" si="245"/>
        <v>17.948865135487711</v>
      </c>
      <c r="Q189" s="81">
        <f t="shared" si="177"/>
        <v>8.8735280244593504</v>
      </c>
      <c r="R189" s="186">
        <f t="shared" si="208"/>
        <v>1.6276297141186693</v>
      </c>
      <c r="S189" s="198">
        <v>12</v>
      </c>
      <c r="T189" s="183">
        <f t="shared" si="209"/>
        <v>17.747056048918701</v>
      </c>
      <c r="U189" s="183">
        <f t="shared" si="210"/>
        <v>163.87733646984395</v>
      </c>
      <c r="V189" s="183">
        <f t="shared" si="211"/>
        <v>35.89773027097543</v>
      </c>
      <c r="W189" s="183">
        <f t="shared" si="212"/>
        <v>21.656582420211258</v>
      </c>
      <c r="X189" s="183">
        <f t="shared" si="213"/>
        <v>935.56474893299981</v>
      </c>
      <c r="Y189" s="183">
        <f t="shared" si="179"/>
        <v>14.352726987380512</v>
      </c>
      <c r="Z189" s="213">
        <v>215.25918757130592</v>
      </c>
      <c r="AA189" s="213">
        <v>1.6410354923447681</v>
      </c>
      <c r="AB189" s="213">
        <v>4.000120133671305</v>
      </c>
      <c r="AC189" s="183">
        <f t="shared" si="243"/>
        <v>898.4731307324073</v>
      </c>
      <c r="AD189" s="179">
        <f t="shared" si="202"/>
        <v>164.10354923447682</v>
      </c>
      <c r="AE189" s="179">
        <f t="shared" si="203"/>
        <v>220.98565773428882</v>
      </c>
      <c r="AF189" s="183">
        <f t="shared" si="238"/>
        <v>110.49282886714441</v>
      </c>
      <c r="AG189" s="183">
        <f t="shared" si="180"/>
        <v>134.26976672463118</v>
      </c>
      <c r="AH189" s="187">
        <f t="shared" si="214"/>
        <v>0.24595689083562042</v>
      </c>
      <c r="AI189" s="199">
        <f t="shared" si="244"/>
        <v>1.378475759288067E-3</v>
      </c>
      <c r="AJ189" s="200">
        <f t="shared" si="215"/>
        <v>0.83755628922245018</v>
      </c>
      <c r="AK189" s="201">
        <f t="shared" si="216"/>
        <v>8.0308632835609642E-2</v>
      </c>
      <c r="AL189" s="200">
        <f t="shared" si="217"/>
        <v>0.75724765638684055</v>
      </c>
      <c r="AM189" s="202">
        <f>64/96*(AD189-U189)</f>
        <v>0.15080850975524146</v>
      </c>
      <c r="AN189" s="183">
        <f t="shared" si="218"/>
        <v>101.67546617583477</v>
      </c>
      <c r="AO189" s="183">
        <f t="shared" si="219"/>
        <v>3.5943404656037874</v>
      </c>
      <c r="AP189" s="183">
        <f t="shared" si="220"/>
        <v>105.26980664143856</v>
      </c>
      <c r="AQ189" s="183">
        <f t="shared" si="221"/>
        <v>1076.9946734917853</v>
      </c>
      <c r="AR189" s="183">
        <f t="shared" si="242"/>
        <v>299.4910435774691</v>
      </c>
      <c r="AS189" s="251">
        <f t="shared" si="239"/>
        <v>0.35149567540976734</v>
      </c>
      <c r="AT189" s="179">
        <f t="shared" si="222"/>
        <v>1076.9946734917853</v>
      </c>
      <c r="AU189" s="203">
        <f t="shared" si="223"/>
        <v>1.1986943589663641</v>
      </c>
      <c r="AV189" s="203">
        <f t="shared" si="224"/>
        <v>0.11716522513658911</v>
      </c>
      <c r="AW189" s="203">
        <f t="shared" si="191"/>
        <v>1.0412829465143343</v>
      </c>
      <c r="AX189" s="183">
        <f t="shared" si="225"/>
        <v>185.08792746331341</v>
      </c>
      <c r="AY189" s="183">
        <f t="shared" si="226"/>
        <v>17.747056048918701</v>
      </c>
      <c r="AZ189" s="183">
        <f t="shared" si="227"/>
        <v>167.34087141439471</v>
      </c>
      <c r="BA189" s="183">
        <f t="shared" si="228"/>
        <v>133.87269713151576</v>
      </c>
      <c r="BB189" s="84">
        <f t="shared" si="192"/>
        <v>0.22621276463286222</v>
      </c>
      <c r="BC189" s="204">
        <f t="shared" si="204"/>
        <v>4.0993072867096482E-3</v>
      </c>
      <c r="BD189" s="204">
        <f t="shared" si="205"/>
        <v>0.11595979383777846</v>
      </c>
      <c r="BE189" s="204">
        <f t="shared" si="206"/>
        <v>1.0670017014777944</v>
      </c>
      <c r="BF189" s="204">
        <f t="shared" si="207"/>
        <v>1.7199551040127627E-4</v>
      </c>
      <c r="BG189" s="95">
        <f t="shared" si="186"/>
        <v>2.4595843720257891E-2</v>
      </c>
      <c r="BH189" s="95">
        <f t="shared" si="199"/>
        <v>0.25112958186619577</v>
      </c>
      <c r="BI189" s="95">
        <f t="shared" si="200"/>
        <v>2.5799326560191447E-4</v>
      </c>
      <c r="BJ189" s="183"/>
      <c r="BK189" s="183"/>
      <c r="BL189" s="183">
        <f t="shared" si="229"/>
        <v>430.51837514261183</v>
      </c>
      <c r="BM189" s="183">
        <f t="shared" ref="BM189:BM201" si="246">60/96*W189</f>
        <v>13.535364012632037</v>
      </c>
      <c r="BN189" s="183">
        <f t="shared" ref="BN189:BN201" si="247">X189*60/64</f>
        <v>877.09195212468728</v>
      </c>
      <c r="BO189" s="183"/>
      <c r="BP189" s="183">
        <f t="shared" si="231"/>
        <v>17.948865135487715</v>
      </c>
      <c r="BQ189" s="193">
        <f t="shared" si="232"/>
        <v>110.49282886714441</v>
      </c>
      <c r="BR189" s="183">
        <f t="shared" si="240"/>
        <v>416.98301112997979</v>
      </c>
      <c r="BS189" s="183">
        <f t="shared" si="233"/>
        <v>876.81654831219601</v>
      </c>
      <c r="BT189" s="205"/>
      <c r="BU189" s="205"/>
      <c r="BV189" s="205"/>
      <c r="BW189" s="205"/>
      <c r="BX189" s="205"/>
      <c r="BY189" s="205"/>
      <c r="BZ189" s="205"/>
      <c r="CA189" s="205"/>
      <c r="CB189" s="205"/>
      <c r="CC189" s="205"/>
      <c r="CD189" s="205"/>
      <c r="CE189" s="205"/>
      <c r="CF189" s="205"/>
    </row>
    <row r="190" spans="1:84" s="206" customFormat="1" x14ac:dyDescent="0.25">
      <c r="A190" s="196">
        <v>400</v>
      </c>
      <c r="B190" s="196" t="s">
        <v>145</v>
      </c>
      <c r="C190" s="179">
        <f t="shared" si="234"/>
        <v>350.71356954731181</v>
      </c>
      <c r="D190" s="180">
        <f t="shared" si="235"/>
        <v>7.6242080336372133</v>
      </c>
      <c r="E190" s="179">
        <v>0</v>
      </c>
      <c r="F190" s="180">
        <f t="shared" si="236"/>
        <v>7.6242080336372133</v>
      </c>
      <c r="G190" s="179">
        <v>468.47115879596709</v>
      </c>
      <c r="H190" s="183">
        <f t="shared" si="237"/>
        <v>499.70256938236491</v>
      </c>
      <c r="I190" s="183">
        <f t="shared" si="241"/>
        <v>7.9401891321350355</v>
      </c>
      <c r="J190" s="183">
        <v>4.3161306278275093</v>
      </c>
      <c r="K190" s="183">
        <f t="shared" si="176"/>
        <v>6.5325220313065007</v>
      </c>
      <c r="L190" s="197">
        <v>0.54958937094998428</v>
      </c>
      <c r="M190" s="197">
        <v>4.1480191816335958</v>
      </c>
      <c r="N190" s="183">
        <v>1.4220615319286833</v>
      </c>
      <c r="O190" s="198">
        <v>20</v>
      </c>
      <c r="P190" s="183">
        <f t="shared" si="245"/>
        <v>15.712288254876363</v>
      </c>
      <c r="Q190" s="81">
        <f t="shared" si="177"/>
        <v>6.8374110716612213</v>
      </c>
      <c r="R190" s="186">
        <f t="shared" si="208"/>
        <v>1.0414444486697827</v>
      </c>
      <c r="S190" s="198">
        <v>12</v>
      </c>
      <c r="T190" s="183">
        <f t="shared" si="209"/>
        <v>13.674822143322443</v>
      </c>
      <c r="U190" s="183">
        <f t="shared" si="210"/>
        <v>165.92076726534384</v>
      </c>
      <c r="V190" s="183">
        <f t="shared" si="211"/>
        <v>31.424576509752722</v>
      </c>
      <c r="W190" s="183">
        <f t="shared" si="212"/>
        <v>0</v>
      </c>
      <c r="X190" s="183">
        <f t="shared" si="213"/>
        <v>999.40513876472983</v>
      </c>
      <c r="Y190" s="183">
        <f t="shared" si="179"/>
        <v>13.065044062613001</v>
      </c>
      <c r="Z190" s="213">
        <v>350.71356954731181</v>
      </c>
      <c r="AA190" s="213">
        <v>1.6410354923447681</v>
      </c>
      <c r="AB190" s="213">
        <v>4.000120133671305</v>
      </c>
      <c r="AC190" s="183">
        <f t="shared" si="243"/>
        <v>1463.847942458345</v>
      </c>
      <c r="AD190" s="179">
        <f t="shared" si="202"/>
        <v>164.10354923447682</v>
      </c>
      <c r="AE190" s="179">
        <f t="shared" si="203"/>
        <v>220.98565773428882</v>
      </c>
      <c r="AF190" s="183">
        <f t="shared" si="238"/>
        <v>110.49282886714441</v>
      </c>
      <c r="AG190" s="183">
        <f t="shared" si="180"/>
        <v>134.26976672463118</v>
      </c>
      <c r="AH190" s="187">
        <f t="shared" si="214"/>
        <v>0.15096216712452507</v>
      </c>
      <c r="AI190" s="199">
        <f t="shared" si="244"/>
        <v>-1.1073605899105443E-2</v>
      </c>
      <c r="AJ190" s="200">
        <f t="shared" si="215"/>
        <v>0.85779811761568092</v>
      </c>
      <c r="AK190" s="201">
        <f t="shared" si="216"/>
        <v>6.188103917479082E-2</v>
      </c>
      <c r="AL190" s="200">
        <f t="shared" si="217"/>
        <v>0.7959170784408901</v>
      </c>
      <c r="AM190" s="202">
        <v>0</v>
      </c>
      <c r="AN190" s="183">
        <f t="shared" si="218"/>
        <v>106.8676004544083</v>
      </c>
      <c r="AO190" s="183">
        <f t="shared" si="219"/>
        <v>2.7695842315589756</v>
      </c>
      <c r="AP190" s="183">
        <f t="shared" si="220"/>
        <v>109.63718468596728</v>
      </c>
      <c r="AQ190" s="183">
        <f t="shared" si="221"/>
        <v>1122.10736751331</v>
      </c>
      <c r="AR190" s="183">
        <f t="shared" si="242"/>
        <v>487.94931415278165</v>
      </c>
      <c r="AS190" s="251">
        <f t="shared" si="239"/>
        <v>0.22468969933143265</v>
      </c>
      <c r="AT190" s="179">
        <f t="shared" si="222"/>
        <v>1122.10736751331</v>
      </c>
      <c r="AU190" s="203">
        <f t="shared" si="223"/>
        <v>0.76654639800147173</v>
      </c>
      <c r="AV190" s="203">
        <f t="shared" si="224"/>
        <v>7.4896566443810889E-2</v>
      </c>
      <c r="AW190" s="203">
        <f t="shared" si="191"/>
        <v>0.68272469412796866</v>
      </c>
      <c r="AX190" s="183">
        <f t="shared" si="225"/>
        <v>189.56108122453611</v>
      </c>
      <c r="AY190" s="183">
        <f t="shared" si="226"/>
        <v>13.674822143322443</v>
      </c>
      <c r="AZ190" s="183">
        <f t="shared" si="227"/>
        <v>175.88625908121367</v>
      </c>
      <c r="BA190" s="183">
        <f t="shared" si="228"/>
        <v>140.70900726497095</v>
      </c>
      <c r="BB190" s="84">
        <f t="shared" si="192"/>
        <v>-1.8172180308670249</v>
      </c>
      <c r="BC190" s="204">
        <f t="shared" si="204"/>
        <v>1.8919890182772768E-3</v>
      </c>
      <c r="BD190" s="204">
        <f t="shared" si="205"/>
        <v>7.3004577425533609E-2</v>
      </c>
      <c r="BE190" s="204">
        <f t="shared" si="206"/>
        <v>0.68272469412796866</v>
      </c>
      <c r="BF190" s="204">
        <f t="shared" si="207"/>
        <v>0</v>
      </c>
      <c r="BG190" s="95">
        <f t="shared" si="186"/>
        <v>1.1351934109663661E-2</v>
      </c>
      <c r="BH190" s="95">
        <f t="shared" si="199"/>
        <v>0.15587215606965815</v>
      </c>
      <c r="BI190" s="95">
        <f t="shared" si="200"/>
        <v>-1.2413980838851611E-3</v>
      </c>
      <c r="BJ190" s="183"/>
      <c r="BK190" s="183"/>
      <c r="BL190" s="183">
        <f t="shared" si="229"/>
        <v>701.42713909462361</v>
      </c>
      <c r="BM190" s="183">
        <f t="shared" si="246"/>
        <v>0</v>
      </c>
      <c r="BN190" s="183">
        <f t="shared" si="247"/>
        <v>936.94231759193417</v>
      </c>
      <c r="BO190" s="183"/>
      <c r="BP190" s="183">
        <f t="shared" si="231"/>
        <v>15.712288254876361</v>
      </c>
      <c r="BQ190" s="193">
        <f t="shared" si="232"/>
        <v>110.49282886714441</v>
      </c>
      <c r="BR190" s="183">
        <f t="shared" si="240"/>
        <v>701.42713909462361</v>
      </c>
      <c r="BS190" s="183">
        <f t="shared" si="233"/>
        <v>1463.847942458345</v>
      </c>
      <c r="BT190" s="205"/>
      <c r="BU190" s="205"/>
      <c r="BV190" s="205"/>
      <c r="BW190" s="205"/>
      <c r="BX190" s="205"/>
      <c r="BY190" s="205"/>
      <c r="BZ190" s="205"/>
      <c r="CA190" s="205"/>
      <c r="CB190" s="205"/>
      <c r="CC190" s="205"/>
      <c r="CD190" s="205"/>
      <c r="CE190" s="205"/>
      <c r="CF190" s="205"/>
    </row>
    <row r="191" spans="1:84" s="206" customFormat="1" x14ac:dyDescent="0.25">
      <c r="A191" s="196">
        <v>404</v>
      </c>
      <c r="B191" s="196" t="s">
        <v>146</v>
      </c>
      <c r="C191" s="179">
        <f t="shared" si="234"/>
        <v>460.62992012822087</v>
      </c>
      <c r="D191" s="180">
        <f t="shared" si="235"/>
        <v>10.013693915830888</v>
      </c>
      <c r="E191" s="179">
        <v>4.4194255147785944</v>
      </c>
      <c r="F191" s="180">
        <f t="shared" si="236"/>
        <v>9.9176194481183106</v>
      </c>
      <c r="G191" s="179">
        <v>476.09500122068806</v>
      </c>
      <c r="H191" s="183">
        <f t="shared" si="237"/>
        <v>507.83466796873392</v>
      </c>
      <c r="I191" s="183">
        <f t="shared" si="241"/>
        <v>8.0694068003506452</v>
      </c>
      <c r="J191" s="183">
        <v>4.9481892600729598</v>
      </c>
      <c r="K191" s="183">
        <f t="shared" si="176"/>
        <v>7.4891513125428588</v>
      </c>
      <c r="L191" s="197">
        <v>0.24460179477264887</v>
      </c>
      <c r="M191" s="197">
        <v>4.0888907974998574</v>
      </c>
      <c r="N191" s="183">
        <v>1.2112389141120519</v>
      </c>
      <c r="O191" s="198">
        <v>20</v>
      </c>
      <c r="P191" s="183">
        <f t="shared" si="245"/>
        <v>13.382919470608684</v>
      </c>
      <c r="Q191" s="81">
        <f t="shared" si="177"/>
        <v>3.0430774467778363</v>
      </c>
      <c r="R191" s="186">
        <f t="shared" si="208"/>
        <v>0.81364352025844966</v>
      </c>
      <c r="S191" s="198">
        <v>12</v>
      </c>
      <c r="T191" s="183">
        <f t="shared" si="209"/>
        <v>6.0861548935556726</v>
      </c>
      <c r="U191" s="183">
        <f t="shared" si="210"/>
        <v>163.5556318999943</v>
      </c>
      <c r="V191" s="183">
        <f t="shared" si="211"/>
        <v>26.765838941217371</v>
      </c>
      <c r="W191" s="183">
        <f t="shared" si="212"/>
        <v>18.446297800815003</v>
      </c>
      <c r="X191" s="183">
        <f t="shared" si="213"/>
        <v>1015.6693359374678</v>
      </c>
      <c r="Y191" s="183">
        <f t="shared" si="179"/>
        <v>14.978302625085718</v>
      </c>
      <c r="Z191" s="213">
        <v>460.62992012822087</v>
      </c>
      <c r="AA191" s="213">
        <v>1.7071924513938264</v>
      </c>
      <c r="AB191" s="213">
        <v>4.1436245745473936</v>
      </c>
      <c r="AC191" s="183">
        <f t="shared" si="243"/>
        <v>1922.6292318395306</v>
      </c>
      <c r="AD191" s="179">
        <f t="shared" si="202"/>
        <v>170.71924513938265</v>
      </c>
      <c r="AE191" s="179">
        <f t="shared" si="203"/>
        <v>228.91352544702383</v>
      </c>
      <c r="AF191" s="183">
        <f t="shared" si="238"/>
        <v>114.45676272351191</v>
      </c>
      <c r="AG191" s="183">
        <f t="shared" si="180"/>
        <v>139.08669900578664</v>
      </c>
      <c r="AH191" s="187">
        <f t="shared" si="214"/>
        <v>0.1190627509746142</v>
      </c>
      <c r="AI191" s="199">
        <f t="shared" si="244"/>
        <v>4.1961368992345704E-2</v>
      </c>
      <c r="AJ191" s="200">
        <f t="shared" si="215"/>
        <v>0.88307445403696061</v>
      </c>
      <c r="AK191" s="201">
        <f t="shared" si="216"/>
        <v>2.6587135389534496E-2</v>
      </c>
      <c r="AL191" s="200">
        <f t="shared" si="217"/>
        <v>0.85648731864742611</v>
      </c>
      <c r="AM191" s="202">
        <f>64/96*(AD191-U191)</f>
        <v>4.7757421595922356</v>
      </c>
      <c r="AN191" s="183">
        <f t="shared" si="218"/>
        <v>119.12599389098783</v>
      </c>
      <c r="AO191" s="183">
        <f t="shared" si="219"/>
        <v>1.2326389657834274</v>
      </c>
      <c r="AP191" s="183">
        <f t="shared" si="220"/>
        <v>120.35863285677125</v>
      </c>
      <c r="AQ191" s="183">
        <f t="shared" si="221"/>
        <v>1174.2283113797321</v>
      </c>
      <c r="AR191" s="183">
        <f t="shared" si="242"/>
        <v>640.87641061317686</v>
      </c>
      <c r="AS191" s="251">
        <f t="shared" si="239"/>
        <v>0.1878031877341447</v>
      </c>
      <c r="AT191" s="179">
        <f t="shared" si="222"/>
        <v>1174.2283113797321</v>
      </c>
      <c r="AU191" s="203">
        <f t="shared" si="223"/>
        <v>0.61074090205954867</v>
      </c>
      <c r="AV191" s="203">
        <f t="shared" si="224"/>
        <v>6.2601062578048233E-2</v>
      </c>
      <c r="AW191" s="203">
        <f t="shared" si="191"/>
        <v>0.52827103589062629</v>
      </c>
      <c r="AX191" s="183">
        <f t="shared" si="225"/>
        <v>202.14768650580646</v>
      </c>
      <c r="AY191" s="183">
        <f t="shared" si="226"/>
        <v>6.0861548935556726</v>
      </c>
      <c r="AZ191" s="183">
        <f t="shared" si="227"/>
        <v>196.0615316122508</v>
      </c>
      <c r="BA191" s="183">
        <f t="shared" si="228"/>
        <v>156.84922528980064</v>
      </c>
      <c r="BB191" s="84">
        <f t="shared" si="192"/>
        <v>7.1636132393883543</v>
      </c>
      <c r="BC191" s="204">
        <f t="shared" si="204"/>
        <v>6.4733221989813586E-4</v>
      </c>
      <c r="BD191" s="204">
        <f t="shared" si="205"/>
        <v>6.256016255661169E-2</v>
      </c>
      <c r="BE191" s="204">
        <f t="shared" si="206"/>
        <v>0.53338852994720587</v>
      </c>
      <c r="BF191" s="204">
        <f t="shared" si="207"/>
        <v>2.5080269727357695E-3</v>
      </c>
      <c r="BG191" s="95">
        <f t="shared" si="186"/>
        <v>3.883993319388815E-3</v>
      </c>
      <c r="BH191" s="95">
        <f t="shared" si="199"/>
        <v>0.12861269286765609</v>
      </c>
      <c r="BI191" s="95">
        <f t="shared" si="200"/>
        <v>3.7620404591036396E-3</v>
      </c>
      <c r="BJ191" s="183"/>
      <c r="BK191" s="183"/>
      <c r="BL191" s="183">
        <f t="shared" si="229"/>
        <v>921.25984025644175</v>
      </c>
      <c r="BM191" s="183">
        <f t="shared" si="246"/>
        <v>11.528936125509377</v>
      </c>
      <c r="BN191" s="183">
        <f t="shared" si="247"/>
        <v>952.19000244137612</v>
      </c>
      <c r="BO191" s="183"/>
      <c r="BP191" s="183">
        <f t="shared" si="231"/>
        <v>13.382919470608686</v>
      </c>
      <c r="BQ191" s="193">
        <f t="shared" si="232"/>
        <v>114.45676272351191</v>
      </c>
      <c r="BR191" s="183">
        <f t="shared" si="240"/>
        <v>909.73090413093234</v>
      </c>
      <c r="BS191" s="183">
        <f t="shared" si="233"/>
        <v>1904.1829340387155</v>
      </c>
      <c r="BT191" s="205"/>
      <c r="BU191" s="205"/>
      <c r="BV191" s="205"/>
      <c r="BW191" s="205"/>
      <c r="BX191" s="205"/>
      <c r="BY191" s="205"/>
      <c r="BZ191" s="205"/>
      <c r="CA191" s="205"/>
      <c r="CB191" s="205"/>
      <c r="CC191" s="205"/>
      <c r="CD191" s="205"/>
      <c r="CE191" s="205"/>
      <c r="CF191" s="205"/>
    </row>
    <row r="192" spans="1:84" s="212" customFormat="1" x14ac:dyDescent="0.25">
      <c r="A192" s="207">
        <v>406</v>
      </c>
      <c r="B192" s="207" t="s">
        <v>147</v>
      </c>
      <c r="C192" s="179">
        <f t="shared" si="234"/>
        <v>467.81218820863143</v>
      </c>
      <c r="D192" s="180">
        <f t="shared" si="235"/>
        <v>10.169830178448509</v>
      </c>
      <c r="E192" s="193">
        <v>9.5728546983871823</v>
      </c>
      <c r="F192" s="180">
        <f t="shared" si="236"/>
        <v>9.9617246415270486</v>
      </c>
      <c r="G192" s="193">
        <v>673.80924519186692</v>
      </c>
      <c r="H192" s="193">
        <f t="shared" si="237"/>
        <v>718.72986153799138</v>
      </c>
      <c r="I192" s="183">
        <f t="shared" si="241"/>
        <v>11.420495681218084</v>
      </c>
      <c r="J192" s="193">
        <v>5.6384601509905856</v>
      </c>
      <c r="K192" s="193">
        <f t="shared" si="176"/>
        <v>8.5338856339316962</v>
      </c>
      <c r="L192" s="208">
        <v>9.1050455041282327E-2</v>
      </c>
      <c r="M192" s="208">
        <v>4.2119907285910907</v>
      </c>
      <c r="N192" s="193">
        <v>0.9996821831335827</v>
      </c>
      <c r="O192" s="207">
        <v>20</v>
      </c>
      <c r="P192" s="183">
        <f t="shared" si="245"/>
        <v>11.045439505951473</v>
      </c>
      <c r="Q192" s="81">
        <f t="shared" si="177"/>
        <v>1.1327536926395754</v>
      </c>
      <c r="R192" s="186">
        <f t="shared" si="208"/>
        <v>1.1464375991291622</v>
      </c>
      <c r="S192" s="207">
        <v>12</v>
      </c>
      <c r="T192" s="193">
        <f t="shared" si="209"/>
        <v>2.2655073852791507</v>
      </c>
      <c r="U192" s="193">
        <f t="shared" si="210"/>
        <v>168.47962914364362</v>
      </c>
      <c r="V192" s="193">
        <f t="shared" si="211"/>
        <v>22.090879011902945</v>
      </c>
      <c r="W192" s="193">
        <f t="shared" si="212"/>
        <v>39.956263088920409</v>
      </c>
      <c r="X192" s="193">
        <f t="shared" si="213"/>
        <v>1437.4597230759828</v>
      </c>
      <c r="Y192" s="193">
        <f t="shared" si="179"/>
        <v>17.067771267863392</v>
      </c>
      <c r="Z192" s="193">
        <v>467.81218820863148</v>
      </c>
      <c r="AA192" s="193">
        <v>1.6703959404397422</v>
      </c>
      <c r="AB192" s="193">
        <v>4.1263435507177268</v>
      </c>
      <c r="AC192" s="193">
        <f t="shared" si="243"/>
        <v>1952.607394262114</v>
      </c>
      <c r="AD192" s="193">
        <f t="shared" si="202"/>
        <v>167.0395940439742</v>
      </c>
      <c r="AE192" s="193">
        <f t="shared" si="203"/>
        <v>227.9588395151751</v>
      </c>
      <c r="AF192" s="193">
        <f t="shared" si="238"/>
        <v>113.97941975758755</v>
      </c>
      <c r="AG192" s="193">
        <f t="shared" si="180"/>
        <v>138.50663666744816</v>
      </c>
      <c r="AH192" s="187">
        <f t="shared" si="214"/>
        <v>0.11674586513656025</v>
      </c>
      <c r="AI192" s="209">
        <f t="shared" si="244"/>
        <v>-8.6209207338610039E-3</v>
      </c>
      <c r="AJ192" s="210">
        <f t="shared" si="215"/>
        <v>0.90309268524578368</v>
      </c>
      <c r="AK192" s="210">
        <f t="shared" si="216"/>
        <v>9.9382300335334756E-3</v>
      </c>
      <c r="AL192" s="210">
        <f t="shared" si="217"/>
        <v>0.89315445521225023</v>
      </c>
      <c r="AM192" s="211">
        <v>0</v>
      </c>
      <c r="AN192" s="193">
        <f t="shared" si="218"/>
        <v>123.70781961599573</v>
      </c>
      <c r="AO192" s="193">
        <f t="shared" si="219"/>
        <v>0.45883693879071408</v>
      </c>
      <c r="AP192" s="193">
        <f t="shared" si="220"/>
        <v>124.16665655478644</v>
      </c>
      <c r="AQ192" s="193">
        <f t="shared" si="221"/>
        <v>1618.6504139875531</v>
      </c>
      <c r="AR192" s="183">
        <f t="shared" si="242"/>
        <v>650.86913142070466</v>
      </c>
      <c r="AS192" s="251">
        <f t="shared" si="239"/>
        <v>0.19077054135868735</v>
      </c>
      <c r="AT192" s="193">
        <f t="shared" si="222"/>
        <v>1618.6504139875531</v>
      </c>
      <c r="AU192" s="210">
        <f t="shared" si="223"/>
        <v>0.82896870038702142</v>
      </c>
      <c r="AV192" s="210">
        <f t="shared" si="224"/>
        <v>6.3590180452895773E-2</v>
      </c>
      <c r="AW192" s="210">
        <f t="shared" si="191"/>
        <v>0.73617447485862642</v>
      </c>
      <c r="AX192" s="193">
        <f t="shared" si="225"/>
        <v>205.86796050327214</v>
      </c>
      <c r="AY192" s="193">
        <f t="shared" si="226"/>
        <v>2.2655073852791507</v>
      </c>
      <c r="AZ192" s="193">
        <f t="shared" si="227"/>
        <v>203.60245311799298</v>
      </c>
      <c r="BA192" s="193">
        <f t="shared" si="228"/>
        <v>162.8819624943944</v>
      </c>
      <c r="BB192" s="84">
        <f t="shared" si="192"/>
        <v>-1.4400350996694158</v>
      </c>
      <c r="BC192" s="204">
        <f t="shared" si="204"/>
        <v>2.3989578199201957E-4</v>
      </c>
      <c r="BD192" s="204">
        <f t="shared" si="205"/>
        <v>6.4678716154636662E-2</v>
      </c>
      <c r="BE192" s="204">
        <f t="shared" si="206"/>
        <v>0.75155353720689511</v>
      </c>
      <c r="BF192" s="204">
        <f t="shared" si="207"/>
        <v>0</v>
      </c>
      <c r="BG192" s="95">
        <f t="shared" si="186"/>
        <v>1.4393746919521176E-3</v>
      </c>
      <c r="BH192" s="95">
        <f t="shared" si="199"/>
        <v>0.13065231648941675</v>
      </c>
      <c r="BI192" s="95">
        <f t="shared" si="200"/>
        <v>-7.5290003294334101E-4</v>
      </c>
      <c r="BJ192" s="193"/>
      <c r="BK192" s="193"/>
      <c r="BL192" s="193">
        <f t="shared" si="229"/>
        <v>935.62437641726297</v>
      </c>
      <c r="BM192" s="193">
        <f t="shared" si="246"/>
        <v>24.972664430575257</v>
      </c>
      <c r="BN192" s="193">
        <f t="shared" si="247"/>
        <v>1347.6184903837338</v>
      </c>
      <c r="BO192" s="193"/>
      <c r="BP192" s="183">
        <f t="shared" si="231"/>
        <v>11.045439505951473</v>
      </c>
      <c r="BQ192" s="193">
        <f t="shared" si="232"/>
        <v>113.97941975758755</v>
      </c>
      <c r="BR192" s="183">
        <f t="shared" si="240"/>
        <v>910.6517119866877</v>
      </c>
      <c r="BS192" s="183">
        <f t="shared" si="233"/>
        <v>1912.6511311731936</v>
      </c>
    </row>
    <row r="193" spans="1:84" s="212" customFormat="1" x14ac:dyDescent="0.25">
      <c r="A193" s="207">
        <v>411</v>
      </c>
      <c r="B193" s="207" t="s">
        <v>148</v>
      </c>
      <c r="C193" s="179">
        <f t="shared" si="234"/>
        <v>460.14657242774575</v>
      </c>
      <c r="D193" s="180">
        <f t="shared" si="235"/>
        <v>10.003186357124907</v>
      </c>
      <c r="E193" s="193">
        <v>0</v>
      </c>
      <c r="F193" s="180">
        <f t="shared" si="236"/>
        <v>10.003186357124907</v>
      </c>
      <c r="G193" s="193">
        <v>632.83886943678397</v>
      </c>
      <c r="H193" s="193">
        <f t="shared" si="237"/>
        <v>675.02812739923627</v>
      </c>
      <c r="I193" s="183">
        <f t="shared" si="241"/>
        <v>10.726082532826847</v>
      </c>
      <c r="J193" s="193">
        <v>0.92008297936766614</v>
      </c>
      <c r="K193" s="193">
        <f t="shared" si="176"/>
        <v>1.3925580228267378</v>
      </c>
      <c r="L193" s="208">
        <v>0.1296639869710414</v>
      </c>
      <c r="M193" s="208">
        <v>4.1895352443440697</v>
      </c>
      <c r="N193" s="193">
        <v>0.50600576406077724</v>
      </c>
      <c r="O193" s="207">
        <v>20</v>
      </c>
      <c r="P193" s="183">
        <f t="shared" si="245"/>
        <v>5.5908329175946019</v>
      </c>
      <c r="Q193" s="81">
        <f t="shared" si="177"/>
        <v>1.6131425150727987</v>
      </c>
      <c r="R193" s="186">
        <f t="shared" si="208"/>
        <v>1.0722665908535283</v>
      </c>
      <c r="S193" s="207">
        <v>12</v>
      </c>
      <c r="T193" s="193">
        <f t="shared" si="209"/>
        <v>3.226285030145597</v>
      </c>
      <c r="U193" s="193">
        <f t="shared" si="210"/>
        <v>167.5814097737628</v>
      </c>
      <c r="V193" s="193">
        <f t="shared" si="211"/>
        <v>11.181665835189204</v>
      </c>
      <c r="W193" s="193">
        <f t="shared" si="212"/>
        <v>0</v>
      </c>
      <c r="X193" s="193">
        <f t="shared" si="213"/>
        <v>1350.0562547984725</v>
      </c>
      <c r="Y193" s="193">
        <f t="shared" si="179"/>
        <v>2.7851160456534756</v>
      </c>
      <c r="Z193" s="193">
        <v>460.14657242774581</v>
      </c>
      <c r="AA193" s="193">
        <v>1.4243257796509541</v>
      </c>
      <c r="AB193" s="193">
        <v>3.2629824256065514</v>
      </c>
      <c r="AC193" s="193">
        <f t="shared" si="243"/>
        <v>1920.6117805679824</v>
      </c>
      <c r="AD193" s="193">
        <f t="shared" si="202"/>
        <v>142.43257796509542</v>
      </c>
      <c r="AE193" s="193">
        <f t="shared" si="203"/>
        <v>180.2626654705717</v>
      </c>
      <c r="AF193" s="193">
        <f t="shared" si="238"/>
        <v>90.131332735285852</v>
      </c>
      <c r="AG193" s="193">
        <f t="shared" si="180"/>
        <v>109.52668281756256</v>
      </c>
      <c r="AH193" s="187">
        <f t="shared" si="214"/>
        <v>9.3856898772776781E-2</v>
      </c>
      <c r="AI193" s="209">
        <f t="shared" si="244"/>
        <v>-0.17656657042906554</v>
      </c>
      <c r="AJ193" s="210">
        <f t="shared" si="215"/>
        <v>0.93797015146758367</v>
      </c>
      <c r="AK193" s="210">
        <f t="shared" si="216"/>
        <v>1.7897688474335222E-2</v>
      </c>
      <c r="AL193" s="210">
        <f t="shared" si="217"/>
        <v>0.92007246299324841</v>
      </c>
      <c r="AM193" s="211">
        <v>0</v>
      </c>
      <c r="AN193" s="193">
        <f t="shared" si="218"/>
        <v>100.77248482343509</v>
      </c>
      <c r="AO193" s="193">
        <f t="shared" si="219"/>
        <v>0.65342481623201965</v>
      </c>
      <c r="AP193" s="193">
        <f t="shared" si="220"/>
        <v>101.42590963966711</v>
      </c>
      <c r="AQ193" s="193">
        <f t="shared" si="221"/>
        <v>1454.267280483793</v>
      </c>
      <c r="AR193" s="183">
        <f t="shared" si="242"/>
        <v>640.20392685599415</v>
      </c>
      <c r="AS193" s="251">
        <f t="shared" si="239"/>
        <v>0.15842750315163498</v>
      </c>
      <c r="AT193" s="193">
        <f t="shared" si="222"/>
        <v>1454.267280483793</v>
      </c>
      <c r="AU193" s="210">
        <f t="shared" si="223"/>
        <v>0.75718960760186671</v>
      </c>
      <c r="AV193" s="210">
        <f t="shared" si="224"/>
        <v>5.2809167717211669E-2</v>
      </c>
      <c r="AW193" s="210">
        <f t="shared" si="191"/>
        <v>0.7029303206706462</v>
      </c>
      <c r="AX193" s="193">
        <f t="shared" si="225"/>
        <v>169.08099963538251</v>
      </c>
      <c r="AY193" s="193">
        <f t="shared" si="226"/>
        <v>3.226285030145597</v>
      </c>
      <c r="AZ193" s="193">
        <f t="shared" si="227"/>
        <v>165.85471460523692</v>
      </c>
      <c r="BA193" s="193">
        <f t="shared" si="228"/>
        <v>132.68377168418954</v>
      </c>
      <c r="BB193" s="84">
        <f t="shared" si="192"/>
        <v>-25.148831808667381</v>
      </c>
      <c r="BC193" s="204">
        <f t="shared" si="204"/>
        <v>3.4021701982832905E-4</v>
      </c>
      <c r="BD193" s="204">
        <f t="shared" si="205"/>
        <v>5.2468950697383339E-2</v>
      </c>
      <c r="BE193" s="204">
        <f t="shared" si="206"/>
        <v>0.7029303206706462</v>
      </c>
      <c r="BF193" s="204">
        <f t="shared" si="207"/>
        <v>0</v>
      </c>
      <c r="BG193" s="95">
        <f t="shared" si="186"/>
        <v>2.0413021189699745E-3</v>
      </c>
      <c r="BH193" s="95">
        <f t="shared" si="199"/>
        <v>0.10677513832429671</v>
      </c>
      <c r="BI193" s="95">
        <f t="shared" si="200"/>
        <v>-1.3094177627729704E-2</v>
      </c>
      <c r="BJ193" s="193"/>
      <c r="BK193" s="193"/>
      <c r="BL193" s="193">
        <f t="shared" si="229"/>
        <v>920.29314485549162</v>
      </c>
      <c r="BM193" s="193">
        <f t="shared" si="246"/>
        <v>0</v>
      </c>
      <c r="BN193" s="193">
        <f t="shared" si="247"/>
        <v>1265.6777388735679</v>
      </c>
      <c r="BO193" s="193"/>
      <c r="BP193" s="183">
        <f t="shared" si="231"/>
        <v>5.5908329175946019</v>
      </c>
      <c r="BQ193" s="193">
        <f t="shared" si="232"/>
        <v>90.131332735285852</v>
      </c>
      <c r="BR193" s="183">
        <f t="shared" si="240"/>
        <v>920.29314485549162</v>
      </c>
      <c r="BS193" s="183">
        <f t="shared" si="233"/>
        <v>1920.6117805679824</v>
      </c>
    </row>
    <row r="194" spans="1:84" s="212" customFormat="1" x14ac:dyDescent="0.25">
      <c r="A194" s="207">
        <v>413</v>
      </c>
      <c r="B194" s="207" t="s">
        <v>149</v>
      </c>
      <c r="C194" s="179">
        <f t="shared" si="234"/>
        <v>460.14657242774575</v>
      </c>
      <c r="D194" s="180">
        <f t="shared" si="235"/>
        <v>10.003186357124907</v>
      </c>
      <c r="E194" s="193">
        <v>7.3870640134170884</v>
      </c>
      <c r="F194" s="180">
        <f t="shared" si="236"/>
        <v>9.8425980090071441</v>
      </c>
      <c r="G194" s="193">
        <v>680.37047924351941</v>
      </c>
      <c r="H194" s="193">
        <f t="shared" si="237"/>
        <v>725.72851119308734</v>
      </c>
      <c r="I194" s="183">
        <f t="shared" si="241"/>
        <v>11.531703038025753</v>
      </c>
      <c r="J194" s="193">
        <v>0</v>
      </c>
      <c r="K194" s="193">
        <f t="shared" si="176"/>
        <v>0</v>
      </c>
      <c r="L194" s="208">
        <v>0.12316391345981943</v>
      </c>
      <c r="M194" s="208">
        <v>3.4873321245391256</v>
      </c>
      <c r="N194" s="193">
        <v>0.41607690173562462</v>
      </c>
      <c r="O194" s="207">
        <v>20</v>
      </c>
      <c r="P194" s="183">
        <f t="shared" si="245"/>
        <v>4.5972133198761318</v>
      </c>
      <c r="Q194" s="81">
        <f t="shared" si="177"/>
        <v>1.5322754587914542</v>
      </c>
      <c r="R194" s="186">
        <f t="shared" si="208"/>
        <v>1.1716117053112276</v>
      </c>
      <c r="S194" s="207">
        <v>12</v>
      </c>
      <c r="T194" s="193">
        <f t="shared" si="209"/>
        <v>3.0645509175829089</v>
      </c>
      <c r="U194" s="193">
        <f t="shared" si="210"/>
        <v>139.49328498156501</v>
      </c>
      <c r="V194" s="193">
        <f t="shared" si="211"/>
        <v>9.1944266397522654</v>
      </c>
      <c r="W194" s="193">
        <f t="shared" si="212"/>
        <v>30.832962838610456</v>
      </c>
      <c r="X194" s="193">
        <f t="shared" si="213"/>
        <v>1451.4570223861747</v>
      </c>
      <c r="Y194" s="193">
        <f t="shared" si="179"/>
        <v>0</v>
      </c>
      <c r="Z194" s="193">
        <v>460.14657242774581</v>
      </c>
      <c r="AA194" s="193">
        <v>1.3384001853127803</v>
      </c>
      <c r="AB194" s="193">
        <v>3.2725405789736821</v>
      </c>
      <c r="AC194" s="193">
        <f t="shared" si="243"/>
        <v>1920.6117805679824</v>
      </c>
      <c r="AD194" s="193">
        <f t="shared" si="202"/>
        <v>133.84001853127802</v>
      </c>
      <c r="AE194" s="193">
        <f t="shared" si="203"/>
        <v>180.79070331393066</v>
      </c>
      <c r="AF194" s="193">
        <f t="shared" si="238"/>
        <v>90.395351656965332</v>
      </c>
      <c r="AG194" s="193">
        <f t="shared" si="180"/>
        <v>109.84751593757812</v>
      </c>
      <c r="AH194" s="187">
        <f t="shared" si="214"/>
        <v>9.4131830879671807E-2</v>
      </c>
      <c r="AI194" s="209">
        <f t="shared" si="244"/>
        <v>-4.2238984365994048E-2</v>
      </c>
      <c r="AJ194" s="210">
        <f t="shared" si="215"/>
        <v>0.94914325531558574</v>
      </c>
      <c r="AK194" s="210">
        <f t="shared" si="216"/>
        <v>1.6950821371945913E-2</v>
      </c>
      <c r="AL194" s="210">
        <f t="shared" si="217"/>
        <v>0.93219243394363982</v>
      </c>
      <c r="AM194" s="211">
        <v>0</v>
      </c>
      <c r="AN194" s="193">
        <f t="shared" si="218"/>
        <v>102.39902324451371</v>
      </c>
      <c r="AO194" s="193">
        <f t="shared" si="219"/>
        <v>0.62066854026995621</v>
      </c>
      <c r="AP194" s="193">
        <f t="shared" si="220"/>
        <v>103.01969178478367</v>
      </c>
      <c r="AQ194" s="193">
        <f t="shared" si="221"/>
        <v>1585.3096770095688</v>
      </c>
      <c r="AR194" s="183">
        <f t="shared" si="242"/>
        <v>640.20392685599415</v>
      </c>
      <c r="AS194" s="251">
        <f t="shared" si="239"/>
        <v>0.16091699451252611</v>
      </c>
      <c r="AT194" s="193">
        <f t="shared" si="222"/>
        <v>1585.3096770095688</v>
      </c>
      <c r="AU194" s="210">
        <f t="shared" si="223"/>
        <v>0.82541911543453372</v>
      </c>
      <c r="AV194" s="210">
        <f t="shared" si="224"/>
        <v>5.3638998170842035E-2</v>
      </c>
      <c r="AW194" s="210">
        <f t="shared" si="191"/>
        <v>0.75572639774027395</v>
      </c>
      <c r="AX194" s="193">
        <f t="shared" si="225"/>
        <v>171.5962766741784</v>
      </c>
      <c r="AY194" s="193">
        <f t="shared" si="226"/>
        <v>3.0645509175829089</v>
      </c>
      <c r="AZ194" s="193">
        <f t="shared" si="227"/>
        <v>168.53172575659548</v>
      </c>
      <c r="BA194" s="193">
        <f t="shared" si="228"/>
        <v>134.82538060527639</v>
      </c>
      <c r="BB194" s="84">
        <f t="shared" si="192"/>
        <v>-5.653266450286992</v>
      </c>
      <c r="BC194" s="204">
        <f t="shared" si="204"/>
        <v>3.2843448897141772E-4</v>
      </c>
      <c r="BD194" s="204">
        <f t="shared" si="205"/>
        <v>5.4185718605709282E-2</v>
      </c>
      <c r="BE194" s="204">
        <f t="shared" si="206"/>
        <v>0.76805656237069342</v>
      </c>
      <c r="BF194" s="204">
        <f t="shared" si="207"/>
        <v>0</v>
      </c>
      <c r="BG194" s="95">
        <f t="shared" si="186"/>
        <v>1.9706069338285065E-3</v>
      </c>
      <c r="BH194" s="95">
        <f t="shared" si="199"/>
        <v>0.11014183207400076</v>
      </c>
      <c r="BI194" s="95">
        <f t="shared" si="200"/>
        <v>-2.9914963578010511E-3</v>
      </c>
      <c r="BJ194" s="193"/>
      <c r="BK194" s="193"/>
      <c r="BL194" s="193">
        <f t="shared" si="229"/>
        <v>920.29314485549162</v>
      </c>
      <c r="BM194" s="193">
        <f t="shared" si="246"/>
        <v>19.270601774131535</v>
      </c>
      <c r="BN194" s="193">
        <f t="shared" si="247"/>
        <v>1360.7409584870388</v>
      </c>
      <c r="BO194" s="193"/>
      <c r="BP194" s="183">
        <f t="shared" si="231"/>
        <v>4.5972133198761327</v>
      </c>
      <c r="BQ194" s="193">
        <f t="shared" si="232"/>
        <v>90.395351656965332</v>
      </c>
      <c r="BR194" s="183">
        <f t="shared" si="240"/>
        <v>901.02254308136003</v>
      </c>
      <c r="BS194" s="183">
        <f t="shared" si="233"/>
        <v>1889.7788177293719</v>
      </c>
    </row>
    <row r="195" spans="1:84" s="206" customFormat="1" x14ac:dyDescent="0.25">
      <c r="A195" s="196">
        <v>414</v>
      </c>
      <c r="B195" s="196" t="s">
        <v>150</v>
      </c>
      <c r="C195" s="179">
        <f t="shared" si="234"/>
        <v>420.74549528799065</v>
      </c>
      <c r="D195" s="180">
        <f t="shared" si="235"/>
        <v>9.1466412019128409</v>
      </c>
      <c r="E195" s="179">
        <v>28.583627551096484</v>
      </c>
      <c r="F195" s="180">
        <f t="shared" si="236"/>
        <v>8.5252579942803077</v>
      </c>
      <c r="G195" s="179">
        <v>653.08315272028119</v>
      </c>
      <c r="H195" s="183">
        <f t="shared" si="237"/>
        <v>696.62202956829992</v>
      </c>
      <c r="I195" s="183">
        <f t="shared" si="241"/>
        <v>11.069205978309851</v>
      </c>
      <c r="J195" s="183">
        <v>0</v>
      </c>
      <c r="K195" s="183">
        <f t="shared" si="176"/>
        <v>0</v>
      </c>
      <c r="L195" s="197">
        <v>2.0473662303790556</v>
      </c>
      <c r="M195" s="197">
        <v>4.3194367165197765</v>
      </c>
      <c r="N195" s="183">
        <v>2.8428054162969643</v>
      </c>
      <c r="O195" s="198">
        <v>20</v>
      </c>
      <c r="P195" s="183">
        <f t="shared" si="245"/>
        <v>31.410017886358066</v>
      </c>
      <c r="Q195" s="81">
        <f t="shared" si="177"/>
        <v>25.471170425188248</v>
      </c>
      <c r="R195" s="186">
        <f t="shared" si="208"/>
        <v>1.2984012901118422</v>
      </c>
      <c r="S195" s="198">
        <v>6</v>
      </c>
      <c r="T195" s="183">
        <f t="shared" si="209"/>
        <v>101.88468170075299</v>
      </c>
      <c r="U195" s="183">
        <f t="shared" si="210"/>
        <v>345.55493732158209</v>
      </c>
      <c r="V195" s="183">
        <f t="shared" si="211"/>
        <v>125.64007154543226</v>
      </c>
      <c r="W195" s="183">
        <f t="shared" si="212"/>
        <v>238.6111517308924</v>
      </c>
      <c r="X195" s="183">
        <f t="shared" si="213"/>
        <v>2786.4881182731997</v>
      </c>
      <c r="Y195" s="183">
        <f t="shared" si="179"/>
        <v>0</v>
      </c>
      <c r="Z195" s="213">
        <v>420.74549528799065</v>
      </c>
      <c r="AA195" s="213">
        <v>1.3384001853127803</v>
      </c>
      <c r="AB195" s="213">
        <v>3.2725405789736821</v>
      </c>
      <c r="AC195" s="183">
        <f t="shared" si="243"/>
        <v>3512.3102215345302</v>
      </c>
      <c r="AD195" s="179">
        <f t="shared" ref="AD195:AD217" si="248">50*AA195*24/S195</f>
        <v>267.68003706255604</v>
      </c>
      <c r="AE195" s="179">
        <f t="shared" ref="AE195:AE217" si="249">50/143*79*AB195*24/S195</f>
        <v>361.58140662786133</v>
      </c>
      <c r="AF195" s="183">
        <f t="shared" si="238"/>
        <v>90.395351656965332</v>
      </c>
      <c r="AG195" s="183">
        <f t="shared" si="180"/>
        <v>219.69503187515625</v>
      </c>
      <c r="AH195" s="187">
        <f t="shared" si="214"/>
        <v>0.10294688789473903</v>
      </c>
      <c r="AI195" s="199">
        <f t="shared" si="244"/>
        <v>-0.29092531932378241</v>
      </c>
      <c r="AJ195" s="200">
        <f t="shared" si="215"/>
        <v>0.65252618292195341</v>
      </c>
      <c r="AK195" s="201">
        <f t="shared" si="216"/>
        <v>0.2817752235960862</v>
      </c>
      <c r="AL195" s="200">
        <f t="shared" si="217"/>
        <v>0.37075095932586721</v>
      </c>
      <c r="AM195" s="202">
        <v>0</v>
      </c>
      <c r="AN195" s="183">
        <f t="shared" si="218"/>
        <v>81.452143826841166</v>
      </c>
      <c r="AO195" s="183">
        <f t="shared" si="219"/>
        <v>20.634872243190479</v>
      </c>
      <c r="AP195" s="183">
        <f t="shared" si="220"/>
        <v>102.08701607003164</v>
      </c>
      <c r="AQ195" s="183">
        <f t="shared" si="221"/>
        <v>3127.1862860741235</v>
      </c>
      <c r="AR195" s="183">
        <f t="shared" si="242"/>
        <v>1170.7700738448434</v>
      </c>
      <c r="AS195" s="251">
        <f t="shared" si="239"/>
        <v>8.7196468675335093E-2</v>
      </c>
      <c r="AT195" s="179">
        <f t="shared" si="222"/>
        <v>3127.1862860741235</v>
      </c>
      <c r="AU195" s="203">
        <f t="shared" si="223"/>
        <v>0.89035025064154327</v>
      </c>
      <c r="AV195" s="203">
        <f t="shared" si="224"/>
        <v>2.906548955844503E-2</v>
      </c>
      <c r="AW195" s="203">
        <f t="shared" si="191"/>
        <v>0.79334909006294485</v>
      </c>
      <c r="AX195" s="183">
        <f t="shared" si="225"/>
        <v>235.94133508242908</v>
      </c>
      <c r="AY195" s="183">
        <f t="shared" si="226"/>
        <v>101.88468170075299</v>
      </c>
      <c r="AZ195" s="193">
        <f t="shared" si="227"/>
        <v>134.05665338167609</v>
      </c>
      <c r="BA195" s="183">
        <f t="shared" si="228"/>
        <v>214.49064541068174</v>
      </c>
      <c r="BB195" s="84">
        <f t="shared" si="192"/>
        <v>-77.874900259026049</v>
      </c>
      <c r="BC195" s="204">
        <f t="shared" si="204"/>
        <v>6.303228184143448E-3</v>
      </c>
      <c r="BD195" s="204">
        <f t="shared" si="205"/>
        <v>2.4880767013116697E-2</v>
      </c>
      <c r="BE195" s="204">
        <f t="shared" si="206"/>
        <v>0.85117417907331905</v>
      </c>
      <c r="BF195" s="204">
        <f t="shared" si="207"/>
        <v>0</v>
      </c>
      <c r="BG195" s="95">
        <f t="shared" si="186"/>
        <v>3.7819369104860681E-2</v>
      </c>
      <c r="BH195" s="95">
        <f t="shared" si="199"/>
        <v>8.3144747752543186E-2</v>
      </c>
      <c r="BI195" s="95">
        <f t="shared" si="200"/>
        <v>-2.3788044838127749E-2</v>
      </c>
      <c r="BJ195" s="183">
        <f>AX195-AY195</f>
        <v>134.05665338167609</v>
      </c>
      <c r="BK195" s="183"/>
      <c r="BL195" s="183">
        <f t="shared" si="229"/>
        <v>1682.9819811519624</v>
      </c>
      <c r="BM195" s="183">
        <f t="shared" si="246"/>
        <v>149.13196983180774</v>
      </c>
      <c r="BN195" s="183">
        <f t="shared" si="247"/>
        <v>2612.3326108811248</v>
      </c>
      <c r="BO195" s="183"/>
      <c r="BP195" s="183">
        <f t="shared" si="231"/>
        <v>31.410017886358066</v>
      </c>
      <c r="BQ195" s="193">
        <f t="shared" si="232"/>
        <v>90.395351656965332</v>
      </c>
      <c r="BR195" s="183">
        <f t="shared" si="240"/>
        <v>1533.8500113201546</v>
      </c>
      <c r="BS195" s="183">
        <f t="shared" si="233"/>
        <v>3273.6990698036379</v>
      </c>
      <c r="BT195" s="205"/>
      <c r="BU195" s="205"/>
      <c r="BV195" s="205"/>
      <c r="BW195" s="205"/>
      <c r="BX195" s="205"/>
      <c r="BY195" s="205"/>
      <c r="BZ195" s="205"/>
      <c r="CA195" s="205"/>
      <c r="CB195" s="205"/>
      <c r="CC195" s="205"/>
      <c r="CD195" s="205"/>
      <c r="CE195" s="205"/>
      <c r="CF195" s="205"/>
    </row>
    <row r="196" spans="1:84" s="206" customFormat="1" x14ac:dyDescent="0.25">
      <c r="A196" s="196">
        <v>415</v>
      </c>
      <c r="B196" s="196" t="s">
        <v>151</v>
      </c>
      <c r="C196" s="179">
        <f t="shared" si="234"/>
        <v>420.74549528799065</v>
      </c>
      <c r="D196" s="180">
        <f t="shared" si="235"/>
        <v>9.1466412019128409</v>
      </c>
      <c r="E196" s="179">
        <v>20.73949240763967</v>
      </c>
      <c r="F196" s="180">
        <f t="shared" si="236"/>
        <v>8.6957826713119779</v>
      </c>
      <c r="G196" s="179">
        <v>742.54843845901689</v>
      </c>
      <c r="H196" s="183">
        <f t="shared" si="237"/>
        <v>792.05166768961806</v>
      </c>
      <c r="I196" s="183">
        <f t="shared" si="241"/>
        <v>12.585566753542659</v>
      </c>
      <c r="J196" s="183">
        <v>0</v>
      </c>
      <c r="K196" s="183">
        <f t="shared" si="176"/>
        <v>0</v>
      </c>
      <c r="L196" s="197">
        <v>2.4528212126127782</v>
      </c>
      <c r="M196" s="197">
        <v>4.3113056797581937</v>
      </c>
      <c r="N196" s="183">
        <v>2.2586568911592462</v>
      </c>
      <c r="O196" s="198">
        <v>20</v>
      </c>
      <c r="P196" s="183">
        <f t="shared" si="245"/>
        <v>24.955789426794468</v>
      </c>
      <c r="Q196" s="81">
        <f t="shared" si="177"/>
        <v>30.51541351124559</v>
      </c>
      <c r="R196" s="186">
        <f t="shared" si="208"/>
        <v>1.4473184564585961</v>
      </c>
      <c r="S196" s="198">
        <v>6</v>
      </c>
      <c r="T196" s="183">
        <f t="shared" si="209"/>
        <v>122.06165404498235</v>
      </c>
      <c r="U196" s="183">
        <f t="shared" si="210"/>
        <v>344.90445438065547</v>
      </c>
      <c r="V196" s="183">
        <f t="shared" si="211"/>
        <v>99.82315770717787</v>
      </c>
      <c r="W196" s="183">
        <f t="shared" si="212"/>
        <v>173.12967575073117</v>
      </c>
      <c r="X196" s="183">
        <f t="shared" si="213"/>
        <v>3168.2066707584722</v>
      </c>
      <c r="Y196" s="183">
        <f t="shared" si="179"/>
        <v>0</v>
      </c>
      <c r="Z196" s="213">
        <v>420.74549528799065</v>
      </c>
      <c r="AA196" s="213">
        <v>1.842180321142882</v>
      </c>
      <c r="AB196" s="213">
        <v>4.3213544764656229</v>
      </c>
      <c r="AC196" s="183">
        <f t="shared" si="243"/>
        <v>3512.3102215345302</v>
      </c>
      <c r="AD196" s="179">
        <f t="shared" si="248"/>
        <v>368.43606422857641</v>
      </c>
      <c r="AE196" s="179">
        <f t="shared" si="249"/>
        <v>477.46434075634153</v>
      </c>
      <c r="AF196" s="183">
        <f t="shared" si="238"/>
        <v>119.36608518908538</v>
      </c>
      <c r="AG196" s="183">
        <f t="shared" si="180"/>
        <v>290.10491590258727</v>
      </c>
      <c r="AH196" s="187">
        <f t="shared" si="214"/>
        <v>0.13594025317835881</v>
      </c>
      <c r="AI196" s="199">
        <f t="shared" si="244"/>
        <v>6.386891005686679E-2</v>
      </c>
      <c r="AJ196" s="200">
        <f t="shared" si="215"/>
        <v>0.79093065348283387</v>
      </c>
      <c r="AK196" s="201">
        <f t="shared" si="216"/>
        <v>0.25564559198625592</v>
      </c>
      <c r="AL196" s="200">
        <f t="shared" si="217"/>
        <v>0.53528506149657795</v>
      </c>
      <c r="AM196" s="202">
        <f t="shared" ref="AM196:AM201" si="250">64/96*(AD196-U196)</f>
        <v>15.687739898613964</v>
      </c>
      <c r="AN196" s="183">
        <f t="shared" si="218"/>
        <v>155.288827749376</v>
      </c>
      <c r="AO196" s="183">
        <f t="shared" si="219"/>
        <v>24.72134765467997</v>
      </c>
      <c r="AP196" s="183">
        <f t="shared" si="220"/>
        <v>180.01017540405596</v>
      </c>
      <c r="AQ196" s="183">
        <f t="shared" si="221"/>
        <v>3537.0342618118734</v>
      </c>
      <c r="AR196" s="183">
        <f t="shared" si="242"/>
        <v>1170.7700738448434</v>
      </c>
      <c r="AS196" s="251">
        <f t="shared" si="239"/>
        <v>0.15375365276710332</v>
      </c>
      <c r="AT196" s="179">
        <f t="shared" si="222"/>
        <v>3537.0342618118734</v>
      </c>
      <c r="AU196" s="203">
        <f t="shared" si="223"/>
        <v>1.0070392530038366</v>
      </c>
      <c r="AV196" s="203">
        <f t="shared" si="224"/>
        <v>5.1251217589034434E-2</v>
      </c>
      <c r="AW196" s="203">
        <f t="shared" si="191"/>
        <v>0.90202928298693419</v>
      </c>
      <c r="AX196" s="183">
        <f t="shared" si="225"/>
        <v>377.64118304916366</v>
      </c>
      <c r="AY196" s="183">
        <f t="shared" si="226"/>
        <v>122.06165404498235</v>
      </c>
      <c r="AZ196" s="193">
        <f t="shared" si="227"/>
        <v>255.57952900418132</v>
      </c>
      <c r="BA196" s="183">
        <f t="shared" si="228"/>
        <v>408.92724640669013</v>
      </c>
      <c r="BB196" s="84"/>
      <c r="BC196" s="204">
        <f t="shared" si="204"/>
        <v>7.4034174899270623E-3</v>
      </c>
      <c r="BD196" s="204">
        <f t="shared" si="205"/>
        <v>4.6505070816087117E-2</v>
      </c>
      <c r="BE196" s="204">
        <f t="shared" si="206"/>
        <v>0.94879765478952427</v>
      </c>
      <c r="BF196" s="204">
        <f t="shared" si="207"/>
        <v>4.6980807666785248E-3</v>
      </c>
      <c r="BG196" s="95">
        <f t="shared" si="186"/>
        <v>4.4420504939562365E-2</v>
      </c>
      <c r="BH196" s="95">
        <f t="shared" si="199"/>
        <v>0.13232236516469215</v>
      </c>
      <c r="BI196" s="95">
        <f t="shared" si="200"/>
        <v>7.0471211500177855E-3</v>
      </c>
      <c r="BJ196" s="183">
        <f t="shared" ref="BJ196:BJ198" si="251">AX196-AY196</f>
        <v>255.57952900418132</v>
      </c>
      <c r="BK196" s="183"/>
      <c r="BL196" s="183">
        <f t="shared" si="229"/>
        <v>1682.9819811519624</v>
      </c>
      <c r="BM196" s="183">
        <f t="shared" si="246"/>
        <v>108.20604734420698</v>
      </c>
      <c r="BN196" s="183">
        <f t="shared" si="247"/>
        <v>2970.1937538360676</v>
      </c>
      <c r="BO196" s="183"/>
      <c r="BP196" s="183">
        <f t="shared" si="231"/>
        <v>24.955789426794468</v>
      </c>
      <c r="BQ196" s="193">
        <f t="shared" si="232"/>
        <v>119.3660851890854</v>
      </c>
      <c r="BR196" s="183">
        <f t="shared" si="240"/>
        <v>1574.7759338077553</v>
      </c>
      <c r="BS196" s="183">
        <f t="shared" si="233"/>
        <v>3339.1805457837991</v>
      </c>
      <c r="BT196" s="205"/>
      <c r="BU196" s="205"/>
      <c r="BV196" s="205"/>
      <c r="BW196" s="205"/>
      <c r="BX196" s="205"/>
      <c r="BY196" s="205"/>
      <c r="BZ196" s="205"/>
      <c r="CA196" s="205"/>
      <c r="CB196" s="205"/>
      <c r="CC196" s="205"/>
      <c r="CD196" s="205"/>
      <c r="CE196" s="205"/>
      <c r="CF196" s="205"/>
    </row>
    <row r="197" spans="1:84" s="206" customFormat="1" x14ac:dyDescent="0.25">
      <c r="A197" s="196">
        <v>418</v>
      </c>
      <c r="B197" s="196">
        <v>1202</v>
      </c>
      <c r="C197" s="179">
        <f t="shared" si="234"/>
        <v>916.88133199761023</v>
      </c>
      <c r="D197" s="180">
        <f t="shared" si="235"/>
        <v>19.932202869513265</v>
      </c>
      <c r="E197" s="179">
        <v>139.86994985476133</v>
      </c>
      <c r="F197" s="180" t="e">
        <v>#N/A</v>
      </c>
      <c r="G197" s="179">
        <v>1034.0037915941959</v>
      </c>
      <c r="H197" s="183">
        <f t="shared" si="237"/>
        <v>1102.9373777004757</v>
      </c>
      <c r="I197" s="183" t="e">
        <v>#N/A</v>
      </c>
      <c r="J197" s="183">
        <v>0</v>
      </c>
      <c r="K197" s="183">
        <f t="shared" si="176"/>
        <v>0</v>
      </c>
      <c r="L197" s="197">
        <v>3.7934406217341321</v>
      </c>
      <c r="M197" s="197">
        <v>4.1684071557460509</v>
      </c>
      <c r="N197" s="183">
        <v>3.2035539590486133</v>
      </c>
      <c r="O197" s="198">
        <v>20</v>
      </c>
      <c r="P197" s="183">
        <f t="shared" si="245"/>
        <v>35.395910876201462</v>
      </c>
      <c r="Q197" s="81">
        <f t="shared" si="177"/>
        <v>47.193985687715973</v>
      </c>
      <c r="R197" s="186"/>
      <c r="S197" s="198">
        <v>6</v>
      </c>
      <c r="T197" s="183">
        <f t="shared" si="209"/>
        <v>188.77594275086389</v>
      </c>
      <c r="U197" s="183">
        <f t="shared" si="210"/>
        <v>333.4725724596841</v>
      </c>
      <c r="V197" s="183">
        <f t="shared" si="211"/>
        <v>141.58364350480585</v>
      </c>
      <c r="W197" s="183">
        <f t="shared" si="212"/>
        <v>1167.6100161788772</v>
      </c>
      <c r="X197" s="183">
        <f t="shared" si="213"/>
        <v>4411.7495108019029</v>
      </c>
      <c r="Y197" s="183">
        <f t="shared" si="179"/>
        <v>0</v>
      </c>
      <c r="Z197" s="213">
        <v>916.88133199761023</v>
      </c>
      <c r="AA197" s="213">
        <v>1.8500768464604762</v>
      </c>
      <c r="AB197" s="213">
        <v>4.2260082771773879</v>
      </c>
      <c r="AC197" s="183">
        <f t="shared" si="243"/>
        <v>7653.9659018930943</v>
      </c>
      <c r="AD197" s="179">
        <f t="shared" si="248"/>
        <v>370.01536929209516</v>
      </c>
      <c r="AE197" s="179">
        <f t="shared" si="249"/>
        <v>466.92958586994911</v>
      </c>
      <c r="AF197" s="183">
        <f t="shared" si="238"/>
        <v>116.73239646748728</v>
      </c>
      <c r="AG197" s="183">
        <f t="shared" si="180"/>
        <v>283.70405217414628</v>
      </c>
      <c r="AH197" s="187">
        <f t="shared" si="214"/>
        <v>6.1004921089922941E-2</v>
      </c>
      <c r="AI197" s="199">
        <f t="shared" si="244"/>
        <v>9.8760213399578189E-2</v>
      </c>
      <c r="AJ197" s="200">
        <f t="shared" si="215"/>
        <v>0.69677731334796977</v>
      </c>
      <c r="AK197" s="201">
        <f t="shared" si="216"/>
        <v>0.40429209984445585</v>
      </c>
      <c r="AL197" s="214">
        <f t="shared" si="217"/>
        <v>0.29248521350351392</v>
      </c>
      <c r="AM197" s="202">
        <f t="shared" si="250"/>
        <v>24.361864554940702</v>
      </c>
      <c r="AN197" s="183">
        <f t="shared" si="218"/>
        <v>82.979240271967228</v>
      </c>
      <c r="AO197" s="183">
        <f t="shared" si="219"/>
        <v>38.23310232928889</v>
      </c>
      <c r="AP197" s="183">
        <f t="shared" si="220"/>
        <v>121.21234260125613</v>
      </c>
      <c r="AQ197" s="183">
        <f t="shared" si="221"/>
        <v>5724.9337341369765</v>
      </c>
      <c r="AR197" s="183">
        <f t="shared" si="242"/>
        <v>2551.3219672976979</v>
      </c>
      <c r="AS197" s="251">
        <f t="shared" si="239"/>
        <v>4.7509622131165781E-2</v>
      </c>
      <c r="AT197" s="179">
        <f t="shared" si="222"/>
        <v>5724.9337341369765</v>
      </c>
      <c r="AU197" s="203">
        <f t="shared" si="223"/>
        <v>0.7479695895589239</v>
      </c>
      <c r="AV197" s="203">
        <f t="shared" si="224"/>
        <v>1.5836540710388591E-2</v>
      </c>
      <c r="AW197" s="203">
        <f t="shared" si="191"/>
        <v>0.57640046576516923</v>
      </c>
      <c r="AX197" s="183">
        <f t="shared" si="225"/>
        <v>325.34594236514329</v>
      </c>
      <c r="AY197" s="183">
        <f t="shared" si="226"/>
        <v>188.77594275086389</v>
      </c>
      <c r="AZ197" s="193">
        <f t="shared" si="227"/>
        <v>136.5699996142794</v>
      </c>
      <c r="BA197" s="183">
        <f t="shared" si="228"/>
        <v>218.51199938284705</v>
      </c>
      <c r="BB197" s="84"/>
      <c r="BC197" s="204"/>
      <c r="BD197" s="204"/>
      <c r="BE197" s="204"/>
      <c r="BF197" s="204"/>
      <c r="BG197" s="95"/>
      <c r="BH197" s="95"/>
      <c r="BI197" s="95"/>
      <c r="BJ197" s="183">
        <f t="shared" si="251"/>
        <v>136.5699996142794</v>
      </c>
      <c r="BK197" s="183"/>
      <c r="BL197" s="183">
        <f t="shared" si="229"/>
        <v>3667.5253279904409</v>
      </c>
      <c r="BM197" s="183">
        <f t="shared" si="246"/>
        <v>729.75626011179827</v>
      </c>
      <c r="BN197" s="183">
        <f t="shared" si="247"/>
        <v>4136.0151663767838</v>
      </c>
      <c r="BO197" s="183"/>
      <c r="BP197" s="183">
        <f t="shared" si="231"/>
        <v>35.395910876201462</v>
      </c>
      <c r="BQ197" s="193">
        <f t="shared" si="232"/>
        <v>116.73239646748726</v>
      </c>
      <c r="BR197" s="183">
        <f t="shared" si="240"/>
        <v>2937.7690678786425</v>
      </c>
      <c r="BS197" s="183">
        <f t="shared" si="233"/>
        <v>6486.355885714217</v>
      </c>
      <c r="BT197" s="205"/>
      <c r="BU197" s="205"/>
      <c r="BV197" s="205"/>
      <c r="BW197" s="205"/>
      <c r="BX197" s="205"/>
      <c r="BY197" s="205"/>
      <c r="BZ197" s="205"/>
      <c r="CA197" s="205"/>
      <c r="CB197" s="205"/>
      <c r="CC197" s="205"/>
      <c r="CD197" s="205"/>
      <c r="CE197" s="205"/>
      <c r="CF197" s="205"/>
    </row>
    <row r="198" spans="1:84" s="206" customFormat="1" x14ac:dyDescent="0.25">
      <c r="A198" s="196">
        <v>419</v>
      </c>
      <c r="B198" s="196">
        <v>1203</v>
      </c>
      <c r="C198" s="179">
        <f t="shared" si="234"/>
        <v>916.88133199761023</v>
      </c>
      <c r="D198" s="180">
        <f t="shared" si="235"/>
        <v>19.932202869513265</v>
      </c>
      <c r="E198" s="179">
        <v>0</v>
      </c>
      <c r="F198" s="180" t="e">
        <v>#N/A</v>
      </c>
      <c r="G198" s="179">
        <v>649.02167038389427</v>
      </c>
      <c r="H198" s="183">
        <f t="shared" si="237"/>
        <v>692.28978174282054</v>
      </c>
      <c r="I198" s="183">
        <f t="shared" si="241"/>
        <v>11.000367294642276</v>
      </c>
      <c r="J198" s="183">
        <v>0</v>
      </c>
      <c r="K198" s="183">
        <f t="shared" si="176"/>
        <v>0</v>
      </c>
      <c r="L198" s="197">
        <v>3.8188798750474535</v>
      </c>
      <c r="M198" s="197">
        <v>4.3331428044518523</v>
      </c>
      <c r="N198" s="183">
        <v>3.4291903461202731</v>
      </c>
      <c r="O198" s="198">
        <v>20</v>
      </c>
      <c r="P198" s="183">
        <f t="shared" si="245"/>
        <v>37.888956271818401</v>
      </c>
      <c r="Q198" s="81">
        <f t="shared" si="177"/>
        <v>47.510474036023439</v>
      </c>
      <c r="R198" s="186">
        <f t="shared" si="208"/>
        <v>0.55188918990321811</v>
      </c>
      <c r="S198" s="198">
        <v>6</v>
      </c>
      <c r="T198" s="183">
        <f t="shared" si="209"/>
        <v>190.04189614409376</v>
      </c>
      <c r="U198" s="183">
        <f t="shared" si="210"/>
        <v>346.6514243561482</v>
      </c>
      <c r="V198" s="183">
        <f t="shared" si="211"/>
        <v>151.5558250872736</v>
      </c>
      <c r="W198" s="183">
        <f t="shared" si="212"/>
        <v>0</v>
      </c>
      <c r="X198" s="183">
        <f t="shared" si="213"/>
        <v>2769.1591269712821</v>
      </c>
      <c r="Y198" s="183">
        <f t="shared" si="179"/>
        <v>0</v>
      </c>
      <c r="Z198" s="213">
        <v>916.88133199761023</v>
      </c>
      <c r="AA198" s="213">
        <v>1.8500768464604762</v>
      </c>
      <c r="AB198" s="213">
        <v>4.2260082771773879</v>
      </c>
      <c r="AC198" s="183">
        <f t="shared" si="243"/>
        <v>7653.9659018930943</v>
      </c>
      <c r="AD198" s="179">
        <f t="shared" si="248"/>
        <v>370.01536929209516</v>
      </c>
      <c r="AE198" s="179">
        <f t="shared" si="249"/>
        <v>466.92958586994911</v>
      </c>
      <c r="AF198" s="183">
        <f t="shared" si="238"/>
        <v>116.73239646748728</v>
      </c>
      <c r="AG198" s="183">
        <f t="shared" si="180"/>
        <v>283.70405217414628</v>
      </c>
      <c r="AH198" s="187">
        <f t="shared" si="214"/>
        <v>6.1004921089922941E-2</v>
      </c>
      <c r="AI198" s="199">
        <f t="shared" si="244"/>
        <v>6.3143174243400546E-2</v>
      </c>
      <c r="AJ198" s="200">
        <f t="shared" si="215"/>
        <v>0.67542038527092718</v>
      </c>
      <c r="AK198" s="201">
        <f t="shared" si="216"/>
        <v>0.4070033296134396</v>
      </c>
      <c r="AL198" s="214">
        <f t="shared" si="217"/>
        <v>0.26841705565748758</v>
      </c>
      <c r="AM198" s="202">
        <f t="shared" si="250"/>
        <v>15.575963290631307</v>
      </c>
      <c r="AN198" s="183">
        <f t="shared" si="218"/>
        <v>76.15100636268258</v>
      </c>
      <c r="AO198" s="183">
        <f t="shared" si="219"/>
        <v>38.489497953234178</v>
      </c>
      <c r="AP198" s="183">
        <f t="shared" si="220"/>
        <v>114.64050431591676</v>
      </c>
      <c r="AQ198" s="183">
        <f t="shared" si="221"/>
        <v>2899.3755945778303</v>
      </c>
      <c r="AR198" s="183">
        <f t="shared" si="242"/>
        <v>2551.3219672976979</v>
      </c>
      <c r="AS198" s="251">
        <f t="shared" si="239"/>
        <v>4.4933766018305156E-2</v>
      </c>
      <c r="AT198" s="179">
        <f t="shared" si="222"/>
        <v>2899.3755945778303</v>
      </c>
      <c r="AU198" s="203"/>
      <c r="AV198" s="203">
        <f t="shared" si="224"/>
        <v>1.4977922006101718E-2</v>
      </c>
      <c r="AW198" s="203">
        <f t="shared" si="191"/>
        <v>0.36179402449210962</v>
      </c>
      <c r="AX198" s="183">
        <f t="shared" si="225"/>
        <v>315.3737607826755</v>
      </c>
      <c r="AY198" s="183">
        <f t="shared" si="226"/>
        <v>190.04189614409376</v>
      </c>
      <c r="AZ198" s="193">
        <f t="shared" si="227"/>
        <v>125.33186463858175</v>
      </c>
      <c r="BA198" s="183">
        <f t="shared" si="228"/>
        <v>200.53098342173084</v>
      </c>
      <c r="BB198" s="84"/>
      <c r="BC198" s="204"/>
      <c r="BD198" s="204"/>
      <c r="BE198" s="204"/>
      <c r="BF198" s="204"/>
      <c r="BG198" s="95"/>
      <c r="BH198" s="95"/>
      <c r="BI198" s="95"/>
      <c r="BJ198" s="183">
        <f t="shared" si="251"/>
        <v>125.33186463858175</v>
      </c>
      <c r="BK198" s="183"/>
      <c r="BL198" s="183">
        <f t="shared" si="229"/>
        <v>3667.5253279904409</v>
      </c>
      <c r="BM198" s="183">
        <f t="shared" si="246"/>
        <v>0</v>
      </c>
      <c r="BN198" s="183">
        <f t="shared" si="247"/>
        <v>2596.0866815355771</v>
      </c>
      <c r="BO198" s="183"/>
      <c r="BP198" s="183">
        <f t="shared" si="231"/>
        <v>37.888956271818401</v>
      </c>
      <c r="BQ198" s="193">
        <f t="shared" si="232"/>
        <v>116.73239646748726</v>
      </c>
      <c r="BR198" s="183">
        <f t="shared" si="240"/>
        <v>3667.5253279904409</v>
      </c>
      <c r="BS198" s="183">
        <f t="shared" si="233"/>
        <v>7653.9659018930943</v>
      </c>
      <c r="BT198" s="205"/>
      <c r="BU198" s="205"/>
      <c r="BV198" s="205"/>
      <c r="BW198" s="205"/>
      <c r="BX198" s="205"/>
      <c r="BY198" s="205"/>
      <c r="BZ198" s="205"/>
      <c r="CA198" s="205"/>
      <c r="CB198" s="205"/>
      <c r="CC198" s="205"/>
      <c r="CD198" s="205"/>
      <c r="CE198" s="205"/>
      <c r="CF198" s="205"/>
    </row>
    <row r="199" spans="1:84" s="206" customFormat="1" x14ac:dyDescent="0.25">
      <c r="A199" s="196">
        <v>422</v>
      </c>
      <c r="B199" s="196">
        <v>1206</v>
      </c>
      <c r="C199" s="179">
        <f t="shared" si="234"/>
        <v>462.35219131267678</v>
      </c>
      <c r="D199" s="180">
        <f t="shared" si="235"/>
        <v>10.051134593753844</v>
      </c>
      <c r="E199" s="179">
        <v>1.2523957415043838</v>
      </c>
      <c r="F199" s="180">
        <f t="shared" si="236"/>
        <v>10.023908599373314</v>
      </c>
      <c r="G199" s="179">
        <v>675.96218630372687</v>
      </c>
      <c r="H199" s="183">
        <f t="shared" si="237"/>
        <v>721.02633205730865</v>
      </c>
      <c r="I199" s="183">
        <f t="shared" si="241"/>
        <v>11.456986208537744</v>
      </c>
      <c r="J199" s="183">
        <v>0</v>
      </c>
      <c r="K199" s="183">
        <f t="shared" si="176"/>
        <v>0</v>
      </c>
      <c r="L199" s="197">
        <v>0.34280654697961471</v>
      </c>
      <c r="M199" s="197">
        <v>4.2208308059602802</v>
      </c>
      <c r="N199" s="183">
        <v>1.2615521368456508</v>
      </c>
      <c r="O199" s="198">
        <v>20</v>
      </c>
      <c r="P199" s="183">
        <f t="shared" si="245"/>
        <v>13.938827805707191</v>
      </c>
      <c r="Q199" s="81">
        <f t="shared" si="177"/>
        <v>4.2648373561243398</v>
      </c>
      <c r="R199" s="186">
        <f t="shared" si="208"/>
        <v>1.1429659493557258</v>
      </c>
      <c r="S199" s="198">
        <v>12</v>
      </c>
      <c r="T199" s="183">
        <f t="shared" si="209"/>
        <v>8.5296747122486813</v>
      </c>
      <c r="U199" s="183">
        <f t="shared" si="210"/>
        <v>168.8332322384112</v>
      </c>
      <c r="V199" s="183">
        <f t="shared" si="211"/>
        <v>27.877655611414383</v>
      </c>
      <c r="W199" s="183">
        <f t="shared" si="212"/>
        <v>5.2273909210617759</v>
      </c>
      <c r="X199" s="183">
        <f t="shared" si="213"/>
        <v>1442.0526641146173</v>
      </c>
      <c r="Y199" s="183">
        <f t="shared" si="179"/>
        <v>0</v>
      </c>
      <c r="Z199" s="183">
        <v>462.35219131267684</v>
      </c>
      <c r="AA199" s="213">
        <v>1.743933090822964</v>
      </c>
      <c r="AB199" s="213">
        <v>4.1611086438954743</v>
      </c>
      <c r="AC199" s="183">
        <f t="shared" si="243"/>
        <v>1929.817842000738</v>
      </c>
      <c r="AD199" s="179">
        <f t="shared" si="248"/>
        <v>174.39330908229644</v>
      </c>
      <c r="AE199" s="179">
        <f t="shared" si="249"/>
        <v>229.8794285788409</v>
      </c>
      <c r="AF199" s="183">
        <f t="shared" si="238"/>
        <v>114.93971428942045</v>
      </c>
      <c r="AG199" s="183">
        <f t="shared" si="180"/>
        <v>139.67357685802992</v>
      </c>
      <c r="AH199" s="187">
        <f t="shared" si="214"/>
        <v>0.11911975502336193</v>
      </c>
      <c r="AI199" s="199">
        <f t="shared" si="244"/>
        <v>3.1882397743031698E-2</v>
      </c>
      <c r="AJ199" s="200">
        <f t="shared" si="215"/>
        <v>0.87872922869280023</v>
      </c>
      <c r="AK199" s="201">
        <f t="shared" si="216"/>
        <v>3.7104993539355743E-2</v>
      </c>
      <c r="AL199" s="214">
        <f t="shared" si="217"/>
        <v>0.84162423515344453</v>
      </c>
      <c r="AM199" s="202">
        <f t="shared" si="250"/>
        <v>3.7067178959234939</v>
      </c>
      <c r="AN199" s="183">
        <f t="shared" si="218"/>
        <v>117.55266729428527</v>
      </c>
      <c r="AO199" s="183">
        <f t="shared" si="219"/>
        <v>1.7275290556453025</v>
      </c>
      <c r="AP199" s="183">
        <f t="shared" si="220"/>
        <v>119.28019634993058</v>
      </c>
      <c r="AQ199" s="183">
        <f t="shared" si="221"/>
        <v>1570.266969281533</v>
      </c>
      <c r="AR199" s="183">
        <f t="shared" si="242"/>
        <v>643.27261400024599</v>
      </c>
      <c r="AS199" s="251">
        <f t="shared" si="239"/>
        <v>0.18542713268667918</v>
      </c>
      <c r="AT199" s="179">
        <f t="shared" si="222"/>
        <v>1570.266969281533</v>
      </c>
      <c r="AU199" s="203">
        <f t="shared" si="223"/>
        <v>0.81368662632611954</v>
      </c>
      <c r="AV199" s="203">
        <f t="shared" si="224"/>
        <v>6.1809044228893065E-2</v>
      </c>
      <c r="AW199" s="203">
        <f t="shared" si="191"/>
        <v>0.74724807322724807</v>
      </c>
      <c r="AX199" s="183">
        <f t="shared" si="225"/>
        <v>202.00177296742652</v>
      </c>
      <c r="AY199" s="183">
        <f t="shared" si="226"/>
        <v>8.5296747122486813</v>
      </c>
      <c r="AZ199" s="183">
        <f t="shared" si="227"/>
        <v>193.47209825517783</v>
      </c>
      <c r="BA199" s="183">
        <f t="shared" si="228"/>
        <v>154.77767860414227</v>
      </c>
      <c r="BB199" s="84">
        <f t="shared" si="192"/>
        <v>5.5600768438852413</v>
      </c>
      <c r="BC199" s="204">
        <f t="shared" si="204"/>
        <v>8.9760865989757749E-4</v>
      </c>
      <c r="BD199" s="204">
        <f t="shared" si="205"/>
        <v>6.1079315460772124E-2</v>
      </c>
      <c r="BE199" s="204">
        <f t="shared" si="206"/>
        <v>0.74927767791097577</v>
      </c>
      <c r="BF199" s="204">
        <f t="shared" si="207"/>
        <v>1.9259774950270909E-3</v>
      </c>
      <c r="BG199" s="95">
        <f t="shared" si="186"/>
        <v>5.3856519593854651E-3</v>
      </c>
      <c r="BH199" s="95">
        <f t="shared" si="199"/>
        <v>0.12700700224773215</v>
      </c>
      <c r="BI199" s="95">
        <f t="shared" si="200"/>
        <v>2.8889662425406219E-3</v>
      </c>
      <c r="BJ199" s="183"/>
      <c r="BK199" s="183"/>
      <c r="BL199" s="183">
        <f t="shared" si="229"/>
        <v>924.70438262535367</v>
      </c>
      <c r="BM199" s="183">
        <f t="shared" si="246"/>
        <v>3.26711932566361</v>
      </c>
      <c r="BN199" s="183">
        <f t="shared" si="247"/>
        <v>1351.9243726074537</v>
      </c>
      <c r="BO199" s="183"/>
      <c r="BP199" s="183">
        <f t="shared" si="231"/>
        <v>13.938827805707191</v>
      </c>
      <c r="BQ199" s="193">
        <f t="shared" si="232"/>
        <v>114.93971428942045</v>
      </c>
      <c r="BR199" s="183">
        <f t="shared" si="240"/>
        <v>921.43726329969002</v>
      </c>
      <c r="BS199" s="183">
        <f t="shared" si="233"/>
        <v>1924.5904510796763</v>
      </c>
      <c r="BT199" s="205"/>
      <c r="BU199" s="205"/>
      <c r="BV199" s="205"/>
      <c r="BW199" s="205"/>
      <c r="BX199" s="205"/>
      <c r="BY199" s="205"/>
      <c r="BZ199" s="205"/>
      <c r="CA199" s="205"/>
      <c r="CB199" s="205"/>
      <c r="CC199" s="205"/>
      <c r="CD199" s="205"/>
      <c r="CE199" s="205"/>
      <c r="CF199" s="205"/>
    </row>
    <row r="200" spans="1:84" s="212" customFormat="1" x14ac:dyDescent="0.25">
      <c r="A200" s="207">
        <v>425</v>
      </c>
      <c r="B200" s="207">
        <v>1209</v>
      </c>
      <c r="C200" s="179">
        <f t="shared" si="234"/>
        <v>467.9209632495045</v>
      </c>
      <c r="D200" s="180">
        <f t="shared" si="235"/>
        <v>10.172194853250097</v>
      </c>
      <c r="E200" s="193">
        <v>0</v>
      </c>
      <c r="F200" s="180">
        <f t="shared" si="236"/>
        <v>10.172194853250097</v>
      </c>
      <c r="G200" s="193">
        <v>703.39736238931278</v>
      </c>
      <c r="H200" s="193">
        <f t="shared" si="237"/>
        <v>750.29051988193362</v>
      </c>
      <c r="I200" s="183">
        <f t="shared" si="241"/>
        <v>11.921989193039199</v>
      </c>
      <c r="J200" s="193">
        <v>0.94783946708292066</v>
      </c>
      <c r="K200" s="193">
        <f t="shared" si="176"/>
        <v>1.4345678420714476</v>
      </c>
      <c r="L200" s="208">
        <v>7.1924618025882986E-2</v>
      </c>
      <c r="M200" s="208">
        <v>4.279663740642687</v>
      </c>
      <c r="N200" s="193">
        <v>0.19477418533139462</v>
      </c>
      <c r="O200" s="207">
        <v>20</v>
      </c>
      <c r="P200" s="183">
        <f t="shared" si="245"/>
        <v>2.1520504393258988</v>
      </c>
      <c r="Q200" s="81">
        <f t="shared" si="177"/>
        <v>0.89481020851098525</v>
      </c>
      <c r="R200" s="186">
        <f t="shared" si="208"/>
        <v>1.172017383173704</v>
      </c>
      <c r="S200" s="207">
        <v>12</v>
      </c>
      <c r="T200" s="193">
        <f t="shared" si="209"/>
        <v>1.7896204170219705</v>
      </c>
      <c r="U200" s="193">
        <f t="shared" si="210"/>
        <v>171.18654962570747</v>
      </c>
      <c r="V200" s="193">
        <f t="shared" si="211"/>
        <v>4.3041008786517976</v>
      </c>
      <c r="W200" s="193">
        <f t="shared" si="212"/>
        <v>0</v>
      </c>
      <c r="X200" s="193">
        <f t="shared" si="213"/>
        <v>1500.5810397638672</v>
      </c>
      <c r="Y200" s="193">
        <f t="shared" si="179"/>
        <v>2.8691356841428952</v>
      </c>
      <c r="Z200" s="193">
        <v>467.92096324950455</v>
      </c>
      <c r="AA200" s="193">
        <v>1.7471572929160408</v>
      </c>
      <c r="AB200" s="193">
        <v>4.1738125474229646</v>
      </c>
      <c r="AC200" s="193">
        <f t="shared" si="243"/>
        <v>1953.0614118240189</v>
      </c>
      <c r="AD200" s="193">
        <f t="shared" si="248"/>
        <v>174.71572929160411</v>
      </c>
      <c r="AE200" s="193">
        <f t="shared" si="249"/>
        <v>230.58125261987004</v>
      </c>
      <c r="AF200" s="193">
        <f t="shared" si="238"/>
        <v>115.29062630993502</v>
      </c>
      <c r="AG200" s="193">
        <f t="shared" si="180"/>
        <v>140.10000159181979</v>
      </c>
      <c r="AH200" s="187">
        <f t="shared" si="214"/>
        <v>0.11806144508509014</v>
      </c>
      <c r="AI200" s="209">
        <f t="shared" si="244"/>
        <v>2.0199553183940067E-2</v>
      </c>
      <c r="AJ200" s="210">
        <f t="shared" si="215"/>
        <v>0.9813336911403312</v>
      </c>
      <c r="AK200" s="210">
        <f t="shared" si="216"/>
        <v>7.7613439804331786E-3</v>
      </c>
      <c r="AL200" s="210">
        <f t="shared" si="217"/>
        <v>0.97357234715989804</v>
      </c>
      <c r="AM200" s="211">
        <f t="shared" si="250"/>
        <v>2.3527864439310897</v>
      </c>
      <c r="AN200" s="193">
        <f t="shared" si="218"/>
        <v>136.39748738685341</v>
      </c>
      <c r="AO200" s="193">
        <f t="shared" si="219"/>
        <v>0.3624547680044497</v>
      </c>
      <c r="AP200" s="193">
        <f t="shared" si="220"/>
        <v>136.75994215485787</v>
      </c>
      <c r="AQ200" s="193">
        <f t="shared" si="221"/>
        <v>1642.5629040467991</v>
      </c>
      <c r="AR200" s="183">
        <f t="shared" si="242"/>
        <v>651.02047060800635</v>
      </c>
      <c r="AS200" s="251">
        <f t="shared" si="239"/>
        <v>0.21007011043313878</v>
      </c>
      <c r="AT200" s="193">
        <f t="shared" si="222"/>
        <v>1642.5629040467991</v>
      </c>
      <c r="AU200" s="210">
        <f t="shared" si="223"/>
        <v>0.84101958806956478</v>
      </c>
      <c r="AV200" s="210">
        <f t="shared" si="224"/>
        <v>7.0023370144379593E-2</v>
      </c>
      <c r="AW200" s="210">
        <f t="shared" si="191"/>
        <v>0.76832250674720592</v>
      </c>
      <c r="AX200" s="193">
        <f t="shared" si="225"/>
        <v>226.27715174121823</v>
      </c>
      <c r="AY200" s="193">
        <f t="shared" si="226"/>
        <v>1.7896204170219705</v>
      </c>
      <c r="AZ200" s="193">
        <f t="shared" si="227"/>
        <v>224.48753132419625</v>
      </c>
      <c r="BA200" s="193">
        <f t="shared" si="228"/>
        <v>179.590025059357</v>
      </c>
      <c r="BB200" s="84">
        <f t="shared" si="192"/>
        <v>3.5291796658966348</v>
      </c>
      <c r="BC200" s="204">
        <f t="shared" si="204"/>
        <v>1.8558288326732286E-4</v>
      </c>
      <c r="BD200" s="204">
        <f t="shared" si="205"/>
        <v>6.9837787261112269E-2</v>
      </c>
      <c r="BE200" s="204">
        <f t="shared" si="206"/>
        <v>0.76832250674720592</v>
      </c>
      <c r="BF200" s="204">
        <f t="shared" si="207"/>
        <v>1.2046658797757702E-3</v>
      </c>
      <c r="BG200" s="95">
        <f t="shared" si="186"/>
        <v>1.1134972996039373E-3</v>
      </c>
      <c r="BH200" s="95">
        <f t="shared" si="199"/>
        <v>0.14067960701942669</v>
      </c>
      <c r="BI200" s="95">
        <f t="shared" si="200"/>
        <v>1.8069988196636412E-3</v>
      </c>
      <c r="BJ200" s="193"/>
      <c r="BK200" s="193"/>
      <c r="BL200" s="193">
        <f t="shared" si="229"/>
        <v>935.84192649900911</v>
      </c>
      <c r="BM200" s="193">
        <f t="shared" si="246"/>
        <v>0</v>
      </c>
      <c r="BN200" s="193">
        <f t="shared" si="247"/>
        <v>1406.7947247786256</v>
      </c>
      <c r="BO200" s="193"/>
      <c r="BP200" s="183">
        <f t="shared" si="231"/>
        <v>2.1520504393258988</v>
      </c>
      <c r="BQ200" s="193">
        <f t="shared" si="232"/>
        <v>115.29062630993502</v>
      </c>
      <c r="BR200" s="183">
        <f t="shared" si="240"/>
        <v>935.84192649900911</v>
      </c>
      <c r="BS200" s="183">
        <f t="shared" si="233"/>
        <v>1953.0614118240189</v>
      </c>
    </row>
    <row r="201" spans="1:84" s="212" customFormat="1" x14ac:dyDescent="0.25">
      <c r="A201" s="207">
        <v>427</v>
      </c>
      <c r="B201" s="207">
        <v>1211</v>
      </c>
      <c r="C201" s="179">
        <f t="shared" si="234"/>
        <v>469.28479480227702</v>
      </c>
      <c r="D201" s="180">
        <f t="shared" si="235"/>
        <v>10.201843365266893</v>
      </c>
      <c r="E201" s="193">
        <v>0</v>
      </c>
      <c r="F201" s="180">
        <f t="shared" si="236"/>
        <v>10.201843365266893</v>
      </c>
      <c r="G201" s="193">
        <v>690.92427379074957</v>
      </c>
      <c r="H201" s="193">
        <f t="shared" si="237"/>
        <v>736.98589204346615</v>
      </c>
      <c r="I201" s="183">
        <f t="shared" si="241"/>
        <v>11.71058091170762</v>
      </c>
      <c r="J201" s="193">
        <v>0</v>
      </c>
      <c r="K201" s="193">
        <f t="shared" si="176"/>
        <v>0</v>
      </c>
      <c r="L201" s="208">
        <v>0</v>
      </c>
      <c r="M201" s="208">
        <v>4.3687706142713401</v>
      </c>
      <c r="N201" s="193">
        <v>0.60561363148458136</v>
      </c>
      <c r="O201" s="207">
        <v>20</v>
      </c>
      <c r="P201" s="183">
        <f t="shared" si="245"/>
        <v>6.6913953688506194</v>
      </c>
      <c r="Q201" s="81">
        <f t="shared" si="177"/>
        <v>0</v>
      </c>
      <c r="R201" s="186">
        <f t="shared" ref="R201" si="252">(I201)/(D201-(E201/46))</f>
        <v>1.1478887189718441</v>
      </c>
      <c r="S201" s="207">
        <v>12</v>
      </c>
      <c r="T201" s="193">
        <f t="shared" si="209"/>
        <v>0</v>
      </c>
      <c r="U201" s="193">
        <f t="shared" si="210"/>
        <v>174.75082457085361</v>
      </c>
      <c r="V201" s="193">
        <f t="shared" si="211"/>
        <v>13.382790737701239</v>
      </c>
      <c r="W201" s="193">
        <f t="shared" si="212"/>
        <v>0</v>
      </c>
      <c r="X201" s="193">
        <f t="shared" si="213"/>
        <v>1473.9717840869323</v>
      </c>
      <c r="Y201" s="193">
        <f t="shared" si="179"/>
        <v>0</v>
      </c>
      <c r="Z201" s="193">
        <v>469.28479480227702</v>
      </c>
      <c r="AA201" s="193">
        <v>1.7451097317446376</v>
      </c>
      <c r="AB201" s="193">
        <v>4.1726406988795484</v>
      </c>
      <c r="AC201" s="193">
        <f t="shared" si="243"/>
        <v>1958.7539261312431</v>
      </c>
      <c r="AD201" s="193">
        <f t="shared" si="248"/>
        <v>174.51097317446374</v>
      </c>
      <c r="AE201" s="193">
        <f t="shared" si="249"/>
        <v>230.51651413390513</v>
      </c>
      <c r="AF201" s="193">
        <f t="shared" si="238"/>
        <v>115.25825706695257</v>
      </c>
      <c r="AG201" s="193">
        <f t="shared" si="180"/>
        <v>140.0606668155373</v>
      </c>
      <c r="AH201" s="187">
        <f t="shared" si="214"/>
        <v>0.11768528504711201</v>
      </c>
      <c r="AI201" s="209">
        <f t="shared" si="244"/>
        <v>-1.3744201411911572E-3</v>
      </c>
      <c r="AJ201" s="210">
        <f t="shared" si="215"/>
        <v>0.94194432972412867</v>
      </c>
      <c r="AK201" s="210">
        <f t="shared" si="216"/>
        <v>0</v>
      </c>
      <c r="AL201" s="210">
        <f t="shared" si="217"/>
        <v>0.94194432972412867</v>
      </c>
      <c r="AM201" s="211">
        <f t="shared" si="250"/>
        <v>-0.15990093092657767</v>
      </c>
      <c r="AN201" s="193">
        <f t="shared" si="218"/>
        <v>131.92935092427578</v>
      </c>
      <c r="AO201" s="193">
        <f t="shared" si="219"/>
        <v>0</v>
      </c>
      <c r="AP201" s="193">
        <f t="shared" si="220"/>
        <v>131.92935092427578</v>
      </c>
      <c r="AQ201" s="193">
        <f t="shared" si="221"/>
        <v>1605.7412340802814</v>
      </c>
      <c r="AR201" s="183">
        <f t="shared" si="242"/>
        <v>652.91797537708101</v>
      </c>
      <c r="AS201" s="251">
        <f t="shared" si="239"/>
        <v>0.20206114075521103</v>
      </c>
      <c r="AT201" s="193">
        <f t="shared" si="222"/>
        <v>1605.7412340802814</v>
      </c>
      <c r="AU201" s="210">
        <f t="shared" si="223"/>
        <v>0.81977690646001611</v>
      </c>
      <c r="AV201" s="210">
        <f t="shared" si="224"/>
        <v>6.7353713585070349E-2</v>
      </c>
      <c r="AW201" s="210">
        <f t="shared" si="191"/>
        <v>0.7525048268815423</v>
      </c>
      <c r="AX201" s="193">
        <f t="shared" si="225"/>
        <v>217.13372339620389</v>
      </c>
      <c r="AY201" s="193">
        <f t="shared" si="226"/>
        <v>0</v>
      </c>
      <c r="AZ201" s="193">
        <f t="shared" si="227"/>
        <v>217.13372339620389</v>
      </c>
      <c r="BA201" s="193">
        <f t="shared" si="228"/>
        <v>173.70697871696314</v>
      </c>
      <c r="BB201" s="84">
        <f t="shared" si="192"/>
        <v>-0.23985139638986652</v>
      </c>
      <c r="BC201" s="204">
        <f t="shared" si="204"/>
        <v>0</v>
      </c>
      <c r="BD201" s="204">
        <f t="shared" si="205"/>
        <v>6.7353713585070349E-2</v>
      </c>
      <c r="BE201" s="204">
        <f t="shared" si="206"/>
        <v>0.7525048268815423</v>
      </c>
      <c r="BF201" s="204">
        <f t="shared" si="207"/>
        <v>-8.1634006596428263E-5</v>
      </c>
      <c r="BG201" s="95">
        <f t="shared" si="186"/>
        <v>0</v>
      </c>
      <c r="BH201" s="95">
        <f t="shared" si="199"/>
        <v>0.13470742717014067</v>
      </c>
      <c r="BI201" s="95">
        <f t="shared" si="200"/>
        <v>-1.2245100989464238E-4</v>
      </c>
      <c r="BJ201" s="193"/>
      <c r="BK201" s="193"/>
      <c r="BL201" s="193">
        <f t="shared" si="229"/>
        <v>938.56958960455393</v>
      </c>
      <c r="BM201" s="193">
        <f t="shared" si="246"/>
        <v>0</v>
      </c>
      <c r="BN201" s="193">
        <f t="shared" si="247"/>
        <v>1381.8485475814991</v>
      </c>
      <c r="BO201" s="193"/>
      <c r="BP201" s="183">
        <f t="shared" si="231"/>
        <v>6.6913953688506203</v>
      </c>
      <c r="BQ201" s="193">
        <f t="shared" si="232"/>
        <v>115.25825706695255</v>
      </c>
      <c r="BR201" s="183">
        <f t="shared" si="240"/>
        <v>938.56958960455393</v>
      </c>
      <c r="BS201" s="183">
        <f t="shared" si="233"/>
        <v>1958.7539261312431</v>
      </c>
    </row>
    <row r="202" spans="1:84" s="206" customFormat="1" x14ac:dyDescent="0.25">
      <c r="A202" s="196">
        <v>428</v>
      </c>
      <c r="B202" s="196">
        <v>1212</v>
      </c>
      <c r="C202" s="179">
        <f t="shared" si="234"/>
        <v>476.77862487008866</v>
      </c>
      <c r="D202" s="180">
        <f t="shared" si="235"/>
        <v>10.364752714567144</v>
      </c>
      <c r="E202" s="179"/>
      <c r="F202" s="180">
        <f t="shared" si="236"/>
        <v>10.364752714567144</v>
      </c>
      <c r="G202" s="179"/>
      <c r="H202" s="183">
        <f t="shared" si="237"/>
        <v>0</v>
      </c>
      <c r="I202" s="183" t="e">
        <v>#N/A</v>
      </c>
      <c r="J202" s="183"/>
      <c r="K202" s="183">
        <f t="shared" si="176"/>
        <v>0</v>
      </c>
      <c r="L202" s="197">
        <v>1.4670296569055152</v>
      </c>
      <c r="M202" s="197">
        <v>4.3178182459027132</v>
      </c>
      <c r="N202" s="183">
        <v>2.8680403585391634</v>
      </c>
      <c r="O202" s="198">
        <v>20</v>
      </c>
      <c r="P202" s="183">
        <f>O202*N202*79/143</f>
        <v>31.688837527915233</v>
      </c>
      <c r="Q202" s="81">
        <f t="shared" si="177"/>
        <v>18.251235101659162</v>
      </c>
      <c r="R202" s="186"/>
      <c r="S202" s="198">
        <v>6</v>
      </c>
      <c r="T202" s="183">
        <f t="shared" si="209"/>
        <v>73.004940406636663</v>
      </c>
      <c r="U202" s="183">
        <f t="shared" si="210"/>
        <v>345.42545967221707</v>
      </c>
      <c r="V202" s="183">
        <f t="shared" si="211"/>
        <v>126.75535011166092</v>
      </c>
      <c r="W202" s="183">
        <f t="shared" si="212"/>
        <v>0</v>
      </c>
      <c r="X202" s="183">
        <f t="shared" si="213"/>
        <v>0</v>
      </c>
      <c r="Y202" s="183">
        <f t="shared" si="179"/>
        <v>0</v>
      </c>
      <c r="Z202" s="183">
        <v>476.77862487008866</v>
      </c>
      <c r="AA202" s="183">
        <v>1.6780373625561755</v>
      </c>
      <c r="AB202" s="183">
        <v>4.2421393073805689</v>
      </c>
      <c r="AC202" s="183">
        <f t="shared" si="243"/>
        <v>3980.0650423937836</v>
      </c>
      <c r="AD202" s="179">
        <f t="shared" si="248"/>
        <v>335.60747251123513</v>
      </c>
      <c r="AE202" s="179">
        <f t="shared" si="249"/>
        <v>468.71189550079015</v>
      </c>
      <c r="AF202" s="183">
        <f t="shared" si="238"/>
        <v>117.17797387519754</v>
      </c>
      <c r="AG202" s="183">
        <f t="shared" si="180"/>
        <v>284.78697448149273</v>
      </c>
      <c r="AH202" s="187">
        <f t="shared" si="214"/>
        <v>0.11776488336454081</v>
      </c>
      <c r="AI202" s="199">
        <f t="shared" si="244"/>
        <v>-2.9254375915760633E-2</v>
      </c>
      <c r="AJ202" s="200">
        <f t="shared" si="215"/>
        <v>0.72956660300624432</v>
      </c>
      <c r="AK202" s="201">
        <f t="shared" si="216"/>
        <v>0.15575653425359587</v>
      </c>
      <c r="AL202" s="214">
        <f t="shared" si="217"/>
        <v>0.57381006875264839</v>
      </c>
      <c r="AM202" s="202">
        <v>0</v>
      </c>
      <c r="AN202" s="183">
        <f t="shared" si="218"/>
        <v>163.41363340708412</v>
      </c>
      <c r="AO202" s="183">
        <f t="shared" si="219"/>
        <v>14.785810715268184</v>
      </c>
      <c r="AP202" s="183">
        <f t="shared" si="220"/>
        <v>178.1994441223523</v>
      </c>
      <c r="AQ202" s="183">
        <f t="shared" si="221"/>
        <v>178.1994441223523</v>
      </c>
      <c r="AR202" s="183">
        <f t="shared" si="242"/>
        <v>1326.6883474645945</v>
      </c>
      <c r="AS202" s="251">
        <f t="shared" si="239"/>
        <v>0.13431899395431143</v>
      </c>
      <c r="AT202" s="179">
        <f t="shared" si="222"/>
        <v>178.1994441223523</v>
      </c>
      <c r="AU202" s="203"/>
      <c r="AV202" s="203">
        <f t="shared" si="224"/>
        <v>4.4772997984770475E-2</v>
      </c>
      <c r="AW202" s="203"/>
      <c r="AX202" s="183">
        <f t="shared" si="225"/>
        <v>341.95654538912925</v>
      </c>
      <c r="AY202" s="183">
        <f t="shared" si="226"/>
        <v>73.004940406636663</v>
      </c>
      <c r="AZ202" s="183">
        <f t="shared" si="227"/>
        <v>268.9516049824926</v>
      </c>
      <c r="BA202" s="183">
        <f t="shared" si="228"/>
        <v>430.32256797198824</v>
      </c>
      <c r="BB202" s="84"/>
      <c r="BC202" s="204"/>
      <c r="BD202" s="204"/>
      <c r="BE202" s="204"/>
      <c r="BF202" s="204"/>
      <c r="BG202" s="95"/>
      <c r="BH202" s="95"/>
      <c r="BI202" s="95"/>
      <c r="BJ202" s="183"/>
      <c r="BK202" s="183"/>
      <c r="BL202" s="183">
        <f t="shared" si="229"/>
        <v>1907.1144994803547</v>
      </c>
      <c r="BM202" s="183"/>
      <c r="BN202" s="183"/>
      <c r="BO202" s="183"/>
      <c r="BP202" s="183">
        <f t="shared" si="231"/>
        <v>31.688837527915233</v>
      </c>
      <c r="BQ202" s="193">
        <f t="shared" si="232"/>
        <v>117.17797387519755</v>
      </c>
      <c r="BR202" s="183">
        <f t="shared" si="240"/>
        <v>1907.1144994803547</v>
      </c>
      <c r="BS202" s="183">
        <f t="shared" si="233"/>
        <v>3980.0650423937836</v>
      </c>
      <c r="BT202" s="205"/>
      <c r="BU202" s="205"/>
      <c r="BV202" s="205"/>
      <c r="BW202" s="205"/>
      <c r="BX202" s="205"/>
      <c r="BY202" s="205"/>
      <c r="BZ202" s="205"/>
      <c r="CA202" s="205"/>
      <c r="CB202" s="205"/>
      <c r="CC202" s="205"/>
      <c r="CD202" s="205"/>
      <c r="CE202" s="205"/>
      <c r="CF202" s="205"/>
    </row>
    <row r="203" spans="1:84" s="206" customFormat="1" x14ac:dyDescent="0.25">
      <c r="A203" s="196">
        <v>429</v>
      </c>
      <c r="B203" s="196">
        <v>1213</v>
      </c>
      <c r="C203" s="179">
        <f t="shared" si="234"/>
        <v>452.67317717839677</v>
      </c>
      <c r="D203" s="180">
        <f t="shared" si="235"/>
        <v>9.8407212430086251</v>
      </c>
      <c r="E203" s="179"/>
      <c r="F203" s="180">
        <f t="shared" si="236"/>
        <v>9.8407212430086251</v>
      </c>
      <c r="G203" s="179"/>
      <c r="H203" s="183">
        <f t="shared" si="237"/>
        <v>0</v>
      </c>
      <c r="I203" s="183" t="e">
        <v>#N/A</v>
      </c>
      <c r="J203" s="183"/>
      <c r="K203" s="183">
        <f t="shared" si="176"/>
        <v>0</v>
      </c>
      <c r="L203" s="197">
        <v>1.8213363841708541</v>
      </c>
      <c r="M203" s="197">
        <v>4.1996049065572523</v>
      </c>
      <c r="N203" s="183">
        <v>4.4928216804466174</v>
      </c>
      <c r="O203" s="198">
        <v>20</v>
      </c>
      <c r="P203" s="183">
        <f t="shared" si="245"/>
        <v>49.640966818920667</v>
      </c>
      <c r="Q203" s="81">
        <f t="shared" si="177"/>
        <v>22.659145566849997</v>
      </c>
      <c r="R203" s="186"/>
      <c r="S203" s="198">
        <v>6</v>
      </c>
      <c r="T203" s="183">
        <f t="shared" si="209"/>
        <v>90.636582267399987</v>
      </c>
      <c r="U203" s="183">
        <f t="shared" si="210"/>
        <v>335.96839252458017</v>
      </c>
      <c r="V203" s="183">
        <f t="shared" si="211"/>
        <v>198.56386727568267</v>
      </c>
      <c r="W203" s="183">
        <f t="shared" si="212"/>
        <v>0</v>
      </c>
      <c r="X203" s="183">
        <f t="shared" si="213"/>
        <v>0</v>
      </c>
      <c r="Y203" s="183">
        <f t="shared" si="179"/>
        <v>0</v>
      </c>
      <c r="Z203" s="183">
        <v>452.67317717839666</v>
      </c>
      <c r="AA203" s="213">
        <v>2.1276765773870139</v>
      </c>
      <c r="AB203" s="213">
        <v>4.2155128602114207</v>
      </c>
      <c r="AC203" s="183">
        <f t="shared" si="243"/>
        <v>3778.8369573153118</v>
      </c>
      <c r="AD203" s="179">
        <f t="shared" si="248"/>
        <v>425.53531547740278</v>
      </c>
      <c r="AE203" s="179">
        <f t="shared" si="249"/>
        <v>465.76995238699607</v>
      </c>
      <c r="AF203" s="183">
        <f t="shared" si="238"/>
        <v>116.44248809674902</v>
      </c>
      <c r="AG203" s="183">
        <f t="shared" si="180"/>
        <v>282.999464741466</v>
      </c>
      <c r="AH203" s="187">
        <f t="shared" si="214"/>
        <v>0.12325748838814787</v>
      </c>
      <c r="AI203" s="199">
        <f t="shared" si="244"/>
        <v>0.2104805869104861</v>
      </c>
      <c r="AJ203" s="200">
        <f t="shared" si="215"/>
        <v>0.57368682488409828</v>
      </c>
      <c r="AK203" s="201">
        <f t="shared" si="216"/>
        <v>0.19459516828619383</v>
      </c>
      <c r="AL203" s="214">
        <f t="shared" si="217"/>
        <v>0.37909165659790445</v>
      </c>
      <c r="AM203" s="202"/>
      <c r="AN203" s="183">
        <f t="shared" si="218"/>
        <v>107.2827359051626</v>
      </c>
      <c r="AO203" s="183">
        <f t="shared" si="219"/>
        <v>18.356776155422782</v>
      </c>
      <c r="AP203" s="183">
        <f t="shared" si="220"/>
        <v>125.63951206058537</v>
      </c>
      <c r="AQ203" s="183">
        <f t="shared" si="221"/>
        <v>125.63951206058537</v>
      </c>
      <c r="AR203" s="183">
        <f t="shared" si="242"/>
        <v>1259.612319105104</v>
      </c>
      <c r="AS203" s="251">
        <f t="shared" si="239"/>
        <v>9.9744588199841056E-2</v>
      </c>
      <c r="AT203" s="179">
        <f t="shared" si="222"/>
        <v>125.63951206058537</v>
      </c>
      <c r="AU203" s="203"/>
      <c r="AV203" s="203">
        <f t="shared" si="224"/>
        <v>3.3248196066613687E-2</v>
      </c>
      <c r="AW203" s="203"/>
      <c r="AX203" s="183">
        <f t="shared" si="225"/>
        <v>267.20608511131343</v>
      </c>
      <c r="AY203" s="183">
        <f t="shared" si="226"/>
        <v>90.636582267399987</v>
      </c>
      <c r="AZ203" s="183">
        <f t="shared" si="227"/>
        <v>176.56950284391343</v>
      </c>
      <c r="BA203" s="183">
        <f t="shared" si="228"/>
        <v>282.51120455026148</v>
      </c>
      <c r="BB203" s="84"/>
      <c r="BC203" s="204"/>
      <c r="BD203" s="204"/>
      <c r="BE203" s="204"/>
      <c r="BF203" s="204"/>
      <c r="BG203" s="95"/>
      <c r="BH203" s="95"/>
      <c r="BI203" s="95"/>
      <c r="BJ203" s="183"/>
      <c r="BK203" s="183"/>
      <c r="BL203" s="183">
        <f t="shared" si="229"/>
        <v>1810.6927087135871</v>
      </c>
      <c r="BM203" s="183"/>
      <c r="BN203" s="183"/>
      <c r="BO203" s="183"/>
      <c r="BP203" s="183">
        <f t="shared" si="231"/>
        <v>49.640966818920667</v>
      </c>
      <c r="BQ203" s="193">
        <f t="shared" si="232"/>
        <v>116.44248809674903</v>
      </c>
      <c r="BR203" s="183">
        <f t="shared" si="240"/>
        <v>1810.6927087135871</v>
      </c>
      <c r="BS203" s="183">
        <f t="shared" si="233"/>
        <v>3778.8369573153118</v>
      </c>
      <c r="BT203" s="205"/>
      <c r="BU203" s="205"/>
      <c r="BV203" s="205"/>
      <c r="BW203" s="205"/>
      <c r="BX203" s="205"/>
      <c r="BY203" s="205"/>
      <c r="BZ203" s="205"/>
      <c r="CA203" s="205"/>
      <c r="CB203" s="205"/>
      <c r="CC203" s="205"/>
      <c r="CD203" s="205"/>
      <c r="CE203" s="205"/>
      <c r="CF203" s="205"/>
    </row>
    <row r="204" spans="1:84" s="206" customFormat="1" x14ac:dyDescent="0.25">
      <c r="A204" s="196">
        <v>430</v>
      </c>
      <c r="B204" s="196">
        <v>1214</v>
      </c>
      <c r="C204" s="179">
        <f t="shared" si="234"/>
        <v>452.67317717839677</v>
      </c>
      <c r="D204" s="180">
        <f t="shared" si="235"/>
        <v>9.8407212430086251</v>
      </c>
      <c r="E204" s="179">
        <v>50.985361622040571</v>
      </c>
      <c r="F204" s="180">
        <f t="shared" si="236"/>
        <v>8.7323438164425262</v>
      </c>
      <c r="G204" s="179">
        <v>701.04105960815184</v>
      </c>
      <c r="H204" s="183">
        <f t="shared" si="237"/>
        <v>747.77713024869524</v>
      </c>
      <c r="I204" s="183">
        <f t="shared" si="241"/>
        <v>11.882051857765285</v>
      </c>
      <c r="J204" s="183">
        <v>0</v>
      </c>
      <c r="K204" s="183">
        <f t="shared" si="176"/>
        <v>0</v>
      </c>
      <c r="L204" s="197">
        <v>2.6523460146017857</v>
      </c>
      <c r="M204" s="197">
        <v>5.2881260729391615</v>
      </c>
      <c r="N204" s="183">
        <v>4.4533915004184186</v>
      </c>
      <c r="O204" s="198">
        <v>20</v>
      </c>
      <c r="P204" s="183">
        <f t="shared" si="245"/>
        <v>49.205304689937776</v>
      </c>
      <c r="Q204" s="81">
        <f t="shared" si="177"/>
        <v>32.997690575360799</v>
      </c>
      <c r="R204" s="186">
        <f t="shared" ref="R204:R209" si="253">(I204)/(D204-(E204/46))</f>
        <v>1.360694460448526</v>
      </c>
      <c r="S204" s="198">
        <v>6</v>
      </c>
      <c r="T204" s="183">
        <f t="shared" si="209"/>
        <v>131.9907623014432</v>
      </c>
      <c r="U204" s="183">
        <f t="shared" si="210"/>
        <v>423.0500858351329</v>
      </c>
      <c r="V204" s="183">
        <f t="shared" si="211"/>
        <v>196.82121875975108</v>
      </c>
      <c r="W204" s="183">
        <f t="shared" si="212"/>
        <v>425.61693180138212</v>
      </c>
      <c r="X204" s="183">
        <f t="shared" si="213"/>
        <v>2991.108520994781</v>
      </c>
      <c r="Y204" s="183">
        <f t="shared" si="179"/>
        <v>0</v>
      </c>
      <c r="Z204" s="183">
        <v>452.67317717839666</v>
      </c>
      <c r="AA204" s="213">
        <v>2.1276765773870139</v>
      </c>
      <c r="AB204" s="213">
        <v>4.2155128602114207</v>
      </c>
      <c r="AC204" s="183">
        <f t="shared" si="243"/>
        <v>3778.8369573153118</v>
      </c>
      <c r="AD204" s="179">
        <f t="shared" si="248"/>
        <v>425.53531547740278</v>
      </c>
      <c r="AE204" s="179">
        <f t="shared" si="249"/>
        <v>465.76995238699607</v>
      </c>
      <c r="AF204" s="183">
        <f t="shared" si="238"/>
        <v>116.44248809674902</v>
      </c>
      <c r="AG204" s="183">
        <f t="shared" si="180"/>
        <v>282.999464741466</v>
      </c>
      <c r="AH204" s="187">
        <f t="shared" si="214"/>
        <v>0.12325748838814787</v>
      </c>
      <c r="AI204" s="199">
        <f t="shared" si="244"/>
        <v>5.8402429877805195E-3</v>
      </c>
      <c r="AJ204" s="200">
        <f t="shared" si="215"/>
        <v>0.57742826098791045</v>
      </c>
      <c r="AK204" s="201">
        <f t="shared" si="216"/>
        <v>0.28338187473239046</v>
      </c>
      <c r="AL204" s="214">
        <f t="shared" si="217"/>
        <v>0.29404638625551999</v>
      </c>
      <c r="AM204" s="202">
        <f>64/96*(AD204-U204)</f>
        <v>1.6568197615132476</v>
      </c>
      <c r="AN204" s="183">
        <f t="shared" si="218"/>
        <v>83.214969919474527</v>
      </c>
      <c r="AO204" s="183">
        <f t="shared" si="219"/>
        <v>26.732306288899888</v>
      </c>
      <c r="AP204" s="183">
        <f t="shared" si="220"/>
        <v>109.94727620837442</v>
      </c>
      <c r="AQ204" s="183">
        <f t="shared" si="221"/>
        <v>3528.3295487660507</v>
      </c>
      <c r="AR204" s="183">
        <f t="shared" si="242"/>
        <v>1259.612319105104</v>
      </c>
      <c r="AS204" s="251">
        <f t="shared" si="239"/>
        <v>8.7286599647173072E-2</v>
      </c>
      <c r="AT204" s="179">
        <f t="shared" si="222"/>
        <v>3528.3295487660507</v>
      </c>
      <c r="AU204" s="203">
        <f t="shared" si="223"/>
        <v>0.93370780179750468</v>
      </c>
      <c r="AV204" s="203">
        <f t="shared" si="224"/>
        <v>2.9095533215724358E-2</v>
      </c>
      <c r="AW204" s="203">
        <f t="shared" si="191"/>
        <v>0.79154209477188575</v>
      </c>
      <c r="AX204" s="183">
        <f t="shared" si="225"/>
        <v>268.94873362724502</v>
      </c>
      <c r="AY204" s="183">
        <f t="shared" si="226"/>
        <v>131.9907623014432</v>
      </c>
      <c r="AZ204" s="183">
        <f t="shared" si="227"/>
        <v>136.95797132580182</v>
      </c>
      <c r="BA204" s="183">
        <f t="shared" si="228"/>
        <v>219.13275412128291</v>
      </c>
      <c r="BB204" s="84">
        <f t="shared" si="192"/>
        <v>2.4852296422698714</v>
      </c>
      <c r="BC204" s="204">
        <f t="shared" si="204"/>
        <v>7.9721300974882423E-3</v>
      </c>
      <c r="BD204" s="204">
        <f t="shared" si="205"/>
        <v>2.4816435929139669E-2</v>
      </c>
      <c r="BE204" s="204">
        <f t="shared" si="206"/>
        <v>0.89201081296070039</v>
      </c>
      <c r="BF204" s="204">
        <f t="shared" si="207"/>
        <v>4.9409813519747062E-4</v>
      </c>
      <c r="BG204" s="95">
        <f t="shared" si="186"/>
        <v>4.7832780584929444E-2</v>
      </c>
      <c r="BH204" s="95">
        <f t="shared" si="199"/>
        <v>9.1987995860921795E-2</v>
      </c>
      <c r="BI204" s="95">
        <f t="shared" si="200"/>
        <v>7.4114720279620588E-4</v>
      </c>
      <c r="BJ204" s="183"/>
      <c r="BK204" s="183"/>
      <c r="BL204" s="183">
        <f t="shared" si="229"/>
        <v>1810.6927087135871</v>
      </c>
      <c r="BM204" s="183">
        <f t="shared" ref="BM204:BM217" si="254">60/96*W204</f>
        <v>266.01058237586381</v>
      </c>
      <c r="BN204" s="183">
        <f t="shared" ref="BN204:BN217" si="255">X204*60/64</f>
        <v>2804.1642384326074</v>
      </c>
      <c r="BO204" s="183"/>
      <c r="BP204" s="183">
        <f t="shared" si="231"/>
        <v>49.205304689937776</v>
      </c>
      <c r="BQ204" s="193">
        <f t="shared" si="232"/>
        <v>116.44248809674903</v>
      </c>
      <c r="BR204" s="183">
        <f t="shared" si="240"/>
        <v>1544.6821263377233</v>
      </c>
      <c r="BS204" s="183">
        <f t="shared" si="233"/>
        <v>3353.2200255139296</v>
      </c>
      <c r="BT204" s="205"/>
      <c r="BU204" s="205"/>
      <c r="BV204" s="205"/>
      <c r="BW204" s="205"/>
      <c r="BX204" s="205"/>
      <c r="BY204" s="205"/>
      <c r="BZ204" s="205"/>
      <c r="CA204" s="205"/>
      <c r="CB204" s="205"/>
      <c r="CC204" s="205"/>
      <c r="CD204" s="205"/>
      <c r="CE204" s="205"/>
      <c r="CF204" s="205"/>
    </row>
    <row r="205" spans="1:84" s="206" customFormat="1" x14ac:dyDescent="0.25">
      <c r="A205" s="196">
        <v>432</v>
      </c>
      <c r="B205" s="196">
        <v>1216</v>
      </c>
      <c r="C205" s="179">
        <f t="shared" si="234"/>
        <v>464.29173126714471</v>
      </c>
      <c r="D205" s="180">
        <f t="shared" si="235"/>
        <v>10.093298505807494</v>
      </c>
      <c r="E205" s="179">
        <v>38.620795211139296</v>
      </c>
      <c r="F205" s="180">
        <f t="shared" si="236"/>
        <v>9.2537160012175086</v>
      </c>
      <c r="G205" s="179">
        <v>708.97403862831823</v>
      </c>
      <c r="H205" s="183">
        <f t="shared" si="237"/>
        <v>756.23897453687277</v>
      </c>
      <c r="I205" s="183">
        <f t="shared" si="241"/>
        <v>12.01650912929353</v>
      </c>
      <c r="J205" s="183">
        <v>0</v>
      </c>
      <c r="K205" s="183">
        <f t="shared" ref="K205:K237" si="256">J205/74*$E$3</f>
        <v>0</v>
      </c>
      <c r="L205" s="197">
        <v>3.4328830508631607</v>
      </c>
      <c r="M205" s="197">
        <v>5.1669687855874278</v>
      </c>
      <c r="N205" s="183">
        <v>3.6681174303626061</v>
      </c>
      <c r="O205" s="198">
        <v>20</v>
      </c>
      <c r="P205" s="183">
        <f t="shared" si="245"/>
        <v>40.528849929880536</v>
      </c>
      <c r="Q205" s="81">
        <f t="shared" ref="Q205:Q237" si="257">L205*O205*79/127</f>
        <v>42.708308821762152</v>
      </c>
      <c r="R205" s="186">
        <f t="shared" si="253"/>
        <v>1.29856039754327</v>
      </c>
      <c r="S205" s="198">
        <v>6</v>
      </c>
      <c r="T205" s="183">
        <f t="shared" si="209"/>
        <v>170.83323528704861</v>
      </c>
      <c r="U205" s="183">
        <f t="shared" si="210"/>
        <v>413.35750284699424</v>
      </c>
      <c r="V205" s="183">
        <f t="shared" si="211"/>
        <v>162.11539971952217</v>
      </c>
      <c r="W205" s="183">
        <f t="shared" si="212"/>
        <v>322.39968176255411</v>
      </c>
      <c r="X205" s="183">
        <f t="shared" si="213"/>
        <v>3024.9558981474911</v>
      </c>
      <c r="Y205" s="183">
        <f t="shared" ref="Y205:Y217" si="258">J205/74*$E$3*(24/S205)</f>
        <v>0</v>
      </c>
      <c r="Z205" s="183">
        <v>464.29173126714471</v>
      </c>
      <c r="AA205" s="213">
        <v>1.6814711414125607</v>
      </c>
      <c r="AB205" s="213">
        <v>4.1405027197427406</v>
      </c>
      <c r="AC205" s="183">
        <f t="shared" si="243"/>
        <v>3875.8266262300772</v>
      </c>
      <c r="AD205" s="179">
        <f t="shared" si="248"/>
        <v>336.29422828251217</v>
      </c>
      <c r="AE205" s="179">
        <f t="shared" si="249"/>
        <v>457.4821186848622</v>
      </c>
      <c r="AF205" s="183">
        <f t="shared" si="238"/>
        <v>114.37052967121555</v>
      </c>
      <c r="AG205" s="183">
        <f t="shared" ref="AG205:AG216" si="259">48/79*AE205</f>
        <v>277.96381894776437</v>
      </c>
      <c r="AH205" s="187">
        <f t="shared" si="214"/>
        <v>0.11803472208710326</v>
      </c>
      <c r="AI205" s="199">
        <f t="shared" si="244"/>
        <v>-0.22915431810427389</v>
      </c>
      <c r="AJ205" s="200">
        <f t="shared" si="215"/>
        <v>0.64563554924166167</v>
      </c>
      <c r="AK205" s="201">
        <f t="shared" si="216"/>
        <v>0.37342057385357075</v>
      </c>
      <c r="AL205" s="214">
        <f t="shared" si="217"/>
        <v>0.27221497538809092</v>
      </c>
      <c r="AM205" s="202">
        <v>0</v>
      </c>
      <c r="AN205" s="183">
        <f t="shared" si="218"/>
        <v>75.665914133645444</v>
      </c>
      <c r="AO205" s="183">
        <f t="shared" si="219"/>
        <v>34.599136260668075</v>
      </c>
      <c r="AP205" s="183">
        <f t="shared" si="220"/>
        <v>110.26505039431352</v>
      </c>
      <c r="AQ205" s="183">
        <f t="shared" si="221"/>
        <v>3457.6206303043591</v>
      </c>
      <c r="AR205" s="183">
        <f t="shared" si="242"/>
        <v>1291.9422087433591</v>
      </c>
      <c r="AS205" s="251">
        <f t="shared" si="239"/>
        <v>8.5348283884590828E-2</v>
      </c>
      <c r="AT205" s="179">
        <f t="shared" si="222"/>
        <v>3457.6206303043591</v>
      </c>
      <c r="AU205" s="203">
        <f t="shared" si="223"/>
        <v>0.8920988897967046</v>
      </c>
      <c r="AV205" s="203">
        <f t="shared" si="224"/>
        <v>2.8449427961530278E-2</v>
      </c>
      <c r="AW205" s="203">
        <f t="shared" si="191"/>
        <v>0.78046728862322523</v>
      </c>
      <c r="AX205" s="183">
        <f t="shared" si="225"/>
        <v>295.36671896534006</v>
      </c>
      <c r="AY205" s="183">
        <f t="shared" si="226"/>
        <v>170.83323528704861</v>
      </c>
      <c r="AZ205" s="183">
        <f t="shared" si="227"/>
        <v>124.53348367829145</v>
      </c>
      <c r="BA205" s="183">
        <f t="shared" si="228"/>
        <v>199.25357388526632</v>
      </c>
      <c r="BB205" s="84">
        <f t="shared" si="192"/>
        <v>-77.063274564482072</v>
      </c>
      <c r="BC205" s="204">
        <f t="shared" si="204"/>
        <v>9.7368362432600167E-3</v>
      </c>
      <c r="BD205" s="204">
        <f t="shared" si="205"/>
        <v>2.129378634094415E-2</v>
      </c>
      <c r="BE205" s="204">
        <f t="shared" si="206"/>
        <v>0.85127848283392171</v>
      </c>
      <c r="BF205" s="204">
        <f t="shared" si="207"/>
        <v>0</v>
      </c>
      <c r="BG205" s="95">
        <f t="shared" ref="BG205:BG236" si="260">L205*O205/127/F205</f>
        <v>5.842101745956009E-2</v>
      </c>
      <c r="BH205" s="95">
        <f t="shared" ref="BH205:BH236" si="261">(AB205*50/143-N205*O205/143-BG205)/F205</f>
        <v>9.4695340690971019E-2</v>
      </c>
      <c r="BI205" s="95">
        <f t="shared" ref="BI205:BI236" si="262">(50*AA205-M205*O205)/96/F205</f>
        <v>-2.1687029385665309E-2</v>
      </c>
      <c r="BJ205" s="183"/>
      <c r="BK205" s="183"/>
      <c r="BL205" s="183">
        <f t="shared" si="229"/>
        <v>1857.1669250685786</v>
      </c>
      <c r="BM205" s="183">
        <f t="shared" si="254"/>
        <v>201.49980110159632</v>
      </c>
      <c r="BN205" s="183">
        <f t="shared" si="255"/>
        <v>2835.8961545132729</v>
      </c>
      <c r="BO205" s="183"/>
      <c r="BP205" s="183">
        <f t="shared" si="231"/>
        <v>40.528849929880543</v>
      </c>
      <c r="BQ205" s="193">
        <f t="shared" si="232"/>
        <v>114.37052967121554</v>
      </c>
      <c r="BR205" s="183">
        <f t="shared" si="240"/>
        <v>1655.6671239669822</v>
      </c>
      <c r="BS205" s="183">
        <f t="shared" si="233"/>
        <v>3553.4269444675228</v>
      </c>
      <c r="BT205" s="205"/>
      <c r="BU205" s="205"/>
      <c r="BV205" s="205"/>
      <c r="BW205" s="205"/>
      <c r="BX205" s="205"/>
      <c r="BY205" s="205"/>
      <c r="BZ205" s="205"/>
      <c r="CA205" s="205"/>
      <c r="CB205" s="205"/>
      <c r="CC205" s="205"/>
      <c r="CD205" s="205"/>
      <c r="CE205" s="205"/>
      <c r="CF205" s="205"/>
    </row>
    <row r="206" spans="1:84" s="206" customFormat="1" x14ac:dyDescent="0.25">
      <c r="A206" s="196">
        <v>433</v>
      </c>
      <c r="B206" s="196">
        <v>1217</v>
      </c>
      <c r="C206" s="179">
        <f t="shared" si="234"/>
        <v>480.9769484521396</v>
      </c>
      <c r="D206" s="180">
        <f t="shared" si="235"/>
        <v>10.456020618524773</v>
      </c>
      <c r="E206" s="179">
        <v>38.400113565456799</v>
      </c>
      <c r="F206" s="180">
        <f t="shared" si="236"/>
        <v>9.6212355410148422</v>
      </c>
      <c r="G206" s="179">
        <v>718.51050925005268</v>
      </c>
      <c r="H206" s="183">
        <f t="shared" si="237"/>
        <v>766.41120986672286</v>
      </c>
      <c r="I206" s="183">
        <f t="shared" si="241"/>
        <v>12.178144224577164</v>
      </c>
      <c r="J206" s="183">
        <v>0</v>
      </c>
      <c r="K206" s="183">
        <f t="shared" si="256"/>
        <v>0</v>
      </c>
      <c r="L206" s="197">
        <v>3.7822997291624119</v>
      </c>
      <c r="M206" s="197">
        <v>4.4436490217822948</v>
      </c>
      <c r="N206" s="183">
        <v>3.4968922571925414</v>
      </c>
      <c r="O206" s="198">
        <v>20</v>
      </c>
      <c r="P206" s="183">
        <f t="shared" si="245"/>
        <v>38.636991373176329</v>
      </c>
      <c r="Q206" s="81">
        <f t="shared" si="257"/>
        <v>47.055382457296147</v>
      </c>
      <c r="R206" s="186">
        <f t="shared" si="253"/>
        <v>1.2657567910755692</v>
      </c>
      <c r="S206" s="198">
        <v>6</v>
      </c>
      <c r="T206" s="183">
        <f t="shared" si="209"/>
        <v>188.22152982918459</v>
      </c>
      <c r="U206" s="183">
        <f t="shared" si="210"/>
        <v>355.4919217425836</v>
      </c>
      <c r="V206" s="183">
        <f t="shared" si="211"/>
        <v>154.54796549270532</v>
      </c>
      <c r="W206" s="183">
        <f t="shared" si="212"/>
        <v>320.55746976381329</v>
      </c>
      <c r="X206" s="183">
        <f t="shared" si="213"/>
        <v>3065.6448394668914</v>
      </c>
      <c r="Y206" s="183">
        <f t="shared" si="258"/>
        <v>0</v>
      </c>
      <c r="Z206" s="183">
        <v>480.9769484521396</v>
      </c>
      <c r="AA206" s="183">
        <v>1.763555261897142</v>
      </c>
      <c r="AB206" s="183">
        <v>4.1847117879613993</v>
      </c>
      <c r="AC206" s="183">
        <f t="shared" si="243"/>
        <v>4015.1119175135132</v>
      </c>
      <c r="AD206" s="179">
        <f t="shared" si="248"/>
        <v>352.71105237942839</v>
      </c>
      <c r="AE206" s="179">
        <f t="shared" si="249"/>
        <v>462.36675699153921</v>
      </c>
      <c r="AF206" s="183">
        <f t="shared" si="238"/>
        <v>115.5916892478848</v>
      </c>
      <c r="AG206" s="183">
        <f t="shared" si="259"/>
        <v>280.93170045055547</v>
      </c>
      <c r="AH206" s="187">
        <f t="shared" si="214"/>
        <v>0.11515662987493376</v>
      </c>
      <c r="AI206" s="199">
        <f t="shared" si="244"/>
        <v>-7.8842705506254607E-3</v>
      </c>
      <c r="AJ206" s="200">
        <f t="shared" si="215"/>
        <v>0.66574594052069069</v>
      </c>
      <c r="AK206" s="201">
        <f t="shared" si="216"/>
        <v>0.40708274758738511</v>
      </c>
      <c r="AL206" s="214">
        <f t="shared" si="217"/>
        <v>0.25866319293330559</v>
      </c>
      <c r="AM206" s="202">
        <v>0</v>
      </c>
      <c r="AN206" s="183">
        <f t="shared" si="218"/>
        <v>72.666690634723622</v>
      </c>
      <c r="AO206" s="183">
        <f t="shared" si="219"/>
        <v>38.12081616793612</v>
      </c>
      <c r="AP206" s="183">
        <f t="shared" si="220"/>
        <v>110.78750680265975</v>
      </c>
      <c r="AQ206" s="183">
        <f t="shared" si="221"/>
        <v>3496.9898160333641</v>
      </c>
      <c r="AR206" s="183">
        <f t="shared" si="242"/>
        <v>1338.370639171171</v>
      </c>
      <c r="AS206" s="251">
        <f t="shared" si="239"/>
        <v>8.2777896914466437E-2</v>
      </c>
      <c r="AT206" s="179">
        <f t="shared" si="222"/>
        <v>3496.9898160333641</v>
      </c>
      <c r="AU206" s="203">
        <f t="shared" si="223"/>
        <v>0.87095699643635016</v>
      </c>
      <c r="AV206" s="203">
        <f t="shared" si="224"/>
        <v>2.7592632304822146E-2</v>
      </c>
      <c r="AW206" s="203">
        <f t="shared" ref="AW206:AW217" si="263">X206/AC206</f>
        <v>0.76352662203383614</v>
      </c>
      <c r="AX206" s="183">
        <f t="shared" si="225"/>
        <v>307.81879149883389</v>
      </c>
      <c r="AY206" s="183">
        <f t="shared" si="226"/>
        <v>188.22152982918459</v>
      </c>
      <c r="AZ206" s="183">
        <f t="shared" si="227"/>
        <v>119.5972616696493</v>
      </c>
      <c r="BA206" s="183">
        <f t="shared" si="228"/>
        <v>191.35561867143892</v>
      </c>
      <c r="BB206" s="84">
        <f t="shared" ref="BB206:BB237" si="264">AD206-U206</f>
        <v>-2.7808693631552046</v>
      </c>
      <c r="BC206" s="204">
        <f t="shared" si="204"/>
        <v>1.0318109181245106E-2</v>
      </c>
      <c r="BD206" s="204">
        <f t="shared" si="205"/>
        <v>1.9668593781040057E-2</v>
      </c>
      <c r="BE206" s="204">
        <f t="shared" si="206"/>
        <v>0.82977389637176191</v>
      </c>
      <c r="BF206" s="204">
        <f t="shared" si="207"/>
        <v>0</v>
      </c>
      <c r="BG206" s="95">
        <f t="shared" si="260"/>
        <v>6.1908655087470642E-2</v>
      </c>
      <c r="BH206" s="95">
        <f t="shared" si="261"/>
        <v>9.4811257941219168E-2</v>
      </c>
      <c r="BI206" s="95">
        <f t="shared" si="262"/>
        <v>-7.5269410763427577E-4</v>
      </c>
      <c r="BJ206" s="183"/>
      <c r="BK206" s="183"/>
      <c r="BL206" s="183">
        <f t="shared" si="229"/>
        <v>1923.9077938085584</v>
      </c>
      <c r="BM206" s="183">
        <f t="shared" si="254"/>
        <v>200.3484186023833</v>
      </c>
      <c r="BN206" s="183">
        <f t="shared" si="255"/>
        <v>2874.0420370002107</v>
      </c>
      <c r="BO206" s="183"/>
      <c r="BP206" s="183">
        <f t="shared" si="231"/>
        <v>38.636991373176329</v>
      </c>
      <c r="BQ206" s="193">
        <f t="shared" si="232"/>
        <v>115.5916892478848</v>
      </c>
      <c r="BR206" s="183">
        <f t="shared" si="240"/>
        <v>1723.559375206175</v>
      </c>
      <c r="BS206" s="183">
        <f t="shared" si="233"/>
        <v>3694.5544477496996</v>
      </c>
      <c r="BT206" s="205"/>
      <c r="BU206" s="205"/>
      <c r="BV206" s="205"/>
      <c r="BW206" s="205"/>
      <c r="BX206" s="205"/>
      <c r="BY206" s="205"/>
      <c r="BZ206" s="205"/>
      <c r="CA206" s="205"/>
      <c r="CB206" s="205"/>
      <c r="CC206" s="205"/>
      <c r="CD206" s="205"/>
      <c r="CE206" s="205"/>
      <c r="CF206" s="205"/>
    </row>
    <row r="207" spans="1:84" s="206" customFormat="1" x14ac:dyDescent="0.25">
      <c r="A207" s="196">
        <v>436</v>
      </c>
      <c r="B207" s="196" t="s">
        <v>152</v>
      </c>
      <c r="C207" s="179">
        <f t="shared" si="234"/>
        <v>480.9769484521396</v>
      </c>
      <c r="D207" s="180">
        <f t="shared" si="235"/>
        <v>10.456020618524773</v>
      </c>
      <c r="E207" s="179">
        <v>27.616089800879131</v>
      </c>
      <c r="F207" s="180">
        <f t="shared" si="236"/>
        <v>9.8556708402447928</v>
      </c>
      <c r="G207" s="179">
        <v>700.14246514907234</v>
      </c>
      <c r="H207" s="183">
        <f t="shared" si="237"/>
        <v>746.8186294923438</v>
      </c>
      <c r="I207" s="183">
        <f t="shared" si="241"/>
        <v>11.866821443204616</v>
      </c>
      <c r="J207" s="183">
        <v>3.7708741386940856</v>
      </c>
      <c r="K207" s="183">
        <f t="shared" si="256"/>
        <v>5.7072689666721299</v>
      </c>
      <c r="L207" s="197">
        <v>3.0425142993073484</v>
      </c>
      <c r="M207" s="197">
        <v>4.3830350363643493</v>
      </c>
      <c r="N207" s="183">
        <v>2.9509682098929133</v>
      </c>
      <c r="O207" s="198">
        <v>20</v>
      </c>
      <c r="P207" s="183">
        <f t="shared" si="245"/>
        <v>32.605103298117506</v>
      </c>
      <c r="Q207" s="81">
        <f t="shared" si="257"/>
        <v>37.85175270004418</v>
      </c>
      <c r="R207" s="186">
        <f t="shared" si="253"/>
        <v>1.2040602446611204</v>
      </c>
      <c r="S207" s="198">
        <v>6</v>
      </c>
      <c r="T207" s="183">
        <f t="shared" si="209"/>
        <v>151.40701080017672</v>
      </c>
      <c r="U207" s="183">
        <f t="shared" si="210"/>
        <v>350.64280290914792</v>
      </c>
      <c r="V207" s="183">
        <f t="shared" si="211"/>
        <v>130.42041319247002</v>
      </c>
      <c r="W207" s="183">
        <f t="shared" si="212"/>
        <v>230.53431485951276</v>
      </c>
      <c r="X207" s="183">
        <f t="shared" si="213"/>
        <v>2987.2745179693752</v>
      </c>
      <c r="Y207" s="183">
        <f t="shared" si="258"/>
        <v>22.82907586668852</v>
      </c>
      <c r="Z207" s="183">
        <v>480.9769484521396</v>
      </c>
      <c r="AA207" s="213">
        <v>1.8020227792146759</v>
      </c>
      <c r="AB207" s="213">
        <v>4.230840092183521</v>
      </c>
      <c r="AC207" s="183">
        <f t="shared" si="243"/>
        <v>4015.1119175135132</v>
      </c>
      <c r="AD207" s="179">
        <f t="shared" si="248"/>
        <v>360.40455584293517</v>
      </c>
      <c r="AE207" s="179">
        <f t="shared" si="249"/>
        <v>467.46345074475261</v>
      </c>
      <c r="AF207" s="183">
        <f t="shared" si="238"/>
        <v>116.86586268618815</v>
      </c>
      <c r="AG207" s="183">
        <f t="shared" si="259"/>
        <v>284.02842576896364</v>
      </c>
      <c r="AH207" s="187">
        <f t="shared" si="214"/>
        <v>0.11642600763025414</v>
      </c>
      <c r="AI207" s="199">
        <f t="shared" si="244"/>
        <v>2.708554255357809E-2</v>
      </c>
      <c r="AJ207" s="200">
        <f t="shared" si="215"/>
        <v>0.72100404216696079</v>
      </c>
      <c r="AK207" s="201">
        <f t="shared" si="216"/>
        <v>0.32389058558259126</v>
      </c>
      <c r="AL207" s="214">
        <f t="shared" si="217"/>
        <v>0.39711345658436953</v>
      </c>
      <c r="AM207" s="202">
        <f>64/96*(AD207-U207)</f>
        <v>6.5078352891914992</v>
      </c>
      <c r="AN207" s="183">
        <f t="shared" si="218"/>
        <v>112.79150992533016</v>
      </c>
      <c r="AO207" s="183">
        <f t="shared" si="219"/>
        <v>30.664711048137058</v>
      </c>
      <c r="AP207" s="183">
        <f t="shared" si="220"/>
        <v>143.45622097346723</v>
      </c>
      <c r="AQ207" s="183">
        <f t="shared" si="221"/>
        <v>3390.6019649582354</v>
      </c>
      <c r="AR207" s="183">
        <f t="shared" si="242"/>
        <v>1338.370639171171</v>
      </c>
      <c r="AS207" s="251">
        <f t="shared" si="239"/>
        <v>0.10718721464355128</v>
      </c>
      <c r="AT207" s="179">
        <f t="shared" si="222"/>
        <v>3390.6019649582354</v>
      </c>
      <c r="AU207" s="203">
        <f t="shared" si="223"/>
        <v>0.84446013825138266</v>
      </c>
      <c r="AV207" s="203">
        <f t="shared" si="224"/>
        <v>3.5729071547850426E-2</v>
      </c>
      <c r="AW207" s="203">
        <f t="shared" si="263"/>
        <v>0.74400778342919538</v>
      </c>
      <c r="AX207" s="183">
        <f t="shared" si="225"/>
        <v>337.04303755228261</v>
      </c>
      <c r="AY207" s="183">
        <f t="shared" si="226"/>
        <v>151.40701080017672</v>
      </c>
      <c r="AZ207" s="183">
        <f t="shared" si="227"/>
        <v>185.63602675210589</v>
      </c>
      <c r="BA207" s="183">
        <f t="shared" si="228"/>
        <v>297.01764280336943</v>
      </c>
      <c r="BB207" s="84">
        <f t="shared" si="264"/>
        <v>9.7617529337872497</v>
      </c>
      <c r="BC207" s="204">
        <f t="shared" si="204"/>
        <v>8.1025451893582262E-3</v>
      </c>
      <c r="BD207" s="204">
        <f t="shared" si="205"/>
        <v>2.9802932260190193E-2</v>
      </c>
      <c r="BE207" s="204">
        <f t="shared" si="206"/>
        <v>0.78932838261117899</v>
      </c>
      <c r="BF207" s="204">
        <f t="shared" si="207"/>
        <v>1.7195671412914794E-3</v>
      </c>
      <c r="BG207" s="95">
        <f t="shared" si="260"/>
        <v>4.861527113614935E-2</v>
      </c>
      <c r="BH207" s="95">
        <f t="shared" si="261"/>
        <v>0.10328841500015057</v>
      </c>
      <c r="BI207" s="95">
        <f t="shared" si="262"/>
        <v>2.579350711937219E-3</v>
      </c>
      <c r="BJ207" s="183"/>
      <c r="BK207" s="183"/>
      <c r="BL207" s="183">
        <f t="shared" si="229"/>
        <v>1923.9077938085584</v>
      </c>
      <c r="BM207" s="183">
        <f t="shared" si="254"/>
        <v>144.08394678719549</v>
      </c>
      <c r="BN207" s="183">
        <f t="shared" si="255"/>
        <v>2800.5698605962893</v>
      </c>
      <c r="BO207" s="183"/>
      <c r="BP207" s="183">
        <f t="shared" si="231"/>
        <v>32.605103298117506</v>
      </c>
      <c r="BQ207" s="193">
        <f t="shared" si="232"/>
        <v>116.86586268618814</v>
      </c>
      <c r="BR207" s="183">
        <f t="shared" si="240"/>
        <v>1779.8238470213628</v>
      </c>
      <c r="BS207" s="183">
        <f t="shared" si="233"/>
        <v>3784.5776026540002</v>
      </c>
      <c r="BT207" s="205"/>
      <c r="BU207" s="205"/>
      <c r="BV207" s="205"/>
      <c r="BW207" s="205"/>
      <c r="BX207" s="205"/>
      <c r="BY207" s="205"/>
      <c r="BZ207" s="205"/>
      <c r="CA207" s="205"/>
      <c r="CB207" s="205"/>
      <c r="CC207" s="205"/>
      <c r="CD207" s="205"/>
      <c r="CE207" s="205"/>
      <c r="CF207" s="205"/>
    </row>
    <row r="208" spans="1:84" s="206" customFormat="1" x14ac:dyDescent="0.25">
      <c r="A208" s="196">
        <v>438</v>
      </c>
      <c r="B208" s="196" t="s">
        <v>153</v>
      </c>
      <c r="C208" s="179">
        <f t="shared" si="234"/>
        <v>426.64103791560382</v>
      </c>
      <c r="D208" s="180">
        <f t="shared" si="235"/>
        <v>9.2748051720783433</v>
      </c>
      <c r="E208" s="179">
        <v>15.794954027942406</v>
      </c>
      <c r="F208" s="180">
        <f t="shared" si="236"/>
        <v>8.9314366062535093</v>
      </c>
      <c r="G208" s="179">
        <v>717.50855729234047</v>
      </c>
      <c r="H208" s="183">
        <f t="shared" si="237"/>
        <v>765.34246111182983</v>
      </c>
      <c r="I208" s="183">
        <f t="shared" si="241"/>
        <v>12.161161988005771</v>
      </c>
      <c r="J208" s="183">
        <v>4.4937252032568331</v>
      </c>
      <c r="K208" s="183">
        <f t="shared" si="256"/>
        <v>6.8013138211454773</v>
      </c>
      <c r="L208" s="197">
        <v>2.3860319160399741</v>
      </c>
      <c r="M208" s="197">
        <v>4.3383020918075417</v>
      </c>
      <c r="N208" s="183">
        <v>1.1847110171611817</v>
      </c>
      <c r="O208" s="198">
        <v>20</v>
      </c>
      <c r="P208" s="183">
        <f t="shared" si="245"/>
        <v>13.089814035766903</v>
      </c>
      <c r="Q208" s="81">
        <f t="shared" si="257"/>
        <v>29.684491553883142</v>
      </c>
      <c r="R208" s="186">
        <f t="shared" si="253"/>
        <v>1.3616132011160347</v>
      </c>
      <c r="S208" s="198">
        <v>6</v>
      </c>
      <c r="T208" s="183">
        <f t="shared" si="209"/>
        <v>118.73796621553257</v>
      </c>
      <c r="U208" s="183">
        <f t="shared" si="210"/>
        <v>347.06416734460333</v>
      </c>
      <c r="V208" s="183">
        <f t="shared" si="211"/>
        <v>52.359256143067611</v>
      </c>
      <c r="W208" s="183">
        <f t="shared" si="212"/>
        <v>131.85352927673662</v>
      </c>
      <c r="X208" s="183">
        <f t="shared" si="213"/>
        <v>3061.3698444473193</v>
      </c>
      <c r="Y208" s="183">
        <f t="shared" si="258"/>
        <v>27.205255284581909</v>
      </c>
      <c r="Z208" s="183">
        <v>426.64103791560382</v>
      </c>
      <c r="AA208" s="213">
        <v>1.8020227792146759</v>
      </c>
      <c r="AB208" s="213">
        <v>4.230840092183521</v>
      </c>
      <c r="AC208" s="183">
        <f t="shared" si="243"/>
        <v>3561.5251860780841</v>
      </c>
      <c r="AD208" s="179">
        <f t="shared" si="248"/>
        <v>360.40455584293517</v>
      </c>
      <c r="AE208" s="179">
        <f t="shared" si="249"/>
        <v>467.46345074475261</v>
      </c>
      <c r="AF208" s="183">
        <f t="shared" si="238"/>
        <v>116.86586268618815</v>
      </c>
      <c r="AG208" s="183">
        <f t="shared" si="259"/>
        <v>284.02842576896364</v>
      </c>
      <c r="AH208" s="187">
        <f t="shared" si="214"/>
        <v>0.131253725952032</v>
      </c>
      <c r="AI208" s="199">
        <f t="shared" si="244"/>
        <v>3.7015038467342776E-2</v>
      </c>
      <c r="AJ208" s="200">
        <f t="shared" si="215"/>
        <v>0.88799283439240018</v>
      </c>
      <c r="AK208" s="201">
        <f t="shared" si="216"/>
        <v>0.25400481262516206</v>
      </c>
      <c r="AL208" s="214">
        <f t="shared" si="217"/>
        <v>0.63398802176723812</v>
      </c>
      <c r="AM208" s="202">
        <f>64/96*(AD208-U208)</f>
        <v>8.8935923322212211</v>
      </c>
      <c r="AN208" s="183">
        <f t="shared" si="218"/>
        <v>180.07061977892806</v>
      </c>
      <c r="AO208" s="183">
        <f t="shared" si="219"/>
        <v>24.048195689221785</v>
      </c>
      <c r="AP208" s="183">
        <f t="shared" si="220"/>
        <v>204.11881546814985</v>
      </c>
      <c r="AQ208" s="183">
        <f t="shared" si="221"/>
        <v>3433.4410368090089</v>
      </c>
      <c r="AR208" s="183">
        <f t="shared" si="242"/>
        <v>1187.1750620260279</v>
      </c>
      <c r="AS208" s="251">
        <f t="shared" si="239"/>
        <v>0.17193657616072355</v>
      </c>
      <c r="AT208" s="179">
        <f t="shared" si="222"/>
        <v>3433.4410368090089</v>
      </c>
      <c r="AU208" s="203">
        <f t="shared" si="223"/>
        <v>0.96403671388601908</v>
      </c>
      <c r="AV208" s="203">
        <f t="shared" si="224"/>
        <v>5.7312192053574511E-2</v>
      </c>
      <c r="AW208" s="203">
        <f t="shared" si="263"/>
        <v>0.85956709120411112</v>
      </c>
      <c r="AX208" s="183">
        <f t="shared" si="225"/>
        <v>415.10419460168498</v>
      </c>
      <c r="AY208" s="183">
        <f t="shared" si="226"/>
        <v>118.73796621553257</v>
      </c>
      <c r="AZ208" s="183">
        <f t="shared" si="227"/>
        <v>296.36622838615244</v>
      </c>
      <c r="BA208" s="183">
        <f t="shared" si="228"/>
        <v>474.18596541784399</v>
      </c>
      <c r="BB208" s="84">
        <f t="shared" si="264"/>
        <v>13.340388498331833</v>
      </c>
      <c r="BC208" s="204">
        <f t="shared" si="204"/>
        <v>7.0118069878590417E-3</v>
      </c>
      <c r="BD208" s="204">
        <f t="shared" si="205"/>
        <v>5.2503748987700272E-2</v>
      </c>
      <c r="BE208" s="204">
        <f t="shared" si="206"/>
        <v>0.89261309850940029</v>
      </c>
      <c r="BF208" s="204">
        <f t="shared" si="207"/>
        <v>2.5931322943362309E-3</v>
      </c>
      <c r="BG208" s="95">
        <f t="shared" si="260"/>
        <v>4.2070841927154247E-2</v>
      </c>
      <c r="BH208" s="95">
        <f t="shared" si="261"/>
        <v>0.14236791718089573</v>
      </c>
      <c r="BI208" s="95">
        <f t="shared" si="262"/>
        <v>3.8896984415043474E-3</v>
      </c>
      <c r="BJ208" s="183"/>
      <c r="BK208" s="183"/>
      <c r="BL208" s="183">
        <f t="shared" si="229"/>
        <v>1706.5641516624153</v>
      </c>
      <c r="BM208" s="183">
        <f t="shared" si="254"/>
        <v>82.408455797960386</v>
      </c>
      <c r="BN208" s="183">
        <f t="shared" si="255"/>
        <v>2870.0342291693619</v>
      </c>
      <c r="BO208" s="183"/>
      <c r="BP208" s="183">
        <f t="shared" si="231"/>
        <v>13.089814035766903</v>
      </c>
      <c r="BQ208" s="193">
        <f t="shared" si="232"/>
        <v>116.86586268618814</v>
      </c>
      <c r="BR208" s="183">
        <f t="shared" si="240"/>
        <v>1624.1556958644549</v>
      </c>
      <c r="BS208" s="183">
        <f t="shared" si="233"/>
        <v>3429.6716568013476</v>
      </c>
      <c r="BT208" s="205"/>
      <c r="BU208" s="205"/>
      <c r="BV208" s="205"/>
      <c r="BW208" s="205"/>
      <c r="BX208" s="205"/>
      <c r="BY208" s="205"/>
      <c r="BZ208" s="205"/>
      <c r="CA208" s="205"/>
      <c r="CB208" s="205"/>
      <c r="CC208" s="205"/>
      <c r="CD208" s="205"/>
      <c r="CE208" s="205"/>
      <c r="CF208" s="205"/>
    </row>
    <row r="209" spans="1:84" s="206" customFormat="1" x14ac:dyDescent="0.25">
      <c r="A209" s="196">
        <v>440</v>
      </c>
      <c r="B209" s="196" t="s">
        <v>154</v>
      </c>
      <c r="C209" s="179">
        <f t="shared" si="234"/>
        <v>436.12704814282307</v>
      </c>
      <c r="D209" s="180">
        <f t="shared" si="235"/>
        <v>9.4810227857135452</v>
      </c>
      <c r="E209" s="179">
        <v>22.653444875076559</v>
      </c>
      <c r="F209" s="180">
        <f t="shared" si="236"/>
        <v>8.9885565927770976</v>
      </c>
      <c r="G209" s="179">
        <v>689.37724000159631</v>
      </c>
      <c r="H209" s="183">
        <f t="shared" si="237"/>
        <v>735.33572266836939</v>
      </c>
      <c r="I209" s="183">
        <f t="shared" si="241"/>
        <v>11.684360000027056</v>
      </c>
      <c r="J209" s="183">
        <v>4.7216042390245336</v>
      </c>
      <c r="K209" s="183">
        <f t="shared" si="256"/>
        <v>7.1462118212263217</v>
      </c>
      <c r="L209" s="197">
        <v>1.8081067036081777</v>
      </c>
      <c r="M209" s="197">
        <v>4.3382052956174073</v>
      </c>
      <c r="N209" s="183">
        <v>1.9422204622122285</v>
      </c>
      <c r="O209" s="198">
        <v>20</v>
      </c>
      <c r="P209" s="183">
        <f t="shared" si="245"/>
        <v>21.459498813253997</v>
      </c>
      <c r="Q209" s="81">
        <f t="shared" si="257"/>
        <v>22.494555840164729</v>
      </c>
      <c r="R209" s="186">
        <f t="shared" si="253"/>
        <v>1.2999150508120754</v>
      </c>
      <c r="S209" s="198">
        <v>6</v>
      </c>
      <c r="T209" s="183">
        <f t="shared" si="209"/>
        <v>89.978223360658916</v>
      </c>
      <c r="U209" s="183">
        <f t="shared" si="210"/>
        <v>347.05642364939257</v>
      </c>
      <c r="V209" s="183">
        <f t="shared" si="211"/>
        <v>85.83799525301599</v>
      </c>
      <c r="W209" s="183">
        <f t="shared" si="212"/>
        <v>189.10701808759563</v>
      </c>
      <c r="X209" s="183">
        <f t="shared" si="213"/>
        <v>2941.3428906734775</v>
      </c>
      <c r="Y209" s="183">
        <f t="shared" si="258"/>
        <v>28.584847284905287</v>
      </c>
      <c r="Z209" s="183">
        <v>436.12704814282313</v>
      </c>
      <c r="AA209" s="183">
        <v>1.6411206310582331</v>
      </c>
      <c r="AB209" s="183">
        <v>4.1709185646013642</v>
      </c>
      <c r="AC209" s="183">
        <f t="shared" si="243"/>
        <v>3640.7127497140013</v>
      </c>
      <c r="AD209" s="179">
        <f t="shared" si="248"/>
        <v>328.22412621164665</v>
      </c>
      <c r="AE209" s="179">
        <f t="shared" si="249"/>
        <v>460.84275049441641</v>
      </c>
      <c r="AF209" s="183">
        <f t="shared" si="238"/>
        <v>115.2106876236041</v>
      </c>
      <c r="AG209" s="183">
        <f t="shared" si="259"/>
        <v>280.00572181939225</v>
      </c>
      <c r="AH209" s="187">
        <f t="shared" si="214"/>
        <v>0.12658036548766946</v>
      </c>
      <c r="AI209" s="199">
        <f t="shared" si="244"/>
        <v>-5.7376335052233163E-2</v>
      </c>
      <c r="AJ209" s="200">
        <f t="shared" si="215"/>
        <v>0.8137369088242693</v>
      </c>
      <c r="AK209" s="201">
        <f t="shared" si="216"/>
        <v>0.19524712771140595</v>
      </c>
      <c r="AL209" s="214">
        <f t="shared" si="217"/>
        <v>0.61848978111286335</v>
      </c>
      <c r="AM209" s="202">
        <v>0</v>
      </c>
      <c r="AN209" s="183">
        <f t="shared" si="218"/>
        <v>173.18067759842521</v>
      </c>
      <c r="AO209" s="183">
        <f t="shared" si="219"/>
        <v>18.223437642665097</v>
      </c>
      <c r="AP209" s="183">
        <f t="shared" si="220"/>
        <v>191.4041152410903</v>
      </c>
      <c r="AQ209" s="183">
        <f t="shared" si="221"/>
        <v>3350.4388712870691</v>
      </c>
      <c r="AR209" s="183">
        <f t="shared" si="242"/>
        <v>1213.5709165713338</v>
      </c>
      <c r="AS209" s="251">
        <f t="shared" si="239"/>
        <v>0.15771976126608137</v>
      </c>
      <c r="AT209" s="179">
        <f t="shared" si="222"/>
        <v>3350.4388712870691</v>
      </c>
      <c r="AU209" s="203">
        <f t="shared" si="223"/>
        <v>0.92027004095565224</v>
      </c>
      <c r="AV209" s="203">
        <f t="shared" si="224"/>
        <v>5.2573253755360448E-2</v>
      </c>
      <c r="AW209" s="203">
        <f t="shared" si="263"/>
        <v>0.80790303791600604</v>
      </c>
      <c r="AX209" s="183">
        <f t="shared" si="225"/>
        <v>375.0047552414004</v>
      </c>
      <c r="AY209" s="183">
        <f t="shared" si="226"/>
        <v>89.978223360658916</v>
      </c>
      <c r="AZ209" s="183">
        <f t="shared" si="227"/>
        <v>285.02653188074146</v>
      </c>
      <c r="BA209" s="183">
        <f t="shared" si="228"/>
        <v>456.04245100918638</v>
      </c>
      <c r="BB209" s="84">
        <f t="shared" si="264"/>
        <v>-18.832297437745922</v>
      </c>
      <c r="BC209" s="204">
        <f t="shared" si="204"/>
        <v>5.279698511242813E-3</v>
      </c>
      <c r="BD209" s="204">
        <f t="shared" si="205"/>
        <v>5.0173945422446034E-2</v>
      </c>
      <c r="BE209" s="204">
        <f t="shared" si="206"/>
        <v>0.85216653331013814</v>
      </c>
      <c r="BF209" s="204">
        <f t="shared" si="207"/>
        <v>0</v>
      </c>
      <c r="BG209" s="95">
        <f t="shared" si="260"/>
        <v>3.1678191067456882E-2</v>
      </c>
      <c r="BH209" s="95">
        <f t="shared" si="261"/>
        <v>0.12850180181904541</v>
      </c>
      <c r="BI209" s="95">
        <f t="shared" si="262"/>
        <v>-5.4560975099760588E-3</v>
      </c>
      <c r="BJ209" s="183"/>
      <c r="BK209" s="183"/>
      <c r="BL209" s="183">
        <f t="shared" si="229"/>
        <v>1744.5081925712923</v>
      </c>
      <c r="BM209" s="183">
        <f t="shared" si="254"/>
        <v>118.19188630474727</v>
      </c>
      <c r="BN209" s="183">
        <f t="shared" si="255"/>
        <v>2757.5089600063852</v>
      </c>
      <c r="BO209" s="183"/>
      <c r="BP209" s="183">
        <f t="shared" si="231"/>
        <v>21.459498813253994</v>
      </c>
      <c r="BQ209" s="193">
        <f t="shared" si="232"/>
        <v>115.2106876236041</v>
      </c>
      <c r="BR209" s="183">
        <f t="shared" si="240"/>
        <v>1626.3163062665451</v>
      </c>
      <c r="BS209" s="183">
        <f t="shared" si="233"/>
        <v>3451.6057316264059</v>
      </c>
      <c r="BT209" s="205"/>
      <c r="BU209" s="205"/>
      <c r="BV209" s="205"/>
      <c r="BW209" s="205"/>
      <c r="BX209" s="205"/>
      <c r="BY209" s="205"/>
      <c r="BZ209" s="205"/>
      <c r="CA209" s="205"/>
      <c r="CB209" s="205"/>
      <c r="CC209" s="205"/>
      <c r="CD209" s="205"/>
      <c r="CE209" s="205"/>
      <c r="CF209" s="205"/>
    </row>
    <row r="210" spans="1:84" s="206" customFormat="1" x14ac:dyDescent="0.25">
      <c r="A210" s="196">
        <v>441</v>
      </c>
      <c r="B210" s="196" t="s">
        <v>155</v>
      </c>
      <c r="C210" s="179">
        <f t="shared" si="234"/>
        <v>436.12704814282307</v>
      </c>
      <c r="D210" s="180">
        <f t="shared" si="235"/>
        <v>9.4810227857135452</v>
      </c>
      <c r="E210" s="179">
        <v>16.827232484116575</v>
      </c>
      <c r="F210" s="180">
        <f t="shared" si="236"/>
        <v>9.1152133838849245</v>
      </c>
      <c r="G210" s="179">
        <v>689.26126869980862</v>
      </c>
      <c r="H210" s="183">
        <f t="shared" si="237"/>
        <v>735.21201994646253</v>
      </c>
      <c r="I210" s="183">
        <f t="shared" si="241"/>
        <v>11.682394384742519</v>
      </c>
      <c r="J210" s="183">
        <v>4.7032213942889722</v>
      </c>
      <c r="K210" s="183">
        <f t="shared" si="256"/>
        <v>7.1183891373022288</v>
      </c>
      <c r="L210" s="197">
        <v>0.96364477659182879</v>
      </c>
      <c r="M210" s="197">
        <v>4.2471039400098896</v>
      </c>
      <c r="N210" s="183">
        <v>2.0110313693604085</v>
      </c>
      <c r="O210" s="198">
        <v>20</v>
      </c>
      <c r="P210" s="183">
        <f t="shared" si="245"/>
        <v>22.219787157968149</v>
      </c>
      <c r="Q210" s="81">
        <f t="shared" si="257"/>
        <v>11.988651551299917</v>
      </c>
      <c r="R210" s="186">
        <f t="shared" ref="R210:R214" si="265">(I210)/(D210-(E210/46))</f>
        <v>1.2816369614995733</v>
      </c>
      <c r="S210" s="198">
        <v>6</v>
      </c>
      <c r="T210" s="183">
        <f t="shared" si="209"/>
        <v>47.95460620519966</v>
      </c>
      <c r="U210" s="183">
        <f t="shared" si="210"/>
        <v>339.76831520079116</v>
      </c>
      <c r="V210" s="183">
        <f t="shared" si="211"/>
        <v>88.879148631872596</v>
      </c>
      <c r="W210" s="183">
        <f t="shared" si="212"/>
        <v>140.47081030219056</v>
      </c>
      <c r="X210" s="183">
        <f t="shared" si="213"/>
        <v>2940.8480797858501</v>
      </c>
      <c r="Y210" s="183">
        <f t="shared" si="258"/>
        <v>28.473556549208915</v>
      </c>
      <c r="Z210" s="183">
        <v>436.12704814282313</v>
      </c>
      <c r="AA210" s="183">
        <v>1.6411206310582331</v>
      </c>
      <c r="AB210" s="183">
        <v>4.1709185646013642</v>
      </c>
      <c r="AC210" s="183">
        <f t="shared" si="243"/>
        <v>3640.7127497140013</v>
      </c>
      <c r="AD210" s="179">
        <f t="shared" si="248"/>
        <v>328.22412621164665</v>
      </c>
      <c r="AE210" s="179">
        <f t="shared" si="249"/>
        <v>460.84275049441641</v>
      </c>
      <c r="AF210" s="183">
        <f t="shared" si="238"/>
        <v>115.2106876236041</v>
      </c>
      <c r="AG210" s="183">
        <f t="shared" si="259"/>
        <v>280.00572181939225</v>
      </c>
      <c r="AH210" s="187">
        <f t="shared" si="214"/>
        <v>0.12658036548766946</v>
      </c>
      <c r="AI210" s="199">
        <f t="shared" ref="AI210:AI217" si="266">1-U210/AD210</f>
        <v>-3.5171664930263358E-2</v>
      </c>
      <c r="AJ210" s="200">
        <f t="shared" si="215"/>
        <v>0.80713779583921341</v>
      </c>
      <c r="AK210" s="201">
        <f t="shared" si="216"/>
        <v>0.10405850185068861</v>
      </c>
      <c r="AL210" s="214">
        <f t="shared" si="217"/>
        <v>0.70307929398852476</v>
      </c>
      <c r="AM210" s="202">
        <v>0</v>
      </c>
      <c r="AN210" s="183">
        <f t="shared" si="218"/>
        <v>196.86622520952557</v>
      </c>
      <c r="AO210" s="183">
        <f t="shared" si="219"/>
        <v>9.7123253073822102</v>
      </c>
      <c r="AP210" s="183">
        <f t="shared" si="220"/>
        <v>206.57855051690777</v>
      </c>
      <c r="AQ210" s="183">
        <f t="shared" si="221"/>
        <v>3316.3709971541571</v>
      </c>
      <c r="AR210" s="183">
        <f t="shared" si="242"/>
        <v>1213.5709165713338</v>
      </c>
      <c r="AS210" s="251">
        <f t="shared" si="239"/>
        <v>0.17022371556212643</v>
      </c>
      <c r="AT210" s="179">
        <f t="shared" si="222"/>
        <v>3316.3709971541571</v>
      </c>
      <c r="AU210" s="203">
        <f t="shared" si="223"/>
        <v>0.91091256716550262</v>
      </c>
      <c r="AV210" s="203">
        <f t="shared" si="224"/>
        <v>5.6741238520708802E-2</v>
      </c>
      <c r="AW210" s="203">
        <f>X210/AC210</f>
        <v>0.8077671274716387</v>
      </c>
      <c r="AX210" s="183">
        <f t="shared" si="225"/>
        <v>371.96360186254378</v>
      </c>
      <c r="AY210" s="183">
        <f t="shared" si="226"/>
        <v>47.95460620519966</v>
      </c>
      <c r="AZ210" s="183">
        <f t="shared" si="227"/>
        <v>324.00899565734414</v>
      </c>
      <c r="BA210" s="183">
        <f t="shared" si="228"/>
        <v>518.41439305175061</v>
      </c>
      <c r="BB210" s="84">
        <f t="shared" si="264"/>
        <v>-11.544188989144516</v>
      </c>
      <c r="BC210" s="204">
        <f t="shared" si="204"/>
        <v>2.7747582811416443E-3</v>
      </c>
      <c r="BD210" s="204">
        <f t="shared" si="205"/>
        <v>5.6243605047086392E-2</v>
      </c>
      <c r="BE210" s="204">
        <f t="shared" si="206"/>
        <v>0.84018423031638712</v>
      </c>
      <c r="BF210" s="204">
        <f t="shared" si="207"/>
        <v>0</v>
      </c>
      <c r="BG210" s="95">
        <f t="shared" si="260"/>
        <v>1.6648549686849864E-2</v>
      </c>
      <c r="BH210" s="95">
        <f t="shared" si="261"/>
        <v>0.12730930229882223</v>
      </c>
      <c r="BI210" s="95">
        <f t="shared" si="262"/>
        <v>-3.2981117274094572E-3</v>
      </c>
      <c r="BJ210" s="183"/>
      <c r="BK210" s="183"/>
      <c r="BL210" s="183">
        <f t="shared" si="229"/>
        <v>1744.5081925712923</v>
      </c>
      <c r="BM210" s="183">
        <f t="shared" si="254"/>
        <v>87.794256438869098</v>
      </c>
      <c r="BN210" s="183">
        <f t="shared" si="255"/>
        <v>2757.0450747992345</v>
      </c>
      <c r="BO210" s="183"/>
      <c r="BP210" s="183">
        <f t="shared" si="231"/>
        <v>22.219787157968153</v>
      </c>
      <c r="BQ210" s="193">
        <f t="shared" si="232"/>
        <v>115.2106876236041</v>
      </c>
      <c r="BR210" s="183">
        <f t="shared" si="240"/>
        <v>1656.7139361324232</v>
      </c>
      <c r="BS210" s="183">
        <f t="shared" si="233"/>
        <v>3500.2419394118106</v>
      </c>
      <c r="BT210" s="205"/>
      <c r="BU210" s="205"/>
      <c r="BV210" s="205"/>
      <c r="BW210" s="205"/>
      <c r="BX210" s="205"/>
      <c r="BY210" s="205"/>
      <c r="BZ210" s="205"/>
      <c r="CA210" s="205"/>
      <c r="CB210" s="205"/>
      <c r="CC210" s="205"/>
      <c r="CD210" s="205"/>
      <c r="CE210" s="205"/>
      <c r="CF210" s="205"/>
    </row>
    <row r="211" spans="1:84" s="206" customFormat="1" ht="13.95" customHeight="1" x14ac:dyDescent="0.25">
      <c r="A211" s="196">
        <v>442</v>
      </c>
      <c r="B211" s="196" t="s">
        <v>156</v>
      </c>
      <c r="C211" s="179">
        <f>AC211*46/96*S211/24</f>
        <v>436.12704814282307</v>
      </c>
      <c r="D211" s="180">
        <f t="shared" si="235"/>
        <v>9.4810227857135452</v>
      </c>
      <c r="E211" s="179">
        <v>13.703350057381448</v>
      </c>
      <c r="F211" s="180">
        <f t="shared" si="236"/>
        <v>9.1831238714226444</v>
      </c>
      <c r="G211" s="179">
        <v>700.91099372262443</v>
      </c>
      <c r="H211" s="183">
        <f t="shared" si="237"/>
        <v>747.63839330413271</v>
      </c>
      <c r="I211" s="183">
        <f t="shared" si="241"/>
        <v>11.879847351230923</v>
      </c>
      <c r="J211" s="183">
        <v>5.1715724176940849</v>
      </c>
      <c r="K211" s="183">
        <f t="shared" si="256"/>
        <v>7.8272447402937502</v>
      </c>
      <c r="L211" s="197">
        <v>0.6738430037155555</v>
      </c>
      <c r="M211" s="197">
        <v>4.232979979729941</v>
      </c>
      <c r="N211" s="183">
        <v>1.4404147890468095</v>
      </c>
      <c r="O211" s="198">
        <v>20</v>
      </c>
      <c r="P211" s="183">
        <f t="shared" si="245"/>
        <v>15.915072494363351</v>
      </c>
      <c r="Q211" s="81">
        <f t="shared" si="257"/>
        <v>8.3832436682722662</v>
      </c>
      <c r="R211" s="186">
        <f t="shared" si="265"/>
        <v>1.2936607975201475</v>
      </c>
      <c r="S211" s="198">
        <v>6</v>
      </c>
      <c r="T211" s="183">
        <f t="shared" si="209"/>
        <v>33.532974673089058</v>
      </c>
      <c r="U211" s="183">
        <f t="shared" si="210"/>
        <v>338.63839837839527</v>
      </c>
      <c r="V211" s="183">
        <f t="shared" si="211"/>
        <v>63.660289977453402</v>
      </c>
      <c r="W211" s="183">
        <f t="shared" si="212"/>
        <v>114.39318308770601</v>
      </c>
      <c r="X211" s="183">
        <f t="shared" si="213"/>
        <v>2990.5535732165308</v>
      </c>
      <c r="Y211" s="183">
        <f t="shared" si="258"/>
        <v>31.308978961175001</v>
      </c>
      <c r="Z211" s="183">
        <v>436.12704814282313</v>
      </c>
      <c r="AA211" s="183">
        <v>1.6411206310582331</v>
      </c>
      <c r="AB211" s="183">
        <v>4.1709185646013642</v>
      </c>
      <c r="AC211" s="183">
        <f t="shared" si="243"/>
        <v>3640.7127497140013</v>
      </c>
      <c r="AD211" s="179">
        <f t="shared" si="248"/>
        <v>328.22412621164665</v>
      </c>
      <c r="AE211" s="179">
        <f t="shared" si="249"/>
        <v>460.84275049441641</v>
      </c>
      <c r="AF211" s="183">
        <f t="shared" si="238"/>
        <v>115.2106876236041</v>
      </c>
      <c r="AG211" s="183">
        <f t="shared" si="259"/>
        <v>280.00572181939225</v>
      </c>
      <c r="AH211" s="187">
        <f t="shared" si="214"/>
        <v>0.12658036548766946</v>
      </c>
      <c r="AI211" s="199">
        <f t="shared" si="266"/>
        <v>-3.1729148880522029E-2</v>
      </c>
      <c r="AJ211" s="200">
        <f t="shared" si="215"/>
        <v>0.86186114480664977</v>
      </c>
      <c r="AK211" s="201">
        <f t="shared" si="216"/>
        <v>7.2764461710883188E-2</v>
      </c>
      <c r="AL211" s="214">
        <f t="shared" si="217"/>
        <v>0.78909668309576664</v>
      </c>
      <c r="AM211" s="202">
        <v>0</v>
      </c>
      <c r="AN211" s="183">
        <f t="shared" si="218"/>
        <v>220.95158633551839</v>
      </c>
      <c r="AO211" s="183">
        <f t="shared" si="219"/>
        <v>6.7914885413851254</v>
      </c>
      <c r="AP211" s="183">
        <f t="shared" si="220"/>
        <v>227.74307487690351</v>
      </c>
      <c r="AQ211" s="183">
        <f t="shared" si="221"/>
        <v>3363.9988101423151</v>
      </c>
      <c r="AR211" s="183">
        <f t="shared" si="242"/>
        <v>1213.5709165713338</v>
      </c>
      <c r="AS211" s="251">
        <f t="shared" si="239"/>
        <v>0.18766358996171342</v>
      </c>
      <c r="AT211" s="179">
        <f t="shared" si="222"/>
        <v>3363.9988101423151</v>
      </c>
      <c r="AU211" s="203">
        <f t="shared" si="223"/>
        <v>0.92399456958162274</v>
      </c>
      <c r="AV211" s="203">
        <f t="shared" si="224"/>
        <v>6.2554529987237803E-2</v>
      </c>
      <c r="AW211" s="203">
        <f t="shared" si="263"/>
        <v>0.82141980947314663</v>
      </c>
      <c r="AX211" s="183">
        <f t="shared" si="225"/>
        <v>397.18246051696303</v>
      </c>
      <c r="AY211" s="183">
        <f t="shared" si="226"/>
        <v>33.532974673089058</v>
      </c>
      <c r="AZ211" s="183">
        <f t="shared" si="227"/>
        <v>363.649485843874</v>
      </c>
      <c r="BA211" s="183">
        <f t="shared" si="228"/>
        <v>581.83917735019838</v>
      </c>
      <c r="BB211" s="84">
        <f t="shared" si="264"/>
        <v>-10.414272166748617</v>
      </c>
      <c r="BC211" s="204">
        <f t="shared" si="204"/>
        <v>1.9259424487958947E-3</v>
      </c>
      <c r="BD211" s="204">
        <f t="shared" si="205"/>
        <v>6.2657845428032904E-2</v>
      </c>
      <c r="BE211" s="204">
        <f t="shared" si="206"/>
        <v>0.84806652281876338</v>
      </c>
      <c r="BF211" s="204">
        <f t="shared" si="207"/>
        <v>0</v>
      </c>
      <c r="BG211" s="95">
        <f t="shared" si="260"/>
        <v>1.1555654692775369E-2</v>
      </c>
      <c r="BH211" s="95">
        <f t="shared" si="261"/>
        <v>0.13561298784240361</v>
      </c>
      <c r="BI211" s="95">
        <f t="shared" si="262"/>
        <v>-2.9532978988379582E-3</v>
      </c>
      <c r="BJ211" s="183"/>
      <c r="BK211" s="183"/>
      <c r="BL211" s="183">
        <f t="shared" si="229"/>
        <v>1744.5081925712923</v>
      </c>
      <c r="BM211" s="183">
        <f t="shared" si="254"/>
        <v>71.495739429816254</v>
      </c>
      <c r="BN211" s="183">
        <f t="shared" si="255"/>
        <v>2803.6439748904977</v>
      </c>
      <c r="BO211" s="183"/>
      <c r="BP211" s="183">
        <f t="shared" si="231"/>
        <v>15.915072494363351</v>
      </c>
      <c r="BQ211" s="193">
        <f t="shared" si="232"/>
        <v>115.2106876236041</v>
      </c>
      <c r="BR211" s="183">
        <f t="shared" si="240"/>
        <v>1673.012453141476</v>
      </c>
      <c r="BS211" s="183">
        <f t="shared" si="233"/>
        <v>3526.3195666262955</v>
      </c>
      <c r="BT211" s="205"/>
      <c r="BU211" s="205"/>
      <c r="BV211" s="205"/>
      <c r="BW211" s="205"/>
      <c r="BX211" s="205"/>
      <c r="BY211" s="205"/>
      <c r="BZ211" s="205"/>
      <c r="CA211" s="205"/>
      <c r="CB211" s="205"/>
      <c r="CC211" s="205"/>
      <c r="CD211" s="205"/>
      <c r="CE211" s="205"/>
      <c r="CF211" s="205"/>
    </row>
    <row r="212" spans="1:84" s="212" customFormat="1" x14ac:dyDescent="0.25">
      <c r="A212" s="207">
        <v>443</v>
      </c>
      <c r="B212" s="207" t="s">
        <v>157</v>
      </c>
      <c r="C212" s="179">
        <f t="shared" si="234"/>
        <v>436.12704814282307</v>
      </c>
      <c r="D212" s="180">
        <f t="shared" si="235"/>
        <v>9.4810227857135452</v>
      </c>
      <c r="E212" s="193">
        <v>12.343145504921043</v>
      </c>
      <c r="F212" s="180">
        <f t="shared" si="236"/>
        <v>9.2126935356065651</v>
      </c>
      <c r="G212" s="193">
        <v>690.76556110334934</v>
      </c>
      <c r="H212" s="193">
        <f t="shared" si="237"/>
        <v>736.81659851023926</v>
      </c>
      <c r="I212" s="183">
        <f t="shared" si="241"/>
        <v>11.707890866158463</v>
      </c>
      <c r="J212" s="193">
        <v>5.1099724374106117</v>
      </c>
      <c r="K212" s="193">
        <f t="shared" si="256"/>
        <v>7.7340123377025476</v>
      </c>
      <c r="L212" s="208">
        <v>0.39202468663372142</v>
      </c>
      <c r="M212" s="208">
        <v>4.2567150795669706</v>
      </c>
      <c r="N212" s="193">
        <v>0.99262942062551285</v>
      </c>
      <c r="O212" s="207">
        <v>20</v>
      </c>
      <c r="P212" s="183">
        <f t="shared" si="245"/>
        <v>10.967513878239933</v>
      </c>
      <c r="Q212" s="81">
        <f t="shared" si="257"/>
        <v>4.8771575187502343</v>
      </c>
      <c r="R212" s="186">
        <f t="shared" si="265"/>
        <v>1.2708434097919457</v>
      </c>
      <c r="S212" s="207">
        <v>6</v>
      </c>
      <c r="T212" s="193">
        <f t="shared" si="209"/>
        <v>19.508630075000941</v>
      </c>
      <c r="U212" s="193">
        <f t="shared" si="210"/>
        <v>340.53720636535763</v>
      </c>
      <c r="V212" s="193">
        <f t="shared" si="211"/>
        <v>43.87005551295973</v>
      </c>
      <c r="W212" s="193">
        <f t="shared" si="212"/>
        <v>103.03843204108003</v>
      </c>
      <c r="X212" s="193">
        <f t="shared" si="213"/>
        <v>2947.266394040957</v>
      </c>
      <c r="Y212" s="193">
        <f t="shared" si="258"/>
        <v>30.93604935081019</v>
      </c>
      <c r="Z212" s="183">
        <v>436.12704814282313</v>
      </c>
      <c r="AA212" s="183">
        <v>1.6411206310582331</v>
      </c>
      <c r="AB212" s="183">
        <v>4.1709185646013642</v>
      </c>
      <c r="AC212" s="193">
        <f t="shared" si="243"/>
        <v>3640.7127497140013</v>
      </c>
      <c r="AD212" s="179">
        <f t="shared" si="248"/>
        <v>328.22412621164665</v>
      </c>
      <c r="AE212" s="193">
        <f t="shared" si="249"/>
        <v>460.84275049441641</v>
      </c>
      <c r="AF212" s="193">
        <f t="shared" si="238"/>
        <v>115.2106876236041</v>
      </c>
      <c r="AG212" s="193">
        <f t="shared" si="259"/>
        <v>280.00572181939225</v>
      </c>
      <c r="AH212" s="187">
        <f t="shared" si="214"/>
        <v>0.12658036548766946</v>
      </c>
      <c r="AI212" s="209">
        <f t="shared" si="266"/>
        <v>-3.7514244598129354E-2</v>
      </c>
      <c r="AJ212" s="210">
        <f t="shared" si="215"/>
        <v>0.90480471816928087</v>
      </c>
      <c r="AK212" s="210">
        <f t="shared" si="216"/>
        <v>4.2332509416869536E-2</v>
      </c>
      <c r="AL212" s="210">
        <f t="shared" si="217"/>
        <v>0.86247220875241137</v>
      </c>
      <c r="AM212" s="211">
        <f>64/96*(AD212-U212)</f>
        <v>-8.2087201024739898</v>
      </c>
      <c r="AN212" s="193">
        <f t="shared" si="218"/>
        <v>241.49715336088451</v>
      </c>
      <c r="AO212" s="193">
        <f t="shared" si="219"/>
        <v>3.9511149518989246</v>
      </c>
      <c r="AP212" s="193">
        <f t="shared" si="220"/>
        <v>245.44826831278343</v>
      </c>
      <c r="AQ212" s="193">
        <f t="shared" si="221"/>
        <v>3318.4804236431564</v>
      </c>
      <c r="AR212" s="183">
        <f t="shared" si="242"/>
        <v>1213.5709165713338</v>
      </c>
      <c r="AS212" s="251">
        <f t="shared" si="239"/>
        <v>0.2022529256108421</v>
      </c>
      <c r="AT212" s="193">
        <f t="shared" si="222"/>
        <v>3318.4804236431564</v>
      </c>
      <c r="AU212" s="210">
        <f t="shared" si="223"/>
        <v>0.9114919664848159</v>
      </c>
      <c r="AV212" s="210">
        <f t="shared" si="224"/>
        <v>6.7417641870280695E-2</v>
      </c>
      <c r="AW212" s="210">
        <f t="shared" si="263"/>
        <v>0.8095300554190884</v>
      </c>
      <c r="AX212" s="193">
        <f t="shared" si="225"/>
        <v>416.9726949814567</v>
      </c>
      <c r="AY212" s="193">
        <f t="shared" si="226"/>
        <v>19.508630075000941</v>
      </c>
      <c r="AZ212" s="193">
        <f t="shared" si="227"/>
        <v>397.46406490645575</v>
      </c>
      <c r="BA212" s="193">
        <f t="shared" si="228"/>
        <v>635.94250385032922</v>
      </c>
      <c r="BB212" s="84">
        <f t="shared" si="264"/>
        <v>-12.313080153710985</v>
      </c>
      <c r="BC212" s="204">
        <f t="shared" si="204"/>
        <v>1.1168679186098634E-3</v>
      </c>
      <c r="BD212" s="204">
        <f t="shared" si="205"/>
        <v>6.8264382663619838E-2</v>
      </c>
      <c r="BE212" s="204">
        <f t="shared" si="206"/>
        <v>0.8331084575302754</v>
      </c>
      <c r="BF212" s="204">
        <f t="shared" si="207"/>
        <v>-2.3203719068955104E-3</v>
      </c>
      <c r="BG212" s="95">
        <f t="shared" si="260"/>
        <v>6.7012075116591819E-3</v>
      </c>
      <c r="BH212" s="95">
        <f t="shared" si="261"/>
        <v>0.14250258431937854</v>
      </c>
      <c r="BI212" s="95">
        <f t="shared" si="262"/>
        <v>-3.4805578603432658E-3</v>
      </c>
      <c r="BJ212" s="193"/>
      <c r="BK212" s="193"/>
      <c r="BL212" s="193">
        <f t="shared" si="229"/>
        <v>1744.5081925712923</v>
      </c>
      <c r="BM212" s="193">
        <f t="shared" si="254"/>
        <v>64.399020025675014</v>
      </c>
      <c r="BN212" s="193">
        <f t="shared" si="255"/>
        <v>2763.0622444133974</v>
      </c>
      <c r="BO212" s="193"/>
      <c r="BP212" s="183">
        <f t="shared" si="231"/>
        <v>10.967513878239931</v>
      </c>
      <c r="BQ212" s="193">
        <f t="shared" si="232"/>
        <v>115.2106876236041</v>
      </c>
      <c r="BR212" s="183">
        <f t="shared" si="240"/>
        <v>1680.1091725456172</v>
      </c>
      <c r="BS212" s="183">
        <f t="shared" si="233"/>
        <v>3537.6743176729215</v>
      </c>
    </row>
    <row r="213" spans="1:84" s="212" customFormat="1" x14ac:dyDescent="0.25">
      <c r="A213" s="207">
        <v>446</v>
      </c>
      <c r="B213" s="207" t="s">
        <v>158</v>
      </c>
      <c r="C213" s="179">
        <f t="shared" si="234"/>
        <v>410.03413663064879</v>
      </c>
      <c r="D213" s="180">
        <f t="shared" si="235"/>
        <v>8.913785578927147</v>
      </c>
      <c r="E213" s="193">
        <v>10.210792443496519</v>
      </c>
      <c r="F213" s="180">
        <f t="shared" si="236"/>
        <v>8.6918118301554834</v>
      </c>
      <c r="G213" s="193">
        <v>694.85794714651217</v>
      </c>
      <c r="H213" s="193">
        <f t="shared" si="237"/>
        <v>741.18181028961294</v>
      </c>
      <c r="I213" s="183">
        <f t="shared" si="241"/>
        <v>11.777253341466308</v>
      </c>
      <c r="J213" s="193">
        <v>5.7910779316387666</v>
      </c>
      <c r="K213" s="193">
        <f t="shared" si="256"/>
        <v>8.7648747073451609</v>
      </c>
      <c r="L213" s="208">
        <v>0.11265028459100131</v>
      </c>
      <c r="M213" s="208">
        <v>5.1711810672324985</v>
      </c>
      <c r="N213" s="193">
        <v>0.49907586114379487</v>
      </c>
      <c r="O213" s="207">
        <v>20</v>
      </c>
      <c r="P213" s="183">
        <f t="shared" si="245"/>
        <v>5.5142647594908807</v>
      </c>
      <c r="Q213" s="81">
        <f t="shared" si="257"/>
        <v>1.4014759815258429</v>
      </c>
      <c r="R213" s="186">
        <f t="shared" si="265"/>
        <v>1.3549825481272102</v>
      </c>
      <c r="S213" s="207">
        <v>6</v>
      </c>
      <c r="T213" s="193">
        <f t="shared" si="209"/>
        <v>5.6059039261033714</v>
      </c>
      <c r="U213" s="193">
        <f t="shared" si="210"/>
        <v>413.69448537859989</v>
      </c>
      <c r="V213" s="193">
        <f t="shared" si="211"/>
        <v>22.057059037963519</v>
      </c>
      <c r="W213" s="193">
        <f t="shared" si="212"/>
        <v>85.23791952831877</v>
      </c>
      <c r="X213" s="193">
        <f t="shared" si="213"/>
        <v>2964.7272411584518</v>
      </c>
      <c r="Y213" s="193">
        <f t="shared" si="258"/>
        <v>35.059498829380644</v>
      </c>
      <c r="Z213" s="193">
        <v>410.03413663064879</v>
      </c>
      <c r="AA213" s="193">
        <v>2.0763626525406043</v>
      </c>
      <c r="AB213" s="193">
        <v>4.1578381190832481</v>
      </c>
      <c r="AC213" s="193">
        <f t="shared" si="243"/>
        <v>3422.8936623080244</v>
      </c>
      <c r="AD213" s="193">
        <f t="shared" si="248"/>
        <v>415.27253050812084</v>
      </c>
      <c r="AE213" s="193">
        <f t="shared" si="249"/>
        <v>459.39749847213506</v>
      </c>
      <c r="AF213" s="193">
        <f t="shared" si="238"/>
        <v>114.84937461803376</v>
      </c>
      <c r="AG213" s="193">
        <f t="shared" si="259"/>
        <v>279.12759400838587</v>
      </c>
      <c r="AH213" s="187">
        <f t="shared" si="214"/>
        <v>0.13421319614187713</v>
      </c>
      <c r="AI213" s="209">
        <f t="shared" si="266"/>
        <v>3.8000229092689519E-3</v>
      </c>
      <c r="AJ213" s="210">
        <f t="shared" si="215"/>
        <v>0.95198698488493971</v>
      </c>
      <c r="AK213" s="210">
        <f t="shared" si="216"/>
        <v>1.2202730630331022E-2</v>
      </c>
      <c r="AL213" s="210">
        <f t="shared" si="217"/>
        <v>0.93978425425460865</v>
      </c>
      <c r="AM213" s="211">
        <f>64/96*(AD213-U213)</f>
        <v>1.0520300863472962</v>
      </c>
      <c r="AN213" s="193">
        <f t="shared" si="218"/>
        <v>262.31971777705405</v>
      </c>
      <c r="AO213" s="193">
        <f t="shared" si="219"/>
        <v>1.1353729470589107</v>
      </c>
      <c r="AP213" s="193">
        <f t="shared" si="220"/>
        <v>263.45509072411295</v>
      </c>
      <c r="AQ213" s="193">
        <f t="shared" si="221"/>
        <v>3349.5317803266112</v>
      </c>
      <c r="AR213" s="183">
        <f t="shared" si="242"/>
        <v>1140.9645541026748</v>
      </c>
      <c r="AS213" s="251">
        <f t="shared" si="239"/>
        <v>0.23090558753712587</v>
      </c>
      <c r="AT213" s="193">
        <f t="shared" si="222"/>
        <v>3349.5317803266112</v>
      </c>
      <c r="AU213" s="210">
        <f t="shared" si="223"/>
        <v>0.97856729153194144</v>
      </c>
      <c r="AV213" s="210">
        <f t="shared" si="224"/>
        <v>7.6968529179041956E-2</v>
      </c>
      <c r="AW213" s="210">
        <f t="shared" si="263"/>
        <v>0.86614646367931991</v>
      </c>
      <c r="AX213" s="193">
        <f t="shared" si="225"/>
        <v>437.34043943417151</v>
      </c>
      <c r="AY213" s="193">
        <f t="shared" si="226"/>
        <v>5.6059039261033714</v>
      </c>
      <c r="AZ213" s="193">
        <f t="shared" si="227"/>
        <v>431.73453550806812</v>
      </c>
      <c r="BA213" s="193">
        <f t="shared" si="228"/>
        <v>690.77525681290899</v>
      </c>
      <c r="BB213" s="84">
        <f t="shared" si="264"/>
        <v>1.5780451295209446</v>
      </c>
      <c r="BC213" s="204">
        <f t="shared" si="204"/>
        <v>3.4017077690383254E-4</v>
      </c>
      <c r="BD213" s="204">
        <f t="shared" si="205"/>
        <v>7.859400069780291E-2</v>
      </c>
      <c r="BE213" s="204">
        <f t="shared" si="206"/>
        <v>0.88826633710561553</v>
      </c>
      <c r="BF213" s="204">
        <f t="shared" si="207"/>
        <v>3.1520029847989419E-4</v>
      </c>
      <c r="BG213" s="95">
        <f t="shared" si="260"/>
        <v>2.0410246614229952E-3</v>
      </c>
      <c r="BH213" s="95">
        <f t="shared" si="261"/>
        <v>0.15899420451448901</v>
      </c>
      <c r="BI213" s="95">
        <f t="shared" si="262"/>
        <v>4.728004477198414E-4</v>
      </c>
      <c r="BJ213" s="193"/>
      <c r="BK213" s="193"/>
      <c r="BL213" s="193">
        <f t="shared" si="229"/>
        <v>1640.1365465225949</v>
      </c>
      <c r="BM213" s="193">
        <f t="shared" si="254"/>
        <v>53.273699705199235</v>
      </c>
      <c r="BN213" s="193">
        <f t="shared" si="255"/>
        <v>2779.4317885860487</v>
      </c>
      <c r="BO213" s="193"/>
      <c r="BP213" s="183">
        <f t="shared" si="231"/>
        <v>5.5142647594908798</v>
      </c>
      <c r="BQ213" s="193">
        <f t="shared" si="232"/>
        <v>114.84937461803378</v>
      </c>
      <c r="BR213" s="183">
        <f t="shared" si="240"/>
        <v>1586.8628468173956</v>
      </c>
      <c r="BS213" s="183">
        <f t="shared" si="233"/>
        <v>3337.6557427797056</v>
      </c>
    </row>
    <row r="214" spans="1:84" s="212" customFormat="1" x14ac:dyDescent="0.25">
      <c r="A214" s="207">
        <v>447</v>
      </c>
      <c r="B214" s="207" t="s">
        <v>159</v>
      </c>
      <c r="C214" s="179">
        <f t="shared" si="234"/>
        <v>410.03413663064879</v>
      </c>
      <c r="D214" s="180">
        <f t="shared" si="235"/>
        <v>8.913785578927147</v>
      </c>
      <c r="E214" s="193">
        <v>7.5650254757085111</v>
      </c>
      <c r="F214" s="180">
        <f t="shared" si="236"/>
        <v>8.7493285033682664</v>
      </c>
      <c r="G214" s="193">
        <v>697.79846658481858</v>
      </c>
      <c r="H214" s="193">
        <f t="shared" si="237"/>
        <v>744.31836435713979</v>
      </c>
      <c r="I214" s="183">
        <f t="shared" si="241"/>
        <v>11.827092653979976</v>
      </c>
      <c r="J214" s="193">
        <v>5.8070203222064007</v>
      </c>
      <c r="K214" s="193">
        <f t="shared" si="256"/>
        <v>8.7890037309069839</v>
      </c>
      <c r="L214" s="208">
        <v>0.10815813599529649</v>
      </c>
      <c r="M214" s="208">
        <v>5.1436425427010164</v>
      </c>
      <c r="N214" s="193">
        <v>0.49788190833352303</v>
      </c>
      <c r="O214" s="207">
        <v>20</v>
      </c>
      <c r="P214" s="183">
        <f t="shared" si="245"/>
        <v>5.5010728333354288</v>
      </c>
      <c r="Q214" s="81">
        <f t="shared" si="257"/>
        <v>1.345589408445421</v>
      </c>
      <c r="R214" s="186">
        <f t="shared" si="265"/>
        <v>1.3517714701678933</v>
      </c>
      <c r="S214" s="207">
        <v>6</v>
      </c>
      <c r="T214" s="193">
        <f t="shared" si="209"/>
        <v>5.382357633781683</v>
      </c>
      <c r="U214" s="193">
        <f t="shared" si="210"/>
        <v>411.49140341608131</v>
      </c>
      <c r="V214" s="193">
        <f t="shared" si="211"/>
        <v>22.004291333341715</v>
      </c>
      <c r="W214" s="193">
        <f t="shared" si="212"/>
        <v>63.151517014610178</v>
      </c>
      <c r="X214" s="193">
        <f t="shared" si="213"/>
        <v>2977.2734574285591</v>
      </c>
      <c r="Y214" s="193">
        <f t="shared" si="258"/>
        <v>35.156014923627936</v>
      </c>
      <c r="Z214" s="193">
        <v>410.03413663064879</v>
      </c>
      <c r="AA214" s="193">
        <v>1.6996821107368016</v>
      </c>
      <c r="AB214" s="193">
        <v>4.1455934697067933</v>
      </c>
      <c r="AC214" s="193">
        <f t="shared" si="243"/>
        <v>3422.8936623080244</v>
      </c>
      <c r="AD214" s="193">
        <f t="shared" si="248"/>
        <v>339.9364221473603</v>
      </c>
      <c r="AE214" s="193">
        <f t="shared" si="249"/>
        <v>458.04459315641481</v>
      </c>
      <c r="AF214" s="193">
        <f t="shared" si="238"/>
        <v>114.5111482891037</v>
      </c>
      <c r="AG214" s="193">
        <f t="shared" si="259"/>
        <v>278.30557558870771</v>
      </c>
      <c r="AH214" s="187">
        <f t="shared" si="214"/>
        <v>0.13381794421494231</v>
      </c>
      <c r="AI214" s="209">
        <f t="shared" si="266"/>
        <v>-0.21049518853176141</v>
      </c>
      <c r="AJ214" s="210">
        <f t="shared" si="215"/>
        <v>0.95196037315557258</v>
      </c>
      <c r="AK214" s="210">
        <f t="shared" si="216"/>
        <v>1.1750728453514776E-2</v>
      </c>
      <c r="AL214" s="210">
        <f t="shared" si="217"/>
        <v>0.94020964470205781</v>
      </c>
      <c r="AM214" s="211">
        <v>0</v>
      </c>
      <c r="AN214" s="193">
        <f t="shared" si="218"/>
        <v>261.66558634286059</v>
      </c>
      <c r="AO214" s="193">
        <f t="shared" si="219"/>
        <v>1.0900977486140118</v>
      </c>
      <c r="AP214" s="193">
        <f t="shared" si="220"/>
        <v>262.75568409147462</v>
      </c>
      <c r="AQ214" s="193">
        <f t="shared" si="221"/>
        <v>3338.3366734582719</v>
      </c>
      <c r="AR214" s="183">
        <f t="shared" si="242"/>
        <v>1140.9645541026748</v>
      </c>
      <c r="AS214" s="251">
        <f t="shared" si="239"/>
        <v>0.2302925916030073</v>
      </c>
      <c r="AT214" s="193">
        <f t="shared" si="222"/>
        <v>3338.3366734582719</v>
      </c>
      <c r="AU214" s="210">
        <f t="shared" si="223"/>
        <v>0.97529663577315562</v>
      </c>
      <c r="AV214" s="210">
        <f t="shared" si="224"/>
        <v>7.6764197201002429E-2</v>
      </c>
      <c r="AW214" s="210">
        <f t="shared" si="263"/>
        <v>0.86981184668793132</v>
      </c>
      <c r="AX214" s="193">
        <f t="shared" si="225"/>
        <v>436.04030182307309</v>
      </c>
      <c r="AY214" s="193">
        <f t="shared" si="226"/>
        <v>5.382357633781683</v>
      </c>
      <c r="AZ214" s="193">
        <f t="shared" si="227"/>
        <v>430.65794418929141</v>
      </c>
      <c r="BA214" s="193">
        <f t="shared" si="228"/>
        <v>689.05271070286619</v>
      </c>
      <c r="BB214" s="84">
        <f t="shared" si="264"/>
        <v>-71.554981268721008</v>
      </c>
      <c r="BC214" s="204">
        <f t="shared" si="204"/>
        <v>3.2445875352104169E-4</v>
      </c>
      <c r="BD214" s="204">
        <f t="shared" si="205"/>
        <v>7.7882639508339027E-2</v>
      </c>
      <c r="BE214" s="204">
        <f t="shared" si="206"/>
        <v>0.88616129711006342</v>
      </c>
      <c r="BF214" s="204">
        <f t="shared" si="207"/>
        <v>0</v>
      </c>
      <c r="BG214" s="95">
        <f t="shared" si="260"/>
        <v>1.9467525211262502E-3</v>
      </c>
      <c r="BH214" s="95">
        <f t="shared" si="261"/>
        <v>0.15748952845995365</v>
      </c>
      <c r="BI214" s="95">
        <f t="shared" si="262"/>
        <v>-2.1297759820336434E-2</v>
      </c>
      <c r="BJ214" s="193"/>
      <c r="BK214" s="193"/>
      <c r="BL214" s="193">
        <f t="shared" si="229"/>
        <v>1640.1365465225949</v>
      </c>
      <c r="BM214" s="193">
        <f t="shared" si="254"/>
        <v>39.469698134131363</v>
      </c>
      <c r="BN214" s="193">
        <f t="shared" si="255"/>
        <v>2791.1938663392743</v>
      </c>
      <c r="BO214" s="193"/>
      <c r="BP214" s="183">
        <f t="shared" si="231"/>
        <v>5.5010728333354297</v>
      </c>
      <c r="BQ214" s="193">
        <f t="shared" si="232"/>
        <v>114.5111482891037</v>
      </c>
      <c r="BR214" s="183">
        <f t="shared" si="240"/>
        <v>1600.6668483884637</v>
      </c>
      <c r="BS214" s="183">
        <f t="shared" si="233"/>
        <v>3359.7421452934141</v>
      </c>
    </row>
    <row r="215" spans="1:84" s="212" customFormat="1" x14ac:dyDescent="0.25">
      <c r="A215" s="207">
        <v>448</v>
      </c>
      <c r="B215" s="207" t="s">
        <v>160</v>
      </c>
      <c r="C215" s="179">
        <f t="shared" si="234"/>
        <v>410.03413663064879</v>
      </c>
      <c r="D215" s="180">
        <f t="shared" si="235"/>
        <v>8.913785578927147</v>
      </c>
      <c r="E215" s="193">
        <v>14.048797156519866</v>
      </c>
      <c r="F215" s="180">
        <f t="shared" si="236"/>
        <v>8.6083769450897591</v>
      </c>
      <c r="G215" s="193">
        <v>655.99180235453787</v>
      </c>
      <c r="H215" s="193">
        <f t="shared" si="237"/>
        <v>699.72458917817369</v>
      </c>
      <c r="I215" s="183">
        <f t="shared" si="241"/>
        <v>11.118505124653185</v>
      </c>
      <c r="J215" s="193">
        <v>6.2535765532132173</v>
      </c>
      <c r="K215" s="193">
        <f t="shared" si="256"/>
        <v>9.4648726210794649</v>
      </c>
      <c r="L215" s="208">
        <v>0.16274425038746018</v>
      </c>
      <c r="M215" s="208">
        <v>4.891877197925977</v>
      </c>
      <c r="N215" s="193">
        <v>0.42679798288996129</v>
      </c>
      <c r="O215" s="207">
        <v>20</v>
      </c>
      <c r="P215" s="183">
        <f t="shared" si="245"/>
        <v>4.7156700207422286</v>
      </c>
      <c r="Q215" s="81">
        <f t="shared" si="257"/>
        <v>2.0246922489148589</v>
      </c>
      <c r="R215" s="186">
        <f t="shared" ref="R215:R216" si="267">(I215)/(D215-(E215/46))</f>
        <v>1.291591341268485</v>
      </c>
      <c r="S215" s="207">
        <v>6</v>
      </c>
      <c r="T215" s="193">
        <f t="shared" si="209"/>
        <v>8.0987689956594355</v>
      </c>
      <c r="U215" s="193">
        <f t="shared" si="210"/>
        <v>391.35017583407819</v>
      </c>
      <c r="V215" s="193">
        <f t="shared" si="211"/>
        <v>18.862680082968918</v>
      </c>
      <c r="W215" s="193">
        <f t="shared" si="212"/>
        <v>117.27691539355713</v>
      </c>
      <c r="X215" s="193">
        <f t="shared" si="213"/>
        <v>2798.8983567126947</v>
      </c>
      <c r="Y215" s="193">
        <f t="shared" si="258"/>
        <v>37.85949048431786</v>
      </c>
      <c r="Z215" s="193">
        <v>410.03413663064879</v>
      </c>
      <c r="AA215" s="193">
        <v>1.6996821107368016</v>
      </c>
      <c r="AB215" s="193">
        <v>4.1455934697067933</v>
      </c>
      <c r="AC215" s="193">
        <f t="shared" si="243"/>
        <v>3422.8936623080244</v>
      </c>
      <c r="AD215" s="193">
        <f t="shared" si="248"/>
        <v>339.9364221473603</v>
      </c>
      <c r="AE215" s="193">
        <f t="shared" si="249"/>
        <v>458.04459315641481</v>
      </c>
      <c r="AF215" s="193">
        <f t="shared" si="238"/>
        <v>114.5111482891037</v>
      </c>
      <c r="AG215" s="193">
        <f t="shared" si="259"/>
        <v>278.30557558870771</v>
      </c>
      <c r="AH215" s="187">
        <f t="shared" si="214"/>
        <v>0.13381794421494231</v>
      </c>
      <c r="AI215" s="209">
        <f t="shared" si="266"/>
        <v>-0.15124520450600709</v>
      </c>
      <c r="AJ215" s="210">
        <f t="shared" si="215"/>
        <v>0.95881911856445035</v>
      </c>
      <c r="AK215" s="210">
        <f t="shared" si="216"/>
        <v>1.7681180209661022E-2</v>
      </c>
      <c r="AL215" s="210">
        <f t="shared" si="217"/>
        <v>0.94113793835478932</v>
      </c>
      <c r="AM215" s="211">
        <v>0</v>
      </c>
      <c r="AN215" s="193">
        <f t="shared" si="218"/>
        <v>261.92393564219941</v>
      </c>
      <c r="AO215" s="193">
        <f t="shared" si="219"/>
        <v>1.6402570117791262</v>
      </c>
      <c r="AP215" s="193">
        <f t="shared" si="220"/>
        <v>263.56419265397852</v>
      </c>
      <c r="AQ215" s="193">
        <f t="shared" si="221"/>
        <v>3217.5989552445481</v>
      </c>
      <c r="AR215" s="183">
        <f t="shared" si="242"/>
        <v>1140.9645541026748</v>
      </c>
      <c r="AS215" s="251">
        <f t="shared" si="239"/>
        <v>0.23100121007813579</v>
      </c>
      <c r="AT215" s="193">
        <f t="shared" si="222"/>
        <v>3217.5989552445481</v>
      </c>
      <c r="AU215" s="210">
        <f t="shared" si="223"/>
        <v>0.94002305437527145</v>
      </c>
      <c r="AV215" s="210">
        <f t="shared" si="224"/>
        <v>7.7000403359378605E-2</v>
      </c>
      <c r="AW215" s="210">
        <f t="shared" si="263"/>
        <v>0.81769947677119026</v>
      </c>
      <c r="AX215" s="193">
        <f t="shared" si="225"/>
        <v>439.18191307344591</v>
      </c>
      <c r="AY215" s="193">
        <f t="shared" si="226"/>
        <v>8.0987689956594355</v>
      </c>
      <c r="AZ215" s="193">
        <f t="shared" si="227"/>
        <v>431.08314407778647</v>
      </c>
      <c r="BA215" s="193">
        <f t="shared" si="228"/>
        <v>689.73303052445829</v>
      </c>
      <c r="BB215" s="84">
        <f t="shared" si="264"/>
        <v>-51.413753686717882</v>
      </c>
      <c r="BC215" s="204">
        <f t="shared" si="204"/>
        <v>4.9620301969675602E-4</v>
      </c>
      <c r="BD215" s="204">
        <f t="shared" si="205"/>
        <v>7.9236026344156427E-2</v>
      </c>
      <c r="BE215" s="204">
        <f t="shared" si="206"/>
        <v>0.84670987927600672</v>
      </c>
      <c r="BF215" s="204">
        <f t="shared" si="207"/>
        <v>0</v>
      </c>
      <c r="BG215" s="95">
        <f t="shared" si="260"/>
        <v>2.9772181181805363E-3</v>
      </c>
      <c r="BH215" s="95">
        <f t="shared" si="261"/>
        <v>0.16110341953427662</v>
      </c>
      <c r="BI215" s="95">
        <f t="shared" si="262"/>
        <v>-1.5553452690699418E-2</v>
      </c>
      <c r="BJ215" s="193"/>
      <c r="BK215" s="193"/>
      <c r="BL215" s="193">
        <f t="shared" si="229"/>
        <v>1640.1365465225949</v>
      </c>
      <c r="BM215" s="193">
        <f t="shared" si="254"/>
        <v>73.298072120973202</v>
      </c>
      <c r="BN215" s="193">
        <f t="shared" si="255"/>
        <v>2623.9672094181515</v>
      </c>
      <c r="BO215" s="193"/>
      <c r="BP215" s="183">
        <f t="shared" si="231"/>
        <v>4.7156700207422295</v>
      </c>
      <c r="BQ215" s="193">
        <f t="shared" si="232"/>
        <v>114.5111482891037</v>
      </c>
      <c r="BR215" s="183">
        <f t="shared" si="240"/>
        <v>1566.8384744016216</v>
      </c>
      <c r="BS215" s="183">
        <f t="shared" si="233"/>
        <v>3305.6167469144675</v>
      </c>
    </row>
    <row r="216" spans="1:84" s="212" customFormat="1" x14ac:dyDescent="0.25">
      <c r="A216" s="207">
        <v>449</v>
      </c>
      <c r="B216" s="207" t="s">
        <v>161</v>
      </c>
      <c r="C216" s="179">
        <f t="shared" si="234"/>
        <v>419.0918690857539</v>
      </c>
      <c r="D216" s="180">
        <f t="shared" si="235"/>
        <v>9.1106928062120414</v>
      </c>
      <c r="E216" s="193">
        <v>0</v>
      </c>
      <c r="F216" s="180">
        <f t="shared" si="236"/>
        <v>9.1106928062120414</v>
      </c>
      <c r="G216" s="193">
        <v>528.26239542042163</v>
      </c>
      <c r="H216" s="193">
        <f t="shared" si="237"/>
        <v>563.47988844844974</v>
      </c>
      <c r="I216" s="183">
        <f t="shared" si="241"/>
        <v>8.9535999223800271</v>
      </c>
      <c r="J216" s="193">
        <v>6.5133638109779923</v>
      </c>
      <c r="K216" s="193">
        <f t="shared" si="256"/>
        <v>9.85806414634507</v>
      </c>
      <c r="L216" s="208">
        <v>0.11399957427048038</v>
      </c>
      <c r="M216" s="208">
        <v>4.3915643513024882</v>
      </c>
      <c r="N216" s="193">
        <v>0.59546423034917495</v>
      </c>
      <c r="O216" s="207">
        <v>20</v>
      </c>
      <c r="P216" s="183">
        <f t="shared" si="245"/>
        <v>6.5792551325293465</v>
      </c>
      <c r="Q216" s="81">
        <f t="shared" si="257"/>
        <v>1.4182624200579448</v>
      </c>
      <c r="R216" s="186">
        <f t="shared" si="267"/>
        <v>0.9827573064778452</v>
      </c>
      <c r="S216" s="207">
        <v>6</v>
      </c>
      <c r="T216" s="193">
        <f t="shared" si="209"/>
        <v>5.6730496802317791</v>
      </c>
      <c r="U216" s="193">
        <f t="shared" si="210"/>
        <v>351.32514810419906</v>
      </c>
      <c r="V216" s="193">
        <f t="shared" si="211"/>
        <v>26.317020530117386</v>
      </c>
      <c r="W216" s="193">
        <f t="shared" si="212"/>
        <v>0</v>
      </c>
      <c r="X216" s="193">
        <f t="shared" si="213"/>
        <v>2253.919553793799</v>
      </c>
      <c r="Y216" s="193">
        <f t="shared" si="258"/>
        <v>39.43225658538028</v>
      </c>
      <c r="Z216" s="193">
        <v>419.09186908575396</v>
      </c>
      <c r="AA216" s="193">
        <v>1.7197573862654629</v>
      </c>
      <c r="AB216" s="193">
        <v>4.0900889013638189</v>
      </c>
      <c r="AC216" s="193">
        <f t="shared" si="243"/>
        <v>3498.5060375854241</v>
      </c>
      <c r="AD216" s="193">
        <f t="shared" si="248"/>
        <v>343.95147725309261</v>
      </c>
      <c r="AE216" s="193">
        <f t="shared" si="249"/>
        <v>451.91192057026802</v>
      </c>
      <c r="AF216" s="193">
        <f t="shared" si="238"/>
        <v>112.97798014256701</v>
      </c>
      <c r="AG216" s="193">
        <f t="shared" si="259"/>
        <v>274.57939477687171</v>
      </c>
      <c r="AH216" s="187">
        <f t="shared" si="214"/>
        <v>0.12917282854888701</v>
      </c>
      <c r="AI216" s="209">
        <f t="shared" si="266"/>
        <v>-2.1438113625779298E-2</v>
      </c>
      <c r="AJ216" s="210">
        <f t="shared" si="215"/>
        <v>0.94176515526099003</v>
      </c>
      <c r="AK216" s="210">
        <f t="shared" si="216"/>
        <v>1.2553441106561104E-2</v>
      </c>
      <c r="AL216" s="210">
        <f t="shared" si="217"/>
        <v>0.92921171415442894</v>
      </c>
      <c r="AM216" s="211">
        <v>0</v>
      </c>
      <c r="AN216" s="193">
        <f t="shared" si="218"/>
        <v>255.14239009210263</v>
      </c>
      <c r="AO216" s="193">
        <f t="shared" si="219"/>
        <v>1.1489720871355502</v>
      </c>
      <c r="AP216" s="193">
        <f t="shared" si="220"/>
        <v>256.29136217923821</v>
      </c>
      <c r="AQ216" s="193">
        <f t="shared" si="221"/>
        <v>2549.6431725584175</v>
      </c>
      <c r="AR216" s="183">
        <f t="shared" si="242"/>
        <v>1166.1686791951413</v>
      </c>
      <c r="AS216" s="251">
        <f t="shared" si="239"/>
        <v>0.21977211937823926</v>
      </c>
      <c r="AT216" s="193">
        <f t="shared" si="222"/>
        <v>2549.6431725584175</v>
      </c>
      <c r="AU216" s="210">
        <f t="shared" si="223"/>
        <v>0.72878055523325991</v>
      </c>
      <c r="AV216" s="210">
        <f t="shared" si="224"/>
        <v>7.3257373126079758E-2</v>
      </c>
      <c r="AW216" s="210">
        <f t="shared" si="263"/>
        <v>0.64425201202436522</v>
      </c>
      <c r="AX216" s="193">
        <f t="shared" si="225"/>
        <v>425.59490004015066</v>
      </c>
      <c r="AY216" s="193">
        <f t="shared" si="226"/>
        <v>5.6730496802317791</v>
      </c>
      <c r="AZ216" s="193">
        <f t="shared" si="227"/>
        <v>419.92185035991889</v>
      </c>
      <c r="BA216" s="193">
        <f t="shared" si="228"/>
        <v>671.87496057587032</v>
      </c>
      <c r="BB216" s="84">
        <f t="shared" si="264"/>
        <v>-7.3736708511064535</v>
      </c>
      <c r="BC216" s="204">
        <f t="shared" si="204"/>
        <v>3.2841792319116312E-4</v>
      </c>
      <c r="BD216" s="204">
        <f t="shared" si="205"/>
        <v>7.2928955202888585E-2</v>
      </c>
      <c r="BE216" s="204">
        <f t="shared" si="206"/>
        <v>0.64425201202436522</v>
      </c>
      <c r="BF216" s="204">
        <f t="shared" si="207"/>
        <v>0</v>
      </c>
      <c r="BG216" s="95">
        <f t="shared" si="260"/>
        <v>1.9705075391469786E-3</v>
      </c>
      <c r="BH216" s="95">
        <f t="shared" si="261"/>
        <v>0.14761213279723445</v>
      </c>
      <c r="BI216" s="95">
        <f t="shared" si="262"/>
        <v>-2.1076627485815532E-3</v>
      </c>
      <c r="BJ216" s="193"/>
      <c r="BK216" s="193"/>
      <c r="BL216" s="193">
        <f t="shared" si="229"/>
        <v>1676.3674763430156</v>
      </c>
      <c r="BM216" s="193">
        <f t="shared" si="254"/>
        <v>0</v>
      </c>
      <c r="BN216" s="193">
        <f t="shared" si="255"/>
        <v>2113.0495816816865</v>
      </c>
      <c r="BO216" s="193"/>
      <c r="BP216" s="183">
        <f t="shared" si="231"/>
        <v>6.5792551325293456</v>
      </c>
      <c r="BQ216" s="193">
        <f t="shared" si="232"/>
        <v>112.97798014256699</v>
      </c>
      <c r="BR216" s="183">
        <f t="shared" si="240"/>
        <v>1676.3674763430156</v>
      </c>
      <c r="BS216" s="183">
        <f t="shared" si="233"/>
        <v>3498.5060375854241</v>
      </c>
    </row>
    <row r="217" spans="1:84" s="212" customFormat="1" x14ac:dyDescent="0.25">
      <c r="A217" s="207">
        <v>450</v>
      </c>
      <c r="B217" s="207" t="s">
        <v>34</v>
      </c>
      <c r="C217" s="179">
        <f t="shared" si="234"/>
        <v>419.0918690857539</v>
      </c>
      <c r="D217" s="180">
        <f t="shared" si="235"/>
        <v>9.1106928062120414</v>
      </c>
      <c r="E217" s="193">
        <v>0</v>
      </c>
      <c r="F217" s="180">
        <f t="shared" si="236"/>
        <v>9.1106928062120414</v>
      </c>
      <c r="G217" s="193">
        <v>590.42123476811844</v>
      </c>
      <c r="H217" s="193">
        <f t="shared" si="237"/>
        <v>629.78265041932639</v>
      </c>
      <c r="I217" s="183">
        <f t="shared" si="241"/>
        <v>10.007139572340991</v>
      </c>
      <c r="J217" s="193">
        <v>5.5479987992605908</v>
      </c>
      <c r="K217" s="193">
        <f t="shared" si="256"/>
        <v>8.396971155637651</v>
      </c>
      <c r="L217" s="208">
        <v>2.96472505927006E-2</v>
      </c>
      <c r="M217" s="208">
        <v>4.2941967890271595</v>
      </c>
      <c r="N217" s="193">
        <v>0.73912346870494805</v>
      </c>
      <c r="O217" s="207">
        <v>20</v>
      </c>
      <c r="P217" s="183">
        <f t="shared" si="245"/>
        <v>8.1665390248518719</v>
      </c>
      <c r="Q217" s="81">
        <f t="shared" si="257"/>
        <v>0.36883981052336184</v>
      </c>
      <c r="R217" s="186">
        <f>(I217)/(D217-(E217/46))</f>
        <v>1.0983950161855656</v>
      </c>
      <c r="S217" s="207">
        <v>6</v>
      </c>
      <c r="T217" s="193">
        <f>L217*O217/127*79*(24/S217)</f>
        <v>1.4753592420934474</v>
      </c>
      <c r="U217" s="193">
        <f t="shared" si="210"/>
        <v>343.53574312217279</v>
      </c>
      <c r="V217" s="193">
        <f t="shared" si="211"/>
        <v>32.666156099407495</v>
      </c>
      <c r="W217" s="193">
        <f t="shared" si="212"/>
        <v>0</v>
      </c>
      <c r="X217" s="193">
        <f t="shared" si="213"/>
        <v>2519.1306016773055</v>
      </c>
      <c r="Y217" s="193">
        <f t="shared" si="258"/>
        <v>33.587884622550604</v>
      </c>
      <c r="Z217" s="193">
        <v>419.09186908575396</v>
      </c>
      <c r="AA217" s="193">
        <v>1.7197573862654629</v>
      </c>
      <c r="AB217" s="193">
        <v>4.0900889013638189</v>
      </c>
      <c r="AC217" s="193">
        <f>96/46*Z217*24/S217</f>
        <v>3498.5060375854241</v>
      </c>
      <c r="AD217" s="193">
        <f t="shared" si="248"/>
        <v>343.95147725309261</v>
      </c>
      <c r="AE217" s="193">
        <f t="shared" si="249"/>
        <v>451.91192057026802</v>
      </c>
      <c r="AF217" s="193">
        <f t="shared" si="238"/>
        <v>112.97798014256701</v>
      </c>
      <c r="AG217" s="193">
        <f>48/79*AE217</f>
        <v>274.57939477687171</v>
      </c>
      <c r="AH217" s="187">
        <f>AE217/AC217</f>
        <v>0.12917282854888701</v>
      </c>
      <c r="AI217" s="209">
        <f t="shared" si="266"/>
        <v>1.2086999429105072E-3</v>
      </c>
      <c r="AJ217" s="210">
        <f t="shared" si="215"/>
        <v>0.92771565738255801</v>
      </c>
      <c r="AK217" s="210">
        <f t="shared" si="216"/>
        <v>3.2647052997223226E-3</v>
      </c>
      <c r="AL217" s="210">
        <f t="shared" si="217"/>
        <v>0.92445095208283568</v>
      </c>
      <c r="AM217" s="211">
        <f>64/96*(AD217-U217)</f>
        <v>0.27715608727987728</v>
      </c>
      <c r="AN217" s="193">
        <f t="shared" si="218"/>
        <v>253.83518292380785</v>
      </c>
      <c r="AO217" s="193">
        <f t="shared" si="219"/>
        <v>0.29880693510753364</v>
      </c>
      <c r="AP217" s="193">
        <f t="shared" si="220"/>
        <v>254.13398985891538</v>
      </c>
      <c r="AQ217" s="193">
        <f t="shared" si="221"/>
        <v>2807.1296322460512</v>
      </c>
      <c r="AR217" s="183">
        <f t="shared" si="242"/>
        <v>1166.1686791951413</v>
      </c>
      <c r="AS217" s="251">
        <f t="shared" si="239"/>
        <v>0.21792215345237356</v>
      </c>
      <c r="AT217" s="193">
        <f t="shared" si="222"/>
        <v>2807.1296322460512</v>
      </c>
      <c r="AU217" s="210">
        <f t="shared" si="223"/>
        <v>0.80237953060199874</v>
      </c>
      <c r="AV217" s="210">
        <f t="shared" si="224"/>
        <v>7.2640717817457845E-2</v>
      </c>
      <c r="AW217" s="210">
        <f t="shared" si="263"/>
        <v>0.72005895505498185</v>
      </c>
      <c r="AX217" s="193">
        <f t="shared" si="225"/>
        <v>419.24576447086054</v>
      </c>
      <c r="AY217" s="193">
        <f t="shared" si="226"/>
        <v>1.4753592420934474</v>
      </c>
      <c r="AZ217" s="193">
        <f t="shared" si="227"/>
        <v>417.77040522876706</v>
      </c>
      <c r="BA217" s="193">
        <f t="shared" si="228"/>
        <v>668.43264836602737</v>
      </c>
      <c r="BB217" s="84">
        <f t="shared" si="264"/>
        <v>0.41573413091981593</v>
      </c>
      <c r="BC217" s="204">
        <f t="shared" si="204"/>
        <v>8.540986692530114E-5</v>
      </c>
      <c r="BD217" s="204">
        <f t="shared" si="205"/>
        <v>7.2555307950532555E-2</v>
      </c>
      <c r="BE217" s="204">
        <f t="shared" si="206"/>
        <v>0.72005895505498185</v>
      </c>
      <c r="BF217" s="204">
        <f t="shared" si="207"/>
        <v>7.9221268822266509E-5</v>
      </c>
      <c r="BG217" s="95">
        <f t="shared" si="260"/>
        <v>5.1245920155180687E-4</v>
      </c>
      <c r="BH217" s="95">
        <f t="shared" si="261"/>
        <v>0.14556682699805978</v>
      </c>
      <c r="BI217" s="95">
        <f t="shared" si="262"/>
        <v>1.1883190323339976E-4</v>
      </c>
      <c r="BJ217" s="193"/>
      <c r="BK217" s="193"/>
      <c r="BL217" s="193">
        <f t="shared" si="229"/>
        <v>1676.3674763430156</v>
      </c>
      <c r="BM217" s="193">
        <f t="shared" si="254"/>
        <v>0</v>
      </c>
      <c r="BN217" s="193">
        <f t="shared" si="255"/>
        <v>2361.6849390724738</v>
      </c>
      <c r="BO217" s="193"/>
      <c r="BP217" s="183">
        <f t="shared" si="231"/>
        <v>8.1665390248518737</v>
      </c>
      <c r="BQ217" s="193">
        <f t="shared" si="232"/>
        <v>112.97798014256699</v>
      </c>
      <c r="BR217" s="183">
        <f t="shared" si="240"/>
        <v>1676.3674763430156</v>
      </c>
      <c r="BS217" s="183">
        <f t="shared" si="233"/>
        <v>3498.5060375854241</v>
      </c>
    </row>
    <row r="218" spans="1:84" s="18" customFormat="1" x14ac:dyDescent="0.25">
      <c r="A218" s="207">
        <v>453</v>
      </c>
      <c r="B218" s="207" t="s">
        <v>198</v>
      </c>
      <c r="C218" s="179">
        <f t="shared" ref="C218:C236" si="268">AC218*46/96*S218/24</f>
        <v>419.0918690857539</v>
      </c>
      <c r="D218" s="180">
        <f t="shared" ref="D218:D236" si="269">C218/46</f>
        <v>9.1106928062120414</v>
      </c>
      <c r="E218" s="193">
        <v>45.895466405253146</v>
      </c>
      <c r="F218" s="180">
        <f>(C218-E218)/46</f>
        <v>8.1129652756630595</v>
      </c>
      <c r="G218" s="193">
        <v>561.78716769900871</v>
      </c>
      <c r="H218" s="193">
        <f t="shared" si="237"/>
        <v>599.23964554560928</v>
      </c>
      <c r="I218" s="183">
        <f t="shared" si="241"/>
        <v>9.5218164016781142</v>
      </c>
      <c r="J218" s="193">
        <v>6.0980264173056575</v>
      </c>
      <c r="K218" s="193">
        <f t="shared" si="256"/>
        <v>9.2294453883545096</v>
      </c>
      <c r="L218" s="193">
        <v>8.1278557402723522E-2</v>
      </c>
      <c r="M218" s="215">
        <v>7.5628545406744596</v>
      </c>
      <c r="N218" s="193">
        <v>0.65553917019989638</v>
      </c>
      <c r="O218" s="207">
        <v>20</v>
      </c>
      <c r="P218" s="183">
        <f t="shared" si="245"/>
        <v>7.2430202022086458</v>
      </c>
      <c r="Q218" s="81">
        <f t="shared" si="257"/>
        <v>1.0111820527267965</v>
      </c>
      <c r="R218" s="186">
        <f>(I218)/(D218-(E218/46))</f>
        <v>1.1736542778312227</v>
      </c>
      <c r="S218" s="207">
        <v>6</v>
      </c>
      <c r="T218" s="193">
        <f t="shared" ref="T218:T225" si="270">L218*O218/127*79*(24/S218)</f>
        <v>4.044728210907186</v>
      </c>
      <c r="U218" s="193">
        <f>M218*O218*(24/S218)</f>
        <v>605.02836325395674</v>
      </c>
      <c r="V218" s="193">
        <f t="shared" ref="V218:V225" si="271">N218*O218/143*79*(24/S218)</f>
        <v>28.97208080883458</v>
      </c>
      <c r="W218" s="193">
        <f t="shared" ref="W218:W236" si="272">E218/46*$E$1*(24/S218)</f>
        <v>383.12737173080887</v>
      </c>
      <c r="X218" s="193">
        <f t="shared" ref="X218:X236" si="273">G218/60*$E$2*(24/S218)</f>
        <v>2396.9585821824371</v>
      </c>
      <c r="Y218" s="193">
        <f t="shared" ref="Y218:Y236" si="274">J218/74*$E$3*(24/S218)</f>
        <v>36.917781553418038</v>
      </c>
      <c r="Z218" s="193">
        <v>419.09186908575396</v>
      </c>
      <c r="AA218" s="193">
        <v>1.7197573862654629</v>
      </c>
      <c r="AB218" s="193">
        <v>4.0900889013638189</v>
      </c>
      <c r="AC218" s="193">
        <f t="shared" ref="AC218:AC237" si="275">96/46*Z218*24/S218</f>
        <v>3498.5060375854241</v>
      </c>
      <c r="AD218" s="193">
        <f t="shared" ref="AD218:AD225" si="276">50*AA218*24/S218</f>
        <v>343.95147725309261</v>
      </c>
      <c r="AE218" s="193">
        <f t="shared" ref="AE218:AE225" si="277">50/143*79*AB218*24/S218</f>
        <v>451.91192057026802</v>
      </c>
      <c r="AF218" s="193">
        <f t="shared" ref="AF218:AF225" si="278">AE218*S218/24</f>
        <v>112.97798014256701</v>
      </c>
      <c r="AG218" s="193">
        <f t="shared" ref="AG218:AG225" si="279">48/79*AE218</f>
        <v>274.57939477687171</v>
      </c>
      <c r="AH218" s="187">
        <f t="shared" ref="AH218:AH236" si="280">AE218/AC218</f>
        <v>0.12917282854888701</v>
      </c>
      <c r="AI218" s="209">
        <f t="shared" ref="AI218:AI225" si="281">1-U218/AD218</f>
        <v>-0.75905150367693808</v>
      </c>
      <c r="AJ218" s="210">
        <f t="shared" ref="AJ218:AJ225" si="282">1-V218/AE218</f>
        <v>0.93588998322444183</v>
      </c>
      <c r="AK218" s="210">
        <f t="shared" ref="AK218:AK225" si="283">T218/AE218</f>
        <v>8.9502578418448001E-3</v>
      </c>
      <c r="AL218" s="210">
        <f t="shared" ref="AL218:AL225" si="284">AJ218-AK218</f>
        <v>0.92693972538259706</v>
      </c>
      <c r="AM218" s="211">
        <v>0</v>
      </c>
      <c r="AN218" s="193">
        <f t="shared" ref="AN218:AN236" si="285">48/79*(AE218-V218-T218)</f>
        <v>254.51854879019319</v>
      </c>
      <c r="AO218" s="193">
        <f t="shared" ref="AO218:AO236" si="286">16/79*T218</f>
        <v>0.81918546043689844</v>
      </c>
      <c r="AP218" s="193">
        <f t="shared" ref="AP218:AP236" si="287">AN218+AO218</f>
        <v>255.33773425063009</v>
      </c>
      <c r="AQ218" s="193">
        <f t="shared" ref="AQ218:AQ236" si="288">AO218+AN218+X218+W218+Y218+AM218</f>
        <v>3072.3414697172943</v>
      </c>
      <c r="AR218" s="183">
        <f t="shared" ref="AR218:AR236" si="289">AC218/3</f>
        <v>1166.1686791951413</v>
      </c>
      <c r="AS218" s="251">
        <f t="shared" ref="AS218:AS236" si="290">AP218/AR218</f>
        <v>0.21895437495959627</v>
      </c>
      <c r="AT218" s="193">
        <f t="shared" ref="AT218:AT236" si="291">AQ218</f>
        <v>3072.3414697172943</v>
      </c>
      <c r="AU218" s="210">
        <f t="shared" ref="AU218:AU236" si="292">AT218/AC218</f>
        <v>0.87818669932544768</v>
      </c>
      <c r="AV218" s="210">
        <f t="shared" ref="AV218:AV236" si="293">AP218/AC218</f>
        <v>7.2984791653198752E-2</v>
      </c>
      <c r="AW218" s="210">
        <f t="shared" ref="AW218:AW236" si="294">X218/AC218</f>
        <v>0.68513775778324915</v>
      </c>
      <c r="AX218" s="193">
        <f t="shared" ref="AX218:AX236" si="295">(AE218-V218)</f>
        <v>422.93983976143346</v>
      </c>
      <c r="AY218" s="193">
        <f t="shared" ref="AY218:AY236" si="296">T218</f>
        <v>4.044728210907186</v>
      </c>
      <c r="AZ218" s="193">
        <f t="shared" ref="AZ218:AZ236" si="297">AX218-AY218</f>
        <v>418.89511155052628</v>
      </c>
      <c r="BA218" s="193">
        <f t="shared" ref="BA218:BA236" si="298">AZ218*0.4*24/S218</f>
        <v>670.23217848084209</v>
      </c>
      <c r="BB218" s="84"/>
      <c r="BC218" s="204">
        <f t="shared" si="204"/>
        <v>2.6294892155980605E-4</v>
      </c>
      <c r="BD218" s="204">
        <f t="shared" si="205"/>
        <v>8.1697467977098481E-2</v>
      </c>
      <c r="BE218" s="204">
        <f t="shared" si="206"/>
        <v>0.76939558213380144</v>
      </c>
      <c r="BF218" s="204">
        <f t="shared" si="207"/>
        <v>0</v>
      </c>
      <c r="BG218" s="95">
        <f t="shared" si="260"/>
        <v>1.5776935293588365E-3</v>
      </c>
      <c r="BH218" s="95">
        <f t="shared" si="261"/>
        <v>0.16477816377641274</v>
      </c>
      <c r="BI218" s="95">
        <f t="shared" si="262"/>
        <v>-8.3802617274855482E-2</v>
      </c>
      <c r="BJ218" s="193"/>
      <c r="BK218" s="193"/>
      <c r="BL218" s="193">
        <f t="shared" ref="BL218:BL236" si="299">AC218/96*46</f>
        <v>1676.3674763430156</v>
      </c>
      <c r="BM218" s="193">
        <f t="shared" ref="BM218:BM236" si="300">60/96*W218</f>
        <v>239.45460733175554</v>
      </c>
      <c r="BN218" s="193">
        <f t="shared" ref="BN218:BN236" si="301">X218*60/64</f>
        <v>2247.1486707960348</v>
      </c>
      <c r="BO218" s="193"/>
      <c r="BP218" s="183">
        <f t="shared" ref="BP218:BP236" si="302">N218/143*79*O218</f>
        <v>7.2430202022086458</v>
      </c>
      <c r="BQ218" s="193">
        <f t="shared" ref="BQ218:BQ236" si="303">AE218/24*S218</f>
        <v>112.97798014256699</v>
      </c>
      <c r="BR218" s="183">
        <f t="shared" ref="BR218:BR236" si="304">BL218-BM218</f>
        <v>1436.91286901126</v>
      </c>
      <c r="BS218" s="183">
        <f t="shared" ref="BS218:BS236" si="305">AC218-W218</f>
        <v>3115.3786658546151</v>
      </c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</row>
    <row r="219" spans="1:84" s="18" customFormat="1" x14ac:dyDescent="0.25">
      <c r="A219" s="207">
        <v>455</v>
      </c>
      <c r="B219" s="207" t="s">
        <v>38</v>
      </c>
      <c r="C219" s="179">
        <f t="shared" si="268"/>
        <v>458.902280009408</v>
      </c>
      <c r="D219" s="180">
        <f t="shared" si="269"/>
        <v>9.9761365219436531</v>
      </c>
      <c r="E219" s="193">
        <v>34.984544472691397</v>
      </c>
      <c r="F219" s="180">
        <f t="shared" si="236"/>
        <v>9.2156029464503604</v>
      </c>
      <c r="G219" s="193">
        <v>632.5291703137126</v>
      </c>
      <c r="H219" s="193">
        <f t="shared" si="237"/>
        <v>674.69778166796016</v>
      </c>
      <c r="I219" s="183">
        <f t="shared" si="241"/>
        <v>10.720833395147672</v>
      </c>
      <c r="J219" s="193">
        <v>6.3079276326012748</v>
      </c>
      <c r="K219" s="193">
        <f t="shared" si="256"/>
        <v>9.5471337142073338</v>
      </c>
      <c r="L219" s="193">
        <v>0.20897800937348035</v>
      </c>
      <c r="M219" s="193">
        <v>4.1503085138151752</v>
      </c>
      <c r="N219" s="193">
        <v>1.1543980328656331</v>
      </c>
      <c r="O219" s="207">
        <v>20</v>
      </c>
      <c r="P219" s="183">
        <f t="shared" si="245"/>
        <v>12.754887356137766</v>
      </c>
      <c r="Q219" s="81">
        <f t="shared" si="257"/>
        <v>2.5998838961425115</v>
      </c>
      <c r="R219" s="186">
        <f t="shared" ref="R219:R236" si="306">(I219)/(D219-(E219/46))</f>
        <v>1.1633349936454336</v>
      </c>
      <c r="S219" s="207">
        <v>6</v>
      </c>
      <c r="T219" s="193">
        <f t="shared" si="270"/>
        <v>10.399535584570046</v>
      </c>
      <c r="U219" s="193">
        <f t="shared" ref="U219:U225" si="307">M219*O219*(24/S219)</f>
        <v>332.02468110521403</v>
      </c>
      <c r="V219" s="193">
        <f t="shared" si="271"/>
        <v>51.019549424551066</v>
      </c>
      <c r="W219" s="193">
        <f t="shared" si="272"/>
        <v>292.04489298942383</v>
      </c>
      <c r="X219" s="193">
        <f t="shared" si="273"/>
        <v>2698.7911266718406</v>
      </c>
      <c r="Y219" s="193">
        <f t="shared" si="274"/>
        <v>38.188534856829335</v>
      </c>
      <c r="Z219" s="193">
        <v>458.90228000940795</v>
      </c>
      <c r="AA219" s="193">
        <v>1.6477794091234426</v>
      </c>
      <c r="AB219" s="193">
        <v>4.1801072113467788</v>
      </c>
      <c r="AC219" s="193">
        <f t="shared" si="275"/>
        <v>3830.8364244263626</v>
      </c>
      <c r="AD219" s="193">
        <f t="shared" si="276"/>
        <v>329.55588182468853</v>
      </c>
      <c r="AE219" s="193">
        <f t="shared" si="277"/>
        <v>461.8579995753783</v>
      </c>
      <c r="AF219" s="193">
        <f t="shared" si="278"/>
        <v>115.46449989384458</v>
      </c>
      <c r="AG219" s="193">
        <f t="shared" si="279"/>
        <v>280.62258202048304</v>
      </c>
      <c r="AH219" s="187">
        <f t="shared" si="280"/>
        <v>0.12056322651378619</v>
      </c>
      <c r="AI219" s="209">
        <f t="shared" si="281"/>
        <v>-7.4912918162959308E-3</v>
      </c>
      <c r="AJ219" s="210">
        <f t="shared" si="282"/>
        <v>0.88953412202136306</v>
      </c>
      <c r="AK219" s="210">
        <f t="shared" si="283"/>
        <v>2.2516738032319763E-2</v>
      </c>
      <c r="AL219" s="210">
        <f t="shared" si="284"/>
        <v>0.86701738398904327</v>
      </c>
      <c r="AM219" s="211">
        <v>0</v>
      </c>
      <c r="AN219" s="193">
        <f t="shared" si="285"/>
        <v>243.30465695164992</v>
      </c>
      <c r="AO219" s="193">
        <f t="shared" si="286"/>
        <v>2.1062350551027942</v>
      </c>
      <c r="AP219" s="193">
        <f t="shared" si="287"/>
        <v>245.4108920067527</v>
      </c>
      <c r="AQ219" s="193">
        <f t="shared" si="288"/>
        <v>3274.4354465248466</v>
      </c>
      <c r="AR219" s="183">
        <f t="shared" si="289"/>
        <v>1276.9454748087876</v>
      </c>
      <c r="AS219" s="251">
        <f t="shared" si="290"/>
        <v>0.19218588173743364</v>
      </c>
      <c r="AT219" s="193">
        <f t="shared" si="291"/>
        <v>3274.4354465248466</v>
      </c>
      <c r="AU219" s="210">
        <f t="shared" si="292"/>
        <v>0.8547573124360609</v>
      </c>
      <c r="AV219" s="210">
        <f t="shared" si="293"/>
        <v>6.4061960579144553E-2</v>
      </c>
      <c r="AW219" s="210">
        <f t="shared" si="294"/>
        <v>0.70449135062611379</v>
      </c>
      <c r="AX219" s="193">
        <f t="shared" si="295"/>
        <v>410.83845015082721</v>
      </c>
      <c r="AY219" s="193">
        <f t="shared" si="296"/>
        <v>10.399535584570046</v>
      </c>
      <c r="AZ219" s="193">
        <f t="shared" si="297"/>
        <v>400.43891456625715</v>
      </c>
      <c r="BA219" s="193">
        <f t="shared" si="298"/>
        <v>640.70226330601145</v>
      </c>
      <c r="BB219" s="84">
        <f t="shared" si="264"/>
        <v>-2.4687992805255021</v>
      </c>
      <c r="BC219" s="204">
        <f t="shared" si="204"/>
        <v>5.9518483538575386E-4</v>
      </c>
      <c r="BD219" s="204">
        <f t="shared" si="205"/>
        <v>6.8753599863186965E-2</v>
      </c>
      <c r="BE219" s="204">
        <f t="shared" si="206"/>
        <v>0.762630718056451</v>
      </c>
      <c r="BF219" s="204">
        <f t="shared" si="207"/>
        <v>0</v>
      </c>
      <c r="BG219" s="95">
        <f t="shared" si="260"/>
        <v>3.5711090123145234E-3</v>
      </c>
      <c r="BH219" s="95">
        <f t="shared" si="261"/>
        <v>0.14069080191650168</v>
      </c>
      <c r="BI219" s="95">
        <f t="shared" si="262"/>
        <v>-6.9763908345373427E-4</v>
      </c>
      <c r="BJ219" s="193"/>
      <c r="BK219" s="193"/>
      <c r="BL219" s="193">
        <f t="shared" si="299"/>
        <v>1835.6091200376322</v>
      </c>
      <c r="BM219" s="193">
        <f t="shared" si="300"/>
        <v>182.52805811838988</v>
      </c>
      <c r="BN219" s="193">
        <f t="shared" si="301"/>
        <v>2530.1166812548504</v>
      </c>
      <c r="BO219" s="193"/>
      <c r="BP219" s="183">
        <f t="shared" si="302"/>
        <v>12.754887356137765</v>
      </c>
      <c r="BQ219" s="193">
        <f t="shared" si="303"/>
        <v>115.46449989384456</v>
      </c>
      <c r="BR219" s="183">
        <f t="shared" si="304"/>
        <v>1653.0810619192423</v>
      </c>
      <c r="BS219" s="183">
        <f t="shared" si="305"/>
        <v>3538.7915314369388</v>
      </c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</row>
    <row r="220" spans="1:84" s="18" customFormat="1" x14ac:dyDescent="0.25">
      <c r="A220" s="207">
        <v>456</v>
      </c>
      <c r="B220" s="207" t="s">
        <v>39</v>
      </c>
      <c r="C220" s="179">
        <f t="shared" si="268"/>
        <v>458.902280009408</v>
      </c>
      <c r="D220" s="180">
        <f t="shared" si="269"/>
        <v>9.9761365219436531</v>
      </c>
      <c r="E220" s="193">
        <v>28.121235494880047</v>
      </c>
      <c r="F220" s="180">
        <f t="shared" si="236"/>
        <v>9.364805315533216</v>
      </c>
      <c r="G220" s="193">
        <v>546.06431602817895</v>
      </c>
      <c r="H220" s="193">
        <f t="shared" si="237"/>
        <v>582.46860376339089</v>
      </c>
      <c r="I220" s="183">
        <f t="shared" si="241"/>
        <v>9.2553273903081177</v>
      </c>
      <c r="J220" s="193">
        <v>4.7845143748628738</v>
      </c>
      <c r="K220" s="193">
        <f t="shared" si="256"/>
        <v>7.2414271619546202</v>
      </c>
      <c r="L220" s="193">
        <v>0.24957241819668599</v>
      </c>
      <c r="M220" s="193">
        <v>4.3896654156377064</v>
      </c>
      <c r="N220" s="193">
        <v>1.1357164086316573</v>
      </c>
      <c r="O220" s="207">
        <v>20</v>
      </c>
      <c r="P220" s="183">
        <f t="shared" si="245"/>
        <v>12.548475004461668</v>
      </c>
      <c r="Q220" s="81">
        <f t="shared" si="257"/>
        <v>3.1049166988249124</v>
      </c>
      <c r="R220" s="186">
        <f t="shared" si="306"/>
        <v>0.9883096421616463</v>
      </c>
      <c r="S220" s="207">
        <v>6</v>
      </c>
      <c r="T220" s="193">
        <f t="shared" si="270"/>
        <v>12.41966679529965</v>
      </c>
      <c r="U220" s="193">
        <f t="shared" si="307"/>
        <v>351.17323325101654</v>
      </c>
      <c r="V220" s="193">
        <f t="shared" si="271"/>
        <v>50.193900017846666</v>
      </c>
      <c r="W220" s="193">
        <f t="shared" si="272"/>
        <v>234.75118326160737</v>
      </c>
      <c r="X220" s="193">
        <f t="shared" si="273"/>
        <v>2329.8744150535636</v>
      </c>
      <c r="Y220" s="193">
        <f t="shared" si="274"/>
        <v>28.965708647818481</v>
      </c>
      <c r="Z220" s="193">
        <v>458.90228000940795</v>
      </c>
      <c r="AA220" s="193">
        <v>1.6618152672036923</v>
      </c>
      <c r="AB220" s="193">
        <v>4.0562373334641739</v>
      </c>
      <c r="AC220" s="193">
        <f t="shared" si="275"/>
        <v>3830.8364244263626</v>
      </c>
      <c r="AD220" s="193">
        <f t="shared" si="276"/>
        <v>332.36305344073844</v>
      </c>
      <c r="AE220" s="193">
        <f t="shared" si="277"/>
        <v>448.17167740373384</v>
      </c>
      <c r="AF220" s="193">
        <f t="shared" si="278"/>
        <v>112.04291935093346</v>
      </c>
      <c r="AG220" s="193">
        <f t="shared" si="279"/>
        <v>272.30684196682563</v>
      </c>
      <c r="AH220" s="187">
        <f t="shared" si="280"/>
        <v>0.11699055447684484</v>
      </c>
      <c r="AI220" s="209">
        <f t="shared" si="281"/>
        <v>-5.6595279215148953E-2</v>
      </c>
      <c r="AJ220" s="210">
        <f t="shared" si="282"/>
        <v>0.88800296281857705</v>
      </c>
      <c r="AK220" s="210">
        <f t="shared" si="283"/>
        <v>2.7711851108590778E-2</v>
      </c>
      <c r="AL220" s="210">
        <f t="shared" si="284"/>
        <v>0.86029111170998629</v>
      </c>
      <c r="AM220" s="211">
        <v>0</v>
      </c>
      <c r="AN220" s="193">
        <f t="shared" si="285"/>
        <v>234.263155801876</v>
      </c>
      <c r="AO220" s="193">
        <f t="shared" si="286"/>
        <v>2.5153755534784099</v>
      </c>
      <c r="AP220" s="193">
        <f t="shared" si="287"/>
        <v>236.7785313553544</v>
      </c>
      <c r="AQ220" s="193">
        <f t="shared" si="288"/>
        <v>2830.3698383183441</v>
      </c>
      <c r="AR220" s="183">
        <f t="shared" si="289"/>
        <v>1276.9454748087876</v>
      </c>
      <c r="AS220" s="251">
        <f t="shared" si="290"/>
        <v>0.18542571787633305</v>
      </c>
      <c r="AT220" s="193">
        <f t="shared" si="291"/>
        <v>2830.3698383183441</v>
      </c>
      <c r="AU220" s="210">
        <f t="shared" si="292"/>
        <v>0.73883860461156847</v>
      </c>
      <c r="AV220" s="210">
        <f t="shared" si="293"/>
        <v>6.1808572625444355E-2</v>
      </c>
      <c r="AW220" s="210">
        <f t="shared" si="294"/>
        <v>0.60818948055252553</v>
      </c>
      <c r="AX220" s="193">
        <f t="shared" si="295"/>
        <v>397.97777738588718</v>
      </c>
      <c r="AY220" s="193">
        <f t="shared" si="296"/>
        <v>12.41966679529965</v>
      </c>
      <c r="AZ220" s="193">
        <f t="shared" si="297"/>
        <v>385.55811059058755</v>
      </c>
      <c r="BA220" s="193">
        <f t="shared" si="298"/>
        <v>616.89297694494007</v>
      </c>
      <c r="BB220" s="84">
        <f t="shared" si="264"/>
        <v>-18.8101798102781</v>
      </c>
      <c r="BC220" s="204">
        <f t="shared" si="204"/>
        <v>6.9947606488429388E-4</v>
      </c>
      <c r="BD220" s="204">
        <f t="shared" si="205"/>
        <v>6.5143938502970317E-2</v>
      </c>
      <c r="BE220" s="204">
        <f t="shared" si="206"/>
        <v>0.64789187652819047</v>
      </c>
      <c r="BF220" s="204">
        <f t="shared" si="207"/>
        <v>0</v>
      </c>
      <c r="BG220" s="95">
        <f t="shared" si="260"/>
        <v>4.1968563893057635E-3</v>
      </c>
      <c r="BH220" s="95">
        <f t="shared" si="261"/>
        <v>0.13403658137842397</v>
      </c>
      <c r="BI220" s="95">
        <f t="shared" si="262"/>
        <v>-5.2307380244928708E-3</v>
      </c>
      <c r="BJ220" s="193"/>
      <c r="BK220" s="193"/>
      <c r="BL220" s="193">
        <f t="shared" si="299"/>
        <v>1835.6091200376322</v>
      </c>
      <c r="BM220" s="193">
        <f t="shared" si="300"/>
        <v>146.7194895385046</v>
      </c>
      <c r="BN220" s="193">
        <f t="shared" si="301"/>
        <v>2184.2572641127158</v>
      </c>
      <c r="BO220" s="193"/>
      <c r="BP220" s="183">
        <f t="shared" si="302"/>
        <v>12.54847500446167</v>
      </c>
      <c r="BQ220" s="193">
        <f t="shared" si="303"/>
        <v>112.04291935093346</v>
      </c>
      <c r="BR220" s="183">
        <f t="shared" si="304"/>
        <v>1688.8896304991276</v>
      </c>
      <c r="BS220" s="183">
        <f t="shared" si="305"/>
        <v>3596.0852411647552</v>
      </c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</row>
    <row r="221" spans="1:84" s="18" customFormat="1" x14ac:dyDescent="0.25">
      <c r="A221" s="207">
        <v>457</v>
      </c>
      <c r="B221" s="207" t="s">
        <v>40</v>
      </c>
      <c r="C221" s="179">
        <f t="shared" si="268"/>
        <v>446.92154882088363</v>
      </c>
      <c r="D221" s="180">
        <f t="shared" si="269"/>
        <v>9.7156858439322527</v>
      </c>
      <c r="E221" s="193">
        <v>46.569527634957787</v>
      </c>
      <c r="F221" s="180">
        <f t="shared" si="236"/>
        <v>8.7033048083896922</v>
      </c>
      <c r="G221" s="193">
        <v>840.76109323890387</v>
      </c>
      <c r="H221" s="193">
        <f t="shared" si="237"/>
        <v>896.81183278816411</v>
      </c>
      <c r="I221" s="183">
        <f t="shared" si="241"/>
        <v>14.250188020998371</v>
      </c>
      <c r="J221" s="193">
        <v>6.1025132922391059</v>
      </c>
      <c r="K221" s="193">
        <f t="shared" si="256"/>
        <v>9.2362363341997291</v>
      </c>
      <c r="L221" s="193">
        <v>0.48148845784136762</v>
      </c>
      <c r="M221" s="193">
        <v>4.233755776210181</v>
      </c>
      <c r="N221" s="193">
        <v>1.085192729333911</v>
      </c>
      <c r="O221" s="207">
        <v>20</v>
      </c>
      <c r="P221" s="183">
        <f t="shared" si="245"/>
        <v>11.990241345087966</v>
      </c>
      <c r="Q221" s="81">
        <f t="shared" si="257"/>
        <v>5.9901713652705579</v>
      </c>
      <c r="R221" s="186">
        <f t="shared" si="306"/>
        <v>1.637330684691368</v>
      </c>
      <c r="S221" s="207">
        <v>6</v>
      </c>
      <c r="T221" s="193">
        <f t="shared" si="270"/>
        <v>23.960685461082232</v>
      </c>
      <c r="U221" s="193">
        <f t="shared" si="307"/>
        <v>338.70046209681448</v>
      </c>
      <c r="V221" s="193">
        <f t="shared" si="271"/>
        <v>47.960965380351873</v>
      </c>
      <c r="W221" s="193">
        <f t="shared" si="272"/>
        <v>388.75431764834332</v>
      </c>
      <c r="X221" s="193">
        <f t="shared" si="273"/>
        <v>3587.2473311526564</v>
      </c>
      <c r="Y221" s="193">
        <f t="shared" si="274"/>
        <v>36.944945336798916</v>
      </c>
      <c r="Z221" s="193">
        <v>446.92154882088369</v>
      </c>
      <c r="AA221" s="193">
        <v>1.7109739945743681</v>
      </c>
      <c r="AB221" s="193">
        <v>4.1624965082472345</v>
      </c>
      <c r="AC221" s="193">
        <f t="shared" si="275"/>
        <v>3730.8233640699855</v>
      </c>
      <c r="AD221" s="193">
        <f t="shared" si="276"/>
        <v>342.19479891487362</v>
      </c>
      <c r="AE221" s="193">
        <f t="shared" si="277"/>
        <v>459.9122016105336</v>
      </c>
      <c r="AF221" s="193">
        <f t="shared" si="278"/>
        <v>114.9780504026334</v>
      </c>
      <c r="AG221" s="193">
        <f t="shared" si="279"/>
        <v>279.44032502918498</v>
      </c>
      <c r="AH221" s="187">
        <f t="shared" si="280"/>
        <v>0.12327364678793361</v>
      </c>
      <c r="AI221" s="209">
        <f t="shared" si="281"/>
        <v>1.0211542750328095E-2</v>
      </c>
      <c r="AJ221" s="210">
        <f t="shared" si="282"/>
        <v>0.89571712772046319</v>
      </c>
      <c r="AK221" s="210">
        <f t="shared" si="283"/>
        <v>5.2098390469259181E-2</v>
      </c>
      <c r="AL221" s="210">
        <f t="shared" si="284"/>
        <v>0.84361873725120406</v>
      </c>
      <c r="AM221" s="211">
        <f t="shared" ref="AM221:AM234" si="308">64/96*(AD221-U221)</f>
        <v>2.3295578787060927</v>
      </c>
      <c r="AN221" s="193">
        <f t="shared" si="285"/>
        <v>235.74109413818707</v>
      </c>
      <c r="AO221" s="193">
        <f t="shared" si="286"/>
        <v>4.8527970554090594</v>
      </c>
      <c r="AP221" s="193">
        <f t="shared" si="287"/>
        <v>240.59389119359614</v>
      </c>
      <c r="AQ221" s="193">
        <f t="shared" si="288"/>
        <v>4255.8700432101014</v>
      </c>
      <c r="AR221" s="183">
        <f t="shared" si="289"/>
        <v>1243.6077880233286</v>
      </c>
      <c r="AS221" s="251">
        <f t="shared" si="290"/>
        <v>0.19346444555160899</v>
      </c>
      <c r="AT221" s="193">
        <f t="shared" si="291"/>
        <v>4255.8700432101014</v>
      </c>
      <c r="AU221" s="210">
        <f t="shared" si="292"/>
        <v>1.1407321194020128</v>
      </c>
      <c r="AV221" s="210">
        <f t="shared" si="293"/>
        <v>6.4488148517202998E-2</v>
      </c>
      <c r="AW221" s="210">
        <f t="shared" si="294"/>
        <v>0.96151626091440023</v>
      </c>
      <c r="AX221" s="193">
        <f t="shared" si="295"/>
        <v>411.95123623018173</v>
      </c>
      <c r="AY221" s="193">
        <f t="shared" si="296"/>
        <v>23.960685461082232</v>
      </c>
      <c r="AZ221" s="193">
        <f t="shared" si="297"/>
        <v>387.99055076909951</v>
      </c>
      <c r="BA221" s="193">
        <f t="shared" si="298"/>
        <v>620.78488123055922</v>
      </c>
      <c r="BB221" s="84">
        <f t="shared" si="264"/>
        <v>3.4943368180591392</v>
      </c>
      <c r="BC221" s="204">
        <f t="shared" si="204"/>
        <v>1.4520337515482977E-3</v>
      </c>
      <c r="BD221" s="204">
        <f t="shared" si="205"/>
        <v>7.0537469712241688E-2</v>
      </c>
      <c r="BE221" s="204">
        <f t="shared" si="206"/>
        <v>1.0733612266310077</v>
      </c>
      <c r="BF221" s="204">
        <f t="shared" si="207"/>
        <v>6.9704061955283461E-4</v>
      </c>
      <c r="BG221" s="95">
        <f t="shared" si="260"/>
        <v>8.7122025092897879E-3</v>
      </c>
      <c r="BH221" s="95">
        <f t="shared" si="261"/>
        <v>0.14878611959787941</v>
      </c>
      <c r="BI221" s="95">
        <f t="shared" si="262"/>
        <v>1.0455609293292521E-3</v>
      </c>
      <c r="BJ221" s="193"/>
      <c r="BK221" s="193"/>
      <c r="BL221" s="193">
        <f t="shared" si="299"/>
        <v>1787.6861952835347</v>
      </c>
      <c r="BM221" s="193">
        <f t="shared" si="300"/>
        <v>242.97144853021456</v>
      </c>
      <c r="BN221" s="193">
        <f t="shared" si="301"/>
        <v>3363.0443729556155</v>
      </c>
      <c r="BO221" s="193"/>
      <c r="BP221" s="183">
        <f t="shared" si="302"/>
        <v>11.990241345087966</v>
      </c>
      <c r="BQ221" s="193">
        <f t="shared" si="303"/>
        <v>114.97805040263341</v>
      </c>
      <c r="BR221" s="183">
        <f t="shared" si="304"/>
        <v>1544.7147467533202</v>
      </c>
      <c r="BS221" s="183">
        <f t="shared" si="305"/>
        <v>3342.0690464216423</v>
      </c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</row>
    <row r="222" spans="1:84" s="18" customFormat="1" x14ac:dyDescent="0.25">
      <c r="A222" s="207">
        <v>461</v>
      </c>
      <c r="B222" s="207" t="s">
        <v>42</v>
      </c>
      <c r="C222" s="179">
        <f t="shared" si="268"/>
        <v>680.01227705371434</v>
      </c>
      <c r="D222" s="180">
        <f t="shared" si="269"/>
        <v>14.782875588124226</v>
      </c>
      <c r="E222" s="193">
        <v>18.070608216111385</v>
      </c>
      <c r="F222" s="180">
        <f t="shared" si="236"/>
        <v>14.390036279078325</v>
      </c>
      <c r="G222" s="193">
        <v>592.04180165734931</v>
      </c>
      <c r="H222" s="193">
        <f t="shared" si="237"/>
        <v>631.51125510117265</v>
      </c>
      <c r="I222" s="183">
        <f t="shared" si="241"/>
        <v>10.034606807751683</v>
      </c>
      <c r="J222" s="193">
        <v>4.9282961404473298</v>
      </c>
      <c r="K222" s="193">
        <f t="shared" si="256"/>
        <v>7.4590428071635264</v>
      </c>
      <c r="L222" s="193">
        <v>0.77306735619369793</v>
      </c>
      <c r="M222" s="193">
        <v>4.285578074309039</v>
      </c>
      <c r="N222" s="193">
        <v>1.1681058233863595</v>
      </c>
      <c r="O222" s="207">
        <v>20</v>
      </c>
      <c r="P222" s="183">
        <f t="shared" si="245"/>
        <v>12.906344062590545</v>
      </c>
      <c r="Q222" s="81">
        <f t="shared" si="257"/>
        <v>9.6176883683940364</v>
      </c>
      <c r="R222" s="186">
        <f t="shared" si="306"/>
        <v>0.697330195222718</v>
      </c>
      <c r="S222" s="207">
        <v>6</v>
      </c>
      <c r="T222" s="193">
        <f t="shared" si="270"/>
        <v>38.470753473576146</v>
      </c>
      <c r="U222" s="193">
        <f t="shared" si="307"/>
        <v>342.84624594472314</v>
      </c>
      <c r="V222" s="193">
        <f t="shared" si="271"/>
        <v>51.625376250362187</v>
      </c>
      <c r="W222" s="193">
        <f t="shared" si="272"/>
        <v>150.85029467362546</v>
      </c>
      <c r="X222" s="193">
        <f t="shared" si="273"/>
        <v>2526.0450204046906</v>
      </c>
      <c r="Y222" s="193">
        <f t="shared" si="274"/>
        <v>29.836171228654106</v>
      </c>
      <c r="Z222" s="193">
        <v>680.01227705371434</v>
      </c>
      <c r="AA222" s="193">
        <v>1.6788287319294311</v>
      </c>
      <c r="AB222" s="193">
        <v>4.0757994928531271</v>
      </c>
      <c r="AC222" s="193">
        <f t="shared" si="275"/>
        <v>5676.6242258397024</v>
      </c>
      <c r="AD222" s="193">
        <f t="shared" si="276"/>
        <v>335.76574638588619</v>
      </c>
      <c r="AE222" s="193">
        <f t="shared" si="277"/>
        <v>450.33309081873705</v>
      </c>
      <c r="AF222" s="193">
        <f t="shared" si="278"/>
        <v>112.58327270468426</v>
      </c>
      <c r="AG222" s="193">
        <f t="shared" si="279"/>
        <v>273.62010581391621</v>
      </c>
      <c r="AH222" s="187">
        <f t="shared" si="280"/>
        <v>7.9331143458262379E-2</v>
      </c>
      <c r="AI222" s="209">
        <f t="shared" si="281"/>
        <v>-2.1087617289881511E-2</v>
      </c>
      <c r="AJ222" s="210">
        <f t="shared" si="282"/>
        <v>0.88536179707224349</v>
      </c>
      <c r="AK222" s="210">
        <f t="shared" si="283"/>
        <v>8.5427329809660724E-2</v>
      </c>
      <c r="AL222" s="210">
        <f t="shared" si="284"/>
        <v>0.79993446726258277</v>
      </c>
      <c r="AM222" s="211">
        <v>0</v>
      </c>
      <c r="AN222" s="193">
        <f t="shared" si="285"/>
        <v>218.87815357658656</v>
      </c>
      <c r="AO222" s="193">
        <f t="shared" si="286"/>
        <v>7.7915450073065609</v>
      </c>
      <c r="AP222" s="193">
        <f t="shared" si="287"/>
        <v>226.66969858389311</v>
      </c>
      <c r="AQ222" s="193">
        <f t="shared" si="288"/>
        <v>2933.4011848908631</v>
      </c>
      <c r="AR222" s="183">
        <f t="shared" si="289"/>
        <v>1892.2080752799009</v>
      </c>
      <c r="AS222" s="251">
        <f t="shared" si="290"/>
        <v>0.11979110624520692</v>
      </c>
      <c r="AT222" s="193">
        <f t="shared" si="291"/>
        <v>2933.4011848908631</v>
      </c>
      <c r="AU222" s="210">
        <f t="shared" si="292"/>
        <v>0.51675098935352659</v>
      </c>
      <c r="AV222" s="210">
        <f t="shared" si="293"/>
        <v>3.9930368748402313E-2</v>
      </c>
      <c r="AW222" s="210">
        <f t="shared" si="294"/>
        <v>0.44499070572722838</v>
      </c>
      <c r="AX222" s="193">
        <f t="shared" si="295"/>
        <v>398.70771456837485</v>
      </c>
      <c r="AY222" s="193">
        <f t="shared" si="296"/>
        <v>38.470753473576146</v>
      </c>
      <c r="AZ222" s="193">
        <f t="shared" si="297"/>
        <v>360.23696109479869</v>
      </c>
      <c r="BA222" s="193">
        <f t="shared" si="298"/>
        <v>576.37913775167794</v>
      </c>
      <c r="BB222" s="84">
        <f t="shared" si="264"/>
        <v>-7.0804995588369479</v>
      </c>
      <c r="BC222" s="204">
        <f t="shared" si="204"/>
        <v>1.4100368752621678E-3</v>
      </c>
      <c r="BD222" s="204">
        <f t="shared" si="205"/>
        <v>3.9610406850357299E-2</v>
      </c>
      <c r="BE222" s="204">
        <f t="shared" si="206"/>
        <v>0.45713868353489295</v>
      </c>
      <c r="BF222" s="204">
        <f t="shared" si="207"/>
        <v>0</v>
      </c>
      <c r="BG222" s="95">
        <f t="shared" si="260"/>
        <v>8.4602212515730094E-3</v>
      </c>
      <c r="BH222" s="95">
        <f t="shared" si="261"/>
        <v>8.7093112789514954E-2</v>
      </c>
      <c r="BI222" s="95">
        <f t="shared" si="262"/>
        <v>-1.2813588914490364E-3</v>
      </c>
      <c r="BJ222" s="193"/>
      <c r="BK222" s="193"/>
      <c r="BL222" s="193">
        <f t="shared" si="299"/>
        <v>2720.0491082148574</v>
      </c>
      <c r="BM222" s="193">
        <f t="shared" si="300"/>
        <v>94.281434171015917</v>
      </c>
      <c r="BN222" s="193">
        <f t="shared" si="301"/>
        <v>2368.1672066293972</v>
      </c>
      <c r="BO222" s="193"/>
      <c r="BP222" s="183">
        <f t="shared" si="302"/>
        <v>12.906344062590547</v>
      </c>
      <c r="BQ222" s="193">
        <f t="shared" si="303"/>
        <v>112.58327270468428</v>
      </c>
      <c r="BR222" s="183">
        <f t="shared" si="304"/>
        <v>2625.7676740438415</v>
      </c>
      <c r="BS222" s="183">
        <f t="shared" si="305"/>
        <v>5525.7739311660771</v>
      </c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</row>
    <row r="223" spans="1:84" s="18" customFormat="1" x14ac:dyDescent="0.25">
      <c r="A223" s="207">
        <v>463</v>
      </c>
      <c r="B223" s="207" t="s">
        <v>44</v>
      </c>
      <c r="C223" s="179">
        <f t="shared" si="268"/>
        <v>717.34752892052938</v>
      </c>
      <c r="D223" s="180">
        <f t="shared" si="269"/>
        <v>15.594511498272379</v>
      </c>
      <c r="E223" s="193">
        <v>2.2292382153058736</v>
      </c>
      <c r="F223" s="180">
        <f t="shared" si="236"/>
        <v>15.546049797939643</v>
      </c>
      <c r="G223" s="193">
        <v>425.72328726735776</v>
      </c>
      <c r="H223" s="193">
        <f t="shared" si="237"/>
        <v>454.10483975184826</v>
      </c>
      <c r="I223" s="183">
        <f t="shared" si="241"/>
        <v>7.2156489367348771</v>
      </c>
      <c r="J223" s="193">
        <v>4.1516769886087692</v>
      </c>
      <c r="K223" s="193">
        <f t="shared" si="256"/>
        <v>6.283619226002461</v>
      </c>
      <c r="L223" s="193">
        <v>0.27187203739329002</v>
      </c>
      <c r="M223" s="193">
        <v>4.2773304898466256</v>
      </c>
      <c r="N223" s="193">
        <v>1.3841939100672529</v>
      </c>
      <c r="O223" s="207">
        <v>20</v>
      </c>
      <c r="P223" s="183">
        <f t="shared" si="245"/>
        <v>15.29389075458923</v>
      </c>
      <c r="Q223" s="81">
        <f t="shared" si="257"/>
        <v>3.3823450321369934</v>
      </c>
      <c r="R223" s="186">
        <f t="shared" si="306"/>
        <v>0.46414677879722127</v>
      </c>
      <c r="S223" s="207">
        <v>6</v>
      </c>
      <c r="T223" s="193">
        <f t="shared" si="270"/>
        <v>13.529380128547976</v>
      </c>
      <c r="U223" s="193">
        <f t="shared" si="307"/>
        <v>342.18643918773006</v>
      </c>
      <c r="V223" s="193">
        <f t="shared" si="271"/>
        <v>61.175563018356911</v>
      </c>
      <c r="W223" s="193">
        <f t="shared" si="272"/>
        <v>18.60929292777077</v>
      </c>
      <c r="X223" s="193">
        <f t="shared" si="273"/>
        <v>1816.419359007393</v>
      </c>
      <c r="Y223" s="193">
        <f t="shared" si="274"/>
        <v>25.134476904009844</v>
      </c>
      <c r="Z223" s="193">
        <v>717.34752892052938</v>
      </c>
      <c r="AA223" s="193">
        <v>1.6696232013818768</v>
      </c>
      <c r="AB223" s="193">
        <v>4.1947431335173464</v>
      </c>
      <c r="AC223" s="193">
        <f t="shared" si="275"/>
        <v>5988.292415336593</v>
      </c>
      <c r="AD223" s="193">
        <f t="shared" si="276"/>
        <v>333.92464027637538</v>
      </c>
      <c r="AE223" s="193">
        <f t="shared" si="277"/>
        <v>463.47511545156686</v>
      </c>
      <c r="AF223" s="193">
        <f t="shared" si="278"/>
        <v>115.86877886289172</v>
      </c>
      <c r="AG223" s="193">
        <f t="shared" si="279"/>
        <v>281.60513343892671</v>
      </c>
      <c r="AH223" s="187">
        <f t="shared" si="280"/>
        <v>7.739687431838875E-2</v>
      </c>
      <c r="AI223" s="209">
        <f t="shared" si="281"/>
        <v>-2.4741507258993378E-2</v>
      </c>
      <c r="AJ223" s="210">
        <f t="shared" si="282"/>
        <v>0.86800680127399477</v>
      </c>
      <c r="AK223" s="210">
        <f t="shared" si="283"/>
        <v>2.9191168365892119E-2</v>
      </c>
      <c r="AL223" s="210">
        <f t="shared" si="284"/>
        <v>0.83881563290810268</v>
      </c>
      <c r="AM223" s="211">
        <v>0</v>
      </c>
      <c r="AN223" s="193">
        <f t="shared" si="285"/>
        <v>236.21478823574398</v>
      </c>
      <c r="AO223" s="193">
        <f t="shared" si="286"/>
        <v>2.7401276209717418</v>
      </c>
      <c r="AP223" s="193">
        <f t="shared" si="287"/>
        <v>238.95491585671573</v>
      </c>
      <c r="AQ223" s="193">
        <f t="shared" si="288"/>
        <v>2099.1180446958892</v>
      </c>
      <c r="AR223" s="183">
        <f t="shared" si="289"/>
        <v>1996.0974717788642</v>
      </c>
      <c r="AS223" s="251">
        <f t="shared" si="290"/>
        <v>0.11971104579565747</v>
      </c>
      <c r="AT223" s="193">
        <f t="shared" si="291"/>
        <v>2099.1180446958892</v>
      </c>
      <c r="AU223" s="210">
        <f t="shared" si="292"/>
        <v>0.35053699771237723</v>
      </c>
      <c r="AV223" s="210">
        <f t="shared" si="293"/>
        <v>3.9903681931885822E-2</v>
      </c>
      <c r="AW223" s="210">
        <f t="shared" si="294"/>
        <v>0.30332843372100005</v>
      </c>
      <c r="AX223" s="193">
        <f t="shared" si="295"/>
        <v>402.29955243320995</v>
      </c>
      <c r="AY223" s="193">
        <f t="shared" si="296"/>
        <v>13.529380128547976</v>
      </c>
      <c r="AZ223" s="193">
        <f t="shared" si="297"/>
        <v>388.77017230466197</v>
      </c>
      <c r="BA223" s="193">
        <f t="shared" si="298"/>
        <v>622.03227568745922</v>
      </c>
      <c r="BB223" s="84">
        <f t="shared" si="264"/>
        <v>-8.2617989113546741</v>
      </c>
      <c r="BC223" s="204">
        <f t="shared" si="204"/>
        <v>4.5900721441745053E-4</v>
      </c>
      <c r="BD223" s="204">
        <f t="shared" si="205"/>
        <v>3.9569066463351767E-2</v>
      </c>
      <c r="BE223" s="204">
        <f t="shared" si="206"/>
        <v>0.30427399943373395</v>
      </c>
      <c r="BF223" s="204">
        <f t="shared" si="207"/>
        <v>0</v>
      </c>
      <c r="BG223" s="95">
        <f t="shared" si="260"/>
        <v>2.7540432865047026E-3</v>
      </c>
      <c r="BH223" s="95">
        <f t="shared" si="261"/>
        <v>8.1715022317376151E-2</v>
      </c>
      <c r="BI223" s="95">
        <f t="shared" si="262"/>
        <v>-1.3839593730430638E-3</v>
      </c>
      <c r="BJ223" s="193"/>
      <c r="BK223" s="193"/>
      <c r="BL223" s="193">
        <f t="shared" si="299"/>
        <v>2869.3901156821175</v>
      </c>
      <c r="BM223" s="193">
        <f t="shared" si="300"/>
        <v>11.630808079856731</v>
      </c>
      <c r="BN223" s="193">
        <f t="shared" si="301"/>
        <v>1702.893149069431</v>
      </c>
      <c r="BO223" s="193"/>
      <c r="BP223" s="183">
        <f t="shared" si="302"/>
        <v>15.293890754589228</v>
      </c>
      <c r="BQ223" s="193">
        <f t="shared" si="303"/>
        <v>115.8687788628917</v>
      </c>
      <c r="BR223" s="183">
        <f t="shared" si="304"/>
        <v>2857.7593076022608</v>
      </c>
      <c r="BS223" s="183">
        <f t="shared" si="305"/>
        <v>5969.6831224088219</v>
      </c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</row>
    <row r="224" spans="1:84" s="18" customFormat="1" x14ac:dyDescent="0.25">
      <c r="A224" s="207">
        <v>467</v>
      </c>
      <c r="B224" s="207" t="s">
        <v>199</v>
      </c>
      <c r="C224" s="179">
        <f t="shared" si="268"/>
        <v>418.45325876801218</v>
      </c>
      <c r="D224" s="180">
        <f t="shared" si="269"/>
        <v>9.0968099732176562</v>
      </c>
      <c r="E224" s="193">
        <v>6.8091978371366766</v>
      </c>
      <c r="F224" s="180">
        <f t="shared" si="236"/>
        <v>8.948783933279902</v>
      </c>
      <c r="G224" s="193">
        <v>600.56118621197572</v>
      </c>
      <c r="H224" s="193">
        <f t="shared" si="237"/>
        <v>640.59859862610745</v>
      </c>
      <c r="I224" s="183">
        <f t="shared" si="241"/>
        <v>10.179003156135181</v>
      </c>
      <c r="J224" s="193">
        <v>5.6955227209958172</v>
      </c>
      <c r="K224" s="193">
        <f t="shared" si="256"/>
        <v>8.6202506047504261</v>
      </c>
      <c r="L224" s="193">
        <v>1.9112680213823386E-2</v>
      </c>
      <c r="M224" s="193">
        <v>4.1501461253872112</v>
      </c>
      <c r="N224" s="193">
        <v>0.82876661325608847</v>
      </c>
      <c r="O224" s="207">
        <v>20</v>
      </c>
      <c r="P224" s="183">
        <f t="shared" si="245"/>
        <v>9.1570017408714666</v>
      </c>
      <c r="Q224" s="81">
        <f t="shared" si="257"/>
        <v>0.23777980108536181</v>
      </c>
      <c r="R224" s="186">
        <f t="shared" si="306"/>
        <v>1.1374733407385309</v>
      </c>
      <c r="S224" s="207">
        <v>6</v>
      </c>
      <c r="T224" s="193">
        <f t="shared" si="270"/>
        <v>0.95111920434144714</v>
      </c>
      <c r="U224" s="193">
        <f t="shared" si="307"/>
        <v>332.01169003097687</v>
      </c>
      <c r="V224" s="193">
        <f t="shared" si="271"/>
        <v>36.628006963485873</v>
      </c>
      <c r="W224" s="193">
        <f t="shared" si="272"/>
        <v>56.841999336097473</v>
      </c>
      <c r="X224" s="193">
        <f t="shared" si="273"/>
        <v>2562.3943945044298</v>
      </c>
      <c r="Y224" s="193">
        <f t="shared" si="274"/>
        <v>34.481002419001705</v>
      </c>
      <c r="Z224" s="193">
        <v>418.45325876801223</v>
      </c>
      <c r="AA224" s="193">
        <v>1.57333196099393</v>
      </c>
      <c r="AB224" s="193">
        <v>4.1908164226910962</v>
      </c>
      <c r="AC224" s="193">
        <f t="shared" si="275"/>
        <v>3493.17502971558</v>
      </c>
      <c r="AD224" s="193">
        <f t="shared" si="276"/>
        <v>314.66639219878601</v>
      </c>
      <c r="AE224" s="193">
        <f t="shared" si="277"/>
        <v>463.04125509454065</v>
      </c>
      <c r="AF224" s="193">
        <f t="shared" si="278"/>
        <v>115.76031377363516</v>
      </c>
      <c r="AG224" s="193">
        <f t="shared" si="279"/>
        <v>281.3415220827589</v>
      </c>
      <c r="AH224" s="187">
        <f t="shared" si="280"/>
        <v>0.13255598449993564</v>
      </c>
      <c r="AI224" s="209">
        <f t="shared" si="281"/>
        <v>-5.5122816615360781E-2</v>
      </c>
      <c r="AJ224" s="210">
        <f t="shared" si="282"/>
        <v>0.92089688216656329</v>
      </c>
      <c r="AK224" s="210">
        <f t="shared" si="283"/>
        <v>2.0540701155175776E-3</v>
      </c>
      <c r="AL224" s="210">
        <f t="shared" si="284"/>
        <v>0.91884281205104568</v>
      </c>
      <c r="AM224" s="211">
        <v>0</v>
      </c>
      <c r="AN224" s="193">
        <f t="shared" si="285"/>
        <v>258.50863529724353</v>
      </c>
      <c r="AO224" s="193">
        <f t="shared" si="286"/>
        <v>0.1926317375881412</v>
      </c>
      <c r="AP224" s="193">
        <f t="shared" si="287"/>
        <v>258.70126703483169</v>
      </c>
      <c r="AQ224" s="193">
        <f t="shared" si="288"/>
        <v>2912.4186632943611</v>
      </c>
      <c r="AR224" s="183">
        <f t="shared" si="289"/>
        <v>1164.39167657186</v>
      </c>
      <c r="AS224" s="251">
        <f t="shared" si="290"/>
        <v>0.22217718680065301</v>
      </c>
      <c r="AT224" s="193">
        <f t="shared" si="291"/>
        <v>2912.4186632943611</v>
      </c>
      <c r="AU224" s="210">
        <f t="shared" si="292"/>
        <v>0.83374541456386597</v>
      </c>
      <c r="AV224" s="210">
        <f t="shared" si="293"/>
        <v>7.4059062266884343E-2</v>
      </c>
      <c r="AW224" s="210">
        <f t="shared" si="294"/>
        <v>0.7335430869357451</v>
      </c>
      <c r="AX224" s="193">
        <f t="shared" si="295"/>
        <v>426.41324813105479</v>
      </c>
      <c r="AY224" s="193">
        <f t="shared" si="296"/>
        <v>0.95111920434144714</v>
      </c>
      <c r="AZ224" s="193">
        <f t="shared" si="297"/>
        <v>425.46212892671332</v>
      </c>
      <c r="BA224" s="193">
        <f t="shared" si="298"/>
        <v>680.73940628274136</v>
      </c>
      <c r="BB224" s="84">
        <f t="shared" si="264"/>
        <v>-17.345297832190852</v>
      </c>
      <c r="BC224" s="204">
        <f t="shared" si="204"/>
        <v>5.6057354128702838E-5</v>
      </c>
      <c r="BD224" s="204">
        <f t="shared" si="205"/>
        <v>7.5228050660938364E-2</v>
      </c>
      <c r="BE224" s="204">
        <f t="shared" si="206"/>
        <v>0.7456769678174815</v>
      </c>
      <c r="BF224" s="204">
        <f t="shared" si="207"/>
        <v>0</v>
      </c>
      <c r="BG224" s="95">
        <f t="shared" si="260"/>
        <v>3.36344124772217E-4</v>
      </c>
      <c r="BH224" s="95">
        <f t="shared" si="261"/>
        <v>0.15075485999064961</v>
      </c>
      <c r="BI224" s="95">
        <f t="shared" si="262"/>
        <v>-5.0476183998602051E-3</v>
      </c>
      <c r="BJ224" s="193"/>
      <c r="BK224" s="193"/>
      <c r="BL224" s="193">
        <f t="shared" si="299"/>
        <v>1673.8130350720487</v>
      </c>
      <c r="BM224" s="193">
        <f t="shared" si="300"/>
        <v>35.526249585060924</v>
      </c>
      <c r="BN224" s="193">
        <f t="shared" si="301"/>
        <v>2402.2447448479029</v>
      </c>
      <c r="BO224" s="193"/>
      <c r="BP224" s="183">
        <f t="shared" si="302"/>
        <v>9.1570017408714683</v>
      </c>
      <c r="BQ224" s="193">
        <f t="shared" si="303"/>
        <v>115.76031377363518</v>
      </c>
      <c r="BR224" s="183">
        <f t="shared" si="304"/>
        <v>1638.2867854869878</v>
      </c>
      <c r="BS224" s="183">
        <f t="shared" si="305"/>
        <v>3436.3330303794824</v>
      </c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</row>
    <row r="225" spans="1:84" s="18" customFormat="1" x14ac:dyDescent="0.25">
      <c r="A225" s="207">
        <v>470</v>
      </c>
      <c r="B225" s="207" t="s">
        <v>47</v>
      </c>
      <c r="C225" s="179">
        <f t="shared" si="268"/>
        <v>393.89241906448819</v>
      </c>
      <c r="D225" s="180">
        <f t="shared" si="269"/>
        <v>8.5628786753149608</v>
      </c>
      <c r="E225" s="193">
        <v>9.2612407635740599</v>
      </c>
      <c r="F225" s="180">
        <f t="shared" si="236"/>
        <v>8.3615473543676995</v>
      </c>
      <c r="G225" s="193">
        <v>604.63545051232779</v>
      </c>
      <c r="H225" s="193">
        <f t="shared" si="237"/>
        <v>644.94448054648296</v>
      </c>
      <c r="I225" s="183">
        <f t="shared" si="241"/>
        <v>10.248058483259793</v>
      </c>
      <c r="J225" s="193">
        <v>4.6552283935759853</v>
      </c>
      <c r="K225" s="193">
        <f t="shared" si="256"/>
        <v>7.0457510821690592</v>
      </c>
      <c r="L225" s="193">
        <v>0.98291132377643475</v>
      </c>
      <c r="M225" s="193">
        <v>4.389486824776907</v>
      </c>
      <c r="N225" s="193">
        <v>1.5543037827098771</v>
      </c>
      <c r="O225" s="207">
        <v>20</v>
      </c>
      <c r="P225" s="183">
        <f t="shared" si="245"/>
        <v>17.173426410360882</v>
      </c>
      <c r="Q225" s="81">
        <f t="shared" si="257"/>
        <v>12.228345602887929</v>
      </c>
      <c r="R225" s="186">
        <f t="shared" si="306"/>
        <v>1.2256174663540791</v>
      </c>
      <c r="S225" s="207">
        <v>6</v>
      </c>
      <c r="T225" s="193">
        <f t="shared" si="270"/>
        <v>48.913382411551716</v>
      </c>
      <c r="U225" s="193">
        <f t="shared" si="307"/>
        <v>351.15894598215255</v>
      </c>
      <c r="V225" s="193">
        <f t="shared" si="271"/>
        <v>68.693705641443529</v>
      </c>
      <c r="W225" s="193">
        <f t="shared" si="272"/>
        <v>77.311227243748675</v>
      </c>
      <c r="X225" s="193">
        <f t="shared" si="273"/>
        <v>2579.7779221859319</v>
      </c>
      <c r="Y225" s="193">
        <f t="shared" si="274"/>
        <v>28.183004328676237</v>
      </c>
      <c r="Z225" s="193">
        <v>393.89241906448825</v>
      </c>
      <c r="AA225" s="193">
        <v>1.7683062121359543</v>
      </c>
      <c r="AB225" s="193">
        <v>4.1606164467001214</v>
      </c>
      <c r="AC225" s="193">
        <f t="shared" si="275"/>
        <v>3288.1454113209452</v>
      </c>
      <c r="AD225" s="193">
        <f t="shared" si="276"/>
        <v>353.66124242719087</v>
      </c>
      <c r="AE225" s="193">
        <f t="shared" si="277"/>
        <v>459.70447453050286</v>
      </c>
      <c r="AF225" s="193">
        <f t="shared" si="278"/>
        <v>114.92611863262572</v>
      </c>
      <c r="AG225" s="193">
        <f t="shared" si="279"/>
        <v>279.314111107141</v>
      </c>
      <c r="AH225" s="187">
        <f t="shared" si="280"/>
        <v>0.13980661346294476</v>
      </c>
      <c r="AI225" s="209">
        <f t="shared" si="281"/>
        <v>7.0754047796274255E-3</v>
      </c>
      <c r="AJ225" s="210">
        <f t="shared" si="282"/>
        <v>0.8505698564026366</v>
      </c>
      <c r="AK225" s="210">
        <f t="shared" si="283"/>
        <v>0.10640179750590215</v>
      </c>
      <c r="AL225" s="210">
        <f t="shared" si="284"/>
        <v>0.74416805889673443</v>
      </c>
      <c r="AM225" s="211">
        <f t="shared" si="308"/>
        <v>1.6681976300255503</v>
      </c>
      <c r="AN225" s="193">
        <f t="shared" si="285"/>
        <v>207.85663988506795</v>
      </c>
      <c r="AO225" s="193">
        <f t="shared" si="286"/>
        <v>9.9065078301876888</v>
      </c>
      <c r="AP225" s="193">
        <f t="shared" si="287"/>
        <v>217.76314771525563</v>
      </c>
      <c r="AQ225" s="193">
        <f t="shared" si="288"/>
        <v>2904.703499103638</v>
      </c>
      <c r="AR225" s="183">
        <f t="shared" si="289"/>
        <v>1096.048470440315</v>
      </c>
      <c r="AS225" s="251">
        <f t="shared" si="290"/>
        <v>0.19868021678619172</v>
      </c>
      <c r="AT225" s="193">
        <f t="shared" si="291"/>
        <v>2904.703499103638</v>
      </c>
      <c r="AU225" s="210">
        <f t="shared" si="292"/>
        <v>0.88338657077113047</v>
      </c>
      <c r="AV225" s="210">
        <f t="shared" si="293"/>
        <v>6.6226738928730572E-2</v>
      </c>
      <c r="AW225" s="210">
        <f t="shared" si="294"/>
        <v>0.78456929346976745</v>
      </c>
      <c r="AX225" s="193">
        <f t="shared" si="295"/>
        <v>391.01076888905936</v>
      </c>
      <c r="AY225" s="193">
        <f t="shared" si="296"/>
        <v>48.913382411551716</v>
      </c>
      <c r="AZ225" s="193">
        <f t="shared" si="297"/>
        <v>342.09738647750765</v>
      </c>
      <c r="BA225" s="193">
        <f t="shared" si="298"/>
        <v>547.35581836401229</v>
      </c>
      <c r="BB225" s="84">
        <f t="shared" si="264"/>
        <v>2.5022964450383256</v>
      </c>
      <c r="BC225" s="204">
        <f t="shared" si="204"/>
        <v>3.0853377229241286E-3</v>
      </c>
      <c r="BD225" s="204">
        <f t="shared" si="205"/>
        <v>6.4736024337801984E-2</v>
      </c>
      <c r="BE225" s="204">
        <f t="shared" si="206"/>
        <v>0.80346033905434078</v>
      </c>
      <c r="BF225" s="204">
        <f t="shared" si="207"/>
        <v>5.1955271882250613E-4</v>
      </c>
      <c r="BG225" s="95">
        <f t="shared" si="260"/>
        <v>1.8512026337544771E-2</v>
      </c>
      <c r="BH225" s="95">
        <f t="shared" si="261"/>
        <v>0.14577012757579133</v>
      </c>
      <c r="BI225" s="95">
        <f t="shared" si="262"/>
        <v>7.7932907823375904E-4</v>
      </c>
      <c r="BJ225" s="193"/>
      <c r="BK225" s="193"/>
      <c r="BL225" s="193">
        <f t="shared" si="299"/>
        <v>1575.5696762579528</v>
      </c>
      <c r="BM225" s="193">
        <f t="shared" si="300"/>
        <v>48.319517027342926</v>
      </c>
      <c r="BN225" s="193">
        <f t="shared" si="301"/>
        <v>2418.5418020493112</v>
      </c>
      <c r="BO225" s="193"/>
      <c r="BP225" s="183">
        <f t="shared" si="302"/>
        <v>17.173426410360882</v>
      </c>
      <c r="BQ225" s="193">
        <f t="shared" si="303"/>
        <v>114.9261186326257</v>
      </c>
      <c r="BR225" s="183">
        <f t="shared" si="304"/>
        <v>1527.2501592306098</v>
      </c>
      <c r="BS225" s="183">
        <f t="shared" si="305"/>
        <v>3210.8341840771964</v>
      </c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</row>
    <row r="226" spans="1:84" s="18" customFormat="1" x14ac:dyDescent="0.25">
      <c r="A226" s="207">
        <v>469</v>
      </c>
      <c r="B226" s="207" t="s">
        <v>46</v>
      </c>
      <c r="C226" s="179">
        <f t="shared" si="268"/>
        <v>393.89241906448819</v>
      </c>
      <c r="D226" s="180">
        <f t="shared" si="269"/>
        <v>8.5628786753149608</v>
      </c>
      <c r="E226" s="193">
        <v>0</v>
      </c>
      <c r="F226" s="180">
        <f t="shared" si="236"/>
        <v>8.5628786753149608</v>
      </c>
      <c r="G226" s="193">
        <v>731.88056055893139</v>
      </c>
      <c r="H226" s="193">
        <f t="shared" si="237"/>
        <v>780.67259792952677</v>
      </c>
      <c r="I226" s="183">
        <f t="shared" si="241"/>
        <v>12.404755263710701</v>
      </c>
      <c r="J226" s="193">
        <v>4.8859355469067376</v>
      </c>
      <c r="K226" s="193">
        <f t="shared" si="256"/>
        <v>7.394929476399386</v>
      </c>
      <c r="L226" s="193">
        <v>0.6641654702296238</v>
      </c>
      <c r="M226" s="193">
        <v>3.8728008217506584</v>
      </c>
      <c r="N226" s="193">
        <v>1.3569577431282565</v>
      </c>
      <c r="O226" s="207">
        <v>20</v>
      </c>
      <c r="P226" s="183">
        <f t="shared" si="245"/>
        <v>14.992959679319197</v>
      </c>
      <c r="Q226" s="81">
        <f t="shared" si="257"/>
        <v>8.2628460075811461</v>
      </c>
      <c r="R226" s="186">
        <f t="shared" si="306"/>
        <v>1.4486664746834601</v>
      </c>
      <c r="S226" s="207">
        <v>6</v>
      </c>
      <c r="T226" s="193">
        <f t="shared" ref="T226:T231" si="309">L226*O226/127*79*(24/S226)</f>
        <v>33.051384030324584</v>
      </c>
      <c r="U226" s="193">
        <f t="shared" ref="U226:U231" si="310">M226*O226*(24/S226)</f>
        <v>309.82406574005267</v>
      </c>
      <c r="V226" s="193">
        <f t="shared" ref="V226:V231" si="311">N226*O226/143*79*(24/S226)</f>
        <v>59.971838717276782</v>
      </c>
      <c r="W226" s="193">
        <f t="shared" si="272"/>
        <v>0</v>
      </c>
      <c r="X226" s="193">
        <f t="shared" si="273"/>
        <v>3122.6903917181071</v>
      </c>
      <c r="Y226" s="193">
        <f t="shared" si="274"/>
        <v>29.579717905597544</v>
      </c>
      <c r="Z226" s="193">
        <v>393.89241906448825</v>
      </c>
      <c r="AA226" s="193">
        <v>1.6235988957106418</v>
      </c>
      <c r="AB226" s="193">
        <v>4.1166411410449877</v>
      </c>
      <c r="AC226" s="193">
        <f t="shared" si="275"/>
        <v>3288.1454113209452</v>
      </c>
      <c r="AD226" s="193">
        <f t="shared" ref="AD226:AD231" si="312">50*AA226*24/S226</f>
        <v>324.71977914212835</v>
      </c>
      <c r="AE226" s="193">
        <f t="shared" ref="AE226:AE231" si="313">50/143*79*AB226*24/S226</f>
        <v>454.8456645350405</v>
      </c>
      <c r="AF226" s="193">
        <f t="shared" ref="AF226:AF231" si="314">AE226*S226/24</f>
        <v>113.71141613376012</v>
      </c>
      <c r="AG226" s="193">
        <f t="shared" ref="AG226:AG231" si="315">48/79*AE226</f>
        <v>276.36192275546767</v>
      </c>
      <c r="AH226" s="187">
        <f t="shared" si="280"/>
        <v>0.1383289385466428</v>
      </c>
      <c r="AI226" s="209">
        <f t="shared" ref="AI226:AI231" si="316">1-U226/AD226</f>
        <v>4.5872516424556586E-2</v>
      </c>
      <c r="AJ226" s="210">
        <f t="shared" ref="AJ226:AJ231" si="317">1-V226/AE226</f>
        <v>0.86814903736945115</v>
      </c>
      <c r="AK226" s="210">
        <f t="shared" ref="AK226:AK231" si="318">T226/AE226</f>
        <v>7.2665052362565416E-2</v>
      </c>
      <c r="AL226" s="210">
        <f t="shared" ref="AL226:AL231" si="319">AJ226-AK226</f>
        <v>0.79548398500688577</v>
      </c>
      <c r="AM226" s="211">
        <f t="shared" si="308"/>
        <v>9.9304756013837796</v>
      </c>
      <c r="AN226" s="193">
        <f t="shared" si="285"/>
        <v>219.84148361768453</v>
      </c>
      <c r="AO226" s="193">
        <f t="shared" si="286"/>
        <v>6.6939511960151057</v>
      </c>
      <c r="AP226" s="193">
        <f t="shared" si="287"/>
        <v>226.53543481369962</v>
      </c>
      <c r="AQ226" s="193">
        <f t="shared" si="288"/>
        <v>3388.7360200387884</v>
      </c>
      <c r="AR226" s="183">
        <f t="shared" si="289"/>
        <v>1096.048470440315</v>
      </c>
      <c r="AS226" s="251">
        <f t="shared" si="290"/>
        <v>0.20668377441619315</v>
      </c>
      <c r="AT226" s="193">
        <f t="shared" si="291"/>
        <v>3388.7360200387884</v>
      </c>
      <c r="AU226" s="210">
        <f t="shared" si="292"/>
        <v>1.0305918979043671</v>
      </c>
      <c r="AV226" s="210">
        <f t="shared" si="293"/>
        <v>6.8894591472064379E-2</v>
      </c>
      <c r="AW226" s="210">
        <f t="shared" si="294"/>
        <v>0.94968135562582379</v>
      </c>
      <c r="AX226" s="193">
        <f t="shared" si="295"/>
        <v>394.8738258177637</v>
      </c>
      <c r="AY226" s="193">
        <f t="shared" si="296"/>
        <v>33.051384030324584</v>
      </c>
      <c r="AZ226" s="193">
        <f t="shared" si="297"/>
        <v>361.82244178743912</v>
      </c>
      <c r="BA226" s="193">
        <f t="shared" si="298"/>
        <v>578.91590685990263</v>
      </c>
      <c r="BB226" s="84">
        <f t="shared" si="264"/>
        <v>14.895713402075671</v>
      </c>
      <c r="BC226" s="204">
        <f t="shared" si="204"/>
        <v>2.0357832025822567E-3</v>
      </c>
      <c r="BD226" s="204">
        <f t="shared" si="205"/>
        <v>6.6858808269482137E-2</v>
      </c>
      <c r="BE226" s="204">
        <f t="shared" si="206"/>
        <v>0.94968135562582379</v>
      </c>
      <c r="BF226" s="204">
        <f t="shared" si="207"/>
        <v>3.0200840775452247E-3</v>
      </c>
      <c r="BG226" s="95">
        <f t="shared" si="260"/>
        <v>1.2214699215493542E-2</v>
      </c>
      <c r="BH226" s="95">
        <f t="shared" si="261"/>
        <v>0.14450584462498756</v>
      </c>
      <c r="BI226" s="95">
        <f t="shared" si="262"/>
        <v>4.5301261163178379E-3</v>
      </c>
      <c r="BJ226" s="193"/>
      <c r="BK226" s="193"/>
      <c r="BL226" s="193">
        <f t="shared" si="299"/>
        <v>1575.5696762579528</v>
      </c>
      <c r="BM226" s="193">
        <f t="shared" si="300"/>
        <v>0</v>
      </c>
      <c r="BN226" s="193">
        <f t="shared" si="301"/>
        <v>2927.5222422357256</v>
      </c>
      <c r="BO226" s="193"/>
      <c r="BP226" s="183">
        <f t="shared" si="302"/>
        <v>14.992959679319195</v>
      </c>
      <c r="BQ226" s="193">
        <f t="shared" si="303"/>
        <v>113.71141613376014</v>
      </c>
      <c r="BR226" s="183">
        <f t="shared" si="304"/>
        <v>1575.5696762579528</v>
      </c>
      <c r="BS226" s="183">
        <f t="shared" si="305"/>
        <v>3288.1454113209452</v>
      </c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</row>
    <row r="227" spans="1:84" s="18" customFormat="1" x14ac:dyDescent="0.25">
      <c r="A227" s="207">
        <v>471</v>
      </c>
      <c r="B227" s="207" t="s">
        <v>48</v>
      </c>
      <c r="C227" s="179">
        <f t="shared" si="268"/>
        <v>451.69872808448616</v>
      </c>
      <c r="D227" s="180">
        <f t="shared" si="269"/>
        <v>9.8195375670540468</v>
      </c>
      <c r="E227" s="193">
        <v>0</v>
      </c>
      <c r="F227" s="180">
        <f t="shared" si="236"/>
        <v>9.8195375670540468</v>
      </c>
      <c r="G227" s="193">
        <v>716.34620793878628</v>
      </c>
      <c r="H227" s="193">
        <f t="shared" si="237"/>
        <v>764.10262180137204</v>
      </c>
      <c r="I227" s="183">
        <f t="shared" si="241"/>
        <v>12.141461151504853</v>
      </c>
      <c r="J227" s="193">
        <v>3.6910634908722137</v>
      </c>
      <c r="K227" s="193">
        <f t="shared" si="256"/>
        <v>5.5864744726714592</v>
      </c>
      <c r="L227" s="193">
        <v>0.89439753444006687</v>
      </c>
      <c r="M227" s="193">
        <v>4.5062640877148228</v>
      </c>
      <c r="N227" s="193">
        <v>1.4458343508933273</v>
      </c>
      <c r="O227" s="207">
        <v>20</v>
      </c>
      <c r="P227" s="183">
        <f t="shared" si="245"/>
        <v>15.974952967912289</v>
      </c>
      <c r="Q227" s="81">
        <f t="shared" si="257"/>
        <v>11.127150428466974</v>
      </c>
      <c r="R227" s="186">
        <f t="shared" si="306"/>
        <v>1.2364595652896315</v>
      </c>
      <c r="S227" s="207">
        <v>6</v>
      </c>
      <c r="T227" s="193">
        <f t="shared" si="309"/>
        <v>44.50860171386789</v>
      </c>
      <c r="U227" s="193">
        <f t="shared" si="310"/>
        <v>360.50112701718581</v>
      </c>
      <c r="V227" s="193">
        <f t="shared" si="311"/>
        <v>63.899811871649149</v>
      </c>
      <c r="W227" s="193">
        <f t="shared" si="272"/>
        <v>0</v>
      </c>
      <c r="X227" s="193">
        <f t="shared" si="273"/>
        <v>3056.4104872054882</v>
      </c>
      <c r="Y227" s="193">
        <f t="shared" si="274"/>
        <v>22.345897890685837</v>
      </c>
      <c r="Z227" s="193">
        <v>451.69872808448616</v>
      </c>
      <c r="AA227" s="193">
        <v>1.6235988957106418</v>
      </c>
      <c r="AB227" s="193">
        <v>4.1166411410449877</v>
      </c>
      <c r="AC227" s="193">
        <f t="shared" si="275"/>
        <v>3770.7024257487537</v>
      </c>
      <c r="AD227" s="193">
        <f t="shared" si="312"/>
        <v>324.71977914212835</v>
      </c>
      <c r="AE227" s="193">
        <f t="shared" si="313"/>
        <v>454.8456645350405</v>
      </c>
      <c r="AF227" s="193">
        <f t="shared" si="314"/>
        <v>113.71141613376012</v>
      </c>
      <c r="AG227" s="193">
        <f t="shared" si="315"/>
        <v>276.36192275546767</v>
      </c>
      <c r="AH227" s="187">
        <f t="shared" si="280"/>
        <v>0.12062624232266782</v>
      </c>
      <c r="AI227" s="209">
        <f t="shared" si="316"/>
        <v>-0.11019146406661018</v>
      </c>
      <c r="AJ227" s="210">
        <f t="shared" si="317"/>
        <v>0.85951320007200727</v>
      </c>
      <c r="AK227" s="210">
        <f t="shared" si="318"/>
        <v>9.7854294729545627E-2</v>
      </c>
      <c r="AL227" s="210">
        <f t="shared" si="319"/>
        <v>0.76165890534246161</v>
      </c>
      <c r="AM227" s="211">
        <v>0</v>
      </c>
      <c r="AN227" s="193">
        <f t="shared" si="285"/>
        <v>210.49351956426742</v>
      </c>
      <c r="AO227" s="193">
        <f t="shared" si="286"/>
        <v>9.0144003471124847</v>
      </c>
      <c r="AP227" s="193">
        <f t="shared" si="287"/>
        <v>219.5079199113799</v>
      </c>
      <c r="AQ227" s="193">
        <f t="shared" si="288"/>
        <v>3298.264305007554</v>
      </c>
      <c r="AR227" s="183">
        <f t="shared" si="289"/>
        <v>1256.900808582918</v>
      </c>
      <c r="AS227" s="251">
        <f t="shared" si="290"/>
        <v>0.1746421980258428</v>
      </c>
      <c r="AT227" s="193">
        <f t="shared" si="291"/>
        <v>3298.264305007554</v>
      </c>
      <c r="AU227" s="210">
        <f t="shared" si="292"/>
        <v>0.87470819295760605</v>
      </c>
      <c r="AV227" s="210">
        <f t="shared" si="293"/>
        <v>5.8214066008614271E-2</v>
      </c>
      <c r="AW227" s="210">
        <f t="shared" si="294"/>
        <v>0.81056793724542509</v>
      </c>
      <c r="AX227" s="193">
        <f t="shared" si="295"/>
        <v>390.94585266339135</v>
      </c>
      <c r="AY227" s="193">
        <f t="shared" si="296"/>
        <v>44.50860171386789</v>
      </c>
      <c r="AZ227" s="193">
        <f t="shared" si="297"/>
        <v>346.43725094952345</v>
      </c>
      <c r="BA227" s="193">
        <f t="shared" si="298"/>
        <v>554.29960151923751</v>
      </c>
      <c r="BB227" s="84">
        <f t="shared" si="264"/>
        <v>-35.781347875057463</v>
      </c>
      <c r="BC227" s="204">
        <f t="shared" si="204"/>
        <v>2.3906422011868208E-3</v>
      </c>
      <c r="BD227" s="204">
        <f t="shared" si="205"/>
        <v>5.5823423807427448E-2</v>
      </c>
      <c r="BE227" s="204">
        <f t="shared" si="206"/>
        <v>0.81056793724542509</v>
      </c>
      <c r="BF227" s="204">
        <f t="shared" si="207"/>
        <v>0</v>
      </c>
      <c r="BG227" s="95">
        <f t="shared" si="260"/>
        <v>1.4343853207120923E-2</v>
      </c>
      <c r="BH227" s="95">
        <f t="shared" si="261"/>
        <v>0.12452995451807181</v>
      </c>
      <c r="BI227" s="95">
        <f t="shared" si="262"/>
        <v>-9.4893056611202384E-3</v>
      </c>
      <c r="BJ227" s="193"/>
      <c r="BK227" s="193"/>
      <c r="BL227" s="193">
        <f t="shared" si="299"/>
        <v>1806.7949123379447</v>
      </c>
      <c r="BM227" s="193">
        <f t="shared" si="300"/>
        <v>0</v>
      </c>
      <c r="BN227" s="193">
        <f t="shared" si="301"/>
        <v>2865.3848317551451</v>
      </c>
      <c r="BO227" s="193"/>
      <c r="BP227" s="183">
        <f t="shared" si="302"/>
        <v>15.974952967912287</v>
      </c>
      <c r="BQ227" s="193">
        <f t="shared" si="303"/>
        <v>113.71141613376014</v>
      </c>
      <c r="BR227" s="183">
        <f t="shared" si="304"/>
        <v>1806.7949123379447</v>
      </c>
      <c r="BS227" s="183">
        <f t="shared" si="305"/>
        <v>3770.7024257487537</v>
      </c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</row>
    <row r="228" spans="1:84" s="18" customFormat="1" x14ac:dyDescent="0.25">
      <c r="A228" s="207">
        <v>474</v>
      </c>
      <c r="B228" s="207" t="s">
        <v>51</v>
      </c>
      <c r="C228" s="179">
        <f t="shared" si="268"/>
        <v>451.69872808448616</v>
      </c>
      <c r="D228" s="180">
        <f t="shared" si="269"/>
        <v>9.8195375670540468</v>
      </c>
      <c r="E228" s="193">
        <v>0</v>
      </c>
      <c r="F228" s="180">
        <f t="shared" si="236"/>
        <v>9.8195375670540468</v>
      </c>
      <c r="G228" s="193">
        <v>700.39308847355949</v>
      </c>
      <c r="H228" s="193">
        <f t="shared" si="237"/>
        <v>747.08596103846344</v>
      </c>
      <c r="I228" s="183">
        <f t="shared" si="241"/>
        <v>11.871069296162025</v>
      </c>
      <c r="J228" s="193">
        <v>4.4056884570226904</v>
      </c>
      <c r="K228" s="193">
        <f t="shared" si="256"/>
        <v>6.6680690160343428</v>
      </c>
      <c r="L228" s="193">
        <v>8.2171857489910571E-2</v>
      </c>
      <c r="M228" s="193">
        <v>4.1631061474016917</v>
      </c>
      <c r="N228" s="193">
        <v>0.54874306613654833</v>
      </c>
      <c r="O228" s="207">
        <v>20</v>
      </c>
      <c r="P228" s="183">
        <f t="shared" si="245"/>
        <v>6.0630352761940305</v>
      </c>
      <c r="Q228" s="81">
        <f t="shared" si="257"/>
        <v>1.0222955498744781</v>
      </c>
      <c r="R228" s="186">
        <f t="shared" si="306"/>
        <v>1.2089234564355822</v>
      </c>
      <c r="S228" s="207">
        <v>6</v>
      </c>
      <c r="T228" s="193">
        <f t="shared" si="309"/>
        <v>4.0891821994979116</v>
      </c>
      <c r="U228" s="193">
        <f t="shared" si="310"/>
        <v>333.04849179213534</v>
      </c>
      <c r="V228" s="193">
        <f t="shared" si="311"/>
        <v>24.252141104776118</v>
      </c>
      <c r="W228" s="193">
        <f t="shared" si="272"/>
        <v>0</v>
      </c>
      <c r="X228" s="193">
        <f t="shared" si="273"/>
        <v>2988.3438441538538</v>
      </c>
      <c r="Y228" s="193">
        <f t="shared" si="274"/>
        <v>26.672276064137371</v>
      </c>
      <c r="Z228" s="193">
        <v>451.69872808448616</v>
      </c>
      <c r="AA228" s="193">
        <v>1.6235988957106418</v>
      </c>
      <c r="AB228" s="193">
        <v>4.1166411410449877</v>
      </c>
      <c r="AC228" s="193">
        <f t="shared" si="275"/>
        <v>3770.7024257487537</v>
      </c>
      <c r="AD228" s="193">
        <f t="shared" si="312"/>
        <v>324.71977914212835</v>
      </c>
      <c r="AE228" s="193">
        <f t="shared" si="313"/>
        <v>454.8456645350405</v>
      </c>
      <c r="AF228" s="193">
        <f>AE228*S228/24</f>
        <v>113.71141613376012</v>
      </c>
      <c r="AG228" s="193">
        <f t="shared" si="315"/>
        <v>276.36192275546767</v>
      </c>
      <c r="AH228" s="187">
        <f t="shared" si="280"/>
        <v>0.12062624232266782</v>
      </c>
      <c r="AI228" s="209">
        <f t="shared" si="316"/>
        <v>-2.5648923117681521E-2</v>
      </c>
      <c r="AJ228" s="210">
        <f t="shared" si="317"/>
        <v>0.94668050506853241</v>
      </c>
      <c r="AK228" s="210">
        <f t="shared" si="318"/>
        <v>8.9902631119459387E-3</v>
      </c>
      <c r="AL228" s="210">
        <f t="shared" si="319"/>
        <v>0.93769024195658646</v>
      </c>
      <c r="AM228" s="211">
        <v>0</v>
      </c>
      <c r="AN228" s="193">
        <f t="shared" si="285"/>
        <v>259.14187821616196</v>
      </c>
      <c r="AO228" s="193">
        <f t="shared" si="286"/>
        <v>0.82818879989831118</v>
      </c>
      <c r="AP228" s="193">
        <f t="shared" si="287"/>
        <v>259.97006701606028</v>
      </c>
      <c r="AQ228" s="193">
        <f t="shared" si="288"/>
        <v>3274.9861872340512</v>
      </c>
      <c r="AR228" s="183">
        <f t="shared" si="289"/>
        <v>1256.900808582918</v>
      </c>
      <c r="AS228" s="251">
        <f t="shared" si="290"/>
        <v>0.20683419506202824</v>
      </c>
      <c r="AT228" s="193">
        <f t="shared" si="291"/>
        <v>3274.9861872340512</v>
      </c>
      <c r="AU228" s="210">
        <f t="shared" si="292"/>
        <v>0.86853477613888674</v>
      </c>
      <c r="AV228" s="210">
        <f t="shared" si="293"/>
        <v>6.8944731687342747E-2</v>
      </c>
      <c r="AW228" s="210">
        <f t="shared" si="294"/>
        <v>0.79251648810777053</v>
      </c>
      <c r="AX228" s="193">
        <f t="shared" si="295"/>
        <v>430.59352343026438</v>
      </c>
      <c r="AY228" s="193">
        <f t="shared" si="296"/>
        <v>4.0891821994979116</v>
      </c>
      <c r="AZ228" s="193">
        <f t="shared" si="297"/>
        <v>426.5043412307665</v>
      </c>
      <c r="BA228" s="193">
        <f t="shared" si="298"/>
        <v>682.4069459692264</v>
      </c>
      <c r="BB228" s="84">
        <f t="shared" si="264"/>
        <v>-8.3287126500069917</v>
      </c>
      <c r="BC228" s="204">
        <f t="shared" ref="BC228:BC234" si="320">AO228/(AC228-W228)</f>
        <v>2.1963780388579895E-4</v>
      </c>
      <c r="BD228" s="204">
        <f t="shared" ref="BD228:BD234" si="321">AN228/(AC228-W228)</f>
        <v>6.8725093883456947E-2</v>
      </c>
      <c r="BE228" s="204">
        <f t="shared" ref="BE228:BE234" si="322">X228/(AC228-W228)</f>
        <v>0.79251648810777053</v>
      </c>
      <c r="BF228" s="204">
        <f t="shared" ref="BF228:BF234" si="323">AM228/(AC228-W228)</f>
        <v>0</v>
      </c>
      <c r="BG228" s="95">
        <f t="shared" si="260"/>
        <v>1.3178268233147938E-3</v>
      </c>
      <c r="BH228" s="95">
        <f t="shared" si="261"/>
        <v>0.13863381001956376</v>
      </c>
      <c r="BI228" s="95">
        <f t="shared" si="262"/>
        <v>-2.2087960569715723E-3</v>
      </c>
      <c r="BJ228" s="193"/>
      <c r="BK228" s="193"/>
      <c r="BL228" s="193">
        <f t="shared" si="299"/>
        <v>1806.7949123379447</v>
      </c>
      <c r="BM228" s="193">
        <f t="shared" si="300"/>
        <v>0</v>
      </c>
      <c r="BN228" s="193">
        <f t="shared" si="301"/>
        <v>2801.5723538942379</v>
      </c>
      <c r="BO228" s="193"/>
      <c r="BP228" s="183">
        <f t="shared" si="302"/>
        <v>6.0630352761940305</v>
      </c>
      <c r="BQ228" s="193">
        <f t="shared" si="303"/>
        <v>113.71141613376014</v>
      </c>
      <c r="BR228" s="183">
        <f t="shared" si="304"/>
        <v>1806.7949123379447</v>
      </c>
      <c r="BS228" s="183">
        <f t="shared" si="305"/>
        <v>3770.7024257487537</v>
      </c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</row>
    <row r="229" spans="1:84" s="18" customFormat="1" x14ac:dyDescent="0.25">
      <c r="A229" s="207">
        <v>476</v>
      </c>
      <c r="B229" s="207" t="s">
        <v>53</v>
      </c>
      <c r="C229" s="179">
        <f t="shared" si="268"/>
        <v>438.30773957100809</v>
      </c>
      <c r="D229" s="180">
        <f t="shared" si="269"/>
        <v>9.5284291211088714</v>
      </c>
      <c r="E229" s="193">
        <v>0</v>
      </c>
      <c r="F229" s="180">
        <f t="shared" si="236"/>
        <v>9.5284291211088714</v>
      </c>
      <c r="G229" s="193">
        <v>723.57137779384209</v>
      </c>
      <c r="H229" s="193">
        <f t="shared" si="237"/>
        <v>771.80946964676491</v>
      </c>
      <c r="I229" s="183">
        <f t="shared" si="241"/>
        <v>12.263921657522747</v>
      </c>
      <c r="J229" s="193">
        <v>4.873837040341038</v>
      </c>
      <c r="K229" s="193">
        <f t="shared" si="256"/>
        <v>7.376618223218868</v>
      </c>
      <c r="L229" s="193">
        <v>7.3606094194451216E-2</v>
      </c>
      <c r="M229" s="193">
        <v>4.3160559799898746</v>
      </c>
      <c r="N229" s="193">
        <v>0.83180010774293434</v>
      </c>
      <c r="O229" s="207">
        <v>20</v>
      </c>
      <c r="P229" s="183">
        <f t="shared" si="245"/>
        <v>9.1905186729638899</v>
      </c>
      <c r="Q229" s="81">
        <f t="shared" si="257"/>
        <v>0.91572936084435363</v>
      </c>
      <c r="R229" s="186">
        <f t="shared" si="306"/>
        <v>1.2870874623345609</v>
      </c>
      <c r="S229" s="207">
        <v>6</v>
      </c>
      <c r="T229" s="193">
        <f t="shared" si="309"/>
        <v>3.6629174433774145</v>
      </c>
      <c r="U229" s="193">
        <f t="shared" si="310"/>
        <v>345.28447839918999</v>
      </c>
      <c r="V229" s="193">
        <f t="shared" si="311"/>
        <v>36.76207469185556</v>
      </c>
      <c r="W229" s="193">
        <f t="shared" si="272"/>
        <v>0</v>
      </c>
      <c r="X229" s="193">
        <f t="shared" si="273"/>
        <v>3087.2378785870596</v>
      </c>
      <c r="Y229" s="193">
        <f t="shared" si="274"/>
        <v>29.506472892875472</v>
      </c>
      <c r="Z229" s="193">
        <v>438.30773957100809</v>
      </c>
      <c r="AA229" s="193">
        <v>1.782384567405916</v>
      </c>
      <c r="AB229" s="193">
        <v>4.3014027078654946</v>
      </c>
      <c r="AC229" s="193">
        <f t="shared" si="275"/>
        <v>3658.9167825058066</v>
      </c>
      <c r="AD229" s="193">
        <f t="shared" si="312"/>
        <v>356.4769134811832</v>
      </c>
      <c r="AE229" s="193">
        <f t="shared" si="313"/>
        <v>475.25987961031336</v>
      </c>
      <c r="AF229" s="193">
        <f t="shared" si="314"/>
        <v>118.81496990257834</v>
      </c>
      <c r="AG229" s="193">
        <f t="shared" si="315"/>
        <v>288.76549647208913</v>
      </c>
      <c r="AH229" s="187">
        <f t="shared" si="280"/>
        <v>0.12989086876275768</v>
      </c>
      <c r="AI229" s="209">
        <f t="shared" si="316"/>
        <v>3.1397363079401774E-2</v>
      </c>
      <c r="AJ229" s="210">
        <f t="shared" si="317"/>
        <v>0.9226484787186362</v>
      </c>
      <c r="AK229" s="210">
        <f t="shared" si="318"/>
        <v>7.7071884257951728E-3</v>
      </c>
      <c r="AL229" s="210">
        <f t="shared" si="319"/>
        <v>0.91494129029284099</v>
      </c>
      <c r="AM229" s="211">
        <f t="shared" si="308"/>
        <v>7.4616233879954734</v>
      </c>
      <c r="AN229" s="193">
        <f t="shared" si="285"/>
        <v>264.20347593422605</v>
      </c>
      <c r="AO229" s="193">
        <f t="shared" si="286"/>
        <v>0.74185669739289406</v>
      </c>
      <c r="AP229" s="193">
        <f t="shared" si="287"/>
        <v>264.94533263161895</v>
      </c>
      <c r="AQ229" s="193">
        <f t="shared" si="288"/>
        <v>3389.1513074995496</v>
      </c>
      <c r="AR229" s="183">
        <f t="shared" si="289"/>
        <v>1219.6389275019355</v>
      </c>
      <c r="AS229" s="251">
        <f t="shared" si="290"/>
        <v>0.2172325978265387</v>
      </c>
      <c r="AT229" s="193">
        <f t="shared" si="291"/>
        <v>3389.1513074995496</v>
      </c>
      <c r="AU229" s="210">
        <f t="shared" si="292"/>
        <v>0.92627176537709932</v>
      </c>
      <c r="AV229" s="210">
        <f t="shared" si="293"/>
        <v>7.2410865942179561E-2</v>
      </c>
      <c r="AW229" s="210">
        <f t="shared" si="294"/>
        <v>0.84375733641932327</v>
      </c>
      <c r="AX229" s="193">
        <f t="shared" si="295"/>
        <v>438.4978049184578</v>
      </c>
      <c r="AY229" s="193">
        <f t="shared" si="296"/>
        <v>3.6629174433774145</v>
      </c>
      <c r="AZ229" s="193">
        <f t="shared" si="297"/>
        <v>434.83488747508039</v>
      </c>
      <c r="BA229" s="193">
        <f t="shared" si="298"/>
        <v>695.73581996012865</v>
      </c>
      <c r="BB229" s="84">
        <f t="shared" si="264"/>
        <v>11.19243508199321</v>
      </c>
      <c r="BC229" s="204">
        <f t="shared" si="320"/>
        <v>2.0275309374072017E-4</v>
      </c>
      <c r="BD229" s="204">
        <f t="shared" si="321"/>
        <v>7.2208112848438838E-2</v>
      </c>
      <c r="BE229" s="204">
        <f t="shared" si="322"/>
        <v>0.84375733641932327</v>
      </c>
      <c r="BF229" s="204">
        <f t="shared" si="323"/>
        <v>2.039298467697149E-3</v>
      </c>
      <c r="BG229" s="95">
        <f t="shared" si="260"/>
        <v>1.2165185624443211E-3</v>
      </c>
      <c r="BH229" s="95">
        <f t="shared" si="261"/>
        <v>0.14550507173880661</v>
      </c>
      <c r="BI229" s="95">
        <f t="shared" si="262"/>
        <v>3.0589477015457232E-3</v>
      </c>
      <c r="BJ229" s="193"/>
      <c r="BK229" s="193"/>
      <c r="BL229" s="193">
        <f t="shared" si="299"/>
        <v>1753.2309582840323</v>
      </c>
      <c r="BM229" s="193">
        <f t="shared" si="300"/>
        <v>0</v>
      </c>
      <c r="BN229" s="193">
        <f t="shared" si="301"/>
        <v>2894.2855111753684</v>
      </c>
      <c r="BO229" s="193"/>
      <c r="BP229" s="183">
        <f t="shared" si="302"/>
        <v>9.1905186729638899</v>
      </c>
      <c r="BQ229" s="193">
        <f t="shared" si="303"/>
        <v>118.81496990257835</v>
      </c>
      <c r="BR229" s="183">
        <f t="shared" si="304"/>
        <v>1753.2309582840323</v>
      </c>
      <c r="BS229" s="183">
        <f t="shared" si="305"/>
        <v>3658.9167825058066</v>
      </c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</row>
    <row r="230" spans="1:84" s="18" customFormat="1" x14ac:dyDescent="0.25">
      <c r="A230" s="207">
        <v>478</v>
      </c>
      <c r="B230" s="207" t="s">
        <v>55</v>
      </c>
      <c r="C230" s="179">
        <f t="shared" si="268"/>
        <v>438.30773957100809</v>
      </c>
      <c r="D230" s="180">
        <f t="shared" si="269"/>
        <v>9.5284291211088714</v>
      </c>
      <c r="E230" s="193">
        <v>0</v>
      </c>
      <c r="F230" s="180">
        <f t="shared" si="236"/>
        <v>9.5284291211088714</v>
      </c>
      <c r="G230" s="193">
        <v>739.99134881267207</v>
      </c>
      <c r="H230" s="193">
        <f t="shared" si="237"/>
        <v>789.3241054001835</v>
      </c>
      <c r="I230" s="183">
        <f t="shared" si="241"/>
        <v>12.542226251062239</v>
      </c>
      <c r="J230" s="193">
        <v>3.6589891171490527</v>
      </c>
      <c r="K230" s="193">
        <f t="shared" si="256"/>
        <v>5.5379294746039722</v>
      </c>
      <c r="L230" s="193">
        <v>1.0982800932847823</v>
      </c>
      <c r="M230" s="193">
        <v>4.2226025989684368</v>
      </c>
      <c r="N230" s="193">
        <v>1.3151308312870353</v>
      </c>
      <c r="O230" s="207">
        <v>20</v>
      </c>
      <c r="P230" s="183">
        <f t="shared" si="245"/>
        <v>14.530816177856755</v>
      </c>
      <c r="Q230" s="81">
        <f t="shared" si="257"/>
        <v>13.663642105432725</v>
      </c>
      <c r="R230" s="186">
        <f t="shared" si="306"/>
        <v>1.3162952771802365</v>
      </c>
      <c r="S230" s="207">
        <v>6</v>
      </c>
      <c r="T230" s="193">
        <f t="shared" si="309"/>
        <v>54.6545684217309</v>
      </c>
      <c r="U230" s="193">
        <f t="shared" si="310"/>
        <v>337.80820791747493</v>
      </c>
      <c r="V230" s="193">
        <f t="shared" si="311"/>
        <v>58.123264711427019</v>
      </c>
      <c r="W230" s="193">
        <f t="shared" si="272"/>
        <v>0</v>
      </c>
      <c r="X230" s="193">
        <f t="shared" si="273"/>
        <v>3157.296421600734</v>
      </c>
      <c r="Y230" s="193">
        <f t="shared" si="274"/>
        <v>22.151717898415889</v>
      </c>
      <c r="Z230" s="193">
        <v>438.30773957100809</v>
      </c>
      <c r="AA230" s="193">
        <v>1.6770541398174794</v>
      </c>
      <c r="AB230" s="193">
        <v>4.2034420269310653</v>
      </c>
      <c r="AC230" s="193">
        <f t="shared" si="275"/>
        <v>3658.9167825058066</v>
      </c>
      <c r="AD230" s="193">
        <f t="shared" si="312"/>
        <v>335.41082796349588</v>
      </c>
      <c r="AE230" s="193">
        <f t="shared" si="313"/>
        <v>464.43625192664905</v>
      </c>
      <c r="AF230" s="193">
        <f t="shared" si="314"/>
        <v>116.10906298166226</v>
      </c>
      <c r="AG230" s="193">
        <f t="shared" si="315"/>
        <v>282.18911509467284</v>
      </c>
      <c r="AH230" s="187">
        <f t="shared" si="280"/>
        <v>0.12693271794188776</v>
      </c>
      <c r="AI230" s="209">
        <f t="shared" si="316"/>
        <v>-7.1475926061634887E-3</v>
      </c>
      <c r="AJ230" s="210">
        <f t="shared" si="317"/>
        <v>0.87485200720161105</v>
      </c>
      <c r="AK230" s="210">
        <f t="shared" si="318"/>
        <v>0.11767937622225665</v>
      </c>
      <c r="AL230" s="210">
        <f t="shared" si="319"/>
        <v>0.75717263097935439</v>
      </c>
      <c r="AM230" s="211">
        <v>0</v>
      </c>
      <c r="AN230" s="193">
        <f t="shared" si="285"/>
        <v>213.6658747099693</v>
      </c>
      <c r="AO230" s="193">
        <f t="shared" si="286"/>
        <v>11.069279680350562</v>
      </c>
      <c r="AP230" s="193">
        <f t="shared" si="287"/>
        <v>224.73515439031985</v>
      </c>
      <c r="AQ230" s="193">
        <f t="shared" si="288"/>
        <v>3404.1832938894695</v>
      </c>
      <c r="AR230" s="183">
        <f t="shared" si="289"/>
        <v>1219.6389275019355</v>
      </c>
      <c r="AS230" s="251">
        <f t="shared" si="290"/>
        <v>0.18426367781702604</v>
      </c>
      <c r="AT230" s="193">
        <f t="shared" si="291"/>
        <v>3404.1832938894695</v>
      </c>
      <c r="AU230" s="210">
        <f t="shared" si="292"/>
        <v>0.93038008138521178</v>
      </c>
      <c r="AV230" s="210">
        <f t="shared" si="293"/>
        <v>6.1421225939008686E-2</v>
      </c>
      <c r="AW230" s="210">
        <f t="shared" si="294"/>
        <v>0.86290468170704382</v>
      </c>
      <c r="AX230" s="193">
        <f t="shared" si="295"/>
        <v>406.31298721522205</v>
      </c>
      <c r="AY230" s="193">
        <f t="shared" si="296"/>
        <v>54.6545684217309</v>
      </c>
      <c r="AZ230" s="193">
        <f t="shared" si="297"/>
        <v>351.65841879349114</v>
      </c>
      <c r="BA230" s="193">
        <f t="shared" si="298"/>
        <v>562.65347006958586</v>
      </c>
      <c r="BB230" s="84">
        <f t="shared" si="264"/>
        <v>-2.3973799539790548</v>
      </c>
      <c r="BC230" s="204">
        <f t="shared" si="320"/>
        <v>3.0252887229563533E-3</v>
      </c>
      <c r="BD230" s="204">
        <f t="shared" si="321"/>
        <v>5.8395937216052338E-2</v>
      </c>
      <c r="BE230" s="204">
        <f t="shared" si="322"/>
        <v>0.86290468170704382</v>
      </c>
      <c r="BF230" s="204">
        <f t="shared" si="323"/>
        <v>0</v>
      </c>
      <c r="BG230" s="95">
        <f t="shared" si="260"/>
        <v>1.8151732337738122E-2</v>
      </c>
      <c r="BH230" s="95">
        <f t="shared" si="261"/>
        <v>0.1330385989131411</v>
      </c>
      <c r="BI230" s="95">
        <f t="shared" si="262"/>
        <v>-6.5521576370403567E-4</v>
      </c>
      <c r="BJ230" s="193"/>
      <c r="BK230" s="193"/>
      <c r="BL230" s="193">
        <f t="shared" si="299"/>
        <v>1753.2309582840323</v>
      </c>
      <c r="BM230" s="193">
        <f t="shared" si="300"/>
        <v>0</v>
      </c>
      <c r="BN230" s="193">
        <f t="shared" si="301"/>
        <v>2959.9653952506883</v>
      </c>
      <c r="BO230" s="193"/>
      <c r="BP230" s="183">
        <f t="shared" si="302"/>
        <v>14.530816177856757</v>
      </c>
      <c r="BQ230" s="193">
        <f t="shared" si="303"/>
        <v>116.10906298166226</v>
      </c>
      <c r="BR230" s="183">
        <f t="shared" si="304"/>
        <v>1753.2309582840323</v>
      </c>
      <c r="BS230" s="183">
        <f t="shared" si="305"/>
        <v>3658.9167825058066</v>
      </c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</row>
    <row r="231" spans="1:84" s="18" customFormat="1" x14ac:dyDescent="0.25">
      <c r="A231" s="207">
        <f>A230+4</f>
        <v>482</v>
      </c>
      <c r="B231" s="207" t="s">
        <v>56</v>
      </c>
      <c r="C231" s="179">
        <f t="shared" si="268"/>
        <v>491.70027217003872</v>
      </c>
      <c r="D231" s="180">
        <f t="shared" si="269"/>
        <v>10.689136351522581</v>
      </c>
      <c r="E231" s="193">
        <v>0</v>
      </c>
      <c r="F231" s="180">
        <f t="shared" si="236"/>
        <v>10.689136351522581</v>
      </c>
      <c r="G231" s="193">
        <v>735.92922426944699</v>
      </c>
      <c r="H231" s="193">
        <f t="shared" si="237"/>
        <v>784.9911725540768</v>
      </c>
      <c r="I231" s="183">
        <f t="shared" si="241"/>
        <v>12.473376682532999</v>
      </c>
      <c r="J231" s="193">
        <v>3.64038862025577</v>
      </c>
      <c r="K231" s="193">
        <f t="shared" si="256"/>
        <v>5.5097773711979219</v>
      </c>
      <c r="L231" s="193">
        <v>1.2717694107918016</v>
      </c>
      <c r="M231" s="193">
        <v>4.2061781616390794</v>
      </c>
      <c r="N231" s="193">
        <v>1.1573090097132492</v>
      </c>
      <c r="O231" s="207">
        <v>20</v>
      </c>
      <c r="P231" s="183">
        <f t="shared" si="245"/>
        <v>12.787050596831705</v>
      </c>
      <c r="Q231" s="81">
        <f t="shared" si="257"/>
        <v>15.822013142134224</v>
      </c>
      <c r="R231" s="186">
        <f t="shared" si="306"/>
        <v>1.1669209066414676</v>
      </c>
      <c r="S231" s="207">
        <v>6</v>
      </c>
      <c r="T231" s="193">
        <f t="shared" si="309"/>
        <v>63.288052568536898</v>
      </c>
      <c r="U231" s="193">
        <f t="shared" si="310"/>
        <v>336.49425293112637</v>
      </c>
      <c r="V231" s="193">
        <f t="shared" si="311"/>
        <v>51.148202387326826</v>
      </c>
      <c r="W231" s="193">
        <f t="shared" si="272"/>
        <v>0</v>
      </c>
      <c r="X231" s="193">
        <f t="shared" si="273"/>
        <v>3139.9646902163072</v>
      </c>
      <c r="Y231" s="193">
        <f t="shared" si="274"/>
        <v>22.039109484791688</v>
      </c>
      <c r="Z231" s="193">
        <v>491.70027217003872</v>
      </c>
      <c r="AA231" s="193">
        <v>1.782384567405916</v>
      </c>
      <c r="AB231" s="193">
        <v>4.3014027078654946</v>
      </c>
      <c r="AC231" s="193">
        <f t="shared" si="275"/>
        <v>4104.6283589846707</v>
      </c>
      <c r="AD231" s="193">
        <f t="shared" si="312"/>
        <v>356.4769134811832</v>
      </c>
      <c r="AE231" s="193">
        <f t="shared" si="313"/>
        <v>475.25987961031336</v>
      </c>
      <c r="AF231" s="193">
        <f t="shared" si="314"/>
        <v>118.81496990257834</v>
      </c>
      <c r="AG231" s="193">
        <f t="shared" si="315"/>
        <v>288.76549647208913</v>
      </c>
      <c r="AH231" s="187">
        <f t="shared" si="280"/>
        <v>0.11578633631227812</v>
      </c>
      <c r="AI231" s="209">
        <f t="shared" si="316"/>
        <v>5.6055973877566778E-2</v>
      </c>
      <c r="AJ231" s="210">
        <f t="shared" si="317"/>
        <v>0.89237845527952941</v>
      </c>
      <c r="AK231" s="210">
        <f t="shared" si="318"/>
        <v>0.13316514876119898</v>
      </c>
      <c r="AL231" s="210">
        <f t="shared" si="319"/>
        <v>0.75921330651833041</v>
      </c>
      <c r="AM231" s="211">
        <f t="shared" si="308"/>
        <v>13.321773700037889</v>
      </c>
      <c r="AN231" s="193">
        <f t="shared" si="285"/>
        <v>219.23460738498207</v>
      </c>
      <c r="AO231" s="193">
        <f t="shared" si="286"/>
        <v>12.817833431602409</v>
      </c>
      <c r="AP231" s="193">
        <f t="shared" si="287"/>
        <v>232.05244081658446</v>
      </c>
      <c r="AQ231" s="193">
        <f t="shared" si="288"/>
        <v>3407.3780142177211</v>
      </c>
      <c r="AR231" s="183">
        <f t="shared" si="289"/>
        <v>1368.2094529948902</v>
      </c>
      <c r="AS231" s="251">
        <f t="shared" si="290"/>
        <v>0.16960300947244741</v>
      </c>
      <c r="AT231" s="193">
        <f t="shared" si="291"/>
        <v>3407.3780142177211</v>
      </c>
      <c r="AU231" s="210">
        <f t="shared" si="292"/>
        <v>0.83013070032498071</v>
      </c>
      <c r="AV231" s="210">
        <f t="shared" si="293"/>
        <v>5.6534336490815802E-2</v>
      </c>
      <c r="AW231" s="210">
        <f t="shared" si="294"/>
        <v>0.76498148324273996</v>
      </c>
      <c r="AX231" s="193">
        <f t="shared" si="295"/>
        <v>424.11167722298654</v>
      </c>
      <c r="AY231" s="193">
        <f t="shared" si="296"/>
        <v>63.288052568536898</v>
      </c>
      <c r="AZ231" s="193">
        <f t="shared" si="297"/>
        <v>360.82362465444965</v>
      </c>
      <c r="BA231" s="193">
        <f t="shared" si="298"/>
        <v>577.31779944711946</v>
      </c>
      <c r="BB231" s="84">
        <f t="shared" si="264"/>
        <v>19.982660550056835</v>
      </c>
      <c r="BC231" s="204">
        <f t="shared" si="320"/>
        <v>3.1227756353496166E-3</v>
      </c>
      <c r="BD231" s="204">
        <f t="shared" si="321"/>
        <v>5.3411560855466195E-2</v>
      </c>
      <c r="BE231" s="204">
        <f t="shared" si="322"/>
        <v>0.76498148324273996</v>
      </c>
      <c r="BF231" s="204">
        <f t="shared" si="323"/>
        <v>3.2455493006760764E-3</v>
      </c>
      <c r="BG231" s="95">
        <f t="shared" si="260"/>
        <v>1.8736653812097697E-2</v>
      </c>
      <c r="BH231" s="95">
        <f t="shared" si="261"/>
        <v>0.12380690670407926</v>
      </c>
      <c r="BI231" s="95">
        <f t="shared" si="262"/>
        <v>4.8683239510141137E-3</v>
      </c>
      <c r="BJ231" s="193"/>
      <c r="BK231" s="193"/>
      <c r="BL231" s="193">
        <f t="shared" si="299"/>
        <v>1966.8010886801546</v>
      </c>
      <c r="BM231" s="193">
        <f t="shared" si="300"/>
        <v>0</v>
      </c>
      <c r="BN231" s="193">
        <f t="shared" si="301"/>
        <v>2943.716897077788</v>
      </c>
      <c r="BO231" s="193"/>
      <c r="BP231" s="183">
        <f t="shared" si="302"/>
        <v>12.787050596831707</v>
      </c>
      <c r="BQ231" s="193">
        <f t="shared" si="303"/>
        <v>118.81496990257835</v>
      </c>
      <c r="BR231" s="183">
        <f t="shared" si="304"/>
        <v>1966.8010886801546</v>
      </c>
      <c r="BS231" s="183">
        <f t="shared" si="305"/>
        <v>4104.6283589846707</v>
      </c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</row>
    <row r="232" spans="1:84" s="18" customFormat="1" x14ac:dyDescent="0.25">
      <c r="A232" s="207">
        <v>485</v>
      </c>
      <c r="B232" s="207" t="s">
        <v>57</v>
      </c>
      <c r="C232" s="179">
        <f t="shared" si="268"/>
        <v>508.00233326678875</v>
      </c>
      <c r="D232" s="180">
        <f t="shared" si="269"/>
        <v>11.043528984060625</v>
      </c>
      <c r="E232" s="193">
        <v>10.140858078859912</v>
      </c>
      <c r="F232" s="180">
        <f>(C232-E232)/46</f>
        <v>10.82307554756367</v>
      </c>
      <c r="G232" s="193">
        <v>749.42718051998224</v>
      </c>
      <c r="H232" s="193">
        <f t="shared" ref="H232:H237" si="324">G232/60*$E$2</f>
        <v>799.38899255464776</v>
      </c>
      <c r="I232" s="183">
        <f t="shared" si="241"/>
        <v>12.702155602033598</v>
      </c>
      <c r="J232" s="193">
        <v>4.9943673789675058</v>
      </c>
      <c r="K232" s="193">
        <f t="shared" si="256"/>
        <v>7.5590425195183881</v>
      </c>
      <c r="L232" s="193">
        <v>1.9519061422379864E-2</v>
      </c>
      <c r="M232" s="193">
        <v>4.3050217382097813</v>
      </c>
      <c r="N232" s="193">
        <v>1.1059222580289736</v>
      </c>
      <c r="O232" s="207">
        <v>20</v>
      </c>
      <c r="P232" s="183">
        <f t="shared" si="245"/>
        <v>12.219280892907541</v>
      </c>
      <c r="Q232" s="81">
        <f t="shared" si="257"/>
        <v>0.24283556730204869</v>
      </c>
      <c r="R232" s="186">
        <f t="shared" si="306"/>
        <v>1.1736179375457578</v>
      </c>
      <c r="S232" s="207">
        <v>6</v>
      </c>
      <c r="T232" s="193">
        <f t="shared" ref="T232:T236" si="325">L232*O232/127*79*(24/S232)</f>
        <v>0.97134226920819478</v>
      </c>
      <c r="U232" s="193">
        <f t="shared" ref="U232:U236" si="326">M232*O232*(24/S232)</f>
        <v>344.4017390567825</v>
      </c>
      <c r="V232" s="193">
        <f t="shared" ref="V232:V236" si="327">N232*O232/143*79*(24/S232)</f>
        <v>48.877123571630165</v>
      </c>
      <c r="W232" s="193">
        <f t="shared" si="272"/>
        <v>84.654119614830577</v>
      </c>
      <c r="X232" s="193">
        <f t="shared" si="273"/>
        <v>3197.555970218591</v>
      </c>
      <c r="Y232" s="193">
        <f t="shared" si="274"/>
        <v>30.236170078073553</v>
      </c>
      <c r="Z232" s="193">
        <v>508.0023332667887</v>
      </c>
      <c r="AA232" s="193">
        <v>1.7394132902121142</v>
      </c>
      <c r="AB232" s="193">
        <v>4.1830249885510229</v>
      </c>
      <c r="AC232" s="193">
        <f t="shared" si="275"/>
        <v>4240.7151298792796</v>
      </c>
      <c r="AD232" s="193">
        <f t="shared" ref="AD232:AD236" si="328">50*AA232*24/S232</f>
        <v>347.88265804242286</v>
      </c>
      <c r="AE232" s="193">
        <f t="shared" ref="AE232:AE236" si="329">50/143*79*AB232*24/S232</f>
        <v>462.18038335039267</v>
      </c>
      <c r="AF232" s="193">
        <f t="shared" ref="AF232:AF236" si="330">AE232*S232/24</f>
        <v>115.54509583759817</v>
      </c>
      <c r="AG232" s="193">
        <f t="shared" ref="AG232:AG236" si="331">48/79*AE232</f>
        <v>280.81846076985886</v>
      </c>
      <c r="AH232" s="187">
        <f t="shared" si="280"/>
        <v>0.10898642544837704</v>
      </c>
      <c r="AI232" s="209">
        <f t="shared" ref="AI232:AI236" si="332">1-U232/AD232</f>
        <v>1.0006014686756437E-2</v>
      </c>
      <c r="AJ232" s="210">
        <f t="shared" ref="AJ232:AJ236" si="333">1-V232/AE232</f>
        <v>0.89424665058842412</v>
      </c>
      <c r="AK232" s="210">
        <f t="shared" ref="AK232:AK236" si="334">T232/AE232</f>
        <v>2.1016518748953293E-3</v>
      </c>
      <c r="AL232" s="210">
        <f t="shared" ref="AL232:AL236" si="335">AJ232-AK232</f>
        <v>0.89214499871352881</v>
      </c>
      <c r="AM232" s="211">
        <f t="shared" si="308"/>
        <v>2.3206126570935717</v>
      </c>
      <c r="AN232" s="193">
        <f t="shared" si="285"/>
        <v>250.53078532226084</v>
      </c>
      <c r="AO232" s="193">
        <f t="shared" si="286"/>
        <v>0.19672754819406477</v>
      </c>
      <c r="AP232" s="193">
        <f t="shared" si="287"/>
        <v>250.72751287045492</v>
      </c>
      <c r="AQ232" s="193">
        <f t="shared" si="288"/>
        <v>3565.4943854390435</v>
      </c>
      <c r="AR232" s="183">
        <f t="shared" si="289"/>
        <v>1413.5717099597598</v>
      </c>
      <c r="AS232" s="251">
        <f t="shared" si="290"/>
        <v>0.17737162614664409</v>
      </c>
      <c r="AT232" s="193">
        <f t="shared" si="291"/>
        <v>3565.4943854390435</v>
      </c>
      <c r="AU232" s="210">
        <f t="shared" si="292"/>
        <v>0.84077667946079238</v>
      </c>
      <c r="AV232" s="210">
        <f t="shared" si="293"/>
        <v>5.912387538221469E-2</v>
      </c>
      <c r="AW232" s="210">
        <f t="shared" si="294"/>
        <v>0.75401338507489324</v>
      </c>
      <c r="AX232" s="193">
        <f t="shared" si="295"/>
        <v>413.30325977876248</v>
      </c>
      <c r="AY232" s="193">
        <f t="shared" si="296"/>
        <v>0.97134226920819478</v>
      </c>
      <c r="AZ232" s="193">
        <f t="shared" si="297"/>
        <v>412.33191750955427</v>
      </c>
      <c r="BA232" s="193">
        <f t="shared" si="298"/>
        <v>659.73106801528684</v>
      </c>
      <c r="BB232" s="84">
        <f t="shared" si="264"/>
        <v>3.4809189856403577</v>
      </c>
      <c r="BC232" s="204">
        <f t="shared" si="320"/>
        <v>4.7335096310712498E-5</v>
      </c>
      <c r="BD232" s="204">
        <f t="shared" si="321"/>
        <v>6.0280824728874624E-2</v>
      </c>
      <c r="BE232" s="204">
        <f t="shared" si="322"/>
        <v>0.76937175905777466</v>
      </c>
      <c r="BF232" s="204">
        <f t="shared" si="323"/>
        <v>5.5836828462388528E-4</v>
      </c>
      <c r="BG232" s="95">
        <f t="shared" si="260"/>
        <v>2.8401057786427494E-4</v>
      </c>
      <c r="BH232" s="95">
        <f t="shared" si="261"/>
        <v>0.1208194188275007</v>
      </c>
      <c r="BI232" s="95">
        <f t="shared" si="262"/>
        <v>8.3755242693582771E-4</v>
      </c>
      <c r="BJ232" s="193"/>
      <c r="BK232" s="193"/>
      <c r="BL232" s="193">
        <f t="shared" si="299"/>
        <v>2032.0093330671548</v>
      </c>
      <c r="BM232" s="193">
        <f t="shared" si="300"/>
        <v>52.908824759269109</v>
      </c>
      <c r="BN232" s="193">
        <f t="shared" si="301"/>
        <v>2997.708722079929</v>
      </c>
      <c r="BO232" s="193"/>
      <c r="BP232" s="183">
        <f t="shared" si="302"/>
        <v>12.219280892907541</v>
      </c>
      <c r="BQ232" s="193">
        <f t="shared" si="303"/>
        <v>115.54509583759817</v>
      </c>
      <c r="BR232" s="183">
        <f t="shared" si="304"/>
        <v>1979.1005083078858</v>
      </c>
      <c r="BS232" s="183">
        <f t="shared" si="305"/>
        <v>4156.0610102644487</v>
      </c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</row>
    <row r="233" spans="1:84" x14ac:dyDescent="0.25">
      <c r="A233" s="207">
        <v>488</v>
      </c>
      <c r="B233" s="207" t="s">
        <v>200</v>
      </c>
      <c r="C233" s="179">
        <f t="shared" si="268"/>
        <v>508.00233326678875</v>
      </c>
      <c r="D233" s="180">
        <f t="shared" si="269"/>
        <v>11.043528984060625</v>
      </c>
      <c r="E233" s="193">
        <v>0</v>
      </c>
      <c r="F233" s="180">
        <f t="shared" ref="F233" si="336">(C233-E233)/46</f>
        <v>11.043528984060625</v>
      </c>
      <c r="G233" s="193">
        <v>770.92662260360407</v>
      </c>
      <c r="H233" s="193">
        <f t="shared" si="324"/>
        <v>822.32173077717766</v>
      </c>
      <c r="I233" s="183">
        <f t="shared" ref="I233:I237" si="337">G233/59</f>
        <v>13.066552925484816</v>
      </c>
      <c r="J233" s="193">
        <v>6.9294324802657083</v>
      </c>
      <c r="K233" s="193">
        <f t="shared" si="256"/>
        <v>10.487789699861612</v>
      </c>
      <c r="L233" s="193">
        <v>9.5700852187945121E-2</v>
      </c>
      <c r="M233" s="193">
        <v>4.3588758089472517</v>
      </c>
      <c r="N233" s="193">
        <v>0.45991703879461815</v>
      </c>
      <c r="O233" s="207">
        <v>20</v>
      </c>
      <c r="P233" s="183">
        <f t="shared" si="245"/>
        <v>5.0816008482202566</v>
      </c>
      <c r="Q233" s="81">
        <f t="shared" si="257"/>
        <v>1.1906090272201044</v>
      </c>
      <c r="R233" s="186">
        <f t="shared" si="306"/>
        <v>1.1831863659111201</v>
      </c>
      <c r="S233" s="207">
        <v>6</v>
      </c>
      <c r="T233" s="193">
        <f t="shared" si="325"/>
        <v>4.7624361088804186</v>
      </c>
      <c r="U233" s="193">
        <f t="shared" si="326"/>
        <v>348.71006471578016</v>
      </c>
      <c r="V233" s="193">
        <f t="shared" si="327"/>
        <v>20.32640339288103</v>
      </c>
      <c r="W233" s="193">
        <f t="shared" si="272"/>
        <v>0</v>
      </c>
      <c r="X233" s="193">
        <f t="shared" si="273"/>
        <v>3289.2869231087107</v>
      </c>
      <c r="Y233" s="193">
        <f t="shared" si="274"/>
        <v>41.951158799446446</v>
      </c>
      <c r="Z233" s="193">
        <v>508.0023332667887</v>
      </c>
      <c r="AA233" s="193">
        <v>1.7248984882099749</v>
      </c>
      <c r="AB233" s="193">
        <v>4.1992434488961488</v>
      </c>
      <c r="AC233" s="193">
        <f t="shared" si="275"/>
        <v>4240.7151298792796</v>
      </c>
      <c r="AD233" s="193">
        <f t="shared" si="328"/>
        <v>344.97969764199496</v>
      </c>
      <c r="AE233" s="193">
        <f t="shared" si="329"/>
        <v>463.9723530948192</v>
      </c>
      <c r="AF233" s="193">
        <f t="shared" si="330"/>
        <v>115.9930882737048</v>
      </c>
      <c r="AG233" s="193">
        <f t="shared" si="331"/>
        <v>281.90725251330787</v>
      </c>
      <c r="AH233" s="187">
        <f t="shared" si="280"/>
        <v>0.10940898855142554</v>
      </c>
      <c r="AI233" s="209">
        <f t="shared" si="332"/>
        <v>-1.0813294519309347E-2</v>
      </c>
      <c r="AJ233" s="210">
        <f t="shared" si="333"/>
        <v>0.95619048579662447</v>
      </c>
      <c r="AK233" s="210">
        <f t="shared" si="334"/>
        <v>1.0264482521671175E-2</v>
      </c>
      <c r="AL233" s="210">
        <f t="shared" si="335"/>
        <v>0.94592600327495324</v>
      </c>
      <c r="AM233" s="211">
        <v>0</v>
      </c>
      <c r="AN233" s="193">
        <f t="shared" si="285"/>
        <v>266.66340066413636</v>
      </c>
      <c r="AO233" s="193">
        <f t="shared" si="286"/>
        <v>0.96454402205173029</v>
      </c>
      <c r="AP233" s="193">
        <f t="shared" si="287"/>
        <v>267.62794468618807</v>
      </c>
      <c r="AQ233" s="193">
        <f t="shared" si="288"/>
        <v>3598.8660265943454</v>
      </c>
      <c r="AR233" s="183">
        <f t="shared" si="289"/>
        <v>1413.5717099597598</v>
      </c>
      <c r="AS233" s="251">
        <f t="shared" si="290"/>
        <v>0.18932746234275349</v>
      </c>
      <c r="AT233" s="193">
        <f t="shared" si="291"/>
        <v>3598.8660265943454</v>
      </c>
      <c r="AU233" s="210">
        <f t="shared" si="292"/>
        <v>0.84864602227992481</v>
      </c>
      <c r="AV233" s="210">
        <f t="shared" si="293"/>
        <v>6.3109154114251151E-2</v>
      </c>
      <c r="AW233" s="210">
        <f t="shared" si="294"/>
        <v>0.77564439543062325</v>
      </c>
      <c r="AX233" s="193">
        <f t="shared" si="295"/>
        <v>443.64594970193815</v>
      </c>
      <c r="AY233" s="193">
        <f t="shared" si="296"/>
        <v>4.7624361088804186</v>
      </c>
      <c r="AZ233" s="193">
        <f t="shared" si="297"/>
        <v>438.88351359305773</v>
      </c>
      <c r="BA233" s="193">
        <f t="shared" si="298"/>
        <v>702.21362174889236</v>
      </c>
      <c r="BB233" s="84">
        <f t="shared" si="264"/>
        <v>-3.730367073785203</v>
      </c>
      <c r="BC233" s="204">
        <f t="shared" si="320"/>
        <v>2.2744843558477552E-4</v>
      </c>
      <c r="BD233" s="204">
        <f t="shared" si="321"/>
        <v>6.2881705678666383E-2</v>
      </c>
      <c r="BE233" s="204">
        <f t="shared" si="322"/>
        <v>0.77564439543062325</v>
      </c>
      <c r="BF233" s="204">
        <f t="shared" si="323"/>
        <v>0</v>
      </c>
      <c r="BG233" s="95">
        <f t="shared" si="260"/>
        <v>1.364690613508653E-3</v>
      </c>
      <c r="BH233" s="95">
        <f t="shared" si="261"/>
        <v>0.1270045281915288</v>
      </c>
      <c r="BI233" s="95">
        <f t="shared" si="262"/>
        <v>-8.7965519011209666E-4</v>
      </c>
      <c r="BJ233" s="193"/>
      <c r="BK233" s="193"/>
      <c r="BL233" s="193">
        <f t="shared" si="299"/>
        <v>2032.0093330671548</v>
      </c>
      <c r="BM233" s="193">
        <f t="shared" si="300"/>
        <v>0</v>
      </c>
      <c r="BN233" s="193">
        <f t="shared" si="301"/>
        <v>3083.7064904144163</v>
      </c>
      <c r="BO233" s="193"/>
      <c r="BP233" s="183">
        <f t="shared" si="302"/>
        <v>5.0816008482202566</v>
      </c>
      <c r="BQ233" s="193">
        <f t="shared" si="303"/>
        <v>115.9930882737048</v>
      </c>
      <c r="BR233" s="183">
        <f t="shared" si="304"/>
        <v>2032.0093330671548</v>
      </c>
      <c r="BS233" s="183">
        <f t="shared" si="305"/>
        <v>4240.7151298792796</v>
      </c>
    </row>
    <row r="234" spans="1:84" x14ac:dyDescent="0.25">
      <c r="A234" s="207">
        <f>A233+2</f>
        <v>490</v>
      </c>
      <c r="B234" s="207" t="s">
        <v>201</v>
      </c>
      <c r="C234" s="179">
        <f t="shared" si="268"/>
        <v>681.76457916362904</v>
      </c>
      <c r="D234" s="180">
        <f t="shared" si="269"/>
        <v>14.820969112252806</v>
      </c>
      <c r="E234" s="193">
        <v>25.741495766690523</v>
      </c>
      <c r="F234" s="193">
        <f>(C234-E234)/46</f>
        <v>14.261371378194315</v>
      </c>
      <c r="G234" s="193">
        <v>1130.1329705897544</v>
      </c>
      <c r="H234" s="193">
        <f t="shared" si="324"/>
        <v>1205.4751686290715</v>
      </c>
      <c r="I234" s="193">
        <f t="shared" si="337"/>
        <v>19.154796111690754</v>
      </c>
      <c r="J234" s="193">
        <v>7.3531728806874499</v>
      </c>
      <c r="K234" s="193">
        <f t="shared" si="256"/>
        <v>11.129126522121545</v>
      </c>
      <c r="L234" s="193">
        <v>0.10604014147160715</v>
      </c>
      <c r="M234" s="193">
        <v>4.2229292704944497</v>
      </c>
      <c r="N234" s="193">
        <v>0.54663898795784893</v>
      </c>
      <c r="O234" s="207">
        <v>20</v>
      </c>
      <c r="P234" s="183">
        <f t="shared" si="245"/>
        <v>6.0397874193944148</v>
      </c>
      <c r="Q234" s="81">
        <f t="shared" si="257"/>
        <v>1.3192395553160572</v>
      </c>
      <c r="R234" s="186">
        <f t="shared" si="306"/>
        <v>1.3431244165605631</v>
      </c>
      <c r="S234" s="207">
        <v>6</v>
      </c>
      <c r="T234" s="193">
        <f t="shared" si="325"/>
        <v>5.2769582212642296</v>
      </c>
      <c r="U234" s="193">
        <f t="shared" si="326"/>
        <v>337.83434163955599</v>
      </c>
      <c r="V234" s="193">
        <f t="shared" si="327"/>
        <v>24.159149677577663</v>
      </c>
      <c r="W234" s="193">
        <f t="shared" si="272"/>
        <v>214.88552987846003</v>
      </c>
      <c r="X234" s="193">
        <f t="shared" si="273"/>
        <v>4821.900674516286</v>
      </c>
      <c r="Y234" s="193">
        <f t="shared" si="274"/>
        <v>44.516506088486182</v>
      </c>
      <c r="Z234" s="193">
        <v>681.76457916362904</v>
      </c>
      <c r="AA234" s="193">
        <v>1.6978193174912768</v>
      </c>
      <c r="AB234" s="193">
        <v>4.1909652709127734</v>
      </c>
      <c r="AC234" s="193">
        <f t="shared" si="275"/>
        <v>5691.2521391050768</v>
      </c>
      <c r="AD234" s="193">
        <f t="shared" si="328"/>
        <v>339.56386349825539</v>
      </c>
      <c r="AE234" s="193">
        <f t="shared" si="329"/>
        <v>463.05770126169108</v>
      </c>
      <c r="AF234" s="193">
        <f t="shared" si="330"/>
        <v>115.76442531542277</v>
      </c>
      <c r="AG234" s="193">
        <f t="shared" si="331"/>
        <v>281.35151469064778</v>
      </c>
      <c r="AH234" s="187">
        <f t="shared" si="280"/>
        <v>8.1363062107191186E-2</v>
      </c>
      <c r="AI234" s="209">
        <f t="shared" si="332"/>
        <v>5.0933625294562468E-3</v>
      </c>
      <c r="AJ234" s="210">
        <f t="shared" si="333"/>
        <v>0.94782691312173117</v>
      </c>
      <c r="AK234" s="210">
        <f t="shared" si="334"/>
        <v>1.1395897761523298E-2</v>
      </c>
      <c r="AL234" s="210">
        <f t="shared" si="335"/>
        <v>0.9364310153602079</v>
      </c>
      <c r="AM234" s="211">
        <f t="shared" si="308"/>
        <v>1.1530145724662664</v>
      </c>
      <c r="AN234" s="193">
        <f t="shared" si="285"/>
        <v>263.46628457489572</v>
      </c>
      <c r="AO234" s="193">
        <f t="shared" si="286"/>
        <v>1.0687510321547806</v>
      </c>
      <c r="AP234" s="193">
        <f t="shared" si="287"/>
        <v>264.53503560705053</v>
      </c>
      <c r="AQ234" s="193">
        <f t="shared" si="288"/>
        <v>5346.9907606627494</v>
      </c>
      <c r="AR234" s="183">
        <f t="shared" si="289"/>
        <v>1897.0840463683589</v>
      </c>
      <c r="AS234" s="251">
        <f t="shared" si="290"/>
        <v>0.1394429709708736</v>
      </c>
      <c r="AT234" s="193">
        <f t="shared" si="291"/>
        <v>5346.9907606627494</v>
      </c>
      <c r="AU234" s="210">
        <f t="shared" si="292"/>
        <v>0.93951043284888425</v>
      </c>
      <c r="AV234" s="210">
        <f t="shared" si="293"/>
        <v>4.6480990323624537E-2</v>
      </c>
      <c r="AW234" s="210">
        <f t="shared" si="294"/>
        <v>0.8472477684452947</v>
      </c>
      <c r="AX234" s="193">
        <f t="shared" si="295"/>
        <v>438.89855158411342</v>
      </c>
      <c r="AY234" s="193">
        <f t="shared" si="296"/>
        <v>5.2769582212642296</v>
      </c>
      <c r="AZ234" s="193">
        <f t="shared" si="297"/>
        <v>433.62159336284918</v>
      </c>
      <c r="BA234" s="193">
        <f t="shared" si="298"/>
        <v>693.79454938055869</v>
      </c>
      <c r="BB234" s="84">
        <f t="shared" si="264"/>
        <v>1.7295218586993997</v>
      </c>
      <c r="BC234" s="204">
        <f t="shared" si="320"/>
        <v>1.9515695504280925E-4</v>
      </c>
      <c r="BD234" s="204">
        <f t="shared" si="321"/>
        <v>4.8109687202278623E-2</v>
      </c>
      <c r="BE234" s="204">
        <f t="shared" si="322"/>
        <v>0.88049267307859147</v>
      </c>
      <c r="BF234" s="204">
        <f t="shared" si="323"/>
        <v>2.1054371533922879E-4</v>
      </c>
      <c r="BG234" s="95">
        <f t="shared" si="260"/>
        <v>1.1709417302568554E-3</v>
      </c>
      <c r="BH234" s="95">
        <f t="shared" si="261"/>
        <v>9.7308210305072668E-2</v>
      </c>
      <c r="BI234" s="95">
        <f t="shared" si="262"/>
        <v>3.1581557300884317E-4</v>
      </c>
      <c r="BJ234" s="193"/>
      <c r="BK234" s="193"/>
      <c r="BL234" s="193">
        <f t="shared" si="299"/>
        <v>2727.0583166545161</v>
      </c>
      <c r="BM234" s="193">
        <f t="shared" si="300"/>
        <v>134.30345617403754</v>
      </c>
      <c r="BN234" s="193">
        <f t="shared" si="301"/>
        <v>4520.5318823590178</v>
      </c>
      <c r="BO234" s="193"/>
      <c r="BP234" s="183">
        <f t="shared" si="302"/>
        <v>6.0397874193944148</v>
      </c>
      <c r="BQ234" s="193">
        <f t="shared" si="303"/>
        <v>115.76442531542278</v>
      </c>
      <c r="BR234" s="183">
        <f t="shared" si="304"/>
        <v>2592.7548604804788</v>
      </c>
      <c r="BS234" s="183">
        <f t="shared" si="305"/>
        <v>5476.3666092266167</v>
      </c>
    </row>
    <row r="235" spans="1:84" s="227" customFormat="1" x14ac:dyDescent="0.25">
      <c r="A235" s="216">
        <f>A234+2</f>
        <v>492</v>
      </c>
      <c r="B235" s="216" t="s">
        <v>59</v>
      </c>
      <c r="C235" s="217">
        <f t="shared" si="268"/>
        <v>516.21549413264677</v>
      </c>
      <c r="D235" s="218">
        <f t="shared" si="269"/>
        <v>11.222075959405364</v>
      </c>
      <c r="E235" s="219">
        <v>43.694526386153996</v>
      </c>
      <c r="F235" s="219">
        <f t="shared" ref="F235:F237" si="338">(C235-E235)/46</f>
        <v>10.272194951010713</v>
      </c>
      <c r="G235" s="219">
        <v>1075.0030461482695</v>
      </c>
      <c r="H235" s="219">
        <f t="shared" si="324"/>
        <v>1146.6699158914876</v>
      </c>
      <c r="I235" s="219">
        <f t="shared" si="337"/>
        <v>18.220390612682532</v>
      </c>
      <c r="J235" s="219">
        <v>7.15335049686706</v>
      </c>
      <c r="K235" s="219">
        <f t="shared" si="256"/>
        <v>10.826692643906902</v>
      </c>
      <c r="L235" s="219">
        <v>0.145156555220608</v>
      </c>
      <c r="M235" s="219">
        <v>4.1132924841594711</v>
      </c>
      <c r="N235" s="219">
        <v>0.63809082915368742</v>
      </c>
      <c r="O235" s="216">
        <v>20</v>
      </c>
      <c r="P235" s="81">
        <f t="shared" si="245"/>
        <v>7.0502343361036797</v>
      </c>
      <c r="Q235" s="81">
        <f t="shared" si="257"/>
        <v>1.8058847027445719</v>
      </c>
      <c r="R235" s="220">
        <f t="shared" si="306"/>
        <v>1.7737582570792012</v>
      </c>
      <c r="S235" s="216">
        <v>6</v>
      </c>
      <c r="T235" s="219">
        <f t="shared" si="325"/>
        <v>7.2235388109782876</v>
      </c>
      <c r="U235" s="219">
        <f t="shared" si="326"/>
        <v>329.06339873275772</v>
      </c>
      <c r="V235" s="219">
        <f t="shared" si="327"/>
        <v>28.200937344414715</v>
      </c>
      <c r="W235" s="219">
        <f t="shared" si="272"/>
        <v>364.75430722354639</v>
      </c>
      <c r="X235" s="219">
        <f t="shared" si="273"/>
        <v>4586.6796635659502</v>
      </c>
      <c r="Y235" s="219">
        <f t="shared" si="274"/>
        <v>43.30677057562761</v>
      </c>
      <c r="Z235" s="219">
        <v>516.21549413264688</v>
      </c>
      <c r="AA235" s="219">
        <v>1.6202652420281922</v>
      </c>
      <c r="AB235" s="219">
        <v>4.1519309484511346</v>
      </c>
      <c r="AC235" s="219">
        <f t="shared" si="275"/>
        <v>4309.2771684116606</v>
      </c>
      <c r="AD235" s="219">
        <f t="shared" si="328"/>
        <v>324.05304840563844</v>
      </c>
      <c r="AE235" s="219">
        <f t="shared" si="329"/>
        <v>458.74481808061483</v>
      </c>
      <c r="AF235" s="219">
        <f t="shared" si="330"/>
        <v>114.68620452015371</v>
      </c>
      <c r="AG235" s="219">
        <f t="shared" si="331"/>
        <v>278.73102870720902</v>
      </c>
      <c r="AH235" s="221">
        <f t="shared" si="280"/>
        <v>0.1064551664124454</v>
      </c>
      <c r="AI235" s="222">
        <f t="shared" si="332"/>
        <v>-1.5461512711485215E-2</v>
      </c>
      <c r="AJ235" s="223">
        <f t="shared" si="333"/>
        <v>0.93852587270106458</v>
      </c>
      <c r="AK235" s="223">
        <f t="shared" si="334"/>
        <v>1.5746311514103908E-2</v>
      </c>
      <c r="AL235" s="223">
        <f t="shared" si="335"/>
        <v>0.9227795611869607</v>
      </c>
      <c r="AM235" s="224">
        <v>0</v>
      </c>
      <c r="AN235" s="219">
        <f t="shared" si="285"/>
        <v>257.20729635962846</v>
      </c>
      <c r="AO235" s="219">
        <f t="shared" si="286"/>
        <v>1.4629952022234507</v>
      </c>
      <c r="AP235" s="219">
        <f t="shared" si="287"/>
        <v>258.67029156185191</v>
      </c>
      <c r="AQ235" s="219">
        <f t="shared" si="288"/>
        <v>5253.4110329269761</v>
      </c>
      <c r="AR235" s="81">
        <f t="shared" si="289"/>
        <v>1436.4257228038869</v>
      </c>
      <c r="AS235" s="252">
        <f t="shared" si="290"/>
        <v>0.18007912797393408</v>
      </c>
      <c r="AT235" s="219">
        <f t="shared" si="291"/>
        <v>5253.4110329269761</v>
      </c>
      <c r="AU235" s="223">
        <f t="shared" si="292"/>
        <v>1.2190933253112866</v>
      </c>
      <c r="AV235" s="223">
        <f t="shared" si="293"/>
        <v>6.0026375991311359E-2</v>
      </c>
      <c r="AW235" s="223">
        <f t="shared" si="294"/>
        <v>1.0643733239504147</v>
      </c>
      <c r="AX235" s="219">
        <f t="shared" si="295"/>
        <v>430.54388073620009</v>
      </c>
      <c r="AY235" s="219">
        <f t="shared" si="296"/>
        <v>7.2235388109782876</v>
      </c>
      <c r="AZ235" s="219">
        <f t="shared" si="297"/>
        <v>423.32034192522178</v>
      </c>
      <c r="BA235" s="219">
        <f t="shared" si="298"/>
        <v>677.31254708035488</v>
      </c>
      <c r="BB235" s="84">
        <f t="shared" si="264"/>
        <v>-5.0103503271192835</v>
      </c>
      <c r="BC235" s="225">
        <f t="shared" ref="BC235:BC236" si="339">AO235/(AC235-W235)</f>
        <v>3.7089281865203532E-4</v>
      </c>
      <c r="BD235" s="225">
        <f t="shared" ref="BD235:BD236" si="340">AN235/(AC235-W235)</f>
        <v>6.5206187265487422E-2</v>
      </c>
      <c r="BE235" s="225">
        <f t="shared" ref="BE235:BE236" si="341">X235/(AC235-W235)</f>
        <v>1.1627970796408096</v>
      </c>
      <c r="BF235" s="225">
        <f t="shared" ref="BF235:BF236" si="342">AM235/(AC235-W235)</f>
        <v>0</v>
      </c>
      <c r="BG235" s="95">
        <f t="shared" si="260"/>
        <v>2.2253569119122124E-3</v>
      </c>
      <c r="BH235" s="95">
        <f t="shared" si="261"/>
        <v>0.13242109255290058</v>
      </c>
      <c r="BI235" s="95">
        <f t="shared" si="262"/>
        <v>-1.2702044083501994E-3</v>
      </c>
      <c r="BJ235" s="219"/>
      <c r="BK235" s="219"/>
      <c r="BL235" s="219">
        <f t="shared" si="299"/>
        <v>2064.8619765305875</v>
      </c>
      <c r="BM235" s="219">
        <f t="shared" si="300"/>
        <v>227.9714420147165</v>
      </c>
      <c r="BN235" s="219">
        <f t="shared" si="301"/>
        <v>4300.012184593078</v>
      </c>
      <c r="BO235" s="219"/>
      <c r="BP235" s="81">
        <f t="shared" si="302"/>
        <v>7.0502343361036788</v>
      </c>
      <c r="BQ235" s="219">
        <f t="shared" si="303"/>
        <v>114.68620452015372</v>
      </c>
      <c r="BR235" s="81">
        <f t="shared" si="304"/>
        <v>1836.890534515871</v>
      </c>
      <c r="BS235" s="81">
        <f t="shared" si="305"/>
        <v>3944.5228611881143</v>
      </c>
      <c r="BT235" s="226"/>
      <c r="BU235" s="226"/>
      <c r="BV235" s="226"/>
      <c r="BW235" s="226"/>
      <c r="BX235" s="226"/>
      <c r="BY235" s="226"/>
      <c r="BZ235" s="226"/>
      <c r="CA235" s="226"/>
      <c r="CB235" s="226"/>
      <c r="CC235" s="226"/>
      <c r="CD235" s="226"/>
      <c r="CE235" s="226"/>
      <c r="CF235" s="226"/>
    </row>
    <row r="236" spans="1:84" s="227" customFormat="1" x14ac:dyDescent="0.25">
      <c r="A236" s="216">
        <f>A235+3</f>
        <v>495</v>
      </c>
      <c r="B236" s="216" t="s">
        <v>202</v>
      </c>
      <c r="C236" s="217">
        <f t="shared" si="268"/>
        <v>872.701305876883</v>
      </c>
      <c r="D236" s="218">
        <f t="shared" si="269"/>
        <v>18.971767519062674</v>
      </c>
      <c r="E236" s="219">
        <v>19.937321832729186</v>
      </c>
      <c r="F236" s="219">
        <f t="shared" si="338"/>
        <v>18.538347479220736</v>
      </c>
      <c r="G236" s="219">
        <v>1160.4816776997332</v>
      </c>
      <c r="H236" s="219">
        <f t="shared" si="324"/>
        <v>1237.8471228797155</v>
      </c>
      <c r="I236" s="219">
        <f t="shared" si="337"/>
        <v>19.669180977961577</v>
      </c>
      <c r="J236" s="219">
        <v>7.1720765315201591</v>
      </c>
      <c r="K236" s="219">
        <f t="shared" si="256"/>
        <v>10.85503475040889</v>
      </c>
      <c r="L236" s="219">
        <v>0.10249637663671061</v>
      </c>
      <c r="M236" s="219">
        <v>4.5991677155736328</v>
      </c>
      <c r="N236" s="219">
        <v>0.32442785664999141</v>
      </c>
      <c r="O236" s="216">
        <v>20</v>
      </c>
      <c r="P236" s="81">
        <f t="shared" si="245"/>
        <v>3.5845875070418631</v>
      </c>
      <c r="Q236" s="81">
        <f t="shared" si="257"/>
        <v>1.2751517723307304</v>
      </c>
      <c r="R236" s="220">
        <f t="shared" si="306"/>
        <v>1.060999692664536</v>
      </c>
      <c r="S236" s="216">
        <v>6</v>
      </c>
      <c r="T236" s="219">
        <f t="shared" si="325"/>
        <v>5.1006070893229216</v>
      </c>
      <c r="U236" s="219">
        <f t="shared" si="326"/>
        <v>367.93341724589061</v>
      </c>
      <c r="V236" s="219">
        <f t="shared" si="327"/>
        <v>14.338350028167453</v>
      </c>
      <c r="W236" s="219">
        <f t="shared" si="272"/>
        <v>166.43329529930452</v>
      </c>
      <c r="X236" s="219">
        <f t="shared" si="273"/>
        <v>4951.3884915188619</v>
      </c>
      <c r="Y236" s="219">
        <f t="shared" si="274"/>
        <v>43.420139001635562</v>
      </c>
      <c r="Z236" s="219">
        <v>872.701305876883</v>
      </c>
      <c r="AA236" s="219">
        <v>1.6438205758357916</v>
      </c>
      <c r="AB236" s="219">
        <v>3.9968634038848707</v>
      </c>
      <c r="AC236" s="219">
        <f t="shared" si="275"/>
        <v>7285.1587273200666</v>
      </c>
      <c r="AD236" s="219">
        <f t="shared" si="328"/>
        <v>328.76411516715831</v>
      </c>
      <c r="AE236" s="219">
        <f t="shared" si="329"/>
        <v>441.6114809886779</v>
      </c>
      <c r="AF236" s="219">
        <f t="shared" si="330"/>
        <v>110.40287024716947</v>
      </c>
      <c r="AG236" s="219">
        <f t="shared" si="331"/>
        <v>268.320899841222</v>
      </c>
      <c r="AH236" s="221">
        <f t="shared" si="280"/>
        <v>6.0617962836223609E-2</v>
      </c>
      <c r="AI236" s="222">
        <f t="shared" si="332"/>
        <v>-0.11914105059433533</v>
      </c>
      <c r="AJ236" s="223">
        <f t="shared" si="333"/>
        <v>0.96753175439174088</v>
      </c>
      <c r="AK236" s="223">
        <f t="shared" si="334"/>
        <v>1.1549987509164627E-2</v>
      </c>
      <c r="AL236" s="223">
        <f t="shared" si="335"/>
        <v>0.9559817668825763</v>
      </c>
      <c r="AM236" s="224">
        <v>0</v>
      </c>
      <c r="AN236" s="219">
        <f t="shared" si="285"/>
        <v>256.50988792173422</v>
      </c>
      <c r="AO236" s="219">
        <f t="shared" si="286"/>
        <v>1.0330343472046424</v>
      </c>
      <c r="AP236" s="219">
        <f t="shared" si="287"/>
        <v>257.54292226893887</v>
      </c>
      <c r="AQ236" s="219">
        <f t="shared" si="288"/>
        <v>5418.7848480887405</v>
      </c>
      <c r="AR236" s="81">
        <f t="shared" si="289"/>
        <v>2428.3862424400222</v>
      </c>
      <c r="AS236" s="252">
        <f t="shared" si="290"/>
        <v>0.10605517267721049</v>
      </c>
      <c r="AT236" s="219">
        <f t="shared" si="291"/>
        <v>5418.7848480887405</v>
      </c>
      <c r="AU236" s="223">
        <f t="shared" si="292"/>
        <v>0.74381150101339055</v>
      </c>
      <c r="AV236" s="223">
        <f t="shared" si="293"/>
        <v>3.5351724225736826E-2</v>
      </c>
      <c r="AW236" s="223">
        <f t="shared" si="294"/>
        <v>0.67965416771918297</v>
      </c>
      <c r="AX236" s="219">
        <f t="shared" si="295"/>
        <v>427.27313096051046</v>
      </c>
      <c r="AY236" s="219">
        <f t="shared" si="296"/>
        <v>5.1006070893229216</v>
      </c>
      <c r="AZ236" s="219">
        <f t="shared" si="297"/>
        <v>422.17252387118754</v>
      </c>
      <c r="BA236" s="219">
        <f t="shared" si="298"/>
        <v>675.47603819390008</v>
      </c>
      <c r="BB236" s="84">
        <f t="shared" si="264"/>
        <v>-39.169302078732301</v>
      </c>
      <c r="BC236" s="225">
        <f t="shared" si="339"/>
        <v>1.4511507109937787E-4</v>
      </c>
      <c r="BD236" s="225">
        <f t="shared" si="340"/>
        <v>3.6033120025661655E-2</v>
      </c>
      <c r="BE236" s="225">
        <f t="shared" si="341"/>
        <v>0.69554424296897377</v>
      </c>
      <c r="BF236" s="225">
        <f t="shared" si="342"/>
        <v>0</v>
      </c>
      <c r="BG236" s="95">
        <f t="shared" si="260"/>
        <v>8.7069042659626724E-4</v>
      </c>
      <c r="BH236" s="95">
        <f t="shared" si="261"/>
        <v>7.2889963485442369E-2</v>
      </c>
      <c r="BI236" s="95">
        <f t="shared" si="262"/>
        <v>-5.5022914498913996E-3</v>
      </c>
      <c r="BJ236" s="219"/>
      <c r="BK236" s="219"/>
      <c r="BL236" s="219">
        <f t="shared" si="299"/>
        <v>3490.805223507532</v>
      </c>
      <c r="BM236" s="219">
        <f t="shared" si="300"/>
        <v>104.02080956206532</v>
      </c>
      <c r="BN236" s="219">
        <f t="shared" si="301"/>
        <v>4641.9267107989326</v>
      </c>
      <c r="BO236" s="219"/>
      <c r="BP236" s="81">
        <f t="shared" si="302"/>
        <v>3.5845875070418631</v>
      </c>
      <c r="BQ236" s="219">
        <f t="shared" si="303"/>
        <v>110.40287024716946</v>
      </c>
      <c r="BR236" s="81">
        <f t="shared" si="304"/>
        <v>3386.7844139454664</v>
      </c>
      <c r="BS236" s="81">
        <f t="shared" si="305"/>
        <v>7118.7254320207621</v>
      </c>
      <c r="BT236" s="226"/>
      <c r="BU236" s="226"/>
      <c r="BV236" s="226"/>
      <c r="BW236" s="226"/>
      <c r="BX236" s="226"/>
      <c r="BY236" s="226"/>
      <c r="BZ236" s="226"/>
      <c r="CA236" s="226"/>
      <c r="CB236" s="226"/>
      <c r="CC236" s="226"/>
      <c r="CD236" s="226"/>
      <c r="CE236" s="226"/>
      <c r="CF236" s="226"/>
    </row>
    <row r="237" spans="1:84" s="227" customFormat="1" x14ac:dyDescent="0.25">
      <c r="A237" s="216">
        <f>A236+3</f>
        <v>498</v>
      </c>
      <c r="B237" s="216" t="s">
        <v>61</v>
      </c>
      <c r="C237" s="217">
        <f>AC237*46/96*S237/24</f>
        <v>702.39879746012866</v>
      </c>
      <c r="D237" s="218">
        <f t="shared" ref="D237" si="343">C237/46</f>
        <v>15.269539075220189</v>
      </c>
      <c r="E237" s="219">
        <v>346.74801919107961</v>
      </c>
      <c r="F237" s="219">
        <f t="shared" si="338"/>
        <v>7.7315386580228056</v>
      </c>
      <c r="G237" s="219">
        <v>489.31529867139142</v>
      </c>
      <c r="H237" s="219">
        <f t="shared" si="324"/>
        <v>521.93631858281753</v>
      </c>
      <c r="I237" s="219">
        <f t="shared" si="337"/>
        <v>8.2934796384981588</v>
      </c>
      <c r="J237" s="219">
        <v>6.3812835301473418</v>
      </c>
      <c r="K237" s="219">
        <f t="shared" si="256"/>
        <v>9.6581588564392202</v>
      </c>
      <c r="L237" s="219">
        <v>0.86529905751812863</v>
      </c>
      <c r="M237" s="219">
        <v>4.1417846305385355</v>
      </c>
      <c r="N237" s="219">
        <v>5.6833822592453291</v>
      </c>
      <c r="O237" s="216">
        <v>20</v>
      </c>
      <c r="P237" s="81">
        <f t="shared" si="245"/>
        <v>62.79541237487846</v>
      </c>
      <c r="Q237" s="81">
        <f t="shared" si="257"/>
        <v>10.7651378809342</v>
      </c>
      <c r="R237" s="220"/>
      <c r="S237" s="216">
        <v>6</v>
      </c>
      <c r="T237" s="219">
        <f t="shared" ref="T237" si="344">L237*O237/127*79*(24/S237)</f>
        <v>43.060551523736798</v>
      </c>
      <c r="U237" s="219">
        <f t="shared" ref="U237" si="345">M237*O237*(24/S237)</f>
        <v>331.34277044308283</v>
      </c>
      <c r="V237" s="219">
        <f t="shared" ref="V237" si="346">N237*O237/143*79*(24/S237)</f>
        <v>251.18164949951381</v>
      </c>
      <c r="W237" s="219">
        <f t="shared" ref="W237" si="347">E237/46*$E$1*(24/S237)</f>
        <v>2894.5921602037952</v>
      </c>
      <c r="X237" s="219">
        <f t="shared" ref="X237" si="348">G237/60*$E$2*(24/S237)</f>
        <v>2087.7452743312701</v>
      </c>
      <c r="Y237" s="219">
        <f t="shared" ref="Y237" si="349">J237/74*$E$3*(24/S237)</f>
        <v>38.632635425756881</v>
      </c>
      <c r="Z237" s="219">
        <v>702.39879746012866</v>
      </c>
      <c r="AA237" s="219">
        <v>1.6519862023293428</v>
      </c>
      <c r="AB237" s="219">
        <v>4.1956742555306104</v>
      </c>
      <c r="AC237" s="219">
        <f t="shared" si="275"/>
        <v>5863.503004884552</v>
      </c>
      <c r="AD237" s="219">
        <f t="shared" ref="AD237" si="350">50*AA237*24/S237</f>
        <v>330.39724046586855</v>
      </c>
      <c r="AE237" s="219">
        <f t="shared" ref="AE237" si="351">50/143*79*AB237*24/S237</f>
        <v>463.57799466701846</v>
      </c>
      <c r="AF237" s="219">
        <f t="shared" ref="AF237" si="352">AE237*S237/24</f>
        <v>115.89449866675461</v>
      </c>
      <c r="AG237" s="219">
        <f t="shared" ref="AG237" si="353">48/79*AE237</f>
        <v>281.66764232932769</v>
      </c>
      <c r="AH237" s="221">
        <f t="shared" ref="AH237" si="354">AE237/AC237</f>
        <v>7.9061611170120991E-2</v>
      </c>
      <c r="AI237" s="222">
        <f t="shared" ref="AI237" si="355">1-U237/AD237</f>
        <v>-2.8617974408051694E-3</v>
      </c>
      <c r="AJ237" s="223">
        <f t="shared" ref="AJ237" si="356">1-V237/AE237</f>
        <v>0.45816744455281133</v>
      </c>
      <c r="AK237" s="223">
        <f t="shared" ref="AK237" si="357">T237/AE237</f>
        <v>9.2887393316989919E-2</v>
      </c>
      <c r="AL237" s="223">
        <f t="shared" ref="AL237" si="358">AJ237-AK237</f>
        <v>0.36528005123582141</v>
      </c>
      <c r="AM237" s="224">
        <v>0</v>
      </c>
      <c r="AN237" s="219">
        <f t="shared" ref="AN237" si="359">48/79*(AE237-V237-T237)</f>
        <v>102.88757082152983</v>
      </c>
      <c r="AO237" s="219">
        <f t="shared" ref="AO237" si="360">16/79*T237</f>
        <v>8.721124359237832</v>
      </c>
      <c r="AP237" s="219">
        <f t="shared" ref="AP237" si="361">AN237+AO237</f>
        <v>111.60869518076767</v>
      </c>
      <c r="AQ237" s="219">
        <f t="shared" ref="AQ237" si="362">AO237+AN237+X237+W237+Y237+AM237</f>
        <v>5132.5787651415903</v>
      </c>
      <c r="AR237" s="81">
        <f t="shared" ref="AR237" si="363">AC237/3</f>
        <v>1954.501001628184</v>
      </c>
      <c r="AS237" s="252">
        <f t="shared" ref="AS237" si="364">AP237/AR237</f>
        <v>5.7103421839023255E-2</v>
      </c>
      <c r="AT237" s="219">
        <f t="shared" ref="AT237" si="365">AQ237</f>
        <v>5132.5787651415903</v>
      </c>
      <c r="AU237" s="223">
        <f t="shared" ref="AU237" si="366">AT237/AC237</f>
        <v>0.87534341857860909</v>
      </c>
      <c r="AV237" s="223">
        <f t="shared" ref="AV237" si="367">AP237/AC237</f>
        <v>1.9034473946341085E-2</v>
      </c>
      <c r="AW237" s="223">
        <f t="shared" ref="AW237" si="368">X237/AC237</f>
        <v>0.35605767961440249</v>
      </c>
      <c r="AX237" s="219">
        <f t="shared" ref="AX237" si="369">(AE237-V237)</f>
        <v>212.39634516750465</v>
      </c>
      <c r="AY237" s="219">
        <f t="shared" ref="AY237" si="370">T237</f>
        <v>43.060551523736798</v>
      </c>
      <c r="AZ237" s="219">
        <f t="shared" ref="AZ237" si="371">AX237-AY237</f>
        <v>169.33579364376786</v>
      </c>
      <c r="BA237" s="219">
        <f t="shared" ref="BA237" si="372">AZ237*0.4*24/S237</f>
        <v>270.93726983002858</v>
      </c>
      <c r="BB237" s="84">
        <f t="shared" si="264"/>
        <v>-0.94552997721427801</v>
      </c>
      <c r="BC237" s="225"/>
      <c r="BD237" s="225"/>
      <c r="BE237" s="225"/>
      <c r="BF237" s="225"/>
      <c r="BG237" s="95"/>
      <c r="BH237" s="95"/>
      <c r="BI237" s="95"/>
      <c r="BJ237" s="226"/>
      <c r="BK237" s="226"/>
      <c r="BL237" s="228"/>
      <c r="BM237" s="228"/>
      <c r="BN237" s="226"/>
      <c r="BO237" s="226"/>
      <c r="BP237" s="226"/>
      <c r="BQ237" s="226"/>
      <c r="BR237" s="226"/>
      <c r="BS237" s="226"/>
      <c r="BT237" s="226"/>
      <c r="BU237" s="226"/>
      <c r="BV237" s="226"/>
      <c r="BW237" s="226"/>
      <c r="BX237" s="226"/>
      <c r="BY237" s="226"/>
      <c r="BZ237" s="226"/>
      <c r="CA237" s="226"/>
      <c r="CB237" s="226"/>
      <c r="CC237" s="226"/>
      <c r="CD237" s="226"/>
      <c r="CE237" s="226"/>
      <c r="CF237" s="226"/>
    </row>
    <row r="238" spans="1:84" s="227" customFormat="1" x14ac:dyDescent="0.25">
      <c r="A238" s="229"/>
      <c r="B238" s="229"/>
      <c r="C238" s="229"/>
      <c r="D238" s="229"/>
      <c r="E238" s="230"/>
      <c r="F238" s="230"/>
      <c r="G238" s="230"/>
      <c r="H238" s="220"/>
      <c r="I238" s="220"/>
      <c r="J238" s="220"/>
      <c r="K238" s="220"/>
      <c r="L238" s="220"/>
      <c r="M238" s="220"/>
      <c r="N238" s="220"/>
      <c r="O238" s="228"/>
      <c r="P238" s="228"/>
      <c r="Q238" s="228"/>
      <c r="R238" s="220"/>
      <c r="S238" s="228"/>
      <c r="T238" s="228"/>
      <c r="U238" s="228"/>
      <c r="V238" s="228"/>
      <c r="W238" s="228"/>
      <c r="X238" s="228"/>
      <c r="Y238" s="226"/>
      <c r="Z238" s="228"/>
      <c r="AA238" s="228"/>
      <c r="AB238" s="228"/>
      <c r="AC238" s="228"/>
      <c r="AD238" s="228"/>
      <c r="AE238" s="228"/>
      <c r="AF238" s="228"/>
      <c r="AG238" s="228"/>
      <c r="AH238" s="228"/>
      <c r="AI238" s="226"/>
      <c r="AJ238" s="228"/>
      <c r="AK238" s="226"/>
      <c r="AL238" s="228"/>
      <c r="AM238" s="231"/>
      <c r="AN238" s="226"/>
      <c r="AO238" s="226"/>
      <c r="AP238" s="226"/>
      <c r="AQ238" s="226"/>
      <c r="AR238" s="226"/>
      <c r="AS238" s="232"/>
      <c r="AT238" s="229"/>
      <c r="AU238" s="228"/>
      <c r="AV238" s="228"/>
      <c r="AW238" s="228"/>
      <c r="AX238" s="226"/>
      <c r="AY238" s="226"/>
      <c r="AZ238" s="226"/>
      <c r="BA238" s="226"/>
      <c r="BB238" s="226"/>
      <c r="BC238" s="226"/>
      <c r="BD238" s="226"/>
      <c r="BE238" s="226"/>
      <c r="BF238" s="226"/>
      <c r="BG238" s="226"/>
      <c r="BH238" s="226"/>
      <c r="BI238" s="226"/>
      <c r="BJ238" s="226"/>
      <c r="BK238" s="226"/>
      <c r="BL238" s="228"/>
      <c r="BM238" s="228"/>
      <c r="BN238" s="226"/>
      <c r="BO238" s="226"/>
      <c r="BP238" s="226"/>
      <c r="BQ238" s="226"/>
      <c r="BR238" s="226"/>
      <c r="BS238" s="226"/>
      <c r="BT238" s="226"/>
      <c r="BU238" s="226"/>
      <c r="BV238" s="226"/>
      <c r="BW238" s="226"/>
      <c r="BX238" s="226"/>
      <c r="BY238" s="226"/>
      <c r="BZ238" s="226"/>
      <c r="CA238" s="226"/>
      <c r="CB238" s="226"/>
      <c r="CC238" s="226"/>
      <c r="CD238" s="226"/>
      <c r="CE238" s="226"/>
      <c r="CF238" s="226"/>
    </row>
    <row r="239" spans="1:84" x14ac:dyDescent="0.25">
      <c r="R239" s="19"/>
    </row>
    <row r="240" spans="1:84" x14ac:dyDescent="0.25">
      <c r="BC240" s="226" t="s">
        <v>228</v>
      </c>
      <c r="BD240" s="226" t="s">
        <v>228</v>
      </c>
      <c r="BE240" s="226" t="s">
        <v>228</v>
      </c>
      <c r="BF240" s="226" t="s">
        <v>228</v>
      </c>
      <c r="BG240" s="226" t="s">
        <v>232</v>
      </c>
      <c r="BH240" s="226" t="s">
        <v>252</v>
      </c>
      <c r="BI240" s="226"/>
    </row>
    <row r="241" spans="55:61" x14ac:dyDescent="0.25">
      <c r="BC241" s="232">
        <f t="shared" ref="BC241:BH241" si="373">AVERAGE(BC235:BC237)</f>
        <v>2.5800394487570657E-4</v>
      </c>
      <c r="BD241" s="232">
        <f t="shared" si="373"/>
        <v>5.0619653645574539E-2</v>
      </c>
      <c r="BE241" s="232">
        <f t="shared" si="373"/>
        <v>0.92917066130489168</v>
      </c>
      <c r="BF241" s="232">
        <f t="shared" si="373"/>
        <v>0</v>
      </c>
      <c r="BG241" s="233">
        <f t="shared" si="373"/>
        <v>1.5480236692542399E-3</v>
      </c>
      <c r="BH241" s="233">
        <f t="shared" si="373"/>
        <v>0.10265552801917147</v>
      </c>
      <c r="BI241" s="232"/>
    </row>
    <row r="242" spans="55:61" x14ac:dyDescent="0.25">
      <c r="BC242" s="226" t="s">
        <v>229</v>
      </c>
      <c r="BD242" s="226" t="s">
        <v>229</v>
      </c>
      <c r="BE242" s="226" t="s">
        <v>229</v>
      </c>
      <c r="BF242" s="226" t="s">
        <v>229</v>
      </c>
      <c r="BG242" s="226" t="s">
        <v>233</v>
      </c>
      <c r="BH242" s="226" t="s">
        <v>253</v>
      </c>
      <c r="BI242" s="226"/>
    </row>
    <row r="243" spans="55:61" x14ac:dyDescent="0.25">
      <c r="BC243" s="234">
        <f t="shared" ref="BC243:BH243" si="374">STDEV(BC235:BC237)</f>
        <v>1.5964897633550851E-4</v>
      </c>
      <c r="BD243" s="234">
        <f t="shared" si="374"/>
        <v>2.0628473673291913E-2</v>
      </c>
      <c r="BE243" s="234">
        <f t="shared" si="374"/>
        <v>0.33039764933930543</v>
      </c>
      <c r="BF243" s="234">
        <f t="shared" si="374"/>
        <v>0</v>
      </c>
      <c r="BG243" s="234">
        <f t="shared" si="374"/>
        <v>9.5789385801305137E-4</v>
      </c>
      <c r="BH243" s="234">
        <f t="shared" si="374"/>
        <v>4.2094865055291343E-2</v>
      </c>
      <c r="BI243" s="234"/>
    </row>
    <row r="245" spans="55:61" x14ac:dyDescent="0.25">
      <c r="BC245" s="226" t="s">
        <v>230</v>
      </c>
      <c r="BD245" s="226" t="s">
        <v>230</v>
      </c>
      <c r="BE245" s="226" t="s">
        <v>230</v>
      </c>
      <c r="BF245" s="226" t="s">
        <v>230</v>
      </c>
      <c r="BG245" s="226" t="s">
        <v>234</v>
      </c>
      <c r="BH245" s="226" t="s">
        <v>254</v>
      </c>
      <c r="BI245" s="226"/>
    </row>
    <row r="246" spans="55:61" x14ac:dyDescent="0.25">
      <c r="BC246" s="232" t="e">
        <f>AVERAGE(#REF!)</f>
        <v>#REF!</v>
      </c>
      <c r="BD246" s="232" t="e">
        <f>AVERAGE(#REF!)</f>
        <v>#REF!</v>
      </c>
      <c r="BE246" s="232" t="e">
        <f>AVERAGE(#REF!)</f>
        <v>#REF!</v>
      </c>
      <c r="BF246" s="232" t="e">
        <f>AVERAGE(#REF!)</f>
        <v>#REF!</v>
      </c>
      <c r="BG246" s="233" t="e">
        <f>AVERAGE(#REF!)</f>
        <v>#REF!</v>
      </c>
      <c r="BH246" s="234" t="e">
        <f>AVERAGE(#REF!)</f>
        <v>#REF!</v>
      </c>
      <c r="BI246" s="232"/>
    </row>
    <row r="247" spans="55:61" x14ac:dyDescent="0.25">
      <c r="BC247" s="226" t="s">
        <v>231</v>
      </c>
      <c r="BD247" s="226" t="s">
        <v>231</v>
      </c>
      <c r="BE247" s="226" t="s">
        <v>231</v>
      </c>
      <c r="BF247" s="226" t="s">
        <v>231</v>
      </c>
      <c r="BG247" s="226" t="s">
        <v>235</v>
      </c>
      <c r="BH247" s="226" t="s">
        <v>255</v>
      </c>
      <c r="BI247" s="226"/>
    </row>
    <row r="248" spans="55:61" x14ac:dyDescent="0.25">
      <c r="BC248" s="234" t="e">
        <f>STDEV(#REF!)</f>
        <v>#REF!</v>
      </c>
      <c r="BD248" s="234" t="e">
        <f>STDEV(#REF!)</f>
        <v>#REF!</v>
      </c>
      <c r="BE248" s="234" t="e">
        <f>STDEV(#REF!)</f>
        <v>#REF!</v>
      </c>
      <c r="BF248" s="234" t="e">
        <f>STDEV(#REF!)</f>
        <v>#REF!</v>
      </c>
      <c r="BG248" s="234" t="e">
        <f>STDEV(#REF!)</f>
        <v>#REF!</v>
      </c>
      <c r="BH248" s="234" t="e">
        <f>STDEV(#REF!)</f>
        <v>#REF!</v>
      </c>
      <c r="BI248" s="234"/>
    </row>
    <row r="269" spans="18:18" x14ac:dyDescent="0.25">
      <c r="R269" s="19"/>
    </row>
    <row r="271" spans="18:18" x14ac:dyDescent="0.25">
      <c r="R271" s="19"/>
    </row>
    <row r="272" spans="18:18" x14ac:dyDescent="0.25">
      <c r="R272" s="19"/>
    </row>
    <row r="273" spans="18:18" x14ac:dyDescent="0.25">
      <c r="R273" s="19"/>
    </row>
    <row r="274" spans="18:18" x14ac:dyDescent="0.25">
      <c r="R274" s="19"/>
    </row>
    <row r="275" spans="18:18" x14ac:dyDescent="0.25">
      <c r="R275" s="19"/>
    </row>
    <row r="276" spans="18:18" x14ac:dyDescent="0.25">
      <c r="R276" s="19"/>
    </row>
    <row r="277" spans="18:18" x14ac:dyDescent="0.25">
      <c r="R277" s="19"/>
    </row>
    <row r="278" spans="18:18" x14ac:dyDescent="0.25">
      <c r="R278" s="19"/>
    </row>
    <row r="279" spans="18:18" x14ac:dyDescent="0.25">
      <c r="R279" s="19"/>
    </row>
    <row r="280" spans="18:18" x14ac:dyDescent="0.25">
      <c r="R280" s="19"/>
    </row>
    <row r="281" spans="18:18" x14ac:dyDescent="0.25">
      <c r="R281" s="19"/>
    </row>
    <row r="282" spans="18:18" x14ac:dyDescent="0.25">
      <c r="R282" s="19"/>
    </row>
    <row r="283" spans="18:18" x14ac:dyDescent="0.25">
      <c r="R283" s="19"/>
    </row>
    <row r="284" spans="18:18" x14ac:dyDescent="0.25">
      <c r="R284" s="19"/>
    </row>
    <row r="285" spans="18:18" x14ac:dyDescent="0.25">
      <c r="R285" s="19"/>
    </row>
    <row r="286" spans="18:18" x14ac:dyDescent="0.25">
      <c r="R286" s="19"/>
    </row>
    <row r="287" spans="18:18" x14ac:dyDescent="0.25">
      <c r="R287" s="19"/>
    </row>
    <row r="288" spans="18:18" x14ac:dyDescent="0.25">
      <c r="R288" s="19"/>
    </row>
    <row r="289" spans="18:18" x14ac:dyDescent="0.25">
      <c r="R289" s="19"/>
    </row>
    <row r="290" spans="18:18" x14ac:dyDescent="0.25">
      <c r="R290" s="19"/>
    </row>
    <row r="291" spans="18:18" x14ac:dyDescent="0.25">
      <c r="R291" s="19"/>
    </row>
    <row r="292" spans="18:18" x14ac:dyDescent="0.25">
      <c r="R292" s="19"/>
    </row>
    <row r="293" spans="18:18" x14ac:dyDescent="0.25">
      <c r="R293" s="19"/>
    </row>
    <row r="294" spans="18:18" x14ac:dyDescent="0.25">
      <c r="R294" s="19"/>
    </row>
    <row r="295" spans="18:18" x14ac:dyDescent="0.25">
      <c r="R295" s="19"/>
    </row>
    <row r="296" spans="18:18" x14ac:dyDescent="0.25">
      <c r="R296" s="19"/>
    </row>
    <row r="297" spans="18:18" x14ac:dyDescent="0.25">
      <c r="R297" s="19"/>
    </row>
    <row r="298" spans="18:18" x14ac:dyDescent="0.25">
      <c r="R298" s="19"/>
    </row>
    <row r="299" spans="18:18" x14ac:dyDescent="0.25">
      <c r="R299" s="19"/>
    </row>
    <row r="300" spans="18:18" x14ac:dyDescent="0.25">
      <c r="R300" s="19"/>
    </row>
    <row r="301" spans="18:18" x14ac:dyDescent="0.25">
      <c r="R301" s="19"/>
    </row>
    <row r="302" spans="18:18" x14ac:dyDescent="0.25">
      <c r="R302" s="19"/>
    </row>
    <row r="303" spans="18:18" x14ac:dyDescent="0.25">
      <c r="R303" s="19"/>
    </row>
    <row r="304" spans="18:18" x14ac:dyDescent="0.25">
      <c r="R304" s="19"/>
    </row>
    <row r="305" spans="18:18" x14ac:dyDescent="0.25">
      <c r="R305" s="19"/>
    </row>
    <row r="306" spans="18:18" x14ac:dyDescent="0.25">
      <c r="R306" s="19"/>
    </row>
    <row r="307" spans="18:18" x14ac:dyDescent="0.25">
      <c r="R307" s="19"/>
    </row>
    <row r="308" spans="18:18" x14ac:dyDescent="0.25">
      <c r="R308" s="19"/>
    </row>
    <row r="309" spans="18:18" x14ac:dyDescent="0.25">
      <c r="R309" s="19"/>
    </row>
    <row r="310" spans="18:18" x14ac:dyDescent="0.25">
      <c r="R310" s="19"/>
    </row>
    <row r="311" spans="18:18" x14ac:dyDescent="0.25">
      <c r="R311" s="19"/>
    </row>
    <row r="312" spans="18:18" x14ac:dyDescent="0.25">
      <c r="R312" s="19"/>
    </row>
    <row r="313" spans="18:18" x14ac:dyDescent="0.25">
      <c r="R313" s="19"/>
    </row>
    <row r="314" spans="18:18" x14ac:dyDescent="0.25">
      <c r="R314" s="19"/>
    </row>
    <row r="315" spans="18:18" x14ac:dyDescent="0.25">
      <c r="R315" s="19"/>
    </row>
    <row r="316" spans="18:18" x14ac:dyDescent="0.25">
      <c r="R316" s="19"/>
    </row>
    <row r="317" spans="18:18" x14ac:dyDescent="0.25">
      <c r="R317" s="19"/>
    </row>
    <row r="318" spans="18:18" x14ac:dyDescent="0.25">
      <c r="R318" s="19"/>
    </row>
    <row r="319" spans="18:18" x14ac:dyDescent="0.25">
      <c r="R319" s="19"/>
    </row>
    <row r="320" spans="18:18" x14ac:dyDescent="0.25">
      <c r="R320" s="19"/>
    </row>
    <row r="321" spans="18:18" x14ac:dyDescent="0.25">
      <c r="R321" s="19"/>
    </row>
    <row r="322" spans="18:18" x14ac:dyDescent="0.25">
      <c r="R322" s="19"/>
    </row>
    <row r="323" spans="18:18" x14ac:dyDescent="0.25">
      <c r="R323" s="19"/>
    </row>
    <row r="324" spans="18:18" x14ac:dyDescent="0.25">
      <c r="R324" s="19"/>
    </row>
    <row r="325" spans="18:18" x14ac:dyDescent="0.25">
      <c r="R325" s="19"/>
    </row>
    <row r="326" spans="18:18" x14ac:dyDescent="0.25">
      <c r="R326" s="19"/>
    </row>
    <row r="327" spans="18:18" x14ac:dyDescent="0.25">
      <c r="R327" s="19"/>
    </row>
    <row r="328" spans="18:18" x14ac:dyDescent="0.25">
      <c r="R328" s="19"/>
    </row>
    <row r="329" spans="18:18" x14ac:dyDescent="0.25">
      <c r="R329" s="19"/>
    </row>
    <row r="330" spans="18:18" x14ac:dyDescent="0.25">
      <c r="R330" s="19"/>
    </row>
    <row r="331" spans="18:18" x14ac:dyDescent="0.25">
      <c r="R331" s="19"/>
    </row>
    <row r="332" spans="18:18" x14ac:dyDescent="0.25">
      <c r="R332" s="19"/>
    </row>
    <row r="333" spans="18:18" x14ac:dyDescent="0.25">
      <c r="R333" s="19"/>
    </row>
    <row r="334" spans="18:18" x14ac:dyDescent="0.25">
      <c r="R334" s="19"/>
    </row>
    <row r="335" spans="18:18" x14ac:dyDescent="0.25">
      <c r="R335" s="19"/>
    </row>
    <row r="336" spans="18:18" x14ac:dyDescent="0.25">
      <c r="R336" s="19"/>
    </row>
    <row r="337" spans="18:18" x14ac:dyDescent="0.25">
      <c r="R337" s="19"/>
    </row>
    <row r="338" spans="18:18" x14ac:dyDescent="0.25">
      <c r="R338" s="19"/>
    </row>
    <row r="339" spans="18:18" x14ac:dyDescent="0.25">
      <c r="R339" s="19"/>
    </row>
    <row r="340" spans="18:18" x14ac:dyDescent="0.25">
      <c r="R340" s="19"/>
    </row>
    <row r="341" spans="18:18" x14ac:dyDescent="0.25">
      <c r="R341" s="19"/>
    </row>
    <row r="342" spans="18:18" x14ac:dyDescent="0.25">
      <c r="R342" s="19"/>
    </row>
    <row r="343" spans="18:18" x14ac:dyDescent="0.25">
      <c r="R343" s="19"/>
    </row>
    <row r="344" spans="18:18" x14ac:dyDescent="0.25">
      <c r="R344" s="19"/>
    </row>
    <row r="345" spans="18:18" x14ac:dyDescent="0.25">
      <c r="R345" s="19"/>
    </row>
    <row r="346" spans="18:18" x14ac:dyDescent="0.25">
      <c r="R346" s="19"/>
    </row>
  </sheetData>
  <mergeCells count="14">
    <mergeCell ref="AC10:AE10"/>
    <mergeCell ref="Z9:AB9"/>
    <mergeCell ref="AC9:AE9"/>
    <mergeCell ref="W11:Y11"/>
    <mergeCell ref="E10:K10"/>
    <mergeCell ref="L10:N10"/>
    <mergeCell ref="Z10:AB10"/>
    <mergeCell ref="W10:Y10"/>
    <mergeCell ref="T10:V10"/>
    <mergeCell ref="C9:D9"/>
    <mergeCell ref="L9:O9"/>
    <mergeCell ref="E9:K9"/>
    <mergeCell ref="AI9:AL9"/>
    <mergeCell ref="T9:Y9"/>
  </mergeCells>
  <conditionalFormatting sqref="J1:J8 G11:G186 J11:K12 H14:H186 J14:K186 G1:G7 I14:I233">
    <cfRule type="cellIs" dxfId="32" priority="30" operator="lessThan">
      <formula>5</formula>
    </cfRule>
  </conditionalFormatting>
  <conditionalFormatting sqref="J238:J1048576 G238:G1048576">
    <cfRule type="cellIs" dxfId="31" priority="29" operator="lessThan">
      <formula>5</formula>
    </cfRule>
  </conditionalFormatting>
  <conditionalFormatting sqref="G187:G188">
    <cfRule type="cellIs" dxfId="30" priority="25" operator="lessThan">
      <formula>5</formula>
    </cfRule>
  </conditionalFormatting>
  <conditionalFormatting sqref="J189:J194">
    <cfRule type="cellIs" dxfId="29" priority="28" operator="lessThan">
      <formula>5</formula>
    </cfRule>
  </conditionalFormatting>
  <conditionalFormatting sqref="J187:J188">
    <cfRule type="cellIs" dxfId="28" priority="27" operator="lessThan">
      <formula>5</formula>
    </cfRule>
  </conditionalFormatting>
  <conditionalFormatting sqref="J187:J188">
    <cfRule type="cellIs" dxfId="27" priority="26" operator="lessThan">
      <formula>5</formula>
    </cfRule>
  </conditionalFormatting>
  <conditionalFormatting sqref="J195:J198">
    <cfRule type="cellIs" dxfId="26" priority="24" operator="lessThan">
      <formula>5</formula>
    </cfRule>
  </conditionalFormatting>
  <conditionalFormatting sqref="J199:J217">
    <cfRule type="cellIs" dxfId="25" priority="23" operator="lessThan">
      <formula>5</formula>
    </cfRule>
  </conditionalFormatting>
  <conditionalFormatting sqref="H1:I8 H11:I12 H13">
    <cfRule type="cellIs" dxfId="24" priority="21" operator="lessThan">
      <formula>5</formula>
    </cfRule>
  </conditionalFormatting>
  <conditionalFormatting sqref="H238:I1048576">
    <cfRule type="cellIs" dxfId="23" priority="20" operator="lessThan">
      <formula>5</formula>
    </cfRule>
  </conditionalFormatting>
  <conditionalFormatting sqref="H189:H194">
    <cfRule type="cellIs" dxfId="22" priority="19" operator="lessThan">
      <formula>5</formula>
    </cfRule>
  </conditionalFormatting>
  <conditionalFormatting sqref="H187:H188">
    <cfRule type="cellIs" dxfId="21" priority="18" operator="lessThan">
      <formula>5</formula>
    </cfRule>
  </conditionalFormatting>
  <conditionalFormatting sqref="H187:H188">
    <cfRule type="cellIs" dxfId="20" priority="17" operator="lessThan">
      <formula>5</formula>
    </cfRule>
  </conditionalFormatting>
  <conditionalFormatting sqref="H195:H198">
    <cfRule type="cellIs" dxfId="19" priority="16" operator="lessThan">
      <formula>5</formula>
    </cfRule>
  </conditionalFormatting>
  <conditionalFormatting sqref="H199:H233">
    <cfRule type="cellIs" dxfId="18" priority="15" operator="lessThan">
      <formula>5</formula>
    </cfRule>
  </conditionalFormatting>
  <conditionalFormatting sqref="K1:K8">
    <cfRule type="cellIs" dxfId="17" priority="13" operator="lessThan">
      <formula>5</formula>
    </cfRule>
  </conditionalFormatting>
  <conditionalFormatting sqref="K238:K1048576">
    <cfRule type="cellIs" dxfId="16" priority="12" operator="lessThan">
      <formula>5</formula>
    </cfRule>
  </conditionalFormatting>
  <conditionalFormatting sqref="K189:K194">
    <cfRule type="cellIs" dxfId="15" priority="11" operator="lessThan">
      <formula>5</formula>
    </cfRule>
  </conditionalFormatting>
  <conditionalFormatting sqref="K187:K188">
    <cfRule type="cellIs" dxfId="14" priority="10" operator="lessThan">
      <formula>5</formula>
    </cfRule>
  </conditionalFormatting>
  <conditionalFormatting sqref="K187:K188">
    <cfRule type="cellIs" dxfId="13" priority="9" operator="lessThan">
      <formula>5</formula>
    </cfRule>
  </conditionalFormatting>
  <conditionalFormatting sqref="K195:K198">
    <cfRule type="cellIs" dxfId="12" priority="8" operator="lessThan">
      <formula>5</formula>
    </cfRule>
  </conditionalFormatting>
  <conditionalFormatting sqref="K199:K237">
    <cfRule type="cellIs" dxfId="11" priority="7" operator="lessThan">
      <formula>5</formula>
    </cfRule>
  </conditionalFormatting>
  <conditionalFormatting sqref="J218:J233">
    <cfRule type="cellIs" dxfId="10" priority="5" operator="lessThan">
      <formula>5</formula>
    </cfRule>
  </conditionalFormatting>
  <conditionalFormatting sqref="P123:P234">
    <cfRule type="cellIs" dxfId="9" priority="4" operator="greaterThan">
      <formula>26</formula>
    </cfRule>
  </conditionalFormatting>
  <conditionalFormatting sqref="L123:L234 M187:N187">
    <cfRule type="cellIs" dxfId="8" priority="3" operator="greaterThan">
      <formula>2.403117025</formula>
    </cfRule>
  </conditionalFormatting>
  <conditionalFormatting sqref="L13:L237 M187:N187">
    <cfRule type="cellIs" dxfId="7" priority="2" operator="lessThan">
      <formula>0.05</formula>
    </cfRule>
  </conditionalFormatting>
  <conditionalFormatting sqref="N13:N186 N188:N237">
    <cfRule type="cellIs" dxfId="6" priority="1" operator="lessThan">
      <formula>0.05</formula>
    </cfRule>
  </conditionalFormatting>
  <pageMargins left="0.7" right="0.7" top="0.75" bottom="0.75" header="0.3" footer="0.3"/>
  <pageSetup paperSize="9" orientation="portrait" r:id="rId1"/>
  <ignoredErrors>
    <ignoredError sqref="B119 B121:B134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"/>
  <sheetViews>
    <sheetView tabSelected="1" view="pageBreakPreview" topLeftCell="A19" zoomScale="60" zoomScaleNormal="100" workbookViewId="0">
      <selection activeCell="S10" sqref="S10"/>
    </sheetView>
  </sheetViews>
  <sheetFormatPr defaultRowHeight="13.8" x14ac:dyDescent="0.25"/>
  <cols>
    <col min="1" max="16384" width="8.88671875" style="9"/>
  </cols>
  <sheetData/>
  <pageMargins left="0.25" right="0.25" top="0.75" bottom="0.75" header="0.3" footer="0.3"/>
  <pageSetup scale="7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"/>
  <sheetViews>
    <sheetView view="pageBreakPreview" zoomScale="60" zoomScaleNormal="100" workbookViewId="0">
      <selection activeCell="R20" sqref="R20"/>
    </sheetView>
  </sheetViews>
  <sheetFormatPr defaultRowHeight="14.4" x14ac:dyDescent="0.3"/>
  <sheetData/>
  <pageMargins left="0.25" right="0.25" top="0.75" bottom="0.75" header="0.3" footer="0.3"/>
  <pageSetup paperSize="3" orientation="portrait" r:id="rId1"/>
  <rowBreaks count="1" manualBreakCount="1">
    <brk id="59" max="14" man="1"/>
  </rowBreaks>
  <colBreaks count="1" manualBreakCount="1">
    <brk id="15" max="59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1AF79-C0D6-4A22-A867-4AED9F2B256F}">
  <dimension ref="C7:AC170"/>
  <sheetViews>
    <sheetView view="pageBreakPreview" zoomScale="60" zoomScaleNormal="100" workbookViewId="0">
      <selection activeCell="X133" sqref="X133"/>
    </sheetView>
  </sheetViews>
  <sheetFormatPr defaultRowHeight="14.4" x14ac:dyDescent="0.3"/>
  <cols>
    <col min="29" max="29" width="15.33203125" customWidth="1"/>
    <col min="32" max="32" width="8.109375" customWidth="1"/>
    <col min="34" max="34" width="16" customWidth="1"/>
  </cols>
  <sheetData>
    <row r="7" spans="29:29" x14ac:dyDescent="0.3">
      <c r="AC7" t="s">
        <v>266</v>
      </c>
    </row>
    <row r="19" spans="29:29" x14ac:dyDescent="0.3">
      <c r="AC19" t="s">
        <v>267</v>
      </c>
    </row>
    <row r="36" spans="3:9" x14ac:dyDescent="0.3">
      <c r="C36" t="s">
        <v>185</v>
      </c>
      <c r="D36" t="s">
        <v>203</v>
      </c>
      <c r="F36" t="s">
        <v>204</v>
      </c>
      <c r="H36" t="s">
        <v>207</v>
      </c>
    </row>
    <row r="37" spans="3:9" x14ac:dyDescent="0.3">
      <c r="C37" t="s">
        <v>210</v>
      </c>
      <c r="D37" t="s">
        <v>164</v>
      </c>
      <c r="E37" t="s">
        <v>208</v>
      </c>
      <c r="F37" t="s">
        <v>164</v>
      </c>
      <c r="G37" t="s">
        <v>208</v>
      </c>
      <c r="H37" t="s">
        <v>164</v>
      </c>
      <c r="I37" t="s">
        <v>208</v>
      </c>
    </row>
    <row r="38" spans="3:9" x14ac:dyDescent="0.3">
      <c r="C38">
        <v>0</v>
      </c>
      <c r="D38">
        <v>2.161485001018177E-2</v>
      </c>
      <c r="E38">
        <v>1.0324356369879939E-4</v>
      </c>
      <c r="F38">
        <v>1.1110398005781044</v>
      </c>
      <c r="G38">
        <v>7.7632622723222099E-3</v>
      </c>
      <c r="H38">
        <v>1.132654650588286</v>
      </c>
      <c r="I38">
        <v>7.6600187086234665E-3</v>
      </c>
    </row>
    <row r="39" spans="3:9" x14ac:dyDescent="0.3">
      <c r="C39">
        <v>16</v>
      </c>
      <c r="D39">
        <v>9.0309024946847338E-2</v>
      </c>
      <c r="E39">
        <v>6.9689405496689274E-3</v>
      </c>
      <c r="F39">
        <v>1.0085158324004093</v>
      </c>
      <c r="G39">
        <v>3.1024798498786935E-2</v>
      </c>
      <c r="H39">
        <v>1.0988248573472568</v>
      </c>
      <c r="I39">
        <v>2.4055857949118097E-2</v>
      </c>
    </row>
    <row r="40" spans="3:9" x14ac:dyDescent="0.3">
      <c r="C40">
        <v>18</v>
      </c>
      <c r="D40">
        <v>0.11723845807679723</v>
      </c>
      <c r="E40">
        <v>9.7694222149988415E-3</v>
      </c>
      <c r="F40">
        <v>0.95297005482911001</v>
      </c>
      <c r="G40">
        <v>1.6837351944342473E-2</v>
      </c>
      <c r="H40">
        <v>1.0702085129059071</v>
      </c>
      <c r="I40">
        <v>7.0679297293436806E-3</v>
      </c>
    </row>
    <row r="41" spans="3:9" x14ac:dyDescent="0.3">
      <c r="C41">
        <v>20</v>
      </c>
      <c r="D41">
        <v>0.13683096669421585</v>
      </c>
      <c r="E41">
        <v>9.7307058786118041E-3</v>
      </c>
      <c r="F41">
        <v>0.88086002538335173</v>
      </c>
      <c r="G41">
        <v>2.4414160319296701E-2</v>
      </c>
      <c r="H41">
        <v>1.0176909920775676</v>
      </c>
      <c r="I41">
        <v>1.4683454440684878E-2</v>
      </c>
    </row>
    <row r="42" spans="3:9" x14ac:dyDescent="0.3">
      <c r="C42">
        <v>22</v>
      </c>
      <c r="D42">
        <v>0.15693450487967148</v>
      </c>
      <c r="E42">
        <v>1.3873353872026121E-2</v>
      </c>
      <c r="F42">
        <v>0.83470305434967418</v>
      </c>
      <c r="G42">
        <v>2.0103120207372739E-2</v>
      </c>
      <c r="H42">
        <v>0.9916375592293456</v>
      </c>
      <c r="I42">
        <v>6.2297663353466761E-3</v>
      </c>
    </row>
    <row r="43" spans="3:9" x14ac:dyDescent="0.3">
      <c r="C43">
        <v>24</v>
      </c>
      <c r="D43">
        <v>0.17837949568122424</v>
      </c>
      <c r="E43">
        <v>1.7512689492408771E-2</v>
      </c>
      <c r="F43">
        <v>0.79493446699840375</v>
      </c>
      <c r="G43">
        <v>2.475881752352652E-2</v>
      </c>
      <c r="H43">
        <v>0.97331396267962811</v>
      </c>
      <c r="I43">
        <v>7.2461280311177673E-3</v>
      </c>
    </row>
    <row r="44" spans="3:9" x14ac:dyDescent="0.3">
      <c r="C44">
        <v>48</v>
      </c>
      <c r="D44">
        <v>0.60679565872824437</v>
      </c>
      <c r="E44">
        <v>4.4652841299730279E-3</v>
      </c>
      <c r="F44">
        <v>0.27253727600831351</v>
      </c>
      <c r="G44">
        <v>2.6391701655041535E-2</v>
      </c>
      <c r="H44">
        <v>0.87933293473655794</v>
      </c>
      <c r="I44">
        <v>2.192641752506851E-2</v>
      </c>
    </row>
    <row r="45" spans="3:9" x14ac:dyDescent="0.3">
      <c r="C45">
        <v>72</v>
      </c>
      <c r="D45">
        <v>0.64376317265892125</v>
      </c>
      <c r="E45">
        <v>2.0790672639845686E-2</v>
      </c>
      <c r="F45">
        <v>0.17166154142601231</v>
      </c>
      <c r="G45">
        <v>2.1719053984581387E-2</v>
      </c>
      <c r="H45">
        <v>0.81542471408493356</v>
      </c>
      <c r="I45">
        <v>4.2509726624427056E-2</v>
      </c>
    </row>
    <row r="46" spans="3:9" x14ac:dyDescent="0.3">
      <c r="C46">
        <v>144</v>
      </c>
      <c r="D46">
        <v>0.53475762363957302</v>
      </c>
      <c r="E46">
        <v>3.9670097361655936E-2</v>
      </c>
      <c r="F46">
        <v>0.14107598914137537</v>
      </c>
      <c r="G46">
        <v>1.9753554531641779E-2</v>
      </c>
      <c r="H46">
        <v>0.67583361278094833</v>
      </c>
      <c r="I46">
        <v>5.9423651893297777E-2</v>
      </c>
    </row>
    <row r="48" spans="3:9" x14ac:dyDescent="0.3">
      <c r="C48" t="s">
        <v>257</v>
      </c>
      <c r="D48" t="s">
        <v>203</v>
      </c>
      <c r="F48" t="s">
        <v>204</v>
      </c>
      <c r="H48" t="s">
        <v>207</v>
      </c>
    </row>
    <row r="49" spans="3:10" x14ac:dyDescent="0.3">
      <c r="D49" t="s">
        <v>164</v>
      </c>
      <c r="E49" t="s">
        <v>208</v>
      </c>
      <c r="F49" t="s">
        <v>164</v>
      </c>
      <c r="G49" t="s">
        <v>208</v>
      </c>
      <c r="H49" t="s">
        <v>164</v>
      </c>
      <c r="I49" t="s">
        <v>208</v>
      </c>
    </row>
    <row r="50" spans="3:10" x14ac:dyDescent="0.3">
      <c r="C50">
        <v>0</v>
      </c>
      <c r="D50">
        <f>D38*79</f>
        <v>1.7075731508043599</v>
      </c>
      <c r="E50">
        <f t="shared" ref="E50:I50" si="0">E38*79</f>
        <v>8.1562415322051513E-3</v>
      </c>
      <c r="F50">
        <f t="shared" si="0"/>
        <v>87.772144245670248</v>
      </c>
      <c r="G50">
        <f t="shared" si="0"/>
        <v>0.61329771951345458</v>
      </c>
      <c r="H50">
        <f t="shared" si="0"/>
        <v>89.479717396474598</v>
      </c>
      <c r="I50">
        <f t="shared" si="0"/>
        <v>0.60514147798125384</v>
      </c>
    </row>
    <row r="51" spans="3:10" x14ac:dyDescent="0.3">
      <c r="C51">
        <v>16</v>
      </c>
      <c r="D51">
        <f t="shared" ref="D51:I58" si="1">D39*79</f>
        <v>7.1344129708009394</v>
      </c>
      <c r="E51">
        <f t="shared" si="1"/>
        <v>0.55054630342384525</v>
      </c>
      <c r="F51">
        <f t="shared" si="1"/>
        <v>79.672750759632336</v>
      </c>
      <c r="G51">
        <f t="shared" si="1"/>
        <v>2.450959081404168</v>
      </c>
      <c r="H51">
        <f t="shared" si="1"/>
        <v>86.807163730433288</v>
      </c>
      <c r="I51">
        <f t="shared" si="1"/>
        <v>1.9004127779803297</v>
      </c>
      <c r="J51">
        <f>D50+F50-D51-F51</f>
        <v>2.6725536660413383</v>
      </c>
    </row>
    <row r="52" spans="3:10" x14ac:dyDescent="0.3">
      <c r="C52">
        <v>18</v>
      </c>
      <c r="D52">
        <f t="shared" si="1"/>
        <v>9.2618381880669816</v>
      </c>
      <c r="E52">
        <f t="shared" si="1"/>
        <v>0.77178435498490849</v>
      </c>
      <c r="F52">
        <f t="shared" si="1"/>
        <v>75.284634331499689</v>
      </c>
      <c r="G52">
        <f t="shared" si="1"/>
        <v>1.3301508036030554</v>
      </c>
      <c r="H52">
        <f t="shared" si="1"/>
        <v>84.546472519566663</v>
      </c>
      <c r="I52">
        <f t="shared" si="1"/>
        <v>0.55836644861815077</v>
      </c>
      <c r="J52">
        <f>D51+F51-D52-F52+J51</f>
        <v>4.9332448769079491</v>
      </c>
    </row>
    <row r="53" spans="3:10" x14ac:dyDescent="0.3">
      <c r="C53">
        <v>20</v>
      </c>
      <c r="D53">
        <f t="shared" si="1"/>
        <v>10.809646368843053</v>
      </c>
      <c r="E53">
        <f t="shared" si="1"/>
        <v>0.76872576441033247</v>
      </c>
      <c r="F53">
        <f t="shared" si="1"/>
        <v>69.587942005284788</v>
      </c>
      <c r="G53">
        <f t="shared" si="1"/>
        <v>1.9287186652244395</v>
      </c>
      <c r="H53">
        <f t="shared" si="1"/>
        <v>80.397588374127849</v>
      </c>
      <c r="I53">
        <f t="shared" si="1"/>
        <v>1.1599929008141054</v>
      </c>
      <c r="J53">
        <f t="shared" ref="J53:J56" si="2">D52+F52-D53-F53+J52</f>
        <v>9.082129022346777</v>
      </c>
    </row>
    <row r="54" spans="3:10" x14ac:dyDescent="0.3">
      <c r="C54">
        <v>22</v>
      </c>
      <c r="D54">
        <f t="shared" si="1"/>
        <v>12.397825885494047</v>
      </c>
      <c r="E54">
        <f t="shared" si="1"/>
        <v>1.0959949558900637</v>
      </c>
      <c r="F54">
        <f t="shared" si="1"/>
        <v>65.941541293624255</v>
      </c>
      <c r="G54">
        <f t="shared" si="1"/>
        <v>1.5881464963824463</v>
      </c>
      <c r="H54">
        <f t="shared" si="1"/>
        <v>78.339367179118298</v>
      </c>
      <c r="I54">
        <f t="shared" si="1"/>
        <v>0.49215154049238741</v>
      </c>
      <c r="J54">
        <f t="shared" si="2"/>
        <v>11.140350217356314</v>
      </c>
    </row>
    <row r="55" spans="3:10" ht="15" customHeight="1" x14ac:dyDescent="0.3">
      <c r="C55">
        <v>24</v>
      </c>
      <c r="D55">
        <f t="shared" si="1"/>
        <v>14.091980158816716</v>
      </c>
      <c r="E55">
        <f t="shared" si="1"/>
        <v>1.3835024699002929</v>
      </c>
      <c r="F55">
        <f t="shared" si="1"/>
        <v>62.799822892873898</v>
      </c>
      <c r="G55">
        <f t="shared" si="1"/>
        <v>1.955946584358595</v>
      </c>
      <c r="H55">
        <f t="shared" si="1"/>
        <v>76.891803051690616</v>
      </c>
      <c r="I55">
        <f t="shared" si="1"/>
        <v>0.57244411445830357</v>
      </c>
      <c r="J55">
        <f t="shared" si="2"/>
        <v>12.587914344784004</v>
      </c>
    </row>
    <row r="56" spans="3:10" x14ac:dyDescent="0.3">
      <c r="C56">
        <v>48</v>
      </c>
      <c r="D56">
        <f t="shared" si="1"/>
        <v>47.936857039531304</v>
      </c>
      <c r="E56">
        <f t="shared" si="1"/>
        <v>0.3527574462678692</v>
      </c>
      <c r="F56">
        <f t="shared" si="1"/>
        <v>21.530444804656767</v>
      </c>
      <c r="G56">
        <f t="shared" si="1"/>
        <v>2.0849444307482812</v>
      </c>
      <c r="H56">
        <f t="shared" si="1"/>
        <v>69.467301844188071</v>
      </c>
      <c r="I56">
        <f t="shared" si="1"/>
        <v>1.7321869844804123</v>
      </c>
      <c r="J56">
        <f t="shared" si="2"/>
        <v>20.012415552286548</v>
      </c>
    </row>
    <row r="57" spans="3:10" x14ac:dyDescent="0.3">
      <c r="C57">
        <v>72</v>
      </c>
      <c r="D57">
        <f t="shared" si="1"/>
        <v>50.857290640054778</v>
      </c>
      <c r="E57">
        <f t="shared" si="1"/>
        <v>1.6424631385478092</v>
      </c>
      <c r="F57">
        <f t="shared" si="1"/>
        <v>13.561261772654973</v>
      </c>
      <c r="G57">
        <f t="shared" si="1"/>
        <v>1.7158052647819295</v>
      </c>
      <c r="H57">
        <f t="shared" si="1"/>
        <v>64.418552412709744</v>
      </c>
      <c r="I57">
        <f t="shared" si="1"/>
        <v>3.3582684033297374</v>
      </c>
      <c r="J57">
        <f>D56+F56-D57-F57+J56</f>
        <v>25.061164983764868</v>
      </c>
    </row>
    <row r="58" spans="3:10" x14ac:dyDescent="0.3">
      <c r="C58">
        <v>144</v>
      </c>
      <c r="D58">
        <f t="shared" si="1"/>
        <v>42.245852267526267</v>
      </c>
      <c r="E58">
        <f t="shared" si="1"/>
        <v>3.1339376915708188</v>
      </c>
      <c r="F58">
        <f t="shared" si="1"/>
        <v>11.145003142168655</v>
      </c>
      <c r="G58">
        <f t="shared" si="1"/>
        <v>1.5605308079997005</v>
      </c>
      <c r="H58">
        <f t="shared" si="1"/>
        <v>53.390855409694922</v>
      </c>
      <c r="I58">
        <f t="shared" si="1"/>
        <v>4.6944684995705241</v>
      </c>
    </row>
    <row r="170" spans="26:26" x14ac:dyDescent="0.3">
      <c r="Z170" s="254"/>
    </row>
  </sheetData>
  <phoneticPr fontId="19" type="noConversion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64B12-D7A1-4726-A106-88D51ED3C994}">
  <dimension ref="M35:AM56"/>
  <sheetViews>
    <sheetView view="pageBreakPreview" topLeftCell="A10" zoomScale="60" zoomScaleNormal="100" workbookViewId="0">
      <selection activeCell="Y6" sqref="Y6:Z22"/>
    </sheetView>
  </sheetViews>
  <sheetFormatPr defaultRowHeight="14.4" x14ac:dyDescent="0.3"/>
  <cols>
    <col min="26" max="26" width="15.33203125" customWidth="1"/>
    <col min="29" max="29" width="8.109375" customWidth="1"/>
    <col min="31" max="31" width="16" customWidth="1"/>
  </cols>
  <sheetData>
    <row r="35" spans="13:19" x14ac:dyDescent="0.3">
      <c r="M35" t="s">
        <v>185</v>
      </c>
      <c r="N35" t="s">
        <v>203</v>
      </c>
      <c r="P35" t="s">
        <v>204</v>
      </c>
      <c r="R35" t="s">
        <v>207</v>
      </c>
    </row>
    <row r="36" spans="13:19" x14ac:dyDescent="0.3">
      <c r="M36" t="s">
        <v>209</v>
      </c>
      <c r="N36" t="s">
        <v>164</v>
      </c>
      <c r="O36" t="s">
        <v>208</v>
      </c>
      <c r="P36" t="s">
        <v>164</v>
      </c>
      <c r="Q36" t="s">
        <v>208</v>
      </c>
      <c r="R36" t="s">
        <v>164</v>
      </c>
      <c r="S36" t="s">
        <v>208</v>
      </c>
    </row>
    <row r="37" spans="13:19" x14ac:dyDescent="0.3">
      <c r="M37">
        <v>0</v>
      </c>
      <c r="N37">
        <v>2.1268079946156662E-2</v>
      </c>
      <c r="O37">
        <v>1.6777079101054832E-3</v>
      </c>
      <c r="P37">
        <v>1.0733886887438313</v>
      </c>
      <c r="Q37">
        <v>3.1301654285789322E-3</v>
      </c>
      <c r="R37">
        <v>1.094656768689988</v>
      </c>
      <c r="S37">
        <v>1.4524575184734563E-3</v>
      </c>
    </row>
    <row r="38" spans="13:19" x14ac:dyDescent="0.3">
      <c r="M38">
        <v>24</v>
      </c>
      <c r="N38">
        <v>0.16229796396575213</v>
      </c>
      <c r="O38">
        <v>3.6402936298195861E-2</v>
      </c>
      <c r="P38">
        <v>0.89474621511374286</v>
      </c>
      <c r="Q38">
        <v>6.7458532697903445E-2</v>
      </c>
      <c r="R38">
        <v>1.0570441790794951</v>
      </c>
      <c r="S38">
        <v>3.1055596399707751E-2</v>
      </c>
    </row>
    <row r="39" spans="13:19" x14ac:dyDescent="0.3">
      <c r="M39">
        <v>48</v>
      </c>
      <c r="N39">
        <v>0.57869815801420987</v>
      </c>
      <c r="O39">
        <v>6.2036476337515481E-2</v>
      </c>
      <c r="P39">
        <v>0.28754338552121</v>
      </c>
      <c r="Q39">
        <v>0.14832125029897161</v>
      </c>
      <c r="R39">
        <v>0.86624154353541982</v>
      </c>
      <c r="S39">
        <v>8.6284773961456063E-2</v>
      </c>
    </row>
    <row r="40" spans="13:19" x14ac:dyDescent="0.3">
      <c r="M40">
        <v>72</v>
      </c>
      <c r="N40">
        <v>0.64290537302685902</v>
      </c>
      <c r="O40">
        <v>0.14661876589775763</v>
      </c>
      <c r="P40">
        <v>1.0497683161706916E-2</v>
      </c>
      <c r="Q40">
        <v>7.0117965647412996E-3</v>
      </c>
      <c r="R40">
        <v>0.65340305618856598</v>
      </c>
      <c r="S40">
        <v>0.15363056246249907</v>
      </c>
    </row>
    <row r="42" spans="13:19" x14ac:dyDescent="0.3">
      <c r="N42" t="s">
        <v>203</v>
      </c>
      <c r="P42" t="s">
        <v>204</v>
      </c>
      <c r="R42" t="s">
        <v>207</v>
      </c>
    </row>
    <row r="43" spans="13:19" x14ac:dyDescent="0.3">
      <c r="M43" t="s">
        <v>257</v>
      </c>
      <c r="N43" t="s">
        <v>164</v>
      </c>
      <c r="O43" t="s">
        <v>208</v>
      </c>
      <c r="P43" t="s">
        <v>164</v>
      </c>
      <c r="Q43" t="s">
        <v>208</v>
      </c>
      <c r="R43" t="s">
        <v>164</v>
      </c>
      <c r="S43" t="s">
        <v>208</v>
      </c>
    </row>
    <row r="44" spans="13:19" x14ac:dyDescent="0.3">
      <c r="M44">
        <v>0</v>
      </c>
      <c r="N44">
        <f>N37*79</f>
        <v>1.6801783157463763</v>
      </c>
      <c r="O44">
        <f t="shared" ref="O44:S44" si="0">O37*79</f>
        <v>0.13253892489833319</v>
      </c>
      <c r="P44">
        <f t="shared" si="0"/>
        <v>84.797706410762672</v>
      </c>
      <c r="Q44">
        <f t="shared" si="0"/>
        <v>0.24728306885773566</v>
      </c>
      <c r="R44">
        <f>R37*79</f>
        <v>86.477884726509046</v>
      </c>
      <c r="S44">
        <f t="shared" si="0"/>
        <v>0.11474414395940305</v>
      </c>
    </row>
    <row r="45" spans="13:19" x14ac:dyDescent="0.3">
      <c r="M45">
        <v>24</v>
      </c>
      <c r="N45">
        <f t="shared" ref="N45:S47" si="1">N38*79</f>
        <v>12.821539153294419</v>
      </c>
      <c r="O45">
        <f t="shared" si="1"/>
        <v>2.8758319675574731</v>
      </c>
      <c r="P45">
        <f t="shared" si="1"/>
        <v>70.68495099398568</v>
      </c>
      <c r="Q45">
        <f t="shared" si="1"/>
        <v>5.3292240831343722</v>
      </c>
      <c r="R45">
        <f t="shared" si="1"/>
        <v>83.506490147280118</v>
      </c>
      <c r="S45">
        <f t="shared" si="1"/>
        <v>2.4533921155769125</v>
      </c>
    </row>
    <row r="46" spans="13:19" x14ac:dyDescent="0.3">
      <c r="M46">
        <v>48</v>
      </c>
      <c r="N46">
        <f t="shared" si="1"/>
        <v>45.717154483122577</v>
      </c>
      <c r="O46">
        <f t="shared" si="1"/>
        <v>4.9008816306637231</v>
      </c>
      <c r="P46">
        <f t="shared" si="1"/>
        <v>22.715927456175589</v>
      </c>
      <c r="Q46">
        <f t="shared" si="1"/>
        <v>11.717378773618757</v>
      </c>
      <c r="R46">
        <f t="shared" si="1"/>
        <v>68.433081939298162</v>
      </c>
      <c r="S46">
        <f t="shared" si="1"/>
        <v>6.8164971429550292</v>
      </c>
    </row>
    <row r="47" spans="13:19" x14ac:dyDescent="0.3">
      <c r="M47">
        <v>72</v>
      </c>
      <c r="N47">
        <f t="shared" si="1"/>
        <v>50.789524469121865</v>
      </c>
      <c r="O47">
        <f t="shared" si="1"/>
        <v>11.582882505922854</v>
      </c>
      <c r="P47">
        <f t="shared" si="1"/>
        <v>0.82931696977484637</v>
      </c>
      <c r="Q47">
        <f t="shared" si="1"/>
        <v>0.55393192861456264</v>
      </c>
      <c r="R47">
        <f t="shared" si="1"/>
        <v>51.618841438896709</v>
      </c>
      <c r="S47">
        <f t="shared" si="1"/>
        <v>12.136814434537426</v>
      </c>
    </row>
    <row r="55" spans="39:39" ht="15" customHeight="1" x14ac:dyDescent="0.3"/>
    <row r="56" spans="39:39" x14ac:dyDescent="0.3">
      <c r="AM56">
        <f>0.0105/0.0052</f>
        <v>2.0192307692307696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A7705-83D6-499A-8F9F-1FD4F9F2DD4C}">
  <dimension ref="B1:V20969"/>
  <sheetViews>
    <sheetView workbookViewId="0">
      <selection activeCell="K21" sqref="K21"/>
    </sheetView>
  </sheetViews>
  <sheetFormatPr defaultRowHeight="14.4" x14ac:dyDescent="0.3"/>
  <cols>
    <col min="2" max="2" width="13.88671875" customWidth="1"/>
    <col min="4" max="4" width="12.21875" customWidth="1"/>
    <col min="5" max="5" width="9.5546875" bestFit="1" customWidth="1"/>
    <col min="8" max="8" width="9.5546875" bestFit="1" customWidth="1"/>
    <col min="10" max="10" width="9.5546875" bestFit="1" customWidth="1"/>
    <col min="22" max="22" width="9.5546875" bestFit="1" customWidth="1"/>
  </cols>
  <sheetData>
    <row r="1" spans="2:22" x14ac:dyDescent="0.3">
      <c r="B1" t="s">
        <v>295</v>
      </c>
      <c r="C1" t="s">
        <v>296</v>
      </c>
      <c r="D1" t="s">
        <v>295</v>
      </c>
      <c r="E1" t="s">
        <v>298</v>
      </c>
      <c r="F1" t="s">
        <v>297</v>
      </c>
    </row>
    <row r="2" spans="2:22" x14ac:dyDescent="0.3">
      <c r="B2" s="241">
        <v>43603.001398495369</v>
      </c>
      <c r="C2">
        <v>-463.25822899999997</v>
      </c>
      <c r="D2" s="242">
        <f>43488+F2-105</f>
        <v>43488</v>
      </c>
      <c r="E2" s="1">
        <v>4.1892470028970727</v>
      </c>
      <c r="F2">
        <v>105</v>
      </c>
      <c r="J2" s="243"/>
    </row>
    <row r="3" spans="2:22" x14ac:dyDescent="0.3">
      <c r="B3" s="241">
        <v>43603.011815104168</v>
      </c>
      <c r="C3">
        <v>-464.90050000000002</v>
      </c>
      <c r="D3" s="242">
        <f t="shared" ref="D3:D66" si="0">43488+F3-105</f>
        <v>43489</v>
      </c>
      <c r="E3" s="1">
        <v>7.1421161566822162</v>
      </c>
      <c r="F3">
        <v>106</v>
      </c>
    </row>
    <row r="4" spans="2:22" x14ac:dyDescent="0.3">
      <c r="B4" s="241">
        <v>43603.022231712966</v>
      </c>
      <c r="C4">
        <v>-464.33972799999998</v>
      </c>
      <c r="D4" s="242">
        <f t="shared" si="0"/>
        <v>43490</v>
      </c>
      <c r="E4" s="1">
        <v>4.4494201197650582</v>
      </c>
      <c r="F4">
        <v>107</v>
      </c>
    </row>
    <row r="5" spans="2:22" x14ac:dyDescent="0.3">
      <c r="B5" s="241">
        <v>43603.032648321758</v>
      </c>
      <c r="C5">
        <v>-465.26092199999999</v>
      </c>
      <c r="D5" s="242">
        <f t="shared" si="0"/>
        <v>43491</v>
      </c>
      <c r="E5" s="1">
        <v>0.92953673484436683</v>
      </c>
      <c r="F5">
        <v>108</v>
      </c>
      <c r="V5" s="2"/>
    </row>
    <row r="6" spans="2:22" x14ac:dyDescent="0.3">
      <c r="B6" s="241">
        <v>43603.043064930556</v>
      </c>
      <c r="C6">
        <v>-465.70155399999999</v>
      </c>
      <c r="D6" s="242">
        <f t="shared" si="0"/>
        <v>43492</v>
      </c>
      <c r="E6" s="1">
        <v>0.49111709615317745</v>
      </c>
      <c r="F6">
        <v>109</v>
      </c>
    </row>
    <row r="7" spans="2:22" x14ac:dyDescent="0.3">
      <c r="B7" s="241">
        <v>43603.053481539355</v>
      </c>
      <c r="C7">
        <v>-464.379774</v>
      </c>
      <c r="D7" s="242">
        <f t="shared" si="0"/>
        <v>43493</v>
      </c>
      <c r="E7" s="1">
        <v>0.61793604613247666</v>
      </c>
      <c r="F7">
        <v>110</v>
      </c>
    </row>
    <row r="8" spans="2:22" x14ac:dyDescent="0.3">
      <c r="B8" s="241">
        <v>43603.063898148146</v>
      </c>
      <c r="C8">
        <v>-463.73890799999998</v>
      </c>
      <c r="D8" s="242">
        <f t="shared" si="0"/>
        <v>43494</v>
      </c>
      <c r="E8" s="1">
        <v>0.53432819029546985</v>
      </c>
      <c r="F8">
        <v>111</v>
      </c>
    </row>
    <row r="9" spans="2:22" x14ac:dyDescent="0.3">
      <c r="B9" s="241">
        <v>43603.074314756945</v>
      </c>
      <c r="C9">
        <v>-464.45986799999997</v>
      </c>
      <c r="D9" s="242">
        <f t="shared" si="0"/>
        <v>43495</v>
      </c>
      <c r="E9" s="1">
        <v>0.50506544075251747</v>
      </c>
      <c r="F9">
        <v>112</v>
      </c>
    </row>
    <row r="10" spans="2:22" x14ac:dyDescent="0.3">
      <c r="B10" s="241">
        <v>43603.084731365743</v>
      </c>
      <c r="C10">
        <v>-464.05928299999999</v>
      </c>
      <c r="D10" s="242">
        <f t="shared" si="0"/>
        <v>43496</v>
      </c>
      <c r="E10" s="1">
        <v>0.69527331278170812</v>
      </c>
      <c r="F10">
        <v>113</v>
      </c>
    </row>
    <row r="11" spans="2:22" x14ac:dyDescent="0.3">
      <c r="B11" s="241">
        <v>43603.095147974534</v>
      </c>
      <c r="C11">
        <v>-464.90050000000002</v>
      </c>
      <c r="D11" s="242">
        <f t="shared" si="0"/>
        <v>43500</v>
      </c>
      <c r="E11" s="1">
        <v>2.0183676314023411</v>
      </c>
      <c r="F11">
        <v>117</v>
      </c>
    </row>
    <row r="12" spans="2:22" x14ac:dyDescent="0.3">
      <c r="B12" s="241">
        <v>43603.105564583333</v>
      </c>
      <c r="C12">
        <v>-464.17942399999998</v>
      </c>
      <c r="D12" s="242">
        <f t="shared" si="0"/>
        <v>43503</v>
      </c>
      <c r="E12" s="1">
        <v>2.7812893159150289</v>
      </c>
      <c r="F12">
        <v>120</v>
      </c>
    </row>
    <row r="13" spans="2:22" x14ac:dyDescent="0.3">
      <c r="B13" s="241">
        <v>43603.115981192132</v>
      </c>
      <c r="C13">
        <v>-466.90319299999999</v>
      </c>
      <c r="D13" s="242">
        <f t="shared" si="0"/>
        <v>43507</v>
      </c>
      <c r="E13" s="1">
        <v>6.9763134825368471</v>
      </c>
      <c r="F13">
        <v>124</v>
      </c>
    </row>
    <row r="14" spans="2:22" x14ac:dyDescent="0.3">
      <c r="B14" s="241">
        <v>43603.126397800923</v>
      </c>
      <c r="C14">
        <v>-469.22637700000001</v>
      </c>
      <c r="D14" s="242">
        <f t="shared" si="0"/>
        <v>43510</v>
      </c>
      <c r="E14" s="1">
        <v>4.8234111947339207</v>
      </c>
      <c r="F14">
        <v>127</v>
      </c>
    </row>
    <row r="15" spans="2:22" x14ac:dyDescent="0.3">
      <c r="B15" s="241">
        <v>43603.209730671297</v>
      </c>
      <c r="C15">
        <v>-469.18633</v>
      </c>
      <c r="D15" s="242">
        <f t="shared" si="0"/>
        <v>43514</v>
      </c>
      <c r="E15" s="1">
        <v>3.9455287084453499</v>
      </c>
      <c r="F15">
        <v>131</v>
      </c>
    </row>
    <row r="16" spans="2:22" x14ac:dyDescent="0.3">
      <c r="B16" s="241">
        <v>43603.220147280095</v>
      </c>
      <c r="C16">
        <v>-473.95283899999998</v>
      </c>
      <c r="D16" s="242">
        <f t="shared" si="0"/>
        <v>43516</v>
      </c>
      <c r="E16" s="1">
        <v>6.2092114052323097</v>
      </c>
      <c r="F16">
        <v>133</v>
      </c>
    </row>
    <row r="17" spans="2:6" x14ac:dyDescent="0.3">
      <c r="B17" s="241">
        <v>43603.230563888887</v>
      </c>
      <c r="C17">
        <v>-470.58820400000002</v>
      </c>
      <c r="D17" s="242">
        <f t="shared" si="0"/>
        <v>43517</v>
      </c>
      <c r="E17" s="1">
        <v>7.0264781960390517</v>
      </c>
      <c r="F17">
        <v>134</v>
      </c>
    </row>
    <row r="18" spans="2:6" x14ac:dyDescent="0.3">
      <c r="B18" s="241">
        <v>43603.240980497685</v>
      </c>
      <c r="C18">
        <v>-467.02333399999998</v>
      </c>
      <c r="D18" s="242">
        <f t="shared" si="0"/>
        <v>43518</v>
      </c>
      <c r="E18" s="1">
        <v>8.433180370496693</v>
      </c>
      <c r="F18">
        <v>135</v>
      </c>
    </row>
    <row r="19" spans="2:6" x14ac:dyDescent="0.3">
      <c r="B19" s="241">
        <v>43603.251397106484</v>
      </c>
      <c r="C19">
        <v>-468.70565099999999</v>
      </c>
      <c r="D19" s="242">
        <f t="shared" si="0"/>
        <v>43521</v>
      </c>
      <c r="E19" s="1">
        <v>3.1279824421219655</v>
      </c>
      <c r="F19">
        <v>138</v>
      </c>
    </row>
    <row r="20" spans="2:6" x14ac:dyDescent="0.3">
      <c r="B20" s="241">
        <v>43603.261813715275</v>
      </c>
      <c r="C20">
        <v>-467.82450399999999</v>
      </c>
      <c r="D20" s="242">
        <f t="shared" si="0"/>
        <v>43552</v>
      </c>
      <c r="E20" s="1">
        <v>10.939222505466415</v>
      </c>
      <c r="F20">
        <v>169</v>
      </c>
    </row>
    <row r="21" spans="2:6" x14ac:dyDescent="0.3">
      <c r="B21" s="241">
        <v>43603.272230324073</v>
      </c>
      <c r="C21">
        <v>-468.46537000000001</v>
      </c>
      <c r="D21" s="242">
        <f t="shared" si="0"/>
        <v>43553</v>
      </c>
      <c r="E21" s="1">
        <v>9.1538513122223542</v>
      </c>
      <c r="F21">
        <v>170</v>
      </c>
    </row>
    <row r="22" spans="2:6" x14ac:dyDescent="0.3">
      <c r="B22" s="241">
        <v>43603.282646932872</v>
      </c>
      <c r="C22">
        <v>-472.11033400000002</v>
      </c>
      <c r="D22" s="242">
        <f t="shared" si="0"/>
        <v>43556</v>
      </c>
      <c r="E22" s="1">
        <v>3.8592464224522161</v>
      </c>
      <c r="F22">
        <v>173</v>
      </c>
    </row>
    <row r="23" spans="2:6" x14ac:dyDescent="0.3">
      <c r="B23" s="241">
        <v>43603.293063541663</v>
      </c>
      <c r="C23">
        <v>-470.62824999999998</v>
      </c>
      <c r="D23" s="242">
        <f t="shared" si="0"/>
        <v>43557</v>
      </c>
      <c r="E23" s="1">
        <v>5.0533210283703722</v>
      </c>
      <c r="F23">
        <v>174</v>
      </c>
    </row>
    <row r="24" spans="2:6" x14ac:dyDescent="0.3">
      <c r="B24" s="241">
        <v>43603.303480150462</v>
      </c>
      <c r="C24">
        <v>-469.42661099999998</v>
      </c>
      <c r="D24" s="242">
        <f t="shared" si="0"/>
        <v>43559</v>
      </c>
      <c r="E24" s="1">
        <v>7.1214090056306816</v>
      </c>
      <c r="F24">
        <v>176</v>
      </c>
    </row>
    <row r="25" spans="2:6" x14ac:dyDescent="0.3">
      <c r="B25" s="241">
        <v>43603.31389675926</v>
      </c>
      <c r="C25">
        <v>-470.66841399999998</v>
      </c>
      <c r="D25" s="242">
        <f t="shared" si="0"/>
        <v>43560</v>
      </c>
      <c r="E25" s="1">
        <v>8.3327176780260075</v>
      </c>
      <c r="F25">
        <v>177</v>
      </c>
    </row>
    <row r="26" spans="2:6" x14ac:dyDescent="0.3">
      <c r="B26" s="241">
        <v>43603.324313368059</v>
      </c>
      <c r="C26">
        <v>-469.947337</v>
      </c>
      <c r="D26" s="242">
        <f t="shared" si="0"/>
        <v>43564</v>
      </c>
      <c r="E26" s="1">
        <v>15.293417332250691</v>
      </c>
      <c r="F26">
        <v>181</v>
      </c>
    </row>
    <row r="27" spans="2:6" x14ac:dyDescent="0.3">
      <c r="B27" s="241">
        <v>43603.33472997685</v>
      </c>
      <c r="C27">
        <v>-461.29546699999997</v>
      </c>
      <c r="D27" s="242">
        <f t="shared" si="0"/>
        <v>43565</v>
      </c>
      <c r="E27" s="1">
        <v>17.595968445592547</v>
      </c>
      <c r="F27">
        <v>182</v>
      </c>
    </row>
    <row r="28" spans="2:6" x14ac:dyDescent="0.3">
      <c r="B28" s="241">
        <v>43603.345146585649</v>
      </c>
      <c r="C28">
        <v>-460.73469399999999</v>
      </c>
      <c r="D28" s="242">
        <f t="shared" si="0"/>
        <v>43567</v>
      </c>
      <c r="E28" s="1">
        <v>19.455528746911025</v>
      </c>
      <c r="F28">
        <v>184</v>
      </c>
    </row>
    <row r="29" spans="2:6" x14ac:dyDescent="0.3">
      <c r="B29" s="241">
        <v>43603.355563194447</v>
      </c>
      <c r="C29">
        <v>-465.54136599999998</v>
      </c>
      <c r="D29" s="242">
        <f t="shared" si="0"/>
        <v>43568</v>
      </c>
      <c r="E29" s="1">
        <v>20.93967310583681</v>
      </c>
      <c r="F29">
        <v>185</v>
      </c>
    </row>
    <row r="30" spans="2:6" x14ac:dyDescent="0.3">
      <c r="B30" s="241">
        <v>43603.365979803239</v>
      </c>
      <c r="C30">
        <v>-465.26092199999999</v>
      </c>
      <c r="D30" s="242">
        <f t="shared" si="0"/>
        <v>43569</v>
      </c>
      <c r="E30" s="1">
        <v>8.5838150074267876</v>
      </c>
      <c r="F30">
        <v>186</v>
      </c>
    </row>
    <row r="31" spans="2:6" x14ac:dyDescent="0.3">
      <c r="B31" s="241">
        <v>43603.376396412037</v>
      </c>
      <c r="C31">
        <v>-462.93773800000002</v>
      </c>
      <c r="D31" s="242">
        <f t="shared" si="0"/>
        <v>43588</v>
      </c>
      <c r="E31" s="1">
        <v>18.504047489077706</v>
      </c>
      <c r="F31">
        <v>205</v>
      </c>
    </row>
    <row r="32" spans="2:6" x14ac:dyDescent="0.3">
      <c r="B32" s="241">
        <v>43603.386813020836</v>
      </c>
      <c r="C32">
        <v>-462.29687100000001</v>
      </c>
      <c r="D32" s="242">
        <f t="shared" si="0"/>
        <v>43591</v>
      </c>
      <c r="E32" s="1">
        <v>10.513313682652072</v>
      </c>
      <c r="F32">
        <v>208</v>
      </c>
    </row>
    <row r="33" spans="2:8" x14ac:dyDescent="0.3">
      <c r="B33" s="241">
        <v>43603.397229629627</v>
      </c>
      <c r="C33">
        <v>-462.17673100000002</v>
      </c>
      <c r="D33" s="242">
        <f t="shared" si="0"/>
        <v>43592</v>
      </c>
      <c r="E33" s="1">
        <v>12.836031553258428</v>
      </c>
      <c r="F33">
        <v>209</v>
      </c>
    </row>
    <row r="34" spans="2:8" x14ac:dyDescent="0.3">
      <c r="B34" s="241">
        <v>43603.407646238426</v>
      </c>
      <c r="C34">
        <v>-460.89499799999999</v>
      </c>
      <c r="D34" s="242">
        <f t="shared" si="0"/>
        <v>43593</v>
      </c>
      <c r="E34" s="1">
        <v>14.355293556673907</v>
      </c>
      <c r="F34">
        <v>210</v>
      </c>
    </row>
    <row r="35" spans="2:8" x14ac:dyDescent="0.3">
      <c r="B35" s="241">
        <v>43603.418062847224</v>
      </c>
      <c r="C35">
        <v>-460.53446000000002</v>
      </c>
      <c r="D35" s="242">
        <f t="shared" si="0"/>
        <v>43595</v>
      </c>
      <c r="E35" s="1">
        <v>13.215847054112297</v>
      </c>
      <c r="F35">
        <v>212</v>
      </c>
    </row>
    <row r="36" spans="2:8" x14ac:dyDescent="0.3">
      <c r="B36" s="241">
        <v>43603.428479456015</v>
      </c>
      <c r="C36">
        <v>-458.812095</v>
      </c>
      <c r="D36" s="242">
        <f t="shared" si="0"/>
        <v>43596</v>
      </c>
      <c r="E36" s="1">
        <v>13.591305606215771</v>
      </c>
      <c r="F36">
        <v>213</v>
      </c>
    </row>
    <row r="37" spans="2:8" x14ac:dyDescent="0.3">
      <c r="B37" s="241">
        <v>43603.438896064814</v>
      </c>
      <c r="C37">
        <v>-465.140781</v>
      </c>
      <c r="D37" s="242">
        <f t="shared" si="0"/>
        <v>43598</v>
      </c>
      <c r="E37" s="1">
        <v>9.2168056222546557</v>
      </c>
      <c r="F37">
        <v>215</v>
      </c>
    </row>
    <row r="38" spans="2:8" x14ac:dyDescent="0.3">
      <c r="B38" s="241">
        <v>43603.449312673612</v>
      </c>
      <c r="C38">
        <v>-473.392067</v>
      </c>
      <c r="D38" s="242">
        <f t="shared" si="0"/>
        <v>43599</v>
      </c>
      <c r="E38" s="1">
        <v>6.9452021542118381</v>
      </c>
      <c r="F38">
        <v>216</v>
      </c>
    </row>
    <row r="39" spans="2:8" x14ac:dyDescent="0.3">
      <c r="B39" s="241">
        <v>43603.459729282411</v>
      </c>
      <c r="C39">
        <v>-464.49991499999999</v>
      </c>
      <c r="D39" s="242">
        <f t="shared" si="0"/>
        <v>43600</v>
      </c>
      <c r="E39" s="1">
        <v>3.7611554521434538</v>
      </c>
      <c r="F39">
        <v>217</v>
      </c>
    </row>
    <row r="40" spans="2:8" x14ac:dyDescent="0.3">
      <c r="B40" s="241">
        <v>43603.470145891202</v>
      </c>
      <c r="C40">
        <v>-470.78855399999998</v>
      </c>
      <c r="D40" s="242">
        <f t="shared" si="0"/>
        <v>43601</v>
      </c>
      <c r="E40" s="1">
        <v>3.1383691138321295</v>
      </c>
      <c r="F40">
        <v>218</v>
      </c>
      <c r="H40" s="242"/>
    </row>
    <row r="41" spans="2:8" x14ac:dyDescent="0.3">
      <c r="B41" s="241">
        <v>43603.480562500001</v>
      </c>
      <c r="C41">
        <v>-467.26373100000001</v>
      </c>
      <c r="D41" s="242">
        <f t="shared" si="0"/>
        <v>43602</v>
      </c>
      <c r="E41" s="1">
        <v>3.3668574032667071</v>
      </c>
      <c r="F41">
        <v>219</v>
      </c>
      <c r="H41" s="242"/>
    </row>
    <row r="42" spans="2:8" x14ac:dyDescent="0.3">
      <c r="B42" s="241">
        <v>43603.490979108799</v>
      </c>
      <c r="C42">
        <v>-469.18633</v>
      </c>
      <c r="D42" s="242">
        <f t="shared" si="0"/>
        <v>43604</v>
      </c>
      <c r="E42" s="1">
        <v>6.3492308653601421</v>
      </c>
      <c r="F42">
        <v>221</v>
      </c>
    </row>
    <row r="43" spans="2:8" x14ac:dyDescent="0.3">
      <c r="B43" s="241">
        <v>43603.501395717591</v>
      </c>
      <c r="C43">
        <v>-463.57860399999998</v>
      </c>
      <c r="D43" s="242">
        <f t="shared" si="0"/>
        <v>43605</v>
      </c>
      <c r="E43" s="1">
        <v>3.9104190181321234</v>
      </c>
      <c r="F43">
        <v>222</v>
      </c>
    </row>
    <row r="44" spans="2:8" x14ac:dyDescent="0.3">
      <c r="B44" s="241">
        <v>43603.511812326389</v>
      </c>
      <c r="C44">
        <v>-471.42942099999999</v>
      </c>
      <c r="D44" s="242">
        <f t="shared" si="0"/>
        <v>43606</v>
      </c>
      <c r="E44" s="1">
        <v>2.1907439976508285</v>
      </c>
      <c r="F44">
        <v>223</v>
      </c>
    </row>
    <row r="45" spans="2:8" x14ac:dyDescent="0.3">
      <c r="B45" s="241">
        <v>43603.522228935188</v>
      </c>
      <c r="C45">
        <v>-471.42942099999999</v>
      </c>
      <c r="D45" s="242">
        <f t="shared" si="0"/>
        <v>43609</v>
      </c>
      <c r="E45" s="1">
        <v>3.4867113135438146</v>
      </c>
      <c r="F45">
        <v>226</v>
      </c>
    </row>
    <row r="46" spans="2:8" x14ac:dyDescent="0.3">
      <c r="B46" s="241">
        <v>43603.532645543979</v>
      </c>
      <c r="C46">
        <v>-472.31056799999999</v>
      </c>
      <c r="D46" s="242">
        <f t="shared" si="0"/>
        <v>43614</v>
      </c>
      <c r="E46" s="1">
        <v>21.536093781373129</v>
      </c>
      <c r="F46">
        <v>231</v>
      </c>
    </row>
    <row r="47" spans="2:8" x14ac:dyDescent="0.3">
      <c r="B47" s="241">
        <v>43603.543062152778</v>
      </c>
      <c r="C47">
        <v>-472.55096600000002</v>
      </c>
      <c r="D47" s="242">
        <f t="shared" si="0"/>
        <v>43615</v>
      </c>
      <c r="E47" s="1">
        <v>23.845073478706453</v>
      </c>
      <c r="F47">
        <v>232</v>
      </c>
    </row>
    <row r="48" spans="2:8" x14ac:dyDescent="0.3">
      <c r="B48" s="241">
        <v>43603.553478761576</v>
      </c>
      <c r="C48">
        <v>-470.74850700000002</v>
      </c>
      <c r="D48" s="242">
        <f t="shared" si="0"/>
        <v>43616</v>
      </c>
      <c r="E48" s="1">
        <v>29.615450373140568</v>
      </c>
      <c r="F48">
        <v>233</v>
      </c>
    </row>
    <row r="49" spans="2:6" x14ac:dyDescent="0.3">
      <c r="B49" s="241">
        <v>43603.563895370367</v>
      </c>
      <c r="C49">
        <v>-475.83539100000002</v>
      </c>
      <c r="D49" s="242">
        <f t="shared" si="0"/>
        <v>43618</v>
      </c>
      <c r="E49" s="1">
        <v>29.465410735220502</v>
      </c>
      <c r="F49">
        <v>235</v>
      </c>
    </row>
    <row r="50" spans="2:6" x14ac:dyDescent="0.3">
      <c r="B50" s="241">
        <v>43603.574311979166</v>
      </c>
      <c r="C50">
        <v>-470.387969</v>
      </c>
      <c r="D50" s="242">
        <f t="shared" si="0"/>
        <v>43619</v>
      </c>
      <c r="E50" s="1">
        <v>31.442396673355802</v>
      </c>
      <c r="F50">
        <v>236</v>
      </c>
    </row>
    <row r="51" spans="2:6" x14ac:dyDescent="0.3">
      <c r="B51" s="241">
        <v>43603.584728587964</v>
      </c>
      <c r="C51">
        <v>-462.33691800000003</v>
      </c>
      <c r="D51" s="242">
        <f t="shared" si="0"/>
        <v>43620</v>
      </c>
      <c r="E51" s="1">
        <v>36.620566590535965</v>
      </c>
      <c r="F51">
        <v>237</v>
      </c>
    </row>
    <row r="52" spans="2:6" x14ac:dyDescent="0.3">
      <c r="B52" s="241">
        <v>43603.595145196756</v>
      </c>
      <c r="C52">
        <v>-465.741601</v>
      </c>
      <c r="D52" s="242">
        <f t="shared" si="0"/>
        <v>43621</v>
      </c>
      <c r="E52" s="1">
        <v>38.438241659110474</v>
      </c>
      <c r="F52">
        <v>238</v>
      </c>
    </row>
    <row r="53" spans="2:6" x14ac:dyDescent="0.3">
      <c r="B53" s="241">
        <v>43603.605561805554</v>
      </c>
      <c r="C53">
        <v>-468.82579199999998</v>
      </c>
      <c r="D53" s="242">
        <f t="shared" si="0"/>
        <v>43622</v>
      </c>
      <c r="E53" s="1">
        <v>42.698498631532615</v>
      </c>
      <c r="F53">
        <v>239</v>
      </c>
    </row>
    <row r="54" spans="2:6" x14ac:dyDescent="0.3">
      <c r="B54" s="241">
        <v>43603.615978414353</v>
      </c>
      <c r="C54">
        <v>-465.06068800000003</v>
      </c>
      <c r="D54" s="242">
        <f t="shared" si="0"/>
        <v>43625</v>
      </c>
      <c r="E54" s="1">
        <v>50.480014866614063</v>
      </c>
      <c r="F54">
        <v>242</v>
      </c>
    </row>
    <row r="55" spans="2:6" x14ac:dyDescent="0.3">
      <c r="B55" s="241">
        <v>43603.626395023151</v>
      </c>
      <c r="C55">
        <v>-463.178135</v>
      </c>
      <c r="D55" s="242">
        <f t="shared" si="0"/>
        <v>43627</v>
      </c>
      <c r="E55" s="1">
        <v>49.764353926633234</v>
      </c>
      <c r="F55">
        <v>244</v>
      </c>
    </row>
    <row r="56" spans="2:6" x14ac:dyDescent="0.3">
      <c r="B56" s="241">
        <v>43603.636811631943</v>
      </c>
      <c r="C56">
        <v>-463.778955</v>
      </c>
      <c r="D56" s="242">
        <f t="shared" si="0"/>
        <v>43628</v>
      </c>
      <c r="E56" s="1">
        <v>43.281917876082204</v>
      </c>
      <c r="F56">
        <v>245</v>
      </c>
    </row>
    <row r="57" spans="2:6" x14ac:dyDescent="0.3">
      <c r="B57" s="241">
        <v>43603.647228240741</v>
      </c>
      <c r="C57">
        <v>-463.69874499999997</v>
      </c>
      <c r="D57" s="242">
        <f t="shared" si="0"/>
        <v>43629</v>
      </c>
      <c r="E57" s="1">
        <v>30.196481714077478</v>
      </c>
      <c r="F57">
        <v>246</v>
      </c>
    </row>
    <row r="58" spans="2:6" x14ac:dyDescent="0.3">
      <c r="B58" s="241">
        <v>43603.65764484954</v>
      </c>
      <c r="C58">
        <v>-462.81759699999998</v>
      </c>
      <c r="D58" s="242">
        <f t="shared" si="0"/>
        <v>43630</v>
      </c>
      <c r="E58" s="1">
        <v>23.860811593162357</v>
      </c>
      <c r="F58">
        <v>247</v>
      </c>
    </row>
    <row r="59" spans="2:6" x14ac:dyDescent="0.3">
      <c r="B59" s="241">
        <v>43603.668061458331</v>
      </c>
      <c r="C59">
        <v>-461.89628599999998</v>
      </c>
      <c r="D59" s="242">
        <f t="shared" si="0"/>
        <v>43634</v>
      </c>
      <c r="E59" s="1">
        <v>14.279546221768204</v>
      </c>
      <c r="F59">
        <v>251</v>
      </c>
    </row>
    <row r="60" spans="2:6" x14ac:dyDescent="0.3">
      <c r="B60" s="241">
        <v>43603.67847806713</v>
      </c>
      <c r="C60">
        <v>-467.544059</v>
      </c>
      <c r="D60" s="242">
        <f t="shared" si="0"/>
        <v>43635</v>
      </c>
      <c r="E60" s="1">
        <v>10.792273303849845</v>
      </c>
      <c r="F60">
        <v>252</v>
      </c>
    </row>
    <row r="61" spans="2:6" x14ac:dyDescent="0.3">
      <c r="B61" s="241">
        <v>43603.688894675928</v>
      </c>
      <c r="C61">
        <v>-473.07169199999998</v>
      </c>
      <c r="D61" s="242">
        <f t="shared" si="0"/>
        <v>43636</v>
      </c>
      <c r="E61" s="1">
        <v>0</v>
      </c>
      <c r="F61">
        <v>253</v>
      </c>
    </row>
    <row r="62" spans="2:6" x14ac:dyDescent="0.3">
      <c r="B62" s="241">
        <v>43603.699311284719</v>
      </c>
      <c r="C62">
        <v>-466.10213900000002</v>
      </c>
      <c r="D62" s="242">
        <f t="shared" si="0"/>
        <v>43637</v>
      </c>
      <c r="E62" s="1">
        <v>0</v>
      </c>
      <c r="F62">
        <v>254</v>
      </c>
    </row>
    <row r="63" spans="2:6" x14ac:dyDescent="0.3">
      <c r="B63" s="241">
        <v>43603.740977719906</v>
      </c>
      <c r="C63">
        <v>-479.80084599999998</v>
      </c>
      <c r="D63" s="242">
        <f t="shared" si="0"/>
        <v>43649</v>
      </c>
      <c r="E63" s="1">
        <v>0</v>
      </c>
      <c r="F63">
        <v>266</v>
      </c>
    </row>
    <row r="64" spans="2:6" x14ac:dyDescent="0.3">
      <c r="B64" s="241">
        <v>43603.751394328705</v>
      </c>
      <c r="C64">
        <v>-480.321572</v>
      </c>
      <c r="D64" s="242">
        <f t="shared" si="0"/>
        <v>43650</v>
      </c>
      <c r="E64" s="1">
        <v>0</v>
      </c>
      <c r="F64">
        <v>267</v>
      </c>
    </row>
    <row r="65" spans="2:6" x14ac:dyDescent="0.3">
      <c r="B65" s="241">
        <v>43603.793060763892</v>
      </c>
      <c r="C65">
        <v>-479.119933</v>
      </c>
      <c r="D65" s="242">
        <f t="shared" si="0"/>
        <v>43654</v>
      </c>
      <c r="E65" s="1">
        <v>14.057311456170227</v>
      </c>
      <c r="F65">
        <v>271</v>
      </c>
    </row>
    <row r="66" spans="2:6" x14ac:dyDescent="0.3">
      <c r="B66" s="241">
        <v>43603.803477372683</v>
      </c>
      <c r="C66">
        <v>-474.914197</v>
      </c>
      <c r="D66" s="242">
        <f t="shared" si="0"/>
        <v>43656</v>
      </c>
      <c r="E66" s="1">
        <v>13.9269773731453</v>
      </c>
      <c r="F66">
        <v>273</v>
      </c>
    </row>
    <row r="67" spans="2:6" x14ac:dyDescent="0.3">
      <c r="B67" s="241">
        <v>43603.813893981482</v>
      </c>
      <c r="C67">
        <v>-470.78855399999998</v>
      </c>
      <c r="D67" s="242">
        <f t="shared" ref="D67:D130" si="1">43488+F67-105</f>
        <v>43657</v>
      </c>
      <c r="E67" s="1">
        <v>16.904232327211442</v>
      </c>
      <c r="F67">
        <v>274</v>
      </c>
    </row>
    <row r="68" spans="2:6" x14ac:dyDescent="0.3">
      <c r="B68" s="241">
        <v>43603.82431059028</v>
      </c>
      <c r="C68">
        <v>-483.40588000000002</v>
      </c>
      <c r="D68" s="242">
        <f t="shared" si="1"/>
        <v>43658</v>
      </c>
      <c r="E68" s="1">
        <v>19.803817453683592</v>
      </c>
      <c r="F68">
        <v>275</v>
      </c>
    </row>
    <row r="69" spans="2:6" x14ac:dyDescent="0.3">
      <c r="B69" s="241">
        <v>43603.834727199071</v>
      </c>
      <c r="C69">
        <v>-476.47637400000002</v>
      </c>
      <c r="D69" s="242">
        <f t="shared" si="1"/>
        <v>43662</v>
      </c>
      <c r="E69" s="1">
        <v>1.2290587351554219</v>
      </c>
      <c r="F69">
        <v>279</v>
      </c>
    </row>
    <row r="70" spans="2:6" x14ac:dyDescent="0.3">
      <c r="B70" s="241">
        <v>43603.84514380787</v>
      </c>
      <c r="C70">
        <v>-470.58820400000002</v>
      </c>
      <c r="D70" s="242">
        <f t="shared" si="1"/>
        <v>43663</v>
      </c>
      <c r="E70" s="1">
        <v>0.6326532674067733</v>
      </c>
      <c r="F70">
        <v>280</v>
      </c>
    </row>
    <row r="71" spans="2:6" x14ac:dyDescent="0.3">
      <c r="B71" s="241">
        <v>43603.855560416669</v>
      </c>
      <c r="C71">
        <v>-475.15447799999998</v>
      </c>
      <c r="D71" s="242">
        <f t="shared" si="1"/>
        <v>43665</v>
      </c>
      <c r="E71" s="1">
        <v>0</v>
      </c>
      <c r="F71">
        <v>282</v>
      </c>
    </row>
    <row r="72" spans="2:6" x14ac:dyDescent="0.3">
      <c r="B72" s="241">
        <v>43603.876393634258</v>
      </c>
      <c r="C72">
        <v>-471.46946800000001</v>
      </c>
      <c r="D72" s="242">
        <f t="shared" si="1"/>
        <v>43670</v>
      </c>
      <c r="E72" s="1">
        <v>2.0721942503905568</v>
      </c>
      <c r="F72">
        <v>287</v>
      </c>
    </row>
    <row r="73" spans="2:6" x14ac:dyDescent="0.3">
      <c r="B73" s="241">
        <v>43603.886810243057</v>
      </c>
      <c r="C73">
        <v>-475.59510999999998</v>
      </c>
      <c r="D73" s="242">
        <f t="shared" si="1"/>
        <v>43671</v>
      </c>
      <c r="E73" s="1">
        <v>1.9338008746844846</v>
      </c>
      <c r="F73">
        <v>288</v>
      </c>
    </row>
    <row r="74" spans="2:6" x14ac:dyDescent="0.3">
      <c r="B74" s="241">
        <v>43603.897226851848</v>
      </c>
      <c r="C74">
        <v>-475.23457200000001</v>
      </c>
      <c r="D74" s="242">
        <f t="shared" si="1"/>
        <v>43672</v>
      </c>
      <c r="E74" s="1">
        <v>0.71428327860901775</v>
      </c>
      <c r="F74">
        <v>289</v>
      </c>
    </row>
    <row r="75" spans="2:6" x14ac:dyDescent="0.3">
      <c r="B75" s="241">
        <v>43603.928476678244</v>
      </c>
      <c r="C75">
        <v>-479.36033099999997</v>
      </c>
      <c r="D75" s="242">
        <f t="shared" si="1"/>
        <v>43675</v>
      </c>
      <c r="E75" s="1">
        <v>14.081169692648261</v>
      </c>
      <c r="F75">
        <v>292</v>
      </c>
    </row>
    <row r="76" spans="2:6" x14ac:dyDescent="0.3">
      <c r="B76" s="241">
        <v>43603.938893287035</v>
      </c>
      <c r="C76">
        <v>-469.66700900000001</v>
      </c>
      <c r="D76" s="242">
        <f t="shared" si="1"/>
        <v>43684</v>
      </c>
      <c r="E76" s="1">
        <v>0</v>
      </c>
      <c r="F76">
        <v>301</v>
      </c>
    </row>
    <row r="77" spans="2:6" x14ac:dyDescent="0.3">
      <c r="B77" s="241">
        <v>43603.949309895834</v>
      </c>
      <c r="C77">
        <v>-463.778955</v>
      </c>
      <c r="D77" s="242">
        <f t="shared" si="1"/>
        <v>43686</v>
      </c>
      <c r="E77" s="1">
        <v>0</v>
      </c>
      <c r="F77">
        <v>303</v>
      </c>
    </row>
    <row r="78" spans="2:6" x14ac:dyDescent="0.3">
      <c r="B78" s="241">
        <v>43603.959726504632</v>
      </c>
      <c r="C78">
        <v>-459.65319599999998</v>
      </c>
      <c r="D78" s="242">
        <f t="shared" si="1"/>
        <v>43689</v>
      </c>
      <c r="E78" s="1">
        <v>0</v>
      </c>
      <c r="F78">
        <v>306</v>
      </c>
    </row>
    <row r="79" spans="2:6" x14ac:dyDescent="0.3">
      <c r="B79" s="241">
        <v>43603.970143113424</v>
      </c>
      <c r="C79">
        <v>-461.85623900000002</v>
      </c>
      <c r="D79" s="242">
        <f t="shared" si="1"/>
        <v>43714</v>
      </c>
      <c r="E79" s="1">
        <v>65.599226022530772</v>
      </c>
      <c r="F79">
        <v>331</v>
      </c>
    </row>
    <row r="80" spans="2:6" x14ac:dyDescent="0.3">
      <c r="B80" s="241">
        <v>43603.980559722222</v>
      </c>
      <c r="C80">
        <v>-458.65190799999999</v>
      </c>
      <c r="D80" s="242">
        <f t="shared" si="1"/>
        <v>43717</v>
      </c>
      <c r="E80" s="1">
        <v>74.74261612197553</v>
      </c>
      <c r="F80">
        <v>334</v>
      </c>
    </row>
    <row r="81" spans="2:6" x14ac:dyDescent="0.3">
      <c r="B81" s="241">
        <v>43603.990976331021</v>
      </c>
      <c r="C81">
        <v>-460.09382799999997</v>
      </c>
      <c r="D81" s="242">
        <f t="shared" si="1"/>
        <v>43718</v>
      </c>
      <c r="E81" s="1">
        <v>63.22623971483236</v>
      </c>
      <c r="F81">
        <v>335</v>
      </c>
    </row>
    <row r="82" spans="2:6" x14ac:dyDescent="0.3">
      <c r="B82" s="241">
        <v>43604.001392939812</v>
      </c>
      <c r="C82">
        <v>-461.61595799999998</v>
      </c>
      <c r="D82" s="242">
        <f t="shared" si="1"/>
        <v>43732</v>
      </c>
      <c r="E82" s="1">
        <v>0.43778865179181692</v>
      </c>
      <c r="F82">
        <v>349</v>
      </c>
    </row>
    <row r="83" spans="2:6" x14ac:dyDescent="0.3">
      <c r="B83" s="241">
        <v>43604.01180954861</v>
      </c>
      <c r="C83">
        <v>-462.737503</v>
      </c>
      <c r="D83" s="242">
        <f t="shared" si="1"/>
        <v>43733</v>
      </c>
      <c r="E83" s="1">
        <v>0</v>
      </c>
      <c r="F83">
        <v>350</v>
      </c>
    </row>
    <row r="84" spans="2:6" x14ac:dyDescent="0.3">
      <c r="B84" s="241">
        <v>43604.022226157409</v>
      </c>
      <c r="C84">
        <v>-463.778955</v>
      </c>
      <c r="D84" s="242">
        <f t="shared" si="1"/>
        <v>43734</v>
      </c>
      <c r="E84" s="1">
        <v>0</v>
      </c>
      <c r="F84">
        <v>351</v>
      </c>
    </row>
    <row r="85" spans="2:6" x14ac:dyDescent="0.3">
      <c r="B85" s="241">
        <v>43604.0326427662</v>
      </c>
      <c r="C85">
        <v>-461.535865</v>
      </c>
      <c r="D85" s="242">
        <f t="shared" si="1"/>
        <v>43735</v>
      </c>
      <c r="E85" s="1">
        <v>0</v>
      </c>
      <c r="F85">
        <v>352</v>
      </c>
    </row>
    <row r="86" spans="2:6" x14ac:dyDescent="0.3">
      <c r="B86" s="241">
        <v>43604.043059374999</v>
      </c>
      <c r="C86">
        <v>-461.09523300000001</v>
      </c>
      <c r="D86" s="242">
        <f t="shared" si="1"/>
        <v>43738</v>
      </c>
      <c r="E86" s="1">
        <v>0</v>
      </c>
      <c r="F86">
        <v>355</v>
      </c>
    </row>
    <row r="87" spans="2:6" x14ac:dyDescent="0.3">
      <c r="B87" s="241">
        <v>43604.053475983797</v>
      </c>
      <c r="C87">
        <v>-459.85354699999999</v>
      </c>
      <c r="D87" s="242">
        <f t="shared" si="1"/>
        <v>43739</v>
      </c>
      <c r="E87" s="1">
        <v>0</v>
      </c>
      <c r="F87">
        <v>356</v>
      </c>
    </row>
    <row r="88" spans="2:6" x14ac:dyDescent="0.3">
      <c r="B88" s="241">
        <v>43604.063892592596</v>
      </c>
      <c r="C88">
        <v>-459.17263300000002</v>
      </c>
      <c r="D88" s="242">
        <f t="shared" si="1"/>
        <v>43740</v>
      </c>
      <c r="E88" s="1">
        <v>0</v>
      </c>
      <c r="F88">
        <v>357</v>
      </c>
    </row>
    <row r="89" spans="2:6" x14ac:dyDescent="0.3">
      <c r="B89" s="241">
        <v>43604.074309201387</v>
      </c>
      <c r="C89">
        <v>-454.80659300000002</v>
      </c>
      <c r="D89" s="242">
        <f t="shared" si="1"/>
        <v>43741</v>
      </c>
      <c r="E89" s="1">
        <v>0</v>
      </c>
      <c r="F89">
        <v>358</v>
      </c>
    </row>
    <row r="90" spans="2:6" x14ac:dyDescent="0.3">
      <c r="B90" s="241">
        <v>43604.084725810186</v>
      </c>
      <c r="C90">
        <v>-464.45986799999997</v>
      </c>
      <c r="D90" s="242">
        <f t="shared" si="1"/>
        <v>43746</v>
      </c>
      <c r="E90" s="1">
        <v>1.2077829332817092</v>
      </c>
      <c r="F90">
        <v>363</v>
      </c>
    </row>
    <row r="91" spans="2:6" x14ac:dyDescent="0.3">
      <c r="B91" s="241">
        <v>43604.095142418984</v>
      </c>
      <c r="C91">
        <v>-463.97918900000002</v>
      </c>
      <c r="D91" s="242">
        <f t="shared" si="1"/>
        <v>43747</v>
      </c>
      <c r="E91" s="1">
        <v>0</v>
      </c>
      <c r="F91">
        <v>364</v>
      </c>
    </row>
    <row r="92" spans="2:6" x14ac:dyDescent="0.3">
      <c r="B92" s="241">
        <v>43604.105559027776</v>
      </c>
      <c r="C92">
        <v>-461.57591100000002</v>
      </c>
      <c r="D92" s="242">
        <f t="shared" si="1"/>
        <v>43748</v>
      </c>
      <c r="E92" s="1">
        <v>0</v>
      </c>
      <c r="F92">
        <v>365</v>
      </c>
    </row>
    <row r="93" spans="2:6" x14ac:dyDescent="0.3">
      <c r="B93" s="241">
        <v>43604.115975636574</v>
      </c>
      <c r="C93">
        <v>-479.119933</v>
      </c>
      <c r="D93" s="242">
        <f t="shared" si="1"/>
        <v>43749</v>
      </c>
      <c r="E93" s="1">
        <v>0.70531987573381749</v>
      </c>
      <c r="F93">
        <v>366</v>
      </c>
    </row>
    <row r="94" spans="2:6" x14ac:dyDescent="0.3">
      <c r="B94" s="241">
        <v>43604.136808854164</v>
      </c>
      <c r="C94">
        <v>-473.83269899999999</v>
      </c>
      <c r="D94" s="242">
        <f t="shared" si="1"/>
        <v>43752</v>
      </c>
      <c r="E94" s="1">
        <v>6.8638859302971547</v>
      </c>
      <c r="F94">
        <v>369</v>
      </c>
    </row>
    <row r="95" spans="2:6" x14ac:dyDescent="0.3">
      <c r="B95" s="241">
        <v>43604.147225462963</v>
      </c>
      <c r="C95">
        <v>-472.15038099999998</v>
      </c>
      <c r="D95" s="242">
        <f t="shared" si="1"/>
        <v>43753</v>
      </c>
      <c r="E95" s="1">
        <v>8.6504133950096129</v>
      </c>
      <c r="F95">
        <v>370</v>
      </c>
    </row>
    <row r="96" spans="2:6" x14ac:dyDescent="0.3">
      <c r="B96" s="241">
        <v>43604.157642071761</v>
      </c>
      <c r="C96">
        <v>-473.75260500000002</v>
      </c>
      <c r="D96" s="242">
        <f t="shared" si="1"/>
        <v>43754</v>
      </c>
      <c r="E96" s="1">
        <v>24.254564283128712</v>
      </c>
      <c r="F96">
        <v>371</v>
      </c>
    </row>
    <row r="97" spans="2:6" x14ac:dyDescent="0.3">
      <c r="B97" s="241">
        <v>43604.168058680552</v>
      </c>
      <c r="C97">
        <v>-474.754009</v>
      </c>
      <c r="D97" s="242">
        <f t="shared" si="1"/>
        <v>43756</v>
      </c>
      <c r="E97" s="1">
        <v>30.198649999813018</v>
      </c>
      <c r="F97">
        <v>373</v>
      </c>
    </row>
    <row r="98" spans="2:6" x14ac:dyDescent="0.3">
      <c r="B98" s="241">
        <v>43604.178475289351</v>
      </c>
      <c r="C98">
        <v>-474.87414999999999</v>
      </c>
      <c r="D98" s="242">
        <f t="shared" si="1"/>
        <v>43757</v>
      </c>
      <c r="E98" s="1">
        <v>33.085611299685119</v>
      </c>
      <c r="F98">
        <v>374</v>
      </c>
    </row>
    <row r="99" spans="2:6" x14ac:dyDescent="0.3">
      <c r="B99" s="241">
        <v>43604.188891898149</v>
      </c>
      <c r="C99">
        <v>-474.87414999999999</v>
      </c>
      <c r="D99" s="242">
        <f t="shared" si="1"/>
        <v>43758</v>
      </c>
      <c r="E99" s="1">
        <v>50.342220993951365</v>
      </c>
      <c r="F99">
        <v>375</v>
      </c>
    </row>
    <row r="100" spans="2:6" x14ac:dyDescent="0.3">
      <c r="B100" s="241">
        <v>43604.199308506948</v>
      </c>
      <c r="C100">
        <v>-473.07169199999998</v>
      </c>
      <c r="D100" s="242">
        <f t="shared" si="1"/>
        <v>43761</v>
      </c>
      <c r="E100" s="1">
        <v>68.169406535809657</v>
      </c>
      <c r="F100">
        <v>378</v>
      </c>
    </row>
    <row r="101" spans="2:6" x14ac:dyDescent="0.3">
      <c r="B101" s="241">
        <v>43604.209725115739</v>
      </c>
      <c r="C101">
        <v>-470.58820400000002</v>
      </c>
      <c r="D101" s="242">
        <f t="shared" si="1"/>
        <v>43762</v>
      </c>
      <c r="E101" s="1">
        <v>65.622251929168044</v>
      </c>
      <c r="F101">
        <v>379</v>
      </c>
    </row>
    <row r="102" spans="2:6" x14ac:dyDescent="0.3">
      <c r="B102" s="241">
        <v>43604.220141724538</v>
      </c>
      <c r="C102">
        <v>-469.10623600000002</v>
      </c>
      <c r="D102" s="242">
        <f t="shared" si="1"/>
        <v>43763</v>
      </c>
      <c r="E102" s="1">
        <v>59.168763839431229</v>
      </c>
      <c r="F102">
        <v>380</v>
      </c>
    </row>
    <row r="103" spans="2:6" x14ac:dyDescent="0.3">
      <c r="B103" s="241">
        <v>43604.230558333336</v>
      </c>
      <c r="C103">
        <v>-469.466658</v>
      </c>
      <c r="D103" s="242">
        <f t="shared" si="1"/>
        <v>43766</v>
      </c>
      <c r="E103" s="1">
        <v>21.100148305764353</v>
      </c>
      <c r="F103">
        <v>383</v>
      </c>
    </row>
    <row r="104" spans="2:6" x14ac:dyDescent="0.3">
      <c r="B104" s="241">
        <v>43604.240974942128</v>
      </c>
      <c r="C104">
        <v>-473.91279200000002</v>
      </c>
      <c r="D104" s="242">
        <f t="shared" si="1"/>
        <v>43767</v>
      </c>
      <c r="E104" s="1">
        <v>10.08685302888167</v>
      </c>
      <c r="F104">
        <v>384</v>
      </c>
    </row>
    <row r="105" spans="2:6" x14ac:dyDescent="0.3">
      <c r="B105" s="241">
        <v>43604.251391550926</v>
      </c>
      <c r="C105">
        <v>-474.19323700000001</v>
      </c>
      <c r="D105" s="242">
        <f t="shared" si="1"/>
        <v>43768</v>
      </c>
      <c r="E105" s="1">
        <v>11.453166566225189</v>
      </c>
      <c r="F105">
        <v>385</v>
      </c>
    </row>
    <row r="106" spans="2:6" x14ac:dyDescent="0.3">
      <c r="B106" s="241">
        <v>43604.261808159725</v>
      </c>
      <c r="C106">
        <v>-474.15319</v>
      </c>
      <c r="D106" s="242">
        <f t="shared" si="1"/>
        <v>43770</v>
      </c>
      <c r="E106" s="1">
        <v>33.75599469007782</v>
      </c>
      <c r="F106">
        <v>387</v>
      </c>
    </row>
    <row r="107" spans="2:6" x14ac:dyDescent="0.3">
      <c r="B107" s="241">
        <v>43604.272224768516</v>
      </c>
      <c r="C107">
        <v>-472.75119999999998</v>
      </c>
      <c r="D107" s="242">
        <f t="shared" si="1"/>
        <v>43773</v>
      </c>
      <c r="E107" s="1">
        <v>19.137529806513097</v>
      </c>
      <c r="F107">
        <v>390</v>
      </c>
    </row>
    <row r="108" spans="2:6" x14ac:dyDescent="0.3">
      <c r="B108" s="241">
        <v>43604.282641377315</v>
      </c>
      <c r="C108">
        <v>-472.190428</v>
      </c>
      <c r="D108" s="242">
        <f t="shared" si="1"/>
        <v>43775</v>
      </c>
      <c r="E108" s="1">
        <v>11.237064629124506</v>
      </c>
      <c r="F108">
        <v>392</v>
      </c>
    </row>
    <row r="109" spans="2:6" x14ac:dyDescent="0.3">
      <c r="B109" s="241">
        <v>43604.293057986113</v>
      </c>
      <c r="C109">
        <v>-469.26642399999997</v>
      </c>
      <c r="D109" s="242">
        <f t="shared" si="1"/>
        <v>43777</v>
      </c>
      <c r="E109" s="1">
        <v>4.3410951631669841</v>
      </c>
      <c r="F109">
        <v>394</v>
      </c>
    </row>
    <row r="110" spans="2:6" x14ac:dyDescent="0.3">
      <c r="B110" s="241">
        <v>43604.303474594904</v>
      </c>
      <c r="C110">
        <v>-469.38656500000002</v>
      </c>
      <c r="D110" s="242">
        <f t="shared" si="1"/>
        <v>43780</v>
      </c>
      <c r="E110" s="1">
        <v>9.852249228943986</v>
      </c>
      <c r="F110">
        <v>397</v>
      </c>
    </row>
    <row r="111" spans="2:6" x14ac:dyDescent="0.3">
      <c r="B111" s="241">
        <v>43604.313891203703</v>
      </c>
      <c r="C111">
        <v>-468.98609599999997</v>
      </c>
      <c r="D111" s="242">
        <f t="shared" si="1"/>
        <v>43781</v>
      </c>
      <c r="E111" s="1">
        <v>17.747056048918701</v>
      </c>
      <c r="F111">
        <v>398</v>
      </c>
    </row>
    <row r="112" spans="2:6" x14ac:dyDescent="0.3">
      <c r="B112" s="241">
        <v>43604.324307812502</v>
      </c>
      <c r="C112">
        <v>-472.67110600000001</v>
      </c>
      <c r="D112" s="242">
        <f t="shared" si="1"/>
        <v>43783</v>
      </c>
      <c r="E112" s="1">
        <v>13.674822143322443</v>
      </c>
      <c r="F112">
        <v>400</v>
      </c>
    </row>
    <row r="113" spans="2:6" x14ac:dyDescent="0.3">
      <c r="B113" s="241">
        <v>43604.334724421293</v>
      </c>
      <c r="C113">
        <v>-475.795344</v>
      </c>
      <c r="D113" s="242">
        <f t="shared" si="1"/>
        <v>43787</v>
      </c>
      <c r="E113" s="1">
        <v>6.0861548935556726</v>
      </c>
      <c r="F113">
        <v>404</v>
      </c>
    </row>
    <row r="114" spans="2:6" x14ac:dyDescent="0.3">
      <c r="B114" s="241">
        <v>43604.345141030091</v>
      </c>
      <c r="C114">
        <v>-471.95014600000002</v>
      </c>
      <c r="D114" s="242">
        <f t="shared" si="1"/>
        <v>43789</v>
      </c>
      <c r="E114" s="1">
        <v>2.2655073852791507</v>
      </c>
      <c r="F114">
        <v>406</v>
      </c>
    </row>
    <row r="115" spans="2:6" x14ac:dyDescent="0.3">
      <c r="B115" s="241">
        <v>43604.35555763889</v>
      </c>
      <c r="C115">
        <v>-470.66841399999998</v>
      </c>
      <c r="D115" s="242">
        <f t="shared" si="1"/>
        <v>43794</v>
      </c>
      <c r="E115" s="1">
        <v>3.226285030145597</v>
      </c>
      <c r="F115">
        <v>411</v>
      </c>
    </row>
    <row r="116" spans="2:6" x14ac:dyDescent="0.3">
      <c r="B116" s="241">
        <v>43604.365974247688</v>
      </c>
      <c r="C116">
        <v>-469.98738400000002</v>
      </c>
      <c r="D116" s="242">
        <f t="shared" si="1"/>
        <v>43796</v>
      </c>
      <c r="E116" s="1">
        <v>3.0645509175829089</v>
      </c>
      <c r="F116">
        <v>413</v>
      </c>
    </row>
    <row r="117" spans="2:6" x14ac:dyDescent="0.3">
      <c r="B117" s="241">
        <v>43604.37639085648</v>
      </c>
      <c r="C117">
        <v>-468.38527599999998</v>
      </c>
      <c r="D117" s="242">
        <f t="shared" si="1"/>
        <v>43797</v>
      </c>
      <c r="E117" s="1">
        <v>101.88468170075299</v>
      </c>
      <c r="F117">
        <v>414</v>
      </c>
    </row>
    <row r="118" spans="2:6" x14ac:dyDescent="0.3">
      <c r="B118" s="241">
        <v>43604.386807465278</v>
      </c>
      <c r="C118">
        <v>-467.86455100000001</v>
      </c>
      <c r="D118" s="242">
        <f t="shared" si="1"/>
        <v>43798</v>
      </c>
      <c r="E118" s="1">
        <v>122.06165404498235</v>
      </c>
      <c r="F118">
        <v>415</v>
      </c>
    </row>
    <row r="119" spans="2:6" x14ac:dyDescent="0.3">
      <c r="B119" s="241">
        <v>43604.397224074077</v>
      </c>
      <c r="C119">
        <v>-465.98188199999998</v>
      </c>
      <c r="D119" s="242">
        <f t="shared" si="1"/>
        <v>43801</v>
      </c>
      <c r="E119" s="1">
        <v>188.77594275086389</v>
      </c>
      <c r="F119">
        <v>418</v>
      </c>
    </row>
    <row r="120" spans="2:6" x14ac:dyDescent="0.3">
      <c r="B120" s="241">
        <v>43604.407640682868</v>
      </c>
      <c r="C120">
        <v>-471.87005299999998</v>
      </c>
      <c r="D120" s="242">
        <f t="shared" si="1"/>
        <v>43802</v>
      </c>
      <c r="E120" s="1">
        <v>190.04189614409376</v>
      </c>
      <c r="F120">
        <v>419</v>
      </c>
    </row>
    <row r="121" spans="2:6" x14ac:dyDescent="0.3">
      <c r="B121" s="241">
        <v>43604.418057291667</v>
      </c>
      <c r="C121">
        <v>-470.62824999999998</v>
      </c>
      <c r="D121" s="242">
        <f t="shared" si="1"/>
        <v>43805</v>
      </c>
      <c r="E121" s="1">
        <v>8.5296747122486813</v>
      </c>
      <c r="F121">
        <v>422</v>
      </c>
    </row>
    <row r="122" spans="2:6" x14ac:dyDescent="0.3">
      <c r="B122" s="241">
        <v>43604.428473900465</v>
      </c>
      <c r="C122">
        <v>-471.02883600000001</v>
      </c>
      <c r="D122" s="242">
        <f t="shared" si="1"/>
        <v>43808</v>
      </c>
      <c r="E122" s="1">
        <v>1.7896204170219705</v>
      </c>
      <c r="F122">
        <v>425</v>
      </c>
    </row>
    <row r="123" spans="2:6" x14ac:dyDescent="0.3">
      <c r="B123" s="241">
        <v>43604.438890509256</v>
      </c>
      <c r="C123">
        <v>-467.78445699999997</v>
      </c>
      <c r="D123" s="242">
        <f t="shared" si="1"/>
        <v>43810</v>
      </c>
      <c r="E123" s="1">
        <v>0</v>
      </c>
      <c r="F123">
        <v>427</v>
      </c>
    </row>
    <row r="124" spans="2:6" x14ac:dyDescent="0.3">
      <c r="B124" s="241">
        <v>43604.449307118055</v>
      </c>
      <c r="C124">
        <v>-467.50401199999999</v>
      </c>
      <c r="D124" s="242">
        <f t="shared" si="1"/>
        <v>43811</v>
      </c>
      <c r="E124" s="1">
        <v>73.004940406636663</v>
      </c>
      <c r="F124">
        <v>428</v>
      </c>
    </row>
    <row r="125" spans="2:6" x14ac:dyDescent="0.3">
      <c r="B125" s="241">
        <v>43604.459723726854</v>
      </c>
      <c r="C125">
        <v>-465.421109</v>
      </c>
      <c r="D125" s="242">
        <f t="shared" si="1"/>
        <v>43812</v>
      </c>
      <c r="E125" s="1">
        <v>90.636582267399987</v>
      </c>
      <c r="F125">
        <v>429</v>
      </c>
    </row>
    <row r="126" spans="2:6" x14ac:dyDescent="0.3">
      <c r="B126" s="241">
        <v>43604.470140335645</v>
      </c>
      <c r="C126">
        <v>-464.90050000000002</v>
      </c>
      <c r="D126" s="242">
        <f t="shared" si="1"/>
        <v>43813</v>
      </c>
      <c r="E126" s="1">
        <v>131.9907623014432</v>
      </c>
      <c r="F126">
        <v>430</v>
      </c>
    </row>
    <row r="127" spans="2:6" x14ac:dyDescent="0.3">
      <c r="B127" s="241">
        <v>43604.480556944443</v>
      </c>
      <c r="C127">
        <v>-466.66291200000001</v>
      </c>
      <c r="D127" s="242">
        <f t="shared" si="1"/>
        <v>43815</v>
      </c>
      <c r="E127" s="1">
        <v>170.83323528704861</v>
      </c>
      <c r="F127">
        <v>432</v>
      </c>
    </row>
    <row r="128" spans="2:6" x14ac:dyDescent="0.3">
      <c r="B128" s="241">
        <v>43604.490973553242</v>
      </c>
      <c r="C128">
        <v>-468.30506600000001</v>
      </c>
      <c r="D128" s="242">
        <f t="shared" si="1"/>
        <v>43816</v>
      </c>
      <c r="E128" s="1">
        <v>188.22152982918459</v>
      </c>
      <c r="F128">
        <v>433</v>
      </c>
    </row>
    <row r="129" spans="2:6" x14ac:dyDescent="0.3">
      <c r="B129" s="241">
        <v>43604.50139016204</v>
      </c>
      <c r="C129">
        <v>-469.947337</v>
      </c>
      <c r="D129" s="242">
        <f t="shared" si="1"/>
        <v>43819</v>
      </c>
      <c r="E129" s="1">
        <v>151.40701080017672</v>
      </c>
      <c r="F129">
        <v>436</v>
      </c>
    </row>
    <row r="130" spans="2:6" x14ac:dyDescent="0.3">
      <c r="B130" s="241">
        <v>43604.511806770832</v>
      </c>
      <c r="C130">
        <v>-467.74429400000002</v>
      </c>
      <c r="D130" s="242">
        <f t="shared" si="1"/>
        <v>43821</v>
      </c>
      <c r="E130" s="1">
        <v>118.73796621553257</v>
      </c>
      <c r="F130">
        <v>438</v>
      </c>
    </row>
    <row r="131" spans="2:6" x14ac:dyDescent="0.3">
      <c r="B131" s="241">
        <v>43604.52222337963</v>
      </c>
      <c r="C131">
        <v>-467.18363699999998</v>
      </c>
      <c r="D131" s="242">
        <f t="shared" ref="D131:D174" si="2">43488+F131-105</f>
        <v>43823</v>
      </c>
      <c r="E131" s="1">
        <v>89.978223360658916</v>
      </c>
      <c r="F131">
        <v>440</v>
      </c>
    </row>
    <row r="132" spans="2:6" x14ac:dyDescent="0.3">
      <c r="B132" s="241">
        <v>43604.532639988429</v>
      </c>
      <c r="C132">
        <v>-464.379774</v>
      </c>
      <c r="D132" s="242">
        <f t="shared" si="2"/>
        <v>43824</v>
      </c>
      <c r="E132" s="1">
        <v>47.95460620519966</v>
      </c>
      <c r="F132">
        <v>441</v>
      </c>
    </row>
    <row r="133" spans="2:6" x14ac:dyDescent="0.3">
      <c r="B133" s="241">
        <v>43604.54305659722</v>
      </c>
      <c r="C133">
        <v>-463.939142</v>
      </c>
      <c r="D133" s="242">
        <f t="shared" si="2"/>
        <v>43825</v>
      </c>
      <c r="E133" s="1">
        <v>33.532974673089058</v>
      </c>
      <c r="F133">
        <v>442</v>
      </c>
    </row>
    <row r="134" spans="2:6" x14ac:dyDescent="0.3">
      <c r="B134" s="241">
        <v>43604.553473206019</v>
      </c>
      <c r="C134">
        <v>-465.90178800000001</v>
      </c>
      <c r="D134" s="242">
        <f t="shared" si="2"/>
        <v>43826</v>
      </c>
      <c r="E134" s="1">
        <v>19.508630075000941</v>
      </c>
      <c r="F134">
        <v>443</v>
      </c>
    </row>
    <row r="135" spans="2:6" x14ac:dyDescent="0.3">
      <c r="B135" s="241">
        <v>43604.563889814817</v>
      </c>
      <c r="C135">
        <v>-465.02064100000001</v>
      </c>
      <c r="D135" s="242">
        <f t="shared" si="2"/>
        <v>43829</v>
      </c>
      <c r="E135" s="1">
        <v>5.6059039261033714</v>
      </c>
      <c r="F135">
        <v>446</v>
      </c>
    </row>
    <row r="136" spans="2:6" x14ac:dyDescent="0.3">
      <c r="B136" s="241">
        <v>43604.574306423609</v>
      </c>
      <c r="C136">
        <v>-466.22228000000001</v>
      </c>
      <c r="D136" s="242">
        <f t="shared" si="2"/>
        <v>43830</v>
      </c>
      <c r="E136" s="1">
        <v>5.382357633781683</v>
      </c>
      <c r="F136">
        <v>447</v>
      </c>
    </row>
    <row r="137" spans="2:6" x14ac:dyDescent="0.3">
      <c r="B137" s="241">
        <v>43604.584723032407</v>
      </c>
      <c r="C137">
        <v>-467.34382499999998</v>
      </c>
      <c r="D137" s="242">
        <f t="shared" si="2"/>
        <v>43831</v>
      </c>
      <c r="E137" s="1">
        <v>8.0987689956594355</v>
      </c>
      <c r="F137">
        <v>448</v>
      </c>
    </row>
    <row r="138" spans="2:6" x14ac:dyDescent="0.3">
      <c r="B138" s="241">
        <v>43604.595139641206</v>
      </c>
      <c r="C138">
        <v>-467.10342700000001</v>
      </c>
      <c r="D138" s="242">
        <f t="shared" si="2"/>
        <v>43832</v>
      </c>
      <c r="E138" s="1">
        <v>5.6730496802317791</v>
      </c>
      <c r="F138">
        <v>449</v>
      </c>
    </row>
    <row r="139" spans="2:6" x14ac:dyDescent="0.3">
      <c r="B139" s="241">
        <v>43604.605556249997</v>
      </c>
      <c r="C139">
        <v>-463.53855700000003</v>
      </c>
      <c r="D139" s="242">
        <f t="shared" si="2"/>
        <v>43833</v>
      </c>
      <c r="E139" s="1">
        <v>1.4753592420934474</v>
      </c>
      <c r="F139">
        <v>450</v>
      </c>
    </row>
    <row r="140" spans="2:6" x14ac:dyDescent="0.3">
      <c r="B140" s="241">
        <v>43604.615972858795</v>
      </c>
      <c r="C140">
        <v>-463.37837000000002</v>
      </c>
      <c r="D140" s="242">
        <f t="shared" si="2"/>
        <v>43836</v>
      </c>
      <c r="E140" s="1">
        <v>4.044728210907186</v>
      </c>
      <c r="F140">
        <v>453</v>
      </c>
    </row>
    <row r="141" spans="2:6" x14ac:dyDescent="0.3">
      <c r="B141" s="241">
        <v>43604.626389467594</v>
      </c>
      <c r="C141">
        <v>-464.09933000000001</v>
      </c>
      <c r="D141" s="242">
        <f t="shared" si="2"/>
        <v>43838</v>
      </c>
      <c r="E141" s="1">
        <v>10.399535584570046</v>
      </c>
      <c r="F141">
        <v>455</v>
      </c>
    </row>
    <row r="142" spans="2:6" x14ac:dyDescent="0.3">
      <c r="B142" s="241">
        <v>43604.636806076385</v>
      </c>
      <c r="C142">
        <v>-462.81759699999998</v>
      </c>
      <c r="D142" s="242">
        <f t="shared" si="2"/>
        <v>43839</v>
      </c>
      <c r="E142" s="1">
        <v>12.41966679529965</v>
      </c>
      <c r="F142">
        <v>456</v>
      </c>
    </row>
    <row r="143" spans="2:6" x14ac:dyDescent="0.3">
      <c r="B143" s="241">
        <v>43604.647222685184</v>
      </c>
      <c r="C143">
        <v>-464.379774</v>
      </c>
      <c r="D143" s="242">
        <f t="shared" si="2"/>
        <v>43840</v>
      </c>
      <c r="E143" s="1">
        <v>23.960685461082232</v>
      </c>
      <c r="F143">
        <v>457</v>
      </c>
    </row>
    <row r="144" spans="2:6" x14ac:dyDescent="0.3">
      <c r="B144" s="241">
        <v>43604.657639293982</v>
      </c>
      <c r="C144">
        <v>-464.17942399999998</v>
      </c>
      <c r="D144" s="242">
        <f t="shared" si="2"/>
        <v>43844</v>
      </c>
      <c r="E144" s="1">
        <v>38.470753473576146</v>
      </c>
      <c r="F144">
        <v>461</v>
      </c>
    </row>
    <row r="145" spans="2:6" x14ac:dyDescent="0.3">
      <c r="B145" s="241">
        <v>43604.668055902781</v>
      </c>
      <c r="C145">
        <v>-464.539962</v>
      </c>
      <c r="D145" s="242">
        <f t="shared" si="2"/>
        <v>43846</v>
      </c>
      <c r="E145" s="1">
        <v>13.529380128547976</v>
      </c>
      <c r="F145">
        <v>463</v>
      </c>
    </row>
    <row r="146" spans="2:6" x14ac:dyDescent="0.3">
      <c r="B146" s="241">
        <v>43604.678472511572</v>
      </c>
      <c r="C146">
        <v>-465.62146000000001</v>
      </c>
      <c r="D146" s="242">
        <f t="shared" si="2"/>
        <v>43850</v>
      </c>
      <c r="E146" s="1">
        <v>0.95111920434144714</v>
      </c>
      <c r="F146">
        <v>467</v>
      </c>
    </row>
    <row r="147" spans="2:6" x14ac:dyDescent="0.3">
      <c r="B147" s="241">
        <v>43604.688889120371</v>
      </c>
      <c r="C147">
        <v>-464.01923599999998</v>
      </c>
      <c r="D147" s="242">
        <f t="shared" si="2"/>
        <v>43853</v>
      </c>
      <c r="E147" s="1">
        <v>48.913382411551716</v>
      </c>
      <c r="F147">
        <v>470</v>
      </c>
    </row>
    <row r="148" spans="2:6" x14ac:dyDescent="0.3">
      <c r="B148" s="241">
        <v>43604.699305729169</v>
      </c>
      <c r="C148">
        <v>-463.69874499999997</v>
      </c>
      <c r="D148" s="242">
        <f t="shared" si="2"/>
        <v>43852</v>
      </c>
      <c r="E148" s="1">
        <v>33.051384030324584</v>
      </c>
      <c r="F148">
        <v>469</v>
      </c>
    </row>
    <row r="149" spans="2:6" x14ac:dyDescent="0.3">
      <c r="B149" s="241">
        <v>43604.709722337961</v>
      </c>
      <c r="C149">
        <v>-465.06068800000003</v>
      </c>
      <c r="D149" s="242">
        <f t="shared" si="2"/>
        <v>43854</v>
      </c>
      <c r="E149" s="1">
        <v>44.50860171386789</v>
      </c>
      <c r="F149">
        <v>471</v>
      </c>
    </row>
    <row r="150" spans="2:6" x14ac:dyDescent="0.3">
      <c r="B150" s="241">
        <v>43604.720138946759</v>
      </c>
      <c r="C150">
        <v>-462.01654300000001</v>
      </c>
      <c r="D150" s="242">
        <f t="shared" si="2"/>
        <v>43857</v>
      </c>
      <c r="E150" s="1">
        <v>4.0891821994979116</v>
      </c>
      <c r="F150">
        <v>474</v>
      </c>
    </row>
    <row r="151" spans="2:6" x14ac:dyDescent="0.3">
      <c r="B151" s="241">
        <v>43604.730555555558</v>
      </c>
      <c r="C151">
        <v>-464.379774</v>
      </c>
      <c r="D151" s="242">
        <f t="shared" si="2"/>
        <v>43859</v>
      </c>
      <c r="E151" s="1">
        <v>3.6629174433774145</v>
      </c>
      <c r="F151">
        <v>476</v>
      </c>
    </row>
    <row r="152" spans="2:6" x14ac:dyDescent="0.3">
      <c r="B152" s="241">
        <v>43604.740972222222</v>
      </c>
      <c r="C152">
        <v>-464.25951700000002</v>
      </c>
      <c r="D152" s="242">
        <f t="shared" si="2"/>
        <v>43861</v>
      </c>
      <c r="E152" s="1">
        <v>54.6545684217309</v>
      </c>
      <c r="F152">
        <v>478</v>
      </c>
    </row>
    <row r="153" spans="2:6" x14ac:dyDescent="0.3">
      <c r="B153" s="241">
        <v>43605.402418981481</v>
      </c>
      <c r="C153">
        <v>-484.24698000000001</v>
      </c>
      <c r="D153" s="242">
        <f t="shared" si="2"/>
        <v>43865</v>
      </c>
      <c r="E153" s="1">
        <v>63.288052568536898</v>
      </c>
      <c r="F153">
        <v>482</v>
      </c>
    </row>
    <row r="154" spans="2:6" x14ac:dyDescent="0.3">
      <c r="B154" s="241">
        <v>43605.412835648145</v>
      </c>
      <c r="C154">
        <v>-459.09253999999999</v>
      </c>
      <c r="D154" s="242">
        <f t="shared" si="2"/>
        <v>43868</v>
      </c>
      <c r="E154" s="1">
        <v>0.97134226920819478</v>
      </c>
      <c r="F154">
        <v>485</v>
      </c>
    </row>
    <row r="155" spans="2:6" x14ac:dyDescent="0.3">
      <c r="B155" s="241">
        <v>43605.423252256944</v>
      </c>
      <c r="C155">
        <v>-453.36467299999998</v>
      </c>
      <c r="D155" s="242">
        <f t="shared" si="2"/>
        <v>43871</v>
      </c>
      <c r="E155" s="1">
        <v>4.7624361088804186</v>
      </c>
      <c r="F155">
        <v>488</v>
      </c>
    </row>
    <row r="156" spans="2:6" x14ac:dyDescent="0.3">
      <c r="B156" s="241">
        <v>43605.433668923608</v>
      </c>
      <c r="C156">
        <v>-477.83820100000003</v>
      </c>
      <c r="D156" s="242">
        <f t="shared" si="2"/>
        <v>43873</v>
      </c>
      <c r="E156" s="1">
        <v>5.2769582212642296</v>
      </c>
      <c r="F156">
        <v>490</v>
      </c>
    </row>
    <row r="157" spans="2:6" x14ac:dyDescent="0.3">
      <c r="B157" s="241">
        <v>43605.444085590279</v>
      </c>
      <c r="C157">
        <v>-481.48316399999999</v>
      </c>
      <c r="D157" s="242">
        <f t="shared" si="2"/>
        <v>43875</v>
      </c>
      <c r="E157" s="1">
        <v>7.2235388109782876</v>
      </c>
      <c r="F157">
        <v>492</v>
      </c>
    </row>
    <row r="158" spans="2:6" x14ac:dyDescent="0.3">
      <c r="B158" s="241">
        <v>43605.454502256944</v>
      </c>
      <c r="C158">
        <v>-445.19336499999997</v>
      </c>
      <c r="D158" s="242">
        <f t="shared" si="2"/>
        <v>43878</v>
      </c>
      <c r="E158" s="1">
        <v>5.1006070893229216</v>
      </c>
      <c r="F158">
        <v>495</v>
      </c>
    </row>
    <row r="159" spans="2:6" x14ac:dyDescent="0.3">
      <c r="B159" s="241">
        <v>43605.464918923608</v>
      </c>
      <c r="C159">
        <v>-450.00003700000002</v>
      </c>
      <c r="D159" s="242">
        <f t="shared" si="2"/>
        <v>43881</v>
      </c>
      <c r="E159" s="1">
        <v>43.060551523736798</v>
      </c>
      <c r="F159">
        <v>498</v>
      </c>
    </row>
    <row r="160" spans="2:6" x14ac:dyDescent="0.3">
      <c r="B160" s="241">
        <v>43605.475335590279</v>
      </c>
      <c r="C160">
        <v>-450.52076299999999</v>
      </c>
      <c r="D160" s="242">
        <f t="shared" si="2"/>
        <v>43882</v>
      </c>
      <c r="E160" s="1">
        <v>1.3605498155155056</v>
      </c>
      <c r="F160">
        <v>499</v>
      </c>
    </row>
    <row r="161" spans="2:6" x14ac:dyDescent="0.3">
      <c r="B161" s="241">
        <v>43605.485752256944</v>
      </c>
      <c r="C161">
        <v>-454.12567999999999</v>
      </c>
      <c r="D161" s="242">
        <f t="shared" si="2"/>
        <v>43885</v>
      </c>
      <c r="E161" s="1">
        <v>233.56355488973443</v>
      </c>
      <c r="F161">
        <v>502</v>
      </c>
    </row>
    <row r="162" spans="2:6" x14ac:dyDescent="0.3">
      <c r="B162" s="241">
        <v>43605.496168923608</v>
      </c>
      <c r="C162">
        <v>-454.24582099999998</v>
      </c>
      <c r="D162" s="242">
        <f t="shared" si="2"/>
        <v>43887</v>
      </c>
      <c r="E162" s="1">
        <v>186.62902211332138</v>
      </c>
      <c r="F162">
        <v>504</v>
      </c>
    </row>
    <row r="163" spans="2:6" x14ac:dyDescent="0.3">
      <c r="B163" s="241">
        <v>43605.506585590279</v>
      </c>
      <c r="C163">
        <v>-454.48621800000001</v>
      </c>
      <c r="D163" s="242">
        <f t="shared" si="2"/>
        <v>43888</v>
      </c>
      <c r="E163" s="1">
        <v>54.666405760788237</v>
      </c>
      <c r="F163">
        <v>505</v>
      </c>
    </row>
    <row r="164" spans="2:6" x14ac:dyDescent="0.3">
      <c r="B164" s="241">
        <v>43605.517002256944</v>
      </c>
      <c r="C164">
        <v>-457.81069100000002</v>
      </c>
      <c r="D164" s="242">
        <f t="shared" si="2"/>
        <v>43889</v>
      </c>
      <c r="E164" s="1">
        <v>54.410847846684604</v>
      </c>
      <c r="F164">
        <v>506</v>
      </c>
    </row>
    <row r="165" spans="2:6" x14ac:dyDescent="0.3">
      <c r="B165" s="241">
        <v>43605.527418923608</v>
      </c>
      <c r="C165">
        <v>-460.37427200000002</v>
      </c>
      <c r="D165" s="242">
        <f t="shared" si="2"/>
        <v>43892</v>
      </c>
      <c r="E165" s="1">
        <v>32.347903053389729</v>
      </c>
      <c r="F165">
        <v>509</v>
      </c>
    </row>
    <row r="166" spans="2:6" x14ac:dyDescent="0.3">
      <c r="B166" s="241">
        <v>43605.569085590279</v>
      </c>
      <c r="C166">
        <v>-466.46256099999999</v>
      </c>
      <c r="D166" s="242">
        <f t="shared" si="2"/>
        <v>43894</v>
      </c>
      <c r="E166" s="1">
        <v>55.093486513828836</v>
      </c>
      <c r="F166">
        <v>511</v>
      </c>
    </row>
    <row r="167" spans="2:6" x14ac:dyDescent="0.3">
      <c r="B167" s="241">
        <v>43605.579502256944</v>
      </c>
      <c r="C167">
        <v>-469.30647099999999</v>
      </c>
      <c r="D167" s="242">
        <f t="shared" si="2"/>
        <v>43895</v>
      </c>
      <c r="E167" s="1">
        <v>0</v>
      </c>
      <c r="F167">
        <v>512</v>
      </c>
    </row>
    <row r="168" spans="2:6" x14ac:dyDescent="0.3">
      <c r="B168" s="241">
        <v>43605.589918923608</v>
      </c>
      <c r="C168">
        <v>-470.90869500000002</v>
      </c>
      <c r="D168" s="242">
        <f t="shared" si="2"/>
        <v>43896</v>
      </c>
      <c r="E168" s="1">
        <v>7.9061488345678477</v>
      </c>
      <c r="F168">
        <v>513</v>
      </c>
    </row>
    <row r="169" spans="2:6" x14ac:dyDescent="0.3">
      <c r="B169" s="241">
        <v>43605.600335590279</v>
      </c>
      <c r="C169">
        <v>-470.74850700000002</v>
      </c>
      <c r="D169" s="242">
        <f t="shared" si="2"/>
        <v>43899</v>
      </c>
      <c r="E169" s="1">
        <v>176.70573893517656</v>
      </c>
      <c r="F169">
        <v>516</v>
      </c>
    </row>
    <row r="170" spans="2:6" x14ac:dyDescent="0.3">
      <c r="B170" s="241">
        <v>43605.610752256944</v>
      </c>
      <c r="C170">
        <v>-469.54686800000002</v>
      </c>
      <c r="D170" s="242">
        <f t="shared" si="2"/>
        <v>43900</v>
      </c>
      <c r="E170" s="1">
        <v>213.96772068699124</v>
      </c>
      <c r="F170">
        <v>517</v>
      </c>
    </row>
    <row r="171" spans="2:6" x14ac:dyDescent="0.3">
      <c r="B171" s="241">
        <v>43605.621168923608</v>
      </c>
      <c r="C171">
        <v>-466.22228000000001</v>
      </c>
      <c r="D171" s="242">
        <f t="shared" si="2"/>
        <v>43901</v>
      </c>
      <c r="E171" s="1">
        <v>255.41510796913545</v>
      </c>
      <c r="F171">
        <v>518</v>
      </c>
    </row>
    <row r="172" spans="2:6" x14ac:dyDescent="0.3">
      <c r="B172" s="241">
        <v>43605.631585590279</v>
      </c>
      <c r="C172">
        <v>-455.76795099999998</v>
      </c>
      <c r="D172" s="242">
        <f t="shared" si="2"/>
        <v>43903</v>
      </c>
      <c r="E172" s="1">
        <v>54.020230717021711</v>
      </c>
      <c r="F172">
        <v>520</v>
      </c>
    </row>
    <row r="173" spans="2:6" x14ac:dyDescent="0.3">
      <c r="B173" s="241">
        <v>43605.642002256944</v>
      </c>
      <c r="C173">
        <v>-458.93223599999999</v>
      </c>
      <c r="D173" s="242">
        <f t="shared" si="2"/>
        <v>43906</v>
      </c>
      <c r="E173" s="1">
        <v>263.55098176670521</v>
      </c>
      <c r="F173">
        <v>523</v>
      </c>
    </row>
    <row r="174" spans="2:6" x14ac:dyDescent="0.3">
      <c r="B174" s="241">
        <v>43605.652418923608</v>
      </c>
      <c r="C174">
        <v>-460.935045</v>
      </c>
      <c r="D174" s="242">
        <f t="shared" si="2"/>
        <v>43907</v>
      </c>
      <c r="E174" s="1">
        <v>287.65139584169634</v>
      </c>
      <c r="F174">
        <v>524</v>
      </c>
    </row>
    <row r="175" spans="2:6" x14ac:dyDescent="0.3">
      <c r="B175" s="241">
        <v>43605.714918923608</v>
      </c>
      <c r="C175">
        <v>-463.53855700000003</v>
      </c>
    </row>
    <row r="176" spans="2:6" x14ac:dyDescent="0.3">
      <c r="B176" s="241">
        <v>43605.725335590279</v>
      </c>
      <c r="C176">
        <v>-469.38656500000002</v>
      </c>
    </row>
    <row r="177" spans="2:3" x14ac:dyDescent="0.3">
      <c r="B177" s="241">
        <v>43605.735752256944</v>
      </c>
      <c r="C177">
        <v>-469.14628299999998</v>
      </c>
    </row>
    <row r="178" spans="2:3" x14ac:dyDescent="0.3">
      <c r="B178" s="241">
        <v>43605.746168923608</v>
      </c>
      <c r="C178">
        <v>-469.66700900000001</v>
      </c>
    </row>
    <row r="179" spans="2:3" x14ac:dyDescent="0.3">
      <c r="B179" s="241">
        <v>43605.756585590279</v>
      </c>
      <c r="C179">
        <v>-468.02473800000001</v>
      </c>
    </row>
    <row r="180" spans="2:3" x14ac:dyDescent="0.3">
      <c r="B180" s="241">
        <v>43605.767002256944</v>
      </c>
      <c r="C180">
        <v>-463.57860399999998</v>
      </c>
    </row>
    <row r="181" spans="2:3" x14ac:dyDescent="0.3">
      <c r="B181" s="241">
        <v>43605.777418923608</v>
      </c>
      <c r="C181">
        <v>-461.49581799999999</v>
      </c>
    </row>
    <row r="182" spans="2:3" x14ac:dyDescent="0.3">
      <c r="B182" s="241">
        <v>43605.787835590279</v>
      </c>
      <c r="C182">
        <v>-459.97368699999998</v>
      </c>
    </row>
    <row r="183" spans="2:3" x14ac:dyDescent="0.3">
      <c r="B183" s="241">
        <v>43605.798252256944</v>
      </c>
      <c r="C183">
        <v>-461.61595799999998</v>
      </c>
    </row>
    <row r="184" spans="2:3" x14ac:dyDescent="0.3">
      <c r="B184" s="241">
        <v>43605.808668923608</v>
      </c>
      <c r="C184">
        <v>-461.29546699999997</v>
      </c>
    </row>
    <row r="185" spans="2:3" x14ac:dyDescent="0.3">
      <c r="B185" s="241">
        <v>43605.819085590279</v>
      </c>
      <c r="C185">
        <v>-463.09792499999998</v>
      </c>
    </row>
    <row r="186" spans="2:3" x14ac:dyDescent="0.3">
      <c r="B186" s="241">
        <v>43605.892002256944</v>
      </c>
      <c r="C186">
        <v>-461.61595799999998</v>
      </c>
    </row>
    <row r="187" spans="2:3" x14ac:dyDescent="0.3">
      <c r="B187" s="241">
        <v>43605.902418923608</v>
      </c>
      <c r="C187">
        <v>-460.89499799999999</v>
      </c>
    </row>
    <row r="188" spans="2:3" x14ac:dyDescent="0.3">
      <c r="B188" s="241">
        <v>43605.912835590279</v>
      </c>
      <c r="C188">
        <v>-463.49851000000001</v>
      </c>
    </row>
    <row r="189" spans="2:3" x14ac:dyDescent="0.3">
      <c r="B189" s="241">
        <v>43605.923252256944</v>
      </c>
      <c r="C189">
        <v>-469.58691499999998</v>
      </c>
    </row>
    <row r="190" spans="2:3" x14ac:dyDescent="0.3">
      <c r="B190" s="241">
        <v>43605.933668923608</v>
      </c>
      <c r="C190">
        <v>-458.77204799999998</v>
      </c>
    </row>
    <row r="191" spans="2:3" x14ac:dyDescent="0.3">
      <c r="B191" s="241">
        <v>43605.954502256944</v>
      </c>
      <c r="C191">
        <v>-457.37017500000002</v>
      </c>
    </row>
    <row r="192" spans="2:3" x14ac:dyDescent="0.3">
      <c r="B192" s="241">
        <v>43605.975335590279</v>
      </c>
      <c r="C192">
        <v>-471.18902300000002</v>
      </c>
    </row>
    <row r="193" spans="2:3" x14ac:dyDescent="0.3">
      <c r="B193" s="241">
        <v>43605.985752256944</v>
      </c>
      <c r="C193">
        <v>-462.69745699999999</v>
      </c>
    </row>
    <row r="194" spans="2:3" x14ac:dyDescent="0.3">
      <c r="B194" s="241">
        <v>43605.996168923608</v>
      </c>
      <c r="C194">
        <v>-461.93633299999999</v>
      </c>
    </row>
    <row r="195" spans="2:3" x14ac:dyDescent="0.3">
      <c r="B195" s="241">
        <v>43606.006585590279</v>
      </c>
      <c r="C195">
        <v>-461.17532599999998</v>
      </c>
    </row>
    <row r="196" spans="2:3" x14ac:dyDescent="0.3">
      <c r="B196" s="241">
        <v>43606.017002256944</v>
      </c>
      <c r="C196">
        <v>-460.77474100000001</v>
      </c>
    </row>
    <row r="197" spans="2:3" x14ac:dyDescent="0.3">
      <c r="B197" s="241">
        <v>43606.027418923608</v>
      </c>
      <c r="C197">
        <v>-458.29136899999997</v>
      </c>
    </row>
    <row r="198" spans="2:3" x14ac:dyDescent="0.3">
      <c r="B198" s="241">
        <v>43606.037835590279</v>
      </c>
      <c r="C198">
        <v>-459.33282100000002</v>
      </c>
    </row>
    <row r="199" spans="2:3" x14ac:dyDescent="0.3">
      <c r="B199" s="241">
        <v>43606.058668923608</v>
      </c>
      <c r="C199">
        <v>-459.57310200000001</v>
      </c>
    </row>
    <row r="200" spans="2:3" x14ac:dyDescent="0.3">
      <c r="B200" s="241">
        <v>43606.121168923608</v>
      </c>
      <c r="C200">
        <v>-469.466658</v>
      </c>
    </row>
    <row r="201" spans="2:3" x14ac:dyDescent="0.3">
      <c r="B201" s="241">
        <v>43606.131585590279</v>
      </c>
      <c r="C201">
        <v>-471.70974899999999</v>
      </c>
    </row>
    <row r="202" spans="2:3" x14ac:dyDescent="0.3">
      <c r="B202" s="241">
        <v>43606.142002256944</v>
      </c>
      <c r="C202">
        <v>-472.59101299999998</v>
      </c>
    </row>
    <row r="203" spans="2:3" x14ac:dyDescent="0.3">
      <c r="B203" s="241">
        <v>43606.152418923608</v>
      </c>
      <c r="C203">
        <v>-471.18902300000002</v>
      </c>
    </row>
    <row r="204" spans="2:3" x14ac:dyDescent="0.3">
      <c r="B204" s="241">
        <v>43606.162835590279</v>
      </c>
      <c r="C204">
        <v>-474.19323700000001</v>
      </c>
    </row>
    <row r="205" spans="2:3" x14ac:dyDescent="0.3">
      <c r="B205" s="241">
        <v>43606.173252256944</v>
      </c>
      <c r="C205">
        <v>-473.83269899999999</v>
      </c>
    </row>
    <row r="206" spans="2:3" x14ac:dyDescent="0.3">
      <c r="B206" s="241">
        <v>43606.183668923608</v>
      </c>
      <c r="C206">
        <v>-475.23457200000001</v>
      </c>
    </row>
    <row r="207" spans="2:3" x14ac:dyDescent="0.3">
      <c r="B207" s="241">
        <v>43606.194085590279</v>
      </c>
      <c r="C207">
        <v>-467.06338</v>
      </c>
    </row>
    <row r="208" spans="2:3" x14ac:dyDescent="0.3">
      <c r="B208" s="241">
        <v>43606.204502256944</v>
      </c>
      <c r="C208">
        <v>-467.58410600000002</v>
      </c>
    </row>
    <row r="209" spans="2:3" x14ac:dyDescent="0.3">
      <c r="B209" s="241">
        <v>43606.214918923608</v>
      </c>
      <c r="C209">
        <v>-470.90869500000002</v>
      </c>
    </row>
    <row r="210" spans="2:3" x14ac:dyDescent="0.3">
      <c r="B210" s="241">
        <v>43606.225335590279</v>
      </c>
      <c r="C210">
        <v>-472.31056799999999</v>
      </c>
    </row>
    <row r="211" spans="2:3" x14ac:dyDescent="0.3">
      <c r="B211" s="241">
        <v>43606.235752256944</v>
      </c>
      <c r="C211">
        <v>-474.27333099999998</v>
      </c>
    </row>
    <row r="212" spans="2:3" x14ac:dyDescent="0.3">
      <c r="B212" s="241">
        <v>43606.246168923608</v>
      </c>
      <c r="C212">
        <v>-469.82719700000001</v>
      </c>
    </row>
    <row r="213" spans="2:3" x14ac:dyDescent="0.3">
      <c r="B213" s="241">
        <v>43606.256585590279</v>
      </c>
      <c r="C213">
        <v>-469.506822</v>
      </c>
    </row>
    <row r="214" spans="2:3" x14ac:dyDescent="0.3">
      <c r="B214" s="241">
        <v>43606.267002256944</v>
      </c>
      <c r="C214">
        <v>-468.42532299999999</v>
      </c>
    </row>
    <row r="215" spans="2:3" x14ac:dyDescent="0.3">
      <c r="B215" s="241">
        <v>43606.277418923608</v>
      </c>
      <c r="C215">
        <v>-463.017832</v>
      </c>
    </row>
    <row r="216" spans="2:3" x14ac:dyDescent="0.3">
      <c r="B216" s="241">
        <v>43606.287835590279</v>
      </c>
      <c r="C216">
        <v>-470.50810999999999</v>
      </c>
    </row>
    <row r="217" spans="2:3" x14ac:dyDescent="0.3">
      <c r="B217" s="241">
        <v>43606.298252256944</v>
      </c>
      <c r="C217">
        <v>-462.85764399999999</v>
      </c>
    </row>
    <row r="218" spans="2:3" x14ac:dyDescent="0.3">
      <c r="B218" s="241">
        <v>43606.308668923608</v>
      </c>
      <c r="C218">
        <v>-462.01654300000001</v>
      </c>
    </row>
    <row r="219" spans="2:3" x14ac:dyDescent="0.3">
      <c r="B219" s="241">
        <v>43606.319085590279</v>
      </c>
      <c r="C219">
        <v>-464.45986799999997</v>
      </c>
    </row>
    <row r="220" spans="2:3" x14ac:dyDescent="0.3">
      <c r="B220" s="241">
        <v>43606.329502256944</v>
      </c>
      <c r="C220">
        <v>-462.81759699999998</v>
      </c>
    </row>
    <row r="221" spans="2:3" x14ac:dyDescent="0.3">
      <c r="B221" s="241">
        <v>43606.339918923608</v>
      </c>
      <c r="C221">
        <v>-464.78024299999998</v>
      </c>
    </row>
    <row r="222" spans="2:3" x14ac:dyDescent="0.3">
      <c r="B222" s="241">
        <v>43606.350335590279</v>
      </c>
      <c r="C222">
        <v>-461.77614599999998</v>
      </c>
    </row>
    <row r="223" spans="2:3" x14ac:dyDescent="0.3">
      <c r="B223" s="241">
        <v>43606.360752256944</v>
      </c>
      <c r="C223">
        <v>-461.89628599999998</v>
      </c>
    </row>
    <row r="224" spans="2:3" x14ac:dyDescent="0.3">
      <c r="B224" s="241">
        <v>43606.371168923608</v>
      </c>
      <c r="C224">
        <v>-465.34101600000002</v>
      </c>
    </row>
    <row r="225" spans="2:3" x14ac:dyDescent="0.3">
      <c r="B225" s="241">
        <v>43606.381585590279</v>
      </c>
      <c r="C225">
        <v>-465.70155399999999</v>
      </c>
    </row>
    <row r="226" spans="2:3" x14ac:dyDescent="0.3">
      <c r="B226" s="241">
        <v>43606.392002256944</v>
      </c>
      <c r="C226">
        <v>-463.29827599999999</v>
      </c>
    </row>
    <row r="227" spans="2:3" x14ac:dyDescent="0.3">
      <c r="B227" s="241">
        <v>43606.402418923608</v>
      </c>
      <c r="C227">
        <v>-463.69874499999997</v>
      </c>
    </row>
    <row r="228" spans="2:3" x14ac:dyDescent="0.3">
      <c r="B228" s="241">
        <v>43606.412835590279</v>
      </c>
      <c r="C228">
        <v>-461.73609900000002</v>
      </c>
    </row>
    <row r="229" spans="2:3" x14ac:dyDescent="0.3">
      <c r="B229" s="241">
        <v>43606.423252256944</v>
      </c>
      <c r="C229">
        <v>-459.85354699999999</v>
      </c>
    </row>
    <row r="230" spans="2:3" x14ac:dyDescent="0.3">
      <c r="B230" s="241">
        <v>43606.433668923608</v>
      </c>
      <c r="C230">
        <v>-459.412915</v>
      </c>
    </row>
    <row r="231" spans="2:3" x14ac:dyDescent="0.3">
      <c r="B231" s="241">
        <v>43606.444085590279</v>
      </c>
      <c r="C231">
        <v>-463.69874499999997</v>
      </c>
    </row>
    <row r="232" spans="2:3" x14ac:dyDescent="0.3">
      <c r="B232" s="241">
        <v>43606.454502256944</v>
      </c>
      <c r="C232">
        <v>-463.09792499999998</v>
      </c>
    </row>
    <row r="233" spans="2:3" x14ac:dyDescent="0.3">
      <c r="B233" s="241">
        <v>43606.464918923608</v>
      </c>
      <c r="C233">
        <v>-463.25822899999997</v>
      </c>
    </row>
    <row r="234" spans="2:3" x14ac:dyDescent="0.3">
      <c r="B234" s="241">
        <v>43606.475335590279</v>
      </c>
      <c r="C234">
        <v>-463.69874499999997</v>
      </c>
    </row>
    <row r="235" spans="2:3" x14ac:dyDescent="0.3">
      <c r="B235" s="241">
        <v>43606.485752256944</v>
      </c>
      <c r="C235">
        <v>-462.25682499999999</v>
      </c>
    </row>
    <row r="236" spans="2:3" x14ac:dyDescent="0.3">
      <c r="B236" s="241">
        <v>43606.496168923608</v>
      </c>
      <c r="C236">
        <v>-461.85623900000002</v>
      </c>
    </row>
    <row r="237" spans="2:3" x14ac:dyDescent="0.3">
      <c r="B237" s="241">
        <v>43606.506585590279</v>
      </c>
      <c r="C237">
        <v>-460.25413200000003</v>
      </c>
    </row>
    <row r="238" spans="2:3" x14ac:dyDescent="0.3">
      <c r="B238" s="241">
        <v>43606.517002256944</v>
      </c>
      <c r="C238">
        <v>-458.17122899999998</v>
      </c>
    </row>
    <row r="239" spans="2:3" x14ac:dyDescent="0.3">
      <c r="B239" s="241">
        <v>43606.527418923608</v>
      </c>
      <c r="C239">
        <v>-465.10073399999999</v>
      </c>
    </row>
    <row r="240" spans="2:3" x14ac:dyDescent="0.3">
      <c r="B240" s="241">
        <v>43606.537835590279</v>
      </c>
      <c r="C240">
        <v>-465.741601</v>
      </c>
    </row>
    <row r="241" spans="2:3" x14ac:dyDescent="0.3">
      <c r="B241" s="241">
        <v>43606.548252256944</v>
      </c>
      <c r="C241">
        <v>-474.63375200000002</v>
      </c>
    </row>
    <row r="242" spans="2:3" x14ac:dyDescent="0.3">
      <c r="B242" s="241">
        <v>43606.558668923608</v>
      </c>
      <c r="C242">
        <v>-469.54686800000002</v>
      </c>
    </row>
    <row r="243" spans="2:3" x14ac:dyDescent="0.3">
      <c r="B243" s="241">
        <v>43606.569085590279</v>
      </c>
      <c r="C243">
        <v>-456.64909899999998</v>
      </c>
    </row>
    <row r="244" spans="2:3" x14ac:dyDescent="0.3">
      <c r="B244" s="241">
        <v>43606.579502256944</v>
      </c>
      <c r="C244">
        <v>-466.46256099999999</v>
      </c>
    </row>
    <row r="245" spans="2:3" x14ac:dyDescent="0.3">
      <c r="B245" s="241">
        <v>43606.589918923608</v>
      </c>
      <c r="C245">
        <v>-452.8039</v>
      </c>
    </row>
    <row r="246" spans="2:3" x14ac:dyDescent="0.3">
      <c r="B246" s="241">
        <v>43606.600335590279</v>
      </c>
      <c r="C246">
        <v>-451.96268300000003</v>
      </c>
    </row>
    <row r="247" spans="2:3" x14ac:dyDescent="0.3">
      <c r="B247" s="241">
        <v>43606.610752256944</v>
      </c>
      <c r="C247">
        <v>-456.12837300000001</v>
      </c>
    </row>
    <row r="248" spans="2:3" x14ac:dyDescent="0.3">
      <c r="B248" s="241">
        <v>43606.621168923608</v>
      </c>
      <c r="C248">
        <v>-452.16303399999998</v>
      </c>
    </row>
    <row r="249" spans="2:3" x14ac:dyDescent="0.3">
      <c r="B249" s="241">
        <v>43606.631585590279</v>
      </c>
      <c r="C249">
        <v>-455.04699099999999</v>
      </c>
    </row>
    <row r="250" spans="2:3" x14ac:dyDescent="0.3">
      <c r="B250" s="241">
        <v>43606.642002256944</v>
      </c>
      <c r="C250">
        <v>-448.35776600000003</v>
      </c>
    </row>
    <row r="251" spans="2:3" x14ac:dyDescent="0.3">
      <c r="B251" s="241">
        <v>43606.652418923608</v>
      </c>
      <c r="C251">
        <v>-449.83985000000001</v>
      </c>
    </row>
    <row r="252" spans="2:3" x14ac:dyDescent="0.3">
      <c r="B252" s="241">
        <v>43606.662835590279</v>
      </c>
      <c r="C252">
        <v>-448.47790700000002</v>
      </c>
    </row>
    <row r="253" spans="2:3" x14ac:dyDescent="0.3">
      <c r="B253" s="241">
        <v>43606.714918923608</v>
      </c>
      <c r="C253">
        <v>-467.82450399999999</v>
      </c>
    </row>
    <row r="254" spans="2:3" x14ac:dyDescent="0.3">
      <c r="B254" s="241">
        <v>43606.746168923608</v>
      </c>
      <c r="C254">
        <v>-469.10623600000002</v>
      </c>
    </row>
    <row r="255" spans="2:3" x14ac:dyDescent="0.3">
      <c r="B255" s="241">
        <v>43606.787835590279</v>
      </c>
      <c r="C255">
        <v>-465.38106299999998</v>
      </c>
    </row>
    <row r="256" spans="2:3" x14ac:dyDescent="0.3">
      <c r="B256" s="241">
        <v>43606.808668923608</v>
      </c>
      <c r="C256">
        <v>-465.421109</v>
      </c>
    </row>
    <row r="257" spans="2:3" x14ac:dyDescent="0.3">
      <c r="B257" s="241">
        <v>43606.819085590279</v>
      </c>
      <c r="C257">
        <v>-464.219471</v>
      </c>
    </row>
    <row r="258" spans="2:3" x14ac:dyDescent="0.3">
      <c r="B258" s="241">
        <v>43606.829502256944</v>
      </c>
      <c r="C258">
        <v>-459.61314900000002</v>
      </c>
    </row>
    <row r="259" spans="2:3" x14ac:dyDescent="0.3">
      <c r="B259" s="241">
        <v>43606.839918923608</v>
      </c>
      <c r="C259">
        <v>-459.45296200000001</v>
      </c>
    </row>
    <row r="260" spans="2:3" x14ac:dyDescent="0.3">
      <c r="B260" s="241">
        <v>43606.850335590279</v>
      </c>
      <c r="C260">
        <v>-456.52895799999999</v>
      </c>
    </row>
    <row r="261" spans="2:3" x14ac:dyDescent="0.3">
      <c r="B261" s="241">
        <v>43606.860752256944</v>
      </c>
      <c r="C261">
        <v>-458.17122899999998</v>
      </c>
    </row>
    <row r="262" spans="2:3" x14ac:dyDescent="0.3">
      <c r="B262" s="241">
        <v>43606.881585590279</v>
      </c>
      <c r="C262">
        <v>-467.86455100000001</v>
      </c>
    </row>
    <row r="263" spans="2:3" x14ac:dyDescent="0.3">
      <c r="B263" s="241">
        <v>43606.892002256944</v>
      </c>
      <c r="C263">
        <v>-466.182233</v>
      </c>
    </row>
    <row r="264" spans="2:3" x14ac:dyDescent="0.3">
      <c r="B264" s="241">
        <v>43606.902418923608</v>
      </c>
      <c r="C264">
        <v>-472.75119999999998</v>
      </c>
    </row>
    <row r="265" spans="2:3" x14ac:dyDescent="0.3">
      <c r="B265" s="241">
        <v>43606.912835590279</v>
      </c>
      <c r="C265">
        <v>-461.89628599999998</v>
      </c>
    </row>
    <row r="266" spans="2:3" x14ac:dyDescent="0.3">
      <c r="B266" s="241">
        <v>43606.923252256944</v>
      </c>
      <c r="C266">
        <v>-473.87274500000001</v>
      </c>
    </row>
    <row r="267" spans="2:3" x14ac:dyDescent="0.3">
      <c r="B267" s="241">
        <v>43606.933668923608</v>
      </c>
      <c r="C267">
        <v>-469.70705600000002</v>
      </c>
    </row>
    <row r="268" spans="2:3" x14ac:dyDescent="0.3">
      <c r="B268" s="241">
        <v>43606.944085590279</v>
      </c>
      <c r="C268">
        <v>-462.65741000000003</v>
      </c>
    </row>
    <row r="269" spans="2:3" x14ac:dyDescent="0.3">
      <c r="B269" s="241">
        <v>43606.954502256944</v>
      </c>
      <c r="C269">
        <v>-462.37696499999998</v>
      </c>
    </row>
    <row r="270" spans="2:3" x14ac:dyDescent="0.3">
      <c r="B270" s="241">
        <v>43606.964918923608</v>
      </c>
      <c r="C270">
        <v>-461.09523300000001</v>
      </c>
    </row>
    <row r="271" spans="2:3" x14ac:dyDescent="0.3">
      <c r="B271" s="241">
        <v>43606.975335590279</v>
      </c>
      <c r="C271">
        <v>-462.45705900000002</v>
      </c>
    </row>
    <row r="272" spans="2:3" x14ac:dyDescent="0.3">
      <c r="B272" s="241">
        <v>43606.985752256944</v>
      </c>
      <c r="C272">
        <v>-463.53855700000003</v>
      </c>
    </row>
    <row r="273" spans="2:3" x14ac:dyDescent="0.3">
      <c r="B273" s="241">
        <v>43606.996168923608</v>
      </c>
      <c r="C273">
        <v>-463.017832</v>
      </c>
    </row>
    <row r="274" spans="2:3" x14ac:dyDescent="0.3">
      <c r="B274" s="241">
        <v>43607.006585590279</v>
      </c>
      <c r="C274">
        <v>-462.25682499999999</v>
      </c>
    </row>
    <row r="275" spans="2:3" x14ac:dyDescent="0.3">
      <c r="B275" s="241">
        <v>43607.017002256944</v>
      </c>
      <c r="C275">
        <v>-462.81759699999998</v>
      </c>
    </row>
    <row r="276" spans="2:3" x14ac:dyDescent="0.3">
      <c r="B276" s="241">
        <v>43607.027418923608</v>
      </c>
      <c r="C276">
        <v>-464.74019600000003</v>
      </c>
    </row>
    <row r="277" spans="2:3" x14ac:dyDescent="0.3">
      <c r="B277" s="241">
        <v>43607.037835590279</v>
      </c>
      <c r="C277">
        <v>-465.86174099999999</v>
      </c>
    </row>
    <row r="278" spans="2:3" x14ac:dyDescent="0.3">
      <c r="B278" s="241">
        <v>43607.048252256944</v>
      </c>
      <c r="C278">
        <v>-462.97778499999998</v>
      </c>
    </row>
    <row r="279" spans="2:3" x14ac:dyDescent="0.3">
      <c r="B279" s="241">
        <v>43607.058668923608</v>
      </c>
      <c r="C279">
        <v>-463.73890799999998</v>
      </c>
    </row>
    <row r="280" spans="2:3" x14ac:dyDescent="0.3">
      <c r="B280" s="241">
        <v>43607.069085590279</v>
      </c>
      <c r="C280">
        <v>-462.69745699999999</v>
      </c>
    </row>
    <row r="281" spans="2:3" x14ac:dyDescent="0.3">
      <c r="B281" s="241">
        <v>43607.079502256944</v>
      </c>
      <c r="C281">
        <v>-463.57860399999998</v>
      </c>
    </row>
    <row r="282" spans="2:3" x14ac:dyDescent="0.3">
      <c r="B282" s="241">
        <v>43607.089918923608</v>
      </c>
      <c r="C282">
        <v>-466.182233</v>
      </c>
    </row>
    <row r="283" spans="2:3" x14ac:dyDescent="0.3">
      <c r="B283" s="241">
        <v>43607.100335590279</v>
      </c>
      <c r="C283">
        <v>-463.57860399999998</v>
      </c>
    </row>
    <row r="284" spans="2:3" x14ac:dyDescent="0.3">
      <c r="B284" s="241">
        <v>43607.110752256944</v>
      </c>
      <c r="C284">
        <v>-462.577316</v>
      </c>
    </row>
    <row r="285" spans="2:3" x14ac:dyDescent="0.3">
      <c r="B285" s="241">
        <v>43607.121168923608</v>
      </c>
      <c r="C285">
        <v>-462.61736300000001</v>
      </c>
    </row>
    <row r="286" spans="2:3" x14ac:dyDescent="0.3">
      <c r="B286" s="241">
        <v>43607.131585590279</v>
      </c>
      <c r="C286">
        <v>-463.21818200000001</v>
      </c>
    </row>
    <row r="287" spans="2:3" x14ac:dyDescent="0.3">
      <c r="B287" s="241">
        <v>43607.142002256944</v>
      </c>
      <c r="C287">
        <v>-461.61595799999998</v>
      </c>
    </row>
    <row r="288" spans="2:3" x14ac:dyDescent="0.3">
      <c r="B288" s="241">
        <v>43607.152418923608</v>
      </c>
      <c r="C288">
        <v>-464.78024299999998</v>
      </c>
    </row>
    <row r="289" spans="2:3" x14ac:dyDescent="0.3">
      <c r="B289" s="241">
        <v>43607.162835590279</v>
      </c>
      <c r="C289">
        <v>-463.017832</v>
      </c>
    </row>
    <row r="290" spans="2:3" x14ac:dyDescent="0.3">
      <c r="B290" s="241">
        <v>43607.173252256944</v>
      </c>
      <c r="C290">
        <v>-466.82309900000001</v>
      </c>
    </row>
    <row r="291" spans="2:3" x14ac:dyDescent="0.3">
      <c r="B291" s="241">
        <v>43607.183668923608</v>
      </c>
      <c r="C291">
        <v>-462.01654300000001</v>
      </c>
    </row>
    <row r="292" spans="2:3" x14ac:dyDescent="0.3">
      <c r="B292" s="241">
        <v>43607.194085590279</v>
      </c>
      <c r="C292">
        <v>-466.46256099999999</v>
      </c>
    </row>
    <row r="293" spans="2:3" x14ac:dyDescent="0.3">
      <c r="B293" s="241">
        <v>43607.204502256944</v>
      </c>
      <c r="C293">
        <v>-462.417012</v>
      </c>
    </row>
    <row r="294" spans="2:3" x14ac:dyDescent="0.3">
      <c r="B294" s="241">
        <v>43607.214918923608</v>
      </c>
      <c r="C294">
        <v>-461.375561</v>
      </c>
    </row>
    <row r="295" spans="2:3" x14ac:dyDescent="0.3">
      <c r="B295" s="241">
        <v>43607.225335590279</v>
      </c>
      <c r="C295">
        <v>-463.37837000000002</v>
      </c>
    </row>
    <row r="296" spans="2:3" x14ac:dyDescent="0.3">
      <c r="B296" s="241">
        <v>43607.235752256944</v>
      </c>
      <c r="C296">
        <v>-462.69745699999999</v>
      </c>
    </row>
    <row r="297" spans="2:3" x14ac:dyDescent="0.3">
      <c r="B297" s="241">
        <v>43607.246168923608</v>
      </c>
      <c r="C297">
        <v>-462.37696499999998</v>
      </c>
    </row>
    <row r="298" spans="2:3" x14ac:dyDescent="0.3">
      <c r="B298" s="241">
        <v>43607.256585590279</v>
      </c>
      <c r="C298">
        <v>-462.53715299999999</v>
      </c>
    </row>
    <row r="299" spans="2:3" x14ac:dyDescent="0.3">
      <c r="B299" s="241">
        <v>43607.267002256944</v>
      </c>
      <c r="C299">
        <v>-464.82029</v>
      </c>
    </row>
    <row r="300" spans="2:3" x14ac:dyDescent="0.3">
      <c r="B300" s="241">
        <v>43607.277418923608</v>
      </c>
      <c r="C300">
        <v>-464.219471</v>
      </c>
    </row>
    <row r="301" spans="2:3" x14ac:dyDescent="0.3">
      <c r="B301" s="241">
        <v>43607.287835590279</v>
      </c>
      <c r="C301">
        <v>-460.21396900000002</v>
      </c>
    </row>
    <row r="302" spans="2:3" x14ac:dyDescent="0.3">
      <c r="B302" s="241">
        <v>43607.298252256944</v>
      </c>
      <c r="C302">
        <v>-462.17673100000002</v>
      </c>
    </row>
    <row r="303" spans="2:3" x14ac:dyDescent="0.3">
      <c r="B303" s="241">
        <v>43607.308668923608</v>
      </c>
      <c r="C303">
        <v>-462.89769100000001</v>
      </c>
    </row>
    <row r="304" spans="2:3" x14ac:dyDescent="0.3">
      <c r="B304" s="241">
        <v>43607.319085590279</v>
      </c>
      <c r="C304">
        <v>-462.37696499999998</v>
      </c>
    </row>
    <row r="305" spans="2:3" x14ac:dyDescent="0.3">
      <c r="B305" s="241">
        <v>43607.329502256944</v>
      </c>
      <c r="C305">
        <v>-462.97778499999998</v>
      </c>
    </row>
    <row r="306" spans="2:3" x14ac:dyDescent="0.3">
      <c r="B306" s="241">
        <v>43607.339918923608</v>
      </c>
      <c r="C306">
        <v>-463.29827599999999</v>
      </c>
    </row>
    <row r="307" spans="2:3" x14ac:dyDescent="0.3">
      <c r="B307" s="241">
        <v>43607.350335590279</v>
      </c>
      <c r="C307">
        <v>-464.74019600000003</v>
      </c>
    </row>
    <row r="308" spans="2:3" x14ac:dyDescent="0.3">
      <c r="B308" s="241">
        <v>43607.360752256944</v>
      </c>
      <c r="C308">
        <v>-463.017832</v>
      </c>
    </row>
    <row r="309" spans="2:3" x14ac:dyDescent="0.3">
      <c r="B309" s="241">
        <v>43607.371168923608</v>
      </c>
      <c r="C309">
        <v>-462.53715299999999</v>
      </c>
    </row>
    <row r="310" spans="2:3" x14ac:dyDescent="0.3">
      <c r="B310" s="241">
        <v>43607.381585590279</v>
      </c>
      <c r="C310">
        <v>-461.73609900000002</v>
      </c>
    </row>
    <row r="311" spans="2:3" x14ac:dyDescent="0.3">
      <c r="B311" s="241">
        <v>43607.392002256944</v>
      </c>
      <c r="C311">
        <v>-459.61314900000002</v>
      </c>
    </row>
    <row r="312" spans="2:3" x14ac:dyDescent="0.3">
      <c r="B312" s="241">
        <v>43607.402418923608</v>
      </c>
      <c r="C312">
        <v>-458.01104099999998</v>
      </c>
    </row>
    <row r="313" spans="2:3" x14ac:dyDescent="0.3">
      <c r="B313" s="241">
        <v>43607.412835590279</v>
      </c>
      <c r="C313">
        <v>-461.05518599999999</v>
      </c>
    </row>
    <row r="314" spans="2:3" x14ac:dyDescent="0.3">
      <c r="B314" s="241">
        <v>43607.423252256944</v>
      </c>
      <c r="C314">
        <v>-462.93773800000002</v>
      </c>
    </row>
    <row r="315" spans="2:3" x14ac:dyDescent="0.3">
      <c r="B315" s="241">
        <v>43607.433668923608</v>
      </c>
      <c r="C315">
        <v>-461.61595799999998</v>
      </c>
    </row>
    <row r="316" spans="2:3" x14ac:dyDescent="0.3">
      <c r="B316" s="241">
        <v>43607.444085590279</v>
      </c>
      <c r="C316">
        <v>-459.57310200000001</v>
      </c>
    </row>
    <row r="317" spans="2:3" x14ac:dyDescent="0.3">
      <c r="B317" s="241">
        <v>43607.454502256944</v>
      </c>
      <c r="C317">
        <v>-458.65190799999999</v>
      </c>
    </row>
    <row r="318" spans="2:3" x14ac:dyDescent="0.3">
      <c r="B318" s="241">
        <v>43607.464918923608</v>
      </c>
      <c r="C318">
        <v>-458.93223599999999</v>
      </c>
    </row>
    <row r="319" spans="2:3" x14ac:dyDescent="0.3">
      <c r="B319" s="241">
        <v>43607.475335590279</v>
      </c>
      <c r="C319">
        <v>-458.65190799999999</v>
      </c>
    </row>
    <row r="320" spans="2:3" x14ac:dyDescent="0.3">
      <c r="B320" s="241">
        <v>43607.485752256944</v>
      </c>
      <c r="C320">
        <v>-456.52895799999999</v>
      </c>
    </row>
    <row r="321" spans="2:3" x14ac:dyDescent="0.3">
      <c r="B321" s="241">
        <v>43607.496168923608</v>
      </c>
      <c r="C321">
        <v>-460.013734</v>
      </c>
    </row>
    <row r="322" spans="2:3" x14ac:dyDescent="0.3">
      <c r="B322" s="241">
        <v>43607.506585590279</v>
      </c>
      <c r="C322">
        <v>-460.21396900000002</v>
      </c>
    </row>
    <row r="323" spans="2:3" x14ac:dyDescent="0.3">
      <c r="B323" s="241">
        <v>43607.517002256944</v>
      </c>
      <c r="C323">
        <v>-460.29417899999999</v>
      </c>
    </row>
    <row r="324" spans="2:3" x14ac:dyDescent="0.3">
      <c r="B324" s="241">
        <v>43607.527418923608</v>
      </c>
      <c r="C324">
        <v>-461.535865</v>
      </c>
    </row>
    <row r="325" spans="2:3" x14ac:dyDescent="0.3">
      <c r="B325" s="241">
        <v>43607.537835590279</v>
      </c>
      <c r="C325">
        <v>-458.29136899999997</v>
      </c>
    </row>
    <row r="326" spans="2:3" x14ac:dyDescent="0.3">
      <c r="B326" s="241">
        <v>43607.548252256944</v>
      </c>
      <c r="C326">
        <v>-459.93364000000003</v>
      </c>
    </row>
    <row r="327" spans="2:3" x14ac:dyDescent="0.3">
      <c r="B327" s="241">
        <v>43607.558668923608</v>
      </c>
      <c r="C327">
        <v>-458.57181400000002</v>
      </c>
    </row>
    <row r="328" spans="2:3" x14ac:dyDescent="0.3">
      <c r="B328" s="241">
        <v>43607.569085590279</v>
      </c>
      <c r="C328">
        <v>-455.207178</v>
      </c>
    </row>
    <row r="329" spans="2:3" x14ac:dyDescent="0.3">
      <c r="B329" s="241">
        <v>43607.579502256944</v>
      </c>
      <c r="C329">
        <v>-462.29687100000001</v>
      </c>
    </row>
    <row r="330" spans="2:3" x14ac:dyDescent="0.3">
      <c r="B330" s="241">
        <v>43607.589918923608</v>
      </c>
      <c r="C330">
        <v>-463.73890799999998</v>
      </c>
    </row>
    <row r="331" spans="2:3" x14ac:dyDescent="0.3">
      <c r="B331" s="241">
        <v>43607.610752256944</v>
      </c>
      <c r="C331">
        <v>-458.09113500000001</v>
      </c>
    </row>
    <row r="332" spans="2:3" x14ac:dyDescent="0.3">
      <c r="B332" s="241">
        <v>43607.621168923608</v>
      </c>
      <c r="C332">
        <v>-470.50810999999999</v>
      </c>
    </row>
    <row r="333" spans="2:3" x14ac:dyDescent="0.3">
      <c r="B333" s="241">
        <v>43607.631585590279</v>
      </c>
      <c r="C333">
        <v>-472.03023999999999</v>
      </c>
    </row>
    <row r="334" spans="2:3" x14ac:dyDescent="0.3">
      <c r="B334" s="241">
        <v>43607.683668923608</v>
      </c>
      <c r="C334">
        <v>-473.31197300000002</v>
      </c>
    </row>
    <row r="335" spans="2:3" x14ac:dyDescent="0.3">
      <c r="B335" s="241">
        <v>43607.704502256944</v>
      </c>
      <c r="C335">
        <v>-457.930948</v>
      </c>
    </row>
    <row r="336" spans="2:3" x14ac:dyDescent="0.3">
      <c r="B336" s="241">
        <v>43607.714918923608</v>
      </c>
      <c r="C336">
        <v>-458.33141599999999</v>
      </c>
    </row>
    <row r="337" spans="2:3" x14ac:dyDescent="0.3">
      <c r="B337" s="241">
        <v>43607.725335590279</v>
      </c>
      <c r="C337">
        <v>-457.65050300000001</v>
      </c>
    </row>
    <row r="338" spans="2:3" x14ac:dyDescent="0.3">
      <c r="B338" s="241">
        <v>43607.735752256944</v>
      </c>
      <c r="C338">
        <v>-459.45296200000001</v>
      </c>
    </row>
    <row r="339" spans="2:3" x14ac:dyDescent="0.3">
      <c r="B339" s="241">
        <v>43607.746168923608</v>
      </c>
      <c r="C339">
        <v>-466.54265500000002</v>
      </c>
    </row>
    <row r="340" spans="2:3" x14ac:dyDescent="0.3">
      <c r="B340" s="241">
        <v>43607.756585590279</v>
      </c>
      <c r="C340">
        <v>-464.29968100000002</v>
      </c>
    </row>
    <row r="341" spans="2:3" x14ac:dyDescent="0.3">
      <c r="B341" s="241">
        <v>43607.767002256944</v>
      </c>
      <c r="C341">
        <v>-462.65741000000003</v>
      </c>
    </row>
    <row r="342" spans="2:3" x14ac:dyDescent="0.3">
      <c r="B342" s="241">
        <v>43607.777418923608</v>
      </c>
      <c r="C342">
        <v>-457.930948</v>
      </c>
    </row>
    <row r="343" spans="2:3" x14ac:dyDescent="0.3">
      <c r="B343" s="241">
        <v>43607.787835590279</v>
      </c>
      <c r="C343">
        <v>-458.17122899999998</v>
      </c>
    </row>
    <row r="344" spans="2:3" x14ac:dyDescent="0.3">
      <c r="B344" s="241">
        <v>43607.798252256944</v>
      </c>
      <c r="C344">
        <v>-454.48621800000001</v>
      </c>
    </row>
    <row r="345" spans="2:3" x14ac:dyDescent="0.3">
      <c r="B345" s="241">
        <v>43607.808668923608</v>
      </c>
      <c r="C345">
        <v>-457.37017500000002</v>
      </c>
    </row>
    <row r="346" spans="2:3" x14ac:dyDescent="0.3">
      <c r="B346" s="241">
        <v>43607.819085590279</v>
      </c>
      <c r="C346">
        <v>-471.148976</v>
      </c>
    </row>
    <row r="347" spans="2:3" x14ac:dyDescent="0.3">
      <c r="B347" s="241">
        <v>43607.829502256944</v>
      </c>
      <c r="C347">
        <v>-464.09933000000001</v>
      </c>
    </row>
    <row r="348" spans="2:3" x14ac:dyDescent="0.3">
      <c r="B348" s="241">
        <v>43607.839918923608</v>
      </c>
      <c r="C348">
        <v>-462.45705900000002</v>
      </c>
    </row>
    <row r="349" spans="2:3" x14ac:dyDescent="0.3">
      <c r="B349" s="241">
        <v>43607.850335590279</v>
      </c>
      <c r="C349">
        <v>-463.45846399999999</v>
      </c>
    </row>
    <row r="350" spans="2:3" x14ac:dyDescent="0.3">
      <c r="B350" s="241">
        <v>43607.860752256944</v>
      </c>
      <c r="C350">
        <v>-466.783052</v>
      </c>
    </row>
    <row r="351" spans="2:3" x14ac:dyDescent="0.3">
      <c r="B351" s="241">
        <v>43607.871168923608</v>
      </c>
      <c r="C351">
        <v>-457.20987100000002</v>
      </c>
    </row>
    <row r="352" spans="2:3" x14ac:dyDescent="0.3">
      <c r="B352" s="241">
        <v>43607.881585590279</v>
      </c>
      <c r="C352">
        <v>-458.491604</v>
      </c>
    </row>
    <row r="353" spans="2:3" x14ac:dyDescent="0.3">
      <c r="B353" s="241">
        <v>43607.892002256944</v>
      </c>
      <c r="C353">
        <v>-456.689145</v>
      </c>
    </row>
    <row r="354" spans="2:3" x14ac:dyDescent="0.3">
      <c r="B354" s="241">
        <v>43607.902418923608</v>
      </c>
      <c r="C354">
        <v>-459.85354699999999</v>
      </c>
    </row>
    <row r="355" spans="2:3" x14ac:dyDescent="0.3">
      <c r="B355" s="241">
        <v>43607.912835590279</v>
      </c>
      <c r="C355">
        <v>-462.17673100000002</v>
      </c>
    </row>
    <row r="356" spans="2:3" x14ac:dyDescent="0.3">
      <c r="B356" s="241">
        <v>43607.923252256944</v>
      </c>
      <c r="C356">
        <v>-459.733406</v>
      </c>
    </row>
    <row r="357" spans="2:3" x14ac:dyDescent="0.3">
      <c r="B357" s="241">
        <v>43607.933668923608</v>
      </c>
      <c r="C357">
        <v>-461.85623900000002</v>
      </c>
    </row>
    <row r="358" spans="2:3" x14ac:dyDescent="0.3">
      <c r="B358" s="241">
        <v>43607.944085590279</v>
      </c>
      <c r="C358">
        <v>-459.01233000000002</v>
      </c>
    </row>
    <row r="359" spans="2:3" x14ac:dyDescent="0.3">
      <c r="B359" s="241">
        <v>43607.954502256944</v>
      </c>
      <c r="C359">
        <v>-458.61186099999998</v>
      </c>
    </row>
    <row r="360" spans="2:3" x14ac:dyDescent="0.3">
      <c r="B360" s="241">
        <v>43607.964918923608</v>
      </c>
      <c r="C360">
        <v>-458.531767</v>
      </c>
    </row>
    <row r="361" spans="2:3" x14ac:dyDescent="0.3">
      <c r="B361" s="241">
        <v>43607.975335590279</v>
      </c>
      <c r="C361">
        <v>-461.09523300000001</v>
      </c>
    </row>
    <row r="362" spans="2:3" x14ac:dyDescent="0.3">
      <c r="B362" s="241">
        <v>43607.985752256944</v>
      </c>
      <c r="C362">
        <v>-458.09113500000001</v>
      </c>
    </row>
    <row r="363" spans="2:3" x14ac:dyDescent="0.3">
      <c r="B363" s="241">
        <v>43607.996168923608</v>
      </c>
      <c r="C363">
        <v>-461.05518599999999</v>
      </c>
    </row>
    <row r="364" spans="2:3" x14ac:dyDescent="0.3">
      <c r="B364" s="241">
        <v>43608.006585590279</v>
      </c>
      <c r="C364">
        <v>-458.05108799999999</v>
      </c>
    </row>
    <row r="365" spans="2:3" x14ac:dyDescent="0.3">
      <c r="B365" s="241">
        <v>43608.017002256944</v>
      </c>
      <c r="C365">
        <v>-457.009637</v>
      </c>
    </row>
    <row r="366" spans="2:3" x14ac:dyDescent="0.3">
      <c r="B366" s="241">
        <v>43608.027418923608</v>
      </c>
      <c r="C366">
        <v>-455.72790400000002</v>
      </c>
    </row>
    <row r="367" spans="2:3" x14ac:dyDescent="0.3">
      <c r="B367" s="241">
        <v>43608.037835590279</v>
      </c>
      <c r="C367">
        <v>-455.32731899999999</v>
      </c>
    </row>
    <row r="368" spans="2:3" x14ac:dyDescent="0.3">
      <c r="B368" s="241">
        <v>43608.048252256944</v>
      </c>
      <c r="C368">
        <v>-454.76654600000001</v>
      </c>
    </row>
    <row r="369" spans="2:3" x14ac:dyDescent="0.3">
      <c r="B369" s="241">
        <v>43608.058668923608</v>
      </c>
      <c r="C369">
        <v>-459.57310200000001</v>
      </c>
    </row>
    <row r="370" spans="2:3" x14ac:dyDescent="0.3">
      <c r="B370" s="241">
        <v>43608.069085590279</v>
      </c>
      <c r="C370">
        <v>-461.01513899999998</v>
      </c>
    </row>
    <row r="371" spans="2:3" x14ac:dyDescent="0.3">
      <c r="B371" s="241">
        <v>43608.079502256944</v>
      </c>
      <c r="C371">
        <v>-459.89359400000001</v>
      </c>
    </row>
    <row r="372" spans="2:3" x14ac:dyDescent="0.3">
      <c r="B372" s="241">
        <v>43608.089918923608</v>
      </c>
      <c r="C372">
        <v>-457.41022199999998</v>
      </c>
    </row>
    <row r="373" spans="2:3" x14ac:dyDescent="0.3">
      <c r="B373" s="241">
        <v>43608.100335590279</v>
      </c>
      <c r="C373">
        <v>-457.37017500000002</v>
      </c>
    </row>
    <row r="374" spans="2:3" x14ac:dyDescent="0.3">
      <c r="B374" s="241">
        <v>43608.110752256944</v>
      </c>
      <c r="C374">
        <v>-457.16982400000001</v>
      </c>
    </row>
    <row r="375" spans="2:3" x14ac:dyDescent="0.3">
      <c r="B375" s="241">
        <v>43608.121168923608</v>
      </c>
      <c r="C375">
        <v>-454.20577400000002</v>
      </c>
    </row>
    <row r="376" spans="2:3" x14ac:dyDescent="0.3">
      <c r="B376" s="241">
        <v>43608.131585590279</v>
      </c>
      <c r="C376">
        <v>-455.72790400000002</v>
      </c>
    </row>
    <row r="377" spans="2:3" x14ac:dyDescent="0.3">
      <c r="B377" s="241">
        <v>43608.142002256944</v>
      </c>
      <c r="C377">
        <v>-458.89218899999997</v>
      </c>
    </row>
    <row r="378" spans="2:3" x14ac:dyDescent="0.3">
      <c r="B378" s="241">
        <v>43608.152418923608</v>
      </c>
      <c r="C378">
        <v>-458.25132300000001</v>
      </c>
    </row>
    <row r="379" spans="2:3" x14ac:dyDescent="0.3">
      <c r="B379" s="241">
        <v>43608.162835590279</v>
      </c>
      <c r="C379">
        <v>-459.01233000000002</v>
      </c>
    </row>
    <row r="380" spans="2:3" x14ac:dyDescent="0.3">
      <c r="B380" s="241">
        <v>43608.173252256944</v>
      </c>
      <c r="C380">
        <v>-458.37146300000001</v>
      </c>
    </row>
    <row r="381" spans="2:3" x14ac:dyDescent="0.3">
      <c r="B381" s="241">
        <v>43608.183668923608</v>
      </c>
      <c r="C381">
        <v>-458.17122899999998</v>
      </c>
    </row>
    <row r="382" spans="2:3" x14ac:dyDescent="0.3">
      <c r="B382" s="241">
        <v>43608.194085590279</v>
      </c>
      <c r="C382">
        <v>-455.76795099999998</v>
      </c>
    </row>
    <row r="383" spans="2:3" x14ac:dyDescent="0.3">
      <c r="B383" s="241">
        <v>43608.204502256944</v>
      </c>
      <c r="C383">
        <v>-454.56631199999998</v>
      </c>
    </row>
    <row r="384" spans="2:3" x14ac:dyDescent="0.3">
      <c r="B384" s="241">
        <v>43608.214918923608</v>
      </c>
      <c r="C384">
        <v>-459.09253999999999</v>
      </c>
    </row>
    <row r="385" spans="2:3" x14ac:dyDescent="0.3">
      <c r="B385" s="241">
        <v>43608.225335590279</v>
      </c>
      <c r="C385">
        <v>-459.01233000000002</v>
      </c>
    </row>
    <row r="386" spans="2:3" x14ac:dyDescent="0.3">
      <c r="B386" s="241">
        <v>43608.235752256944</v>
      </c>
      <c r="C386">
        <v>-457.930948</v>
      </c>
    </row>
    <row r="387" spans="2:3" x14ac:dyDescent="0.3">
      <c r="B387" s="241">
        <v>43608.246168923608</v>
      </c>
      <c r="C387">
        <v>-459.09253999999999</v>
      </c>
    </row>
    <row r="388" spans="2:3" x14ac:dyDescent="0.3">
      <c r="B388" s="241">
        <v>43608.256585590279</v>
      </c>
      <c r="C388">
        <v>-458.25132300000001</v>
      </c>
    </row>
    <row r="389" spans="2:3" x14ac:dyDescent="0.3">
      <c r="B389" s="241">
        <v>43608.267002256944</v>
      </c>
      <c r="C389">
        <v>-457.69054999999997</v>
      </c>
    </row>
    <row r="390" spans="2:3" x14ac:dyDescent="0.3">
      <c r="B390" s="241">
        <v>43608.277418923608</v>
      </c>
      <c r="C390">
        <v>-459.29277400000001</v>
      </c>
    </row>
    <row r="391" spans="2:3" x14ac:dyDescent="0.3">
      <c r="B391" s="241">
        <v>43608.287835590279</v>
      </c>
      <c r="C391">
        <v>-455.72790400000002</v>
      </c>
    </row>
    <row r="392" spans="2:3" x14ac:dyDescent="0.3">
      <c r="B392" s="241">
        <v>43608.298252256944</v>
      </c>
      <c r="C392">
        <v>-457.24991799999998</v>
      </c>
    </row>
    <row r="393" spans="2:3" x14ac:dyDescent="0.3">
      <c r="B393" s="241">
        <v>43608.308668923608</v>
      </c>
      <c r="C393">
        <v>-456.36876999999998</v>
      </c>
    </row>
    <row r="394" spans="2:3" x14ac:dyDescent="0.3">
      <c r="B394" s="241">
        <v>43608.319085590279</v>
      </c>
      <c r="C394">
        <v>-457.53036300000002</v>
      </c>
    </row>
    <row r="395" spans="2:3" x14ac:dyDescent="0.3">
      <c r="B395" s="241">
        <v>43608.329502256944</v>
      </c>
      <c r="C395">
        <v>-455.64780999999999</v>
      </c>
    </row>
    <row r="396" spans="2:3" x14ac:dyDescent="0.3">
      <c r="B396" s="241">
        <v>43608.339918923608</v>
      </c>
      <c r="C396">
        <v>-455.60764699999999</v>
      </c>
    </row>
    <row r="397" spans="2:3" x14ac:dyDescent="0.3">
      <c r="B397" s="241">
        <v>43608.350335590279</v>
      </c>
      <c r="C397">
        <v>-454.08563299999997</v>
      </c>
    </row>
    <row r="398" spans="2:3" x14ac:dyDescent="0.3">
      <c r="B398" s="241">
        <v>43608.360752256944</v>
      </c>
      <c r="C398">
        <v>-453.08422899999999</v>
      </c>
    </row>
    <row r="399" spans="2:3" x14ac:dyDescent="0.3">
      <c r="B399" s="241">
        <v>43608.371168923608</v>
      </c>
      <c r="C399">
        <v>-453.96549299999998</v>
      </c>
    </row>
    <row r="400" spans="2:3" x14ac:dyDescent="0.3">
      <c r="B400" s="241">
        <v>43608.381585590279</v>
      </c>
      <c r="C400">
        <v>-455.56760000000003</v>
      </c>
    </row>
    <row r="401" spans="2:3" x14ac:dyDescent="0.3">
      <c r="B401" s="241">
        <v>43608.392002256944</v>
      </c>
      <c r="C401">
        <v>-453.08422899999999</v>
      </c>
    </row>
    <row r="402" spans="2:3" x14ac:dyDescent="0.3">
      <c r="B402" s="241">
        <v>43608.402418923608</v>
      </c>
      <c r="C402">
        <v>-450.36045899999999</v>
      </c>
    </row>
    <row r="403" spans="2:3" x14ac:dyDescent="0.3">
      <c r="B403" s="241">
        <v>43608.412835590279</v>
      </c>
      <c r="C403">
        <v>-449.27907699999997</v>
      </c>
    </row>
    <row r="404" spans="2:3" x14ac:dyDescent="0.3">
      <c r="B404" s="241">
        <v>43608.423252256944</v>
      </c>
      <c r="C404">
        <v>-448.95858600000003</v>
      </c>
    </row>
    <row r="405" spans="2:3" x14ac:dyDescent="0.3">
      <c r="B405" s="241">
        <v>43608.433668923608</v>
      </c>
      <c r="C405">
        <v>-450.04008399999998</v>
      </c>
    </row>
    <row r="406" spans="2:3" x14ac:dyDescent="0.3">
      <c r="B406" s="241">
        <v>43608.444085590279</v>
      </c>
      <c r="C406">
        <v>-449.47931199999999</v>
      </c>
    </row>
    <row r="407" spans="2:3" x14ac:dyDescent="0.3">
      <c r="B407" s="241">
        <v>43608.454502256944</v>
      </c>
      <c r="C407">
        <v>-450.08013099999999</v>
      </c>
    </row>
    <row r="408" spans="2:3" x14ac:dyDescent="0.3">
      <c r="B408" s="241">
        <v>43608.464918923608</v>
      </c>
      <c r="C408">
        <v>-448.55800099999999</v>
      </c>
    </row>
    <row r="409" spans="2:3" x14ac:dyDescent="0.3">
      <c r="B409" s="241">
        <v>43608.475335590279</v>
      </c>
      <c r="C409">
        <v>-448.35776600000003</v>
      </c>
    </row>
    <row r="410" spans="2:3" x14ac:dyDescent="0.3">
      <c r="B410" s="241">
        <v>43608.485752256944</v>
      </c>
      <c r="C410">
        <v>-448.79839800000002</v>
      </c>
    </row>
    <row r="411" spans="2:3" x14ac:dyDescent="0.3">
      <c r="B411" s="241">
        <v>43608.496168923608</v>
      </c>
      <c r="C411">
        <v>-448.79839800000002</v>
      </c>
    </row>
    <row r="412" spans="2:3" x14ac:dyDescent="0.3">
      <c r="B412" s="241">
        <v>43608.506585590279</v>
      </c>
      <c r="C412">
        <v>-447.67685299999999</v>
      </c>
    </row>
    <row r="413" spans="2:3" x14ac:dyDescent="0.3">
      <c r="B413" s="241">
        <v>43608.517002256944</v>
      </c>
      <c r="C413">
        <v>-448.157532</v>
      </c>
    </row>
    <row r="414" spans="2:3" x14ac:dyDescent="0.3">
      <c r="B414" s="241">
        <v>43608.527418923608</v>
      </c>
      <c r="C414">
        <v>-448.87849199999999</v>
      </c>
    </row>
    <row r="415" spans="2:3" x14ac:dyDescent="0.3">
      <c r="B415" s="241">
        <v>43608.537835590279</v>
      </c>
      <c r="C415">
        <v>-449.51935900000001</v>
      </c>
    </row>
    <row r="416" spans="2:3" x14ac:dyDescent="0.3">
      <c r="B416" s="241">
        <v>43608.548252256944</v>
      </c>
      <c r="C416">
        <v>-448.95858600000003</v>
      </c>
    </row>
    <row r="417" spans="2:3" x14ac:dyDescent="0.3">
      <c r="B417" s="241">
        <v>43608.558668923608</v>
      </c>
      <c r="C417">
        <v>-448.27767299999999</v>
      </c>
    </row>
    <row r="418" spans="2:3" x14ac:dyDescent="0.3">
      <c r="B418" s="241">
        <v>43608.569085590279</v>
      </c>
      <c r="C418">
        <v>-446.79558900000001</v>
      </c>
    </row>
    <row r="419" spans="2:3" x14ac:dyDescent="0.3">
      <c r="B419" s="241">
        <v>43608.579502256944</v>
      </c>
      <c r="C419">
        <v>-449.27907699999997</v>
      </c>
    </row>
    <row r="420" spans="2:3" x14ac:dyDescent="0.3">
      <c r="B420" s="241">
        <v>43608.589918923608</v>
      </c>
      <c r="C420">
        <v>-449.79968700000001</v>
      </c>
    </row>
    <row r="421" spans="2:3" x14ac:dyDescent="0.3">
      <c r="B421" s="241">
        <v>43608.600335590279</v>
      </c>
      <c r="C421">
        <v>-450.40050600000001</v>
      </c>
    </row>
    <row r="422" spans="2:3" x14ac:dyDescent="0.3">
      <c r="B422" s="241">
        <v>43608.610752256944</v>
      </c>
      <c r="C422">
        <v>-450.80109099999999</v>
      </c>
    </row>
    <row r="423" spans="2:3" x14ac:dyDescent="0.3">
      <c r="B423" s="241">
        <v>43608.621168923608</v>
      </c>
      <c r="C423">
        <v>-451.08153600000003</v>
      </c>
    </row>
    <row r="424" spans="2:3" x14ac:dyDescent="0.3">
      <c r="B424" s="241">
        <v>43608.631585590279</v>
      </c>
      <c r="C424">
        <v>-449.87989700000003</v>
      </c>
    </row>
    <row r="425" spans="2:3" x14ac:dyDescent="0.3">
      <c r="B425" s="241">
        <v>43608.642002256944</v>
      </c>
      <c r="C425">
        <v>-449.87989700000003</v>
      </c>
    </row>
    <row r="426" spans="2:3" x14ac:dyDescent="0.3">
      <c r="B426" s="241">
        <v>43608.652418923608</v>
      </c>
      <c r="C426">
        <v>-450.04008399999998</v>
      </c>
    </row>
    <row r="427" spans="2:3" x14ac:dyDescent="0.3">
      <c r="B427" s="241">
        <v>43608.662835590279</v>
      </c>
      <c r="C427">
        <v>-448.43786</v>
      </c>
    </row>
    <row r="428" spans="2:3" x14ac:dyDescent="0.3">
      <c r="B428" s="241">
        <v>43608.673252256944</v>
      </c>
      <c r="C428">
        <v>-449.23891400000002</v>
      </c>
    </row>
    <row r="429" spans="2:3" x14ac:dyDescent="0.3">
      <c r="B429" s="241">
        <v>43608.683668923608</v>
      </c>
      <c r="C429">
        <v>-453.36467299999998</v>
      </c>
    </row>
    <row r="430" spans="2:3" x14ac:dyDescent="0.3">
      <c r="B430" s="241">
        <v>43608.735752256944</v>
      </c>
      <c r="C430">
        <v>-458.491604</v>
      </c>
    </row>
    <row r="431" spans="2:3" x14ac:dyDescent="0.3">
      <c r="B431" s="241">
        <v>43608.746168923608</v>
      </c>
      <c r="C431">
        <v>-453.72509500000001</v>
      </c>
    </row>
    <row r="432" spans="2:3" x14ac:dyDescent="0.3">
      <c r="B432" s="241">
        <v>43608.756585590279</v>
      </c>
      <c r="C432">
        <v>-454.80659300000002</v>
      </c>
    </row>
    <row r="433" spans="2:3" x14ac:dyDescent="0.3">
      <c r="B433" s="241">
        <v>43608.767002256944</v>
      </c>
      <c r="C433">
        <v>-453.52486099999999</v>
      </c>
    </row>
    <row r="434" spans="2:3" x14ac:dyDescent="0.3">
      <c r="B434" s="241">
        <v>43608.777418923608</v>
      </c>
      <c r="C434">
        <v>-449.27907699999997</v>
      </c>
    </row>
    <row r="435" spans="2:3" x14ac:dyDescent="0.3">
      <c r="B435" s="241">
        <v>43608.787835590279</v>
      </c>
      <c r="C435">
        <v>-457.16982400000001</v>
      </c>
    </row>
    <row r="436" spans="2:3" x14ac:dyDescent="0.3">
      <c r="B436" s="241">
        <v>43608.798252256944</v>
      </c>
      <c r="C436">
        <v>-455.44745999999998</v>
      </c>
    </row>
    <row r="437" spans="2:3" x14ac:dyDescent="0.3">
      <c r="B437" s="241">
        <v>43608.808668923608</v>
      </c>
      <c r="C437">
        <v>-455.24722500000001</v>
      </c>
    </row>
    <row r="438" spans="2:3" x14ac:dyDescent="0.3">
      <c r="B438" s="241">
        <v>43608.819085590279</v>
      </c>
      <c r="C438">
        <v>-455.28727199999997</v>
      </c>
    </row>
    <row r="439" spans="2:3" x14ac:dyDescent="0.3">
      <c r="B439" s="241">
        <v>43608.829502256944</v>
      </c>
      <c r="C439">
        <v>-453.12427500000001</v>
      </c>
    </row>
    <row r="440" spans="2:3" x14ac:dyDescent="0.3">
      <c r="B440" s="241">
        <v>43608.839918923608</v>
      </c>
      <c r="C440">
        <v>-452.72380700000002</v>
      </c>
    </row>
    <row r="441" spans="2:3" x14ac:dyDescent="0.3">
      <c r="B441" s="241">
        <v>43608.850335590279</v>
      </c>
      <c r="C441">
        <v>-452.76385399999998</v>
      </c>
    </row>
    <row r="442" spans="2:3" x14ac:dyDescent="0.3">
      <c r="B442" s="241">
        <v>43608.860752256944</v>
      </c>
      <c r="C442">
        <v>-457.289965</v>
      </c>
    </row>
    <row r="443" spans="2:3" x14ac:dyDescent="0.3">
      <c r="B443" s="241">
        <v>43608.871168923608</v>
      </c>
      <c r="C443">
        <v>-459.33282100000002</v>
      </c>
    </row>
    <row r="444" spans="2:3" x14ac:dyDescent="0.3">
      <c r="B444" s="241">
        <v>43608.881585590279</v>
      </c>
      <c r="C444">
        <v>-459.05237599999998</v>
      </c>
    </row>
    <row r="445" spans="2:3" x14ac:dyDescent="0.3">
      <c r="B445" s="241">
        <v>43608.892002256944</v>
      </c>
      <c r="C445">
        <v>-457.24991799999998</v>
      </c>
    </row>
    <row r="446" spans="2:3" x14ac:dyDescent="0.3">
      <c r="B446" s="241">
        <v>43608.902418923608</v>
      </c>
      <c r="C446">
        <v>-455.487506</v>
      </c>
    </row>
    <row r="447" spans="2:3" x14ac:dyDescent="0.3">
      <c r="B447" s="241">
        <v>43608.912835590279</v>
      </c>
      <c r="C447">
        <v>-453.80518899999998</v>
      </c>
    </row>
    <row r="448" spans="2:3" x14ac:dyDescent="0.3">
      <c r="B448" s="241">
        <v>43608.923252256944</v>
      </c>
      <c r="C448">
        <v>-454.28586799999999</v>
      </c>
    </row>
    <row r="449" spans="2:3" x14ac:dyDescent="0.3">
      <c r="B449" s="241">
        <v>43608.933668923608</v>
      </c>
      <c r="C449">
        <v>-452.042777</v>
      </c>
    </row>
    <row r="450" spans="2:3" x14ac:dyDescent="0.3">
      <c r="B450" s="241">
        <v>43608.944085590279</v>
      </c>
      <c r="C450">
        <v>-455.92813799999999</v>
      </c>
    </row>
    <row r="451" spans="2:3" x14ac:dyDescent="0.3">
      <c r="B451" s="241">
        <v>43608.954502256944</v>
      </c>
      <c r="C451">
        <v>-459.17263300000002</v>
      </c>
    </row>
    <row r="452" spans="2:3" x14ac:dyDescent="0.3">
      <c r="B452" s="241">
        <v>43608.964918923608</v>
      </c>
      <c r="C452">
        <v>-456.24862999999999</v>
      </c>
    </row>
    <row r="453" spans="2:3" x14ac:dyDescent="0.3">
      <c r="B453" s="241">
        <v>43608.975335590279</v>
      </c>
      <c r="C453">
        <v>-456.88949600000001</v>
      </c>
    </row>
    <row r="454" spans="2:3" x14ac:dyDescent="0.3">
      <c r="B454" s="241">
        <v>43608.985752256944</v>
      </c>
      <c r="C454">
        <v>-457.57040899999998</v>
      </c>
    </row>
    <row r="455" spans="2:3" x14ac:dyDescent="0.3">
      <c r="B455" s="241">
        <v>43608.996168923608</v>
      </c>
      <c r="C455">
        <v>-457.57040899999998</v>
      </c>
    </row>
    <row r="456" spans="2:3" x14ac:dyDescent="0.3">
      <c r="B456" s="241">
        <v>43609.006585590279</v>
      </c>
      <c r="C456">
        <v>-455.08703800000001</v>
      </c>
    </row>
    <row r="457" spans="2:3" x14ac:dyDescent="0.3">
      <c r="B457" s="241">
        <v>43609.017002256944</v>
      </c>
      <c r="C457">
        <v>-452.88399399999997</v>
      </c>
    </row>
    <row r="458" spans="2:3" x14ac:dyDescent="0.3">
      <c r="B458" s="241">
        <v>43609.027418923608</v>
      </c>
      <c r="C458">
        <v>-457.41022199999998</v>
      </c>
    </row>
    <row r="459" spans="2:3" x14ac:dyDescent="0.3">
      <c r="B459" s="241">
        <v>43609.037835590279</v>
      </c>
      <c r="C459">
        <v>-458.37146300000001</v>
      </c>
    </row>
    <row r="460" spans="2:3" x14ac:dyDescent="0.3">
      <c r="B460" s="241">
        <v>43609.048252256944</v>
      </c>
      <c r="C460">
        <v>-459.53305499999999</v>
      </c>
    </row>
    <row r="461" spans="2:3" x14ac:dyDescent="0.3">
      <c r="B461" s="241">
        <v>43609.058668923608</v>
      </c>
      <c r="C461">
        <v>-457.289965</v>
      </c>
    </row>
    <row r="462" spans="2:3" x14ac:dyDescent="0.3">
      <c r="B462" s="241">
        <v>43609.069085590279</v>
      </c>
      <c r="C462">
        <v>-455.52755300000001</v>
      </c>
    </row>
    <row r="463" spans="2:3" x14ac:dyDescent="0.3">
      <c r="B463" s="241">
        <v>43609.079502256944</v>
      </c>
      <c r="C463">
        <v>-452.92404099999999</v>
      </c>
    </row>
    <row r="464" spans="2:3" x14ac:dyDescent="0.3">
      <c r="B464" s="241">
        <v>43609.089918923608</v>
      </c>
      <c r="C464">
        <v>-452.8039</v>
      </c>
    </row>
    <row r="465" spans="2:3" x14ac:dyDescent="0.3">
      <c r="B465" s="241">
        <v>43609.100335590279</v>
      </c>
      <c r="C465">
        <v>-455.84804500000001</v>
      </c>
    </row>
    <row r="466" spans="2:3" x14ac:dyDescent="0.3">
      <c r="B466" s="241">
        <v>43609.110752256944</v>
      </c>
      <c r="C466">
        <v>-458.37146300000001</v>
      </c>
    </row>
    <row r="467" spans="2:3" x14ac:dyDescent="0.3">
      <c r="B467" s="241">
        <v>43609.121168923608</v>
      </c>
      <c r="C467">
        <v>-456.088326</v>
      </c>
    </row>
    <row r="468" spans="2:3" x14ac:dyDescent="0.3">
      <c r="B468" s="241">
        <v>43609.131585590279</v>
      </c>
      <c r="C468">
        <v>-456.088326</v>
      </c>
    </row>
    <row r="469" spans="2:3" x14ac:dyDescent="0.3">
      <c r="B469" s="241">
        <v>43609.142002256944</v>
      </c>
      <c r="C469">
        <v>-455.207178</v>
      </c>
    </row>
    <row r="470" spans="2:3" x14ac:dyDescent="0.3">
      <c r="B470" s="241">
        <v>43609.152418923608</v>
      </c>
      <c r="C470">
        <v>-454.68645299999997</v>
      </c>
    </row>
    <row r="471" spans="2:3" x14ac:dyDescent="0.3">
      <c r="B471" s="241">
        <v>43609.162835590279</v>
      </c>
      <c r="C471">
        <v>-454.68645299999997</v>
      </c>
    </row>
    <row r="472" spans="2:3" x14ac:dyDescent="0.3">
      <c r="B472" s="241">
        <v>43609.173252256944</v>
      </c>
      <c r="C472">
        <v>-452.56350300000003</v>
      </c>
    </row>
    <row r="473" spans="2:3" x14ac:dyDescent="0.3">
      <c r="B473" s="241">
        <v>43609.183668923608</v>
      </c>
      <c r="C473">
        <v>-458.45155699999998</v>
      </c>
    </row>
    <row r="474" spans="2:3" x14ac:dyDescent="0.3">
      <c r="B474" s="241">
        <v>43609.194085590279</v>
      </c>
      <c r="C474">
        <v>-457.009637</v>
      </c>
    </row>
    <row r="475" spans="2:3" x14ac:dyDescent="0.3">
      <c r="B475" s="241">
        <v>43609.204502256944</v>
      </c>
      <c r="C475">
        <v>-458.73200100000003</v>
      </c>
    </row>
    <row r="476" spans="2:3" x14ac:dyDescent="0.3">
      <c r="B476" s="241">
        <v>43609.214918923608</v>
      </c>
      <c r="C476">
        <v>-458.85214200000001</v>
      </c>
    </row>
    <row r="477" spans="2:3" x14ac:dyDescent="0.3">
      <c r="B477" s="241">
        <v>43609.225335590279</v>
      </c>
      <c r="C477">
        <v>-455.72790400000002</v>
      </c>
    </row>
    <row r="478" spans="2:3" x14ac:dyDescent="0.3">
      <c r="B478" s="241">
        <v>43609.235752256944</v>
      </c>
      <c r="C478">
        <v>-456.28867700000001</v>
      </c>
    </row>
    <row r="479" spans="2:3" x14ac:dyDescent="0.3">
      <c r="B479" s="241">
        <v>43609.246168923608</v>
      </c>
      <c r="C479">
        <v>-454.24582099999998</v>
      </c>
    </row>
    <row r="480" spans="2:3" x14ac:dyDescent="0.3">
      <c r="B480" s="241">
        <v>43609.256585590279</v>
      </c>
      <c r="C480">
        <v>-454.36596100000003</v>
      </c>
    </row>
    <row r="481" spans="2:3" x14ac:dyDescent="0.3">
      <c r="B481" s="241">
        <v>43609.267002256944</v>
      </c>
      <c r="C481">
        <v>-457.930948</v>
      </c>
    </row>
    <row r="482" spans="2:3" x14ac:dyDescent="0.3">
      <c r="B482" s="241">
        <v>43609.277418923608</v>
      </c>
      <c r="C482">
        <v>-458.25132300000001</v>
      </c>
    </row>
    <row r="483" spans="2:3" x14ac:dyDescent="0.3">
      <c r="B483" s="241">
        <v>43609.287835590279</v>
      </c>
      <c r="C483">
        <v>-458.211276</v>
      </c>
    </row>
    <row r="484" spans="2:3" x14ac:dyDescent="0.3">
      <c r="B484" s="241">
        <v>43609.298252256944</v>
      </c>
      <c r="C484">
        <v>-456.64909899999998</v>
      </c>
    </row>
    <row r="485" spans="2:3" x14ac:dyDescent="0.3">
      <c r="B485" s="241">
        <v>43609.308668923608</v>
      </c>
      <c r="C485">
        <v>-455.72790400000002</v>
      </c>
    </row>
    <row r="486" spans="2:3" x14ac:dyDescent="0.3">
      <c r="B486" s="241">
        <v>43609.319085590279</v>
      </c>
      <c r="C486">
        <v>-455.04699099999999</v>
      </c>
    </row>
    <row r="487" spans="2:3" x14ac:dyDescent="0.3">
      <c r="B487" s="241">
        <v>43609.329502256944</v>
      </c>
      <c r="C487">
        <v>-454.72649999999999</v>
      </c>
    </row>
    <row r="488" spans="2:3" x14ac:dyDescent="0.3">
      <c r="B488" s="241">
        <v>43609.339918923608</v>
      </c>
      <c r="C488">
        <v>-454.28586799999999</v>
      </c>
    </row>
    <row r="489" spans="2:3" x14ac:dyDescent="0.3">
      <c r="B489" s="241">
        <v>43609.350335590279</v>
      </c>
      <c r="C489">
        <v>-460.97509200000002</v>
      </c>
    </row>
    <row r="490" spans="2:3" x14ac:dyDescent="0.3">
      <c r="B490" s="241">
        <v>43609.360752256944</v>
      </c>
      <c r="C490">
        <v>-459.53305499999999</v>
      </c>
    </row>
    <row r="491" spans="2:3" x14ac:dyDescent="0.3">
      <c r="B491" s="241">
        <v>43609.371168923608</v>
      </c>
      <c r="C491">
        <v>-457.57040899999998</v>
      </c>
    </row>
    <row r="492" spans="2:3" x14ac:dyDescent="0.3">
      <c r="B492" s="241">
        <v>43609.381585590279</v>
      </c>
      <c r="C492">
        <v>-458.33141599999999</v>
      </c>
    </row>
    <row r="493" spans="2:3" x14ac:dyDescent="0.3">
      <c r="B493" s="241">
        <v>43609.392002256944</v>
      </c>
      <c r="C493">
        <v>-456.24862999999999</v>
      </c>
    </row>
    <row r="494" spans="2:3" x14ac:dyDescent="0.3">
      <c r="B494" s="241">
        <v>43609.402418923608</v>
      </c>
      <c r="C494">
        <v>-453.244416</v>
      </c>
    </row>
    <row r="495" spans="2:3" x14ac:dyDescent="0.3">
      <c r="B495" s="241">
        <v>43609.412835590279</v>
      </c>
      <c r="C495">
        <v>-453.12427500000001</v>
      </c>
    </row>
    <row r="496" spans="2:3" x14ac:dyDescent="0.3">
      <c r="B496" s="241">
        <v>43609.423252256944</v>
      </c>
      <c r="C496">
        <v>-457.69054999999997</v>
      </c>
    </row>
    <row r="497" spans="2:3" x14ac:dyDescent="0.3">
      <c r="B497" s="241">
        <v>43609.433668923608</v>
      </c>
      <c r="C497">
        <v>-458.77204799999998</v>
      </c>
    </row>
    <row r="498" spans="2:3" x14ac:dyDescent="0.3">
      <c r="B498" s="241">
        <v>43609.444085590279</v>
      </c>
      <c r="C498">
        <v>-458.57181400000002</v>
      </c>
    </row>
    <row r="499" spans="2:3" x14ac:dyDescent="0.3">
      <c r="B499" s="241">
        <v>43609.454502256944</v>
      </c>
      <c r="C499">
        <v>-458.211276</v>
      </c>
    </row>
    <row r="500" spans="2:3" x14ac:dyDescent="0.3">
      <c r="B500" s="241">
        <v>43609.464918923608</v>
      </c>
      <c r="C500">
        <v>-455.88809199999997</v>
      </c>
    </row>
    <row r="501" spans="2:3" x14ac:dyDescent="0.3">
      <c r="B501" s="241">
        <v>43609.475335590279</v>
      </c>
      <c r="C501">
        <v>-455.44745999999998</v>
      </c>
    </row>
    <row r="502" spans="2:3" x14ac:dyDescent="0.3">
      <c r="B502" s="241">
        <v>43609.485752256944</v>
      </c>
      <c r="C502">
        <v>-452.92404099999999</v>
      </c>
    </row>
    <row r="503" spans="2:3" x14ac:dyDescent="0.3">
      <c r="B503" s="241">
        <v>43609.496168923608</v>
      </c>
      <c r="C503">
        <v>-453.52486099999999</v>
      </c>
    </row>
    <row r="504" spans="2:3" x14ac:dyDescent="0.3">
      <c r="B504" s="241">
        <v>43609.506585590279</v>
      </c>
      <c r="C504">
        <v>-457.53036300000002</v>
      </c>
    </row>
    <row r="505" spans="2:3" x14ac:dyDescent="0.3">
      <c r="B505" s="241">
        <v>43609.517002256944</v>
      </c>
      <c r="C505">
        <v>-459.733406</v>
      </c>
    </row>
    <row r="506" spans="2:3" x14ac:dyDescent="0.3">
      <c r="B506" s="241">
        <v>43609.527418923608</v>
      </c>
      <c r="C506">
        <v>-457.12977699999999</v>
      </c>
    </row>
    <row r="507" spans="2:3" x14ac:dyDescent="0.3">
      <c r="B507" s="241">
        <v>43609.537835590279</v>
      </c>
      <c r="C507">
        <v>-458.37146300000001</v>
      </c>
    </row>
    <row r="508" spans="2:3" x14ac:dyDescent="0.3">
      <c r="B508" s="241">
        <v>43609.548252256944</v>
      </c>
      <c r="C508">
        <v>-453.08422899999999</v>
      </c>
    </row>
    <row r="509" spans="2:3" x14ac:dyDescent="0.3">
      <c r="B509" s="241">
        <v>43609.558668923608</v>
      </c>
      <c r="C509">
        <v>-453.52486099999999</v>
      </c>
    </row>
    <row r="510" spans="2:3" x14ac:dyDescent="0.3">
      <c r="B510" s="241">
        <v>43609.579502256944</v>
      </c>
      <c r="C510">
        <v>-458.09113500000001</v>
      </c>
    </row>
    <row r="511" spans="2:3" x14ac:dyDescent="0.3">
      <c r="B511" s="241">
        <v>43609.589918923608</v>
      </c>
      <c r="C511">
        <v>-457.24991799999998</v>
      </c>
    </row>
    <row r="512" spans="2:3" x14ac:dyDescent="0.3">
      <c r="B512" s="241">
        <v>43609.600335590279</v>
      </c>
      <c r="C512">
        <v>-458.33141599999999</v>
      </c>
    </row>
    <row r="513" spans="2:3" x14ac:dyDescent="0.3">
      <c r="B513" s="241">
        <v>43609.621168923608</v>
      </c>
      <c r="C513">
        <v>-455.08703800000001</v>
      </c>
    </row>
    <row r="514" spans="2:3" x14ac:dyDescent="0.3">
      <c r="B514" s="241">
        <v>43609.631585590279</v>
      </c>
      <c r="C514">
        <v>-457.37017500000002</v>
      </c>
    </row>
    <row r="515" spans="2:3" x14ac:dyDescent="0.3">
      <c r="B515" s="241">
        <v>43609.642002256944</v>
      </c>
      <c r="C515">
        <v>-457.12977699999999</v>
      </c>
    </row>
    <row r="516" spans="2:3" x14ac:dyDescent="0.3">
      <c r="B516" s="241">
        <v>43609.652418923608</v>
      </c>
      <c r="C516">
        <v>-458.73200100000003</v>
      </c>
    </row>
    <row r="517" spans="2:3" x14ac:dyDescent="0.3">
      <c r="B517" s="241">
        <v>43609.662835590279</v>
      </c>
      <c r="C517">
        <v>-451.68235499999997</v>
      </c>
    </row>
    <row r="518" spans="2:3" x14ac:dyDescent="0.3">
      <c r="B518" s="241">
        <v>43609.673252256944</v>
      </c>
      <c r="C518">
        <v>-458.29136899999997</v>
      </c>
    </row>
    <row r="519" spans="2:3" x14ac:dyDescent="0.3">
      <c r="B519" s="241">
        <v>43609.683668923608</v>
      </c>
      <c r="C519">
        <v>-459.69335899999999</v>
      </c>
    </row>
    <row r="520" spans="2:3" x14ac:dyDescent="0.3">
      <c r="B520" s="241">
        <v>43609.694085590279</v>
      </c>
      <c r="C520">
        <v>-459.65319599999998</v>
      </c>
    </row>
    <row r="521" spans="2:3" x14ac:dyDescent="0.3">
      <c r="B521" s="241">
        <v>43609.704502256944</v>
      </c>
      <c r="C521">
        <v>-461.49581799999999</v>
      </c>
    </row>
    <row r="522" spans="2:3" x14ac:dyDescent="0.3">
      <c r="B522" s="241">
        <v>43609.714918923608</v>
      </c>
      <c r="C522">
        <v>-462.577316</v>
      </c>
    </row>
    <row r="523" spans="2:3" x14ac:dyDescent="0.3">
      <c r="B523" s="241">
        <v>43609.725335590279</v>
      </c>
      <c r="C523">
        <v>-463.09792499999998</v>
      </c>
    </row>
    <row r="524" spans="2:3" x14ac:dyDescent="0.3">
      <c r="B524" s="241">
        <v>43609.735752256944</v>
      </c>
      <c r="C524">
        <v>-464.05928299999999</v>
      </c>
    </row>
    <row r="525" spans="2:3" x14ac:dyDescent="0.3">
      <c r="B525" s="241">
        <v>43609.746168923608</v>
      </c>
      <c r="C525">
        <v>-463.65869800000002</v>
      </c>
    </row>
    <row r="526" spans="2:3" x14ac:dyDescent="0.3">
      <c r="B526" s="241">
        <v>43609.756585590279</v>
      </c>
      <c r="C526">
        <v>-464.86033700000002</v>
      </c>
    </row>
    <row r="527" spans="2:3" x14ac:dyDescent="0.3">
      <c r="B527" s="241">
        <v>43609.767002256944</v>
      </c>
      <c r="C527">
        <v>-465.46127300000001</v>
      </c>
    </row>
    <row r="528" spans="2:3" x14ac:dyDescent="0.3">
      <c r="B528" s="241">
        <v>43609.777418923608</v>
      </c>
      <c r="C528">
        <v>-462.81759699999998</v>
      </c>
    </row>
    <row r="529" spans="2:3" x14ac:dyDescent="0.3">
      <c r="B529" s="241">
        <v>43609.787835590279</v>
      </c>
      <c r="C529">
        <v>-463.25822899999997</v>
      </c>
    </row>
    <row r="530" spans="2:3" x14ac:dyDescent="0.3">
      <c r="B530" s="241">
        <v>43610.725335590279</v>
      </c>
      <c r="C530">
        <v>-462.89769100000001</v>
      </c>
    </row>
    <row r="531" spans="2:3" x14ac:dyDescent="0.3">
      <c r="B531" s="241">
        <v>43610.735752256944</v>
      </c>
      <c r="C531">
        <v>-463.13808899999998</v>
      </c>
    </row>
    <row r="532" spans="2:3" x14ac:dyDescent="0.3">
      <c r="B532" s="241">
        <v>43610.746168923608</v>
      </c>
      <c r="C532">
        <v>-462.09663699999999</v>
      </c>
    </row>
    <row r="533" spans="2:3" x14ac:dyDescent="0.3">
      <c r="B533" s="241">
        <v>43610.756585590279</v>
      </c>
      <c r="C533">
        <v>-458.77204799999998</v>
      </c>
    </row>
    <row r="534" spans="2:3" x14ac:dyDescent="0.3">
      <c r="B534" s="241">
        <v>43610.767002256944</v>
      </c>
      <c r="C534">
        <v>-460.97509200000002</v>
      </c>
    </row>
    <row r="535" spans="2:3" x14ac:dyDescent="0.3">
      <c r="B535" s="241">
        <v>43610.777418923608</v>
      </c>
      <c r="C535">
        <v>-461.05518599999999</v>
      </c>
    </row>
    <row r="536" spans="2:3" x14ac:dyDescent="0.3">
      <c r="B536" s="241">
        <v>43610.787835590279</v>
      </c>
      <c r="C536">
        <v>-460.13387499999999</v>
      </c>
    </row>
    <row r="537" spans="2:3" x14ac:dyDescent="0.3">
      <c r="B537" s="241">
        <v>43610.798252256944</v>
      </c>
      <c r="C537">
        <v>-459.132587</v>
      </c>
    </row>
    <row r="538" spans="2:3" x14ac:dyDescent="0.3">
      <c r="B538" s="241">
        <v>43610.808668923608</v>
      </c>
      <c r="C538">
        <v>-458.73200100000003</v>
      </c>
    </row>
    <row r="539" spans="2:3" x14ac:dyDescent="0.3">
      <c r="B539" s="241">
        <v>43610.819085590279</v>
      </c>
      <c r="C539">
        <v>-463.53855700000003</v>
      </c>
    </row>
    <row r="540" spans="2:3" x14ac:dyDescent="0.3">
      <c r="B540" s="241">
        <v>43610.829502256944</v>
      </c>
      <c r="C540">
        <v>-462.97778499999998</v>
      </c>
    </row>
    <row r="541" spans="2:3" x14ac:dyDescent="0.3">
      <c r="B541" s="241">
        <v>43610.839918923608</v>
      </c>
      <c r="C541">
        <v>-459.81349999999998</v>
      </c>
    </row>
    <row r="542" spans="2:3" x14ac:dyDescent="0.3">
      <c r="B542" s="241">
        <v>43610.850335590279</v>
      </c>
      <c r="C542">
        <v>-461.77614599999998</v>
      </c>
    </row>
    <row r="543" spans="2:3" x14ac:dyDescent="0.3">
      <c r="B543" s="241">
        <v>43610.860752256944</v>
      </c>
      <c r="C543">
        <v>-461.77614599999998</v>
      </c>
    </row>
    <row r="544" spans="2:3" x14ac:dyDescent="0.3">
      <c r="B544" s="241">
        <v>43610.871168923608</v>
      </c>
      <c r="C544">
        <v>-461.77614599999998</v>
      </c>
    </row>
    <row r="545" spans="2:3" x14ac:dyDescent="0.3">
      <c r="B545" s="241">
        <v>43610.881585590279</v>
      </c>
      <c r="C545">
        <v>-461.05518599999999</v>
      </c>
    </row>
    <row r="546" spans="2:3" x14ac:dyDescent="0.3">
      <c r="B546" s="241">
        <v>43610.892002256944</v>
      </c>
      <c r="C546">
        <v>-461.61595799999998</v>
      </c>
    </row>
    <row r="547" spans="2:3" x14ac:dyDescent="0.3">
      <c r="B547" s="241">
        <v>43610.902418923608</v>
      </c>
      <c r="C547">
        <v>-462.89769100000001</v>
      </c>
    </row>
    <row r="548" spans="2:3" x14ac:dyDescent="0.3">
      <c r="B548" s="241">
        <v>43610.912835590279</v>
      </c>
      <c r="C548">
        <v>-459.05237599999998</v>
      </c>
    </row>
    <row r="549" spans="2:3" x14ac:dyDescent="0.3">
      <c r="B549" s="241">
        <v>43610.923252256944</v>
      </c>
      <c r="C549">
        <v>-458.531767</v>
      </c>
    </row>
    <row r="550" spans="2:3" x14ac:dyDescent="0.3">
      <c r="B550" s="241">
        <v>43610.933668923608</v>
      </c>
      <c r="C550">
        <v>-460.13387499999999</v>
      </c>
    </row>
    <row r="551" spans="2:3" x14ac:dyDescent="0.3">
      <c r="B551" s="241">
        <v>43610.944085590279</v>
      </c>
      <c r="C551">
        <v>-457.770644</v>
      </c>
    </row>
    <row r="552" spans="2:3" x14ac:dyDescent="0.3">
      <c r="B552" s="241">
        <v>43610.954502256944</v>
      </c>
      <c r="C552">
        <v>-457.930948</v>
      </c>
    </row>
    <row r="553" spans="2:3" x14ac:dyDescent="0.3">
      <c r="B553" s="241">
        <v>43610.964918923608</v>
      </c>
      <c r="C553">
        <v>-457.37017500000002</v>
      </c>
    </row>
    <row r="554" spans="2:3" x14ac:dyDescent="0.3">
      <c r="B554" s="241">
        <v>43610.975335590279</v>
      </c>
      <c r="C554">
        <v>-457.24991799999998</v>
      </c>
    </row>
    <row r="555" spans="2:3" x14ac:dyDescent="0.3">
      <c r="B555" s="241">
        <v>43610.985752256944</v>
      </c>
      <c r="C555">
        <v>-458.05108799999999</v>
      </c>
    </row>
    <row r="556" spans="2:3" x14ac:dyDescent="0.3">
      <c r="B556" s="241">
        <v>43610.996168923608</v>
      </c>
      <c r="C556">
        <v>-458.77204799999998</v>
      </c>
    </row>
    <row r="557" spans="2:3" x14ac:dyDescent="0.3">
      <c r="B557" s="241">
        <v>43611.006585590279</v>
      </c>
      <c r="C557">
        <v>-457.16982400000001</v>
      </c>
    </row>
    <row r="558" spans="2:3" x14ac:dyDescent="0.3">
      <c r="B558" s="241">
        <v>43611.017002256944</v>
      </c>
      <c r="C558">
        <v>-457.81069100000002</v>
      </c>
    </row>
    <row r="559" spans="2:3" x14ac:dyDescent="0.3">
      <c r="B559" s="241">
        <v>43611.027418923608</v>
      </c>
      <c r="C559">
        <v>-457.890784</v>
      </c>
    </row>
    <row r="560" spans="2:3" x14ac:dyDescent="0.3">
      <c r="B560" s="241">
        <v>43611.037835590279</v>
      </c>
      <c r="C560">
        <v>-459.33282100000002</v>
      </c>
    </row>
    <row r="561" spans="2:3" x14ac:dyDescent="0.3">
      <c r="B561" s="241">
        <v>43611.048252256944</v>
      </c>
      <c r="C561">
        <v>-457.16982400000001</v>
      </c>
    </row>
    <row r="562" spans="2:3" x14ac:dyDescent="0.3">
      <c r="B562" s="241">
        <v>43611.058668923608</v>
      </c>
      <c r="C562">
        <v>-458.17122899999998</v>
      </c>
    </row>
    <row r="563" spans="2:3" x14ac:dyDescent="0.3">
      <c r="B563" s="241">
        <v>43611.069085590279</v>
      </c>
      <c r="C563">
        <v>-454.52626500000002</v>
      </c>
    </row>
    <row r="564" spans="2:3" x14ac:dyDescent="0.3">
      <c r="B564" s="241">
        <v>43611.079502256944</v>
      </c>
      <c r="C564">
        <v>-455.84804500000001</v>
      </c>
    </row>
    <row r="565" spans="2:3" x14ac:dyDescent="0.3">
      <c r="B565" s="241">
        <v>43611.089918923608</v>
      </c>
      <c r="C565">
        <v>-455.487506</v>
      </c>
    </row>
    <row r="566" spans="2:3" x14ac:dyDescent="0.3">
      <c r="B566" s="241">
        <v>43611.100335590279</v>
      </c>
      <c r="C566">
        <v>-453.68504799999999</v>
      </c>
    </row>
    <row r="567" spans="2:3" x14ac:dyDescent="0.3">
      <c r="B567" s="241">
        <v>43611.110752256944</v>
      </c>
      <c r="C567">
        <v>-453.40472</v>
      </c>
    </row>
    <row r="568" spans="2:3" x14ac:dyDescent="0.3">
      <c r="B568" s="241">
        <v>43611.121168923608</v>
      </c>
      <c r="C568">
        <v>-453.96549299999998</v>
      </c>
    </row>
    <row r="569" spans="2:3" x14ac:dyDescent="0.3">
      <c r="B569" s="241">
        <v>43611.131585590279</v>
      </c>
      <c r="C569">
        <v>-454.88668699999999</v>
      </c>
    </row>
    <row r="570" spans="2:3" x14ac:dyDescent="0.3">
      <c r="B570" s="241">
        <v>43611.142002256944</v>
      </c>
      <c r="C570">
        <v>-453.32462600000002</v>
      </c>
    </row>
    <row r="571" spans="2:3" x14ac:dyDescent="0.3">
      <c r="B571" s="241">
        <v>43611.152418923608</v>
      </c>
      <c r="C571">
        <v>-452.56350300000003</v>
      </c>
    </row>
    <row r="572" spans="2:3" x14ac:dyDescent="0.3">
      <c r="B572" s="241">
        <v>43611.162835590279</v>
      </c>
      <c r="C572">
        <v>-454.28586799999999</v>
      </c>
    </row>
    <row r="573" spans="2:3" x14ac:dyDescent="0.3">
      <c r="B573" s="241">
        <v>43611.173252256944</v>
      </c>
      <c r="C573">
        <v>-455.24722500000001</v>
      </c>
    </row>
    <row r="574" spans="2:3" x14ac:dyDescent="0.3">
      <c r="B574" s="241">
        <v>43611.183668923608</v>
      </c>
      <c r="C574">
        <v>-451.96268300000003</v>
      </c>
    </row>
    <row r="575" spans="2:3" x14ac:dyDescent="0.3">
      <c r="B575" s="241">
        <v>43611.194085590279</v>
      </c>
      <c r="C575">
        <v>-453.52486099999999</v>
      </c>
    </row>
    <row r="576" spans="2:3" x14ac:dyDescent="0.3">
      <c r="B576" s="241">
        <v>43611.204502256944</v>
      </c>
      <c r="C576">
        <v>-453.56490700000001</v>
      </c>
    </row>
    <row r="577" spans="2:3" x14ac:dyDescent="0.3">
      <c r="B577" s="241">
        <v>43611.214918923608</v>
      </c>
      <c r="C577">
        <v>-453.40472</v>
      </c>
    </row>
    <row r="578" spans="2:3" x14ac:dyDescent="0.3">
      <c r="B578" s="241">
        <v>43611.225335590279</v>
      </c>
      <c r="C578">
        <v>-454.64640600000001</v>
      </c>
    </row>
    <row r="579" spans="2:3" x14ac:dyDescent="0.3">
      <c r="B579" s="241">
        <v>43611.235752256944</v>
      </c>
      <c r="C579">
        <v>-453.56490700000001</v>
      </c>
    </row>
    <row r="580" spans="2:3" x14ac:dyDescent="0.3">
      <c r="B580" s="241">
        <v>43611.246168923608</v>
      </c>
      <c r="C580">
        <v>-451.56221499999998</v>
      </c>
    </row>
    <row r="581" spans="2:3" x14ac:dyDescent="0.3">
      <c r="B581" s="241">
        <v>43611.256585590279</v>
      </c>
      <c r="C581">
        <v>-452.92404099999999</v>
      </c>
    </row>
    <row r="582" spans="2:3" x14ac:dyDescent="0.3">
      <c r="B582" s="241">
        <v>43611.267002256944</v>
      </c>
      <c r="C582">
        <v>-451.441958</v>
      </c>
    </row>
    <row r="583" spans="2:3" x14ac:dyDescent="0.3">
      <c r="B583" s="241">
        <v>43611.277418923608</v>
      </c>
      <c r="C583">
        <v>-452.56350300000003</v>
      </c>
    </row>
    <row r="584" spans="2:3" x14ac:dyDescent="0.3">
      <c r="B584" s="241">
        <v>43611.287835590279</v>
      </c>
      <c r="C584">
        <v>-453.52486099999999</v>
      </c>
    </row>
    <row r="585" spans="2:3" x14ac:dyDescent="0.3">
      <c r="B585" s="241">
        <v>43611.298252256944</v>
      </c>
      <c r="C585">
        <v>-453.44476700000001</v>
      </c>
    </row>
    <row r="586" spans="2:3" x14ac:dyDescent="0.3">
      <c r="B586" s="241">
        <v>43611.308668923608</v>
      </c>
      <c r="C586">
        <v>-454.64640600000001</v>
      </c>
    </row>
    <row r="587" spans="2:3" x14ac:dyDescent="0.3">
      <c r="B587" s="241">
        <v>43611.319085590279</v>
      </c>
      <c r="C587">
        <v>-453.244416</v>
      </c>
    </row>
    <row r="588" spans="2:3" x14ac:dyDescent="0.3">
      <c r="B588" s="241">
        <v>43611.329502256944</v>
      </c>
      <c r="C588">
        <v>-452.32322199999999</v>
      </c>
    </row>
    <row r="589" spans="2:3" x14ac:dyDescent="0.3">
      <c r="B589" s="241">
        <v>43611.339918923608</v>
      </c>
      <c r="C589">
        <v>-452.28317500000003</v>
      </c>
    </row>
    <row r="590" spans="2:3" x14ac:dyDescent="0.3">
      <c r="B590" s="241">
        <v>43611.350335590279</v>
      </c>
      <c r="C590">
        <v>-452.042777</v>
      </c>
    </row>
    <row r="591" spans="2:3" x14ac:dyDescent="0.3">
      <c r="B591" s="241">
        <v>43611.360752256944</v>
      </c>
      <c r="C591">
        <v>-453.36467299999998</v>
      </c>
    </row>
    <row r="592" spans="2:3" x14ac:dyDescent="0.3">
      <c r="B592" s="241">
        <v>43611.371168923608</v>
      </c>
      <c r="C592">
        <v>-451.72240199999999</v>
      </c>
    </row>
    <row r="593" spans="2:3" x14ac:dyDescent="0.3">
      <c r="B593" s="241">
        <v>43611.381585590279</v>
      </c>
      <c r="C593">
        <v>-453.04418199999998</v>
      </c>
    </row>
    <row r="594" spans="2:3" x14ac:dyDescent="0.3">
      <c r="B594" s="241">
        <v>43611.392002256944</v>
      </c>
      <c r="C594">
        <v>-452.16303399999998</v>
      </c>
    </row>
    <row r="595" spans="2:3" x14ac:dyDescent="0.3">
      <c r="B595" s="241">
        <v>43611.402418923608</v>
      </c>
      <c r="C595">
        <v>-451.762449</v>
      </c>
    </row>
    <row r="596" spans="2:3" x14ac:dyDescent="0.3">
      <c r="B596" s="241">
        <v>43611.412835590279</v>
      </c>
      <c r="C596">
        <v>-450.92123199999997</v>
      </c>
    </row>
    <row r="597" spans="2:3" x14ac:dyDescent="0.3">
      <c r="B597" s="241">
        <v>43611.423252256944</v>
      </c>
      <c r="C597">
        <v>-451.72240199999999</v>
      </c>
    </row>
    <row r="598" spans="2:3" x14ac:dyDescent="0.3">
      <c r="B598" s="241">
        <v>43611.433668923608</v>
      </c>
      <c r="C598">
        <v>-452.203081</v>
      </c>
    </row>
    <row r="599" spans="2:3" x14ac:dyDescent="0.3">
      <c r="B599" s="241">
        <v>43611.464918923608</v>
      </c>
      <c r="C599">
        <v>-454.92673400000001</v>
      </c>
    </row>
    <row r="600" spans="2:3" x14ac:dyDescent="0.3">
      <c r="B600" s="241">
        <v>43611.475335590279</v>
      </c>
      <c r="C600">
        <v>-453.56490700000001</v>
      </c>
    </row>
    <row r="601" spans="2:3" x14ac:dyDescent="0.3">
      <c r="B601" s="241">
        <v>43611.485752256944</v>
      </c>
      <c r="C601">
        <v>-456.04827899999998</v>
      </c>
    </row>
    <row r="602" spans="2:3" x14ac:dyDescent="0.3">
      <c r="B602" s="241">
        <v>43611.496168923608</v>
      </c>
      <c r="C602">
        <v>-451.68235499999997</v>
      </c>
    </row>
    <row r="603" spans="2:3" x14ac:dyDescent="0.3">
      <c r="B603" s="241">
        <v>43611.506585590279</v>
      </c>
      <c r="C603">
        <v>-456.36876999999998</v>
      </c>
    </row>
    <row r="604" spans="2:3" x14ac:dyDescent="0.3">
      <c r="B604" s="241">
        <v>43611.517002256944</v>
      </c>
      <c r="C604">
        <v>-457.08973099999997</v>
      </c>
    </row>
    <row r="605" spans="2:3" x14ac:dyDescent="0.3">
      <c r="B605" s="241">
        <v>43611.527418923608</v>
      </c>
      <c r="C605">
        <v>-452.44336199999998</v>
      </c>
    </row>
    <row r="606" spans="2:3" x14ac:dyDescent="0.3">
      <c r="B606" s="241">
        <v>43611.537835590279</v>
      </c>
      <c r="C606">
        <v>-451.08153600000003</v>
      </c>
    </row>
    <row r="607" spans="2:3" x14ac:dyDescent="0.3">
      <c r="B607" s="241">
        <v>43611.548252256944</v>
      </c>
      <c r="C607">
        <v>-452.00272999999999</v>
      </c>
    </row>
    <row r="608" spans="2:3" x14ac:dyDescent="0.3">
      <c r="B608" s="241">
        <v>43611.558668923608</v>
      </c>
      <c r="C608">
        <v>-454.005539</v>
      </c>
    </row>
    <row r="609" spans="2:3" x14ac:dyDescent="0.3">
      <c r="B609" s="241">
        <v>43611.569085590279</v>
      </c>
      <c r="C609">
        <v>-453.28446300000002</v>
      </c>
    </row>
    <row r="610" spans="2:3" x14ac:dyDescent="0.3">
      <c r="B610" s="241">
        <v>43611.579502256944</v>
      </c>
      <c r="C610">
        <v>-448.95858600000003</v>
      </c>
    </row>
    <row r="611" spans="2:3" x14ac:dyDescent="0.3">
      <c r="B611" s="241">
        <v>43611.589918923608</v>
      </c>
      <c r="C611">
        <v>-448.79839800000002</v>
      </c>
    </row>
    <row r="612" spans="2:3" x14ac:dyDescent="0.3">
      <c r="B612" s="241">
        <v>43611.600335590279</v>
      </c>
      <c r="C612">
        <v>-449.59945199999999</v>
      </c>
    </row>
    <row r="613" spans="2:3" x14ac:dyDescent="0.3">
      <c r="B613" s="241">
        <v>43611.610752256944</v>
      </c>
      <c r="C613">
        <v>-449.07872700000001</v>
      </c>
    </row>
    <row r="614" spans="2:3" x14ac:dyDescent="0.3">
      <c r="B614" s="241">
        <v>43611.621168923608</v>
      </c>
      <c r="C614">
        <v>-449.19886700000001</v>
      </c>
    </row>
    <row r="615" spans="2:3" x14ac:dyDescent="0.3">
      <c r="B615" s="241">
        <v>43611.631585590279</v>
      </c>
      <c r="C615">
        <v>-448.99863299999998</v>
      </c>
    </row>
    <row r="616" spans="2:3" x14ac:dyDescent="0.3">
      <c r="B616" s="241">
        <v>43611.642002256944</v>
      </c>
      <c r="C616">
        <v>-450.240319</v>
      </c>
    </row>
    <row r="617" spans="2:3" x14ac:dyDescent="0.3">
      <c r="B617" s="241">
        <v>43611.652418923608</v>
      </c>
      <c r="C617">
        <v>-448.39781299999999</v>
      </c>
    </row>
    <row r="618" spans="2:3" x14ac:dyDescent="0.3">
      <c r="B618" s="241">
        <v>43611.662835590279</v>
      </c>
      <c r="C618">
        <v>-448.43786</v>
      </c>
    </row>
    <row r="619" spans="2:3" x14ac:dyDescent="0.3">
      <c r="B619" s="241">
        <v>43611.673252256944</v>
      </c>
      <c r="C619">
        <v>-447.63680599999998</v>
      </c>
    </row>
    <row r="620" spans="2:3" x14ac:dyDescent="0.3">
      <c r="B620" s="241">
        <v>43611.683668923608</v>
      </c>
      <c r="C620">
        <v>-450.00003700000002</v>
      </c>
    </row>
    <row r="621" spans="2:3" x14ac:dyDescent="0.3">
      <c r="B621" s="241">
        <v>43611.694085590279</v>
      </c>
      <c r="C621">
        <v>-448.91853900000001</v>
      </c>
    </row>
    <row r="622" spans="2:3" x14ac:dyDescent="0.3">
      <c r="B622" s="241">
        <v>43611.704502256944</v>
      </c>
      <c r="C622">
        <v>-446.83563600000002</v>
      </c>
    </row>
    <row r="623" spans="2:3" x14ac:dyDescent="0.3">
      <c r="B623" s="241">
        <v>43611.714918923608</v>
      </c>
      <c r="C623">
        <v>-450.240319</v>
      </c>
    </row>
    <row r="624" spans="2:3" x14ac:dyDescent="0.3">
      <c r="B624" s="241">
        <v>43611.725335590279</v>
      </c>
      <c r="C624">
        <v>-448.157532</v>
      </c>
    </row>
    <row r="625" spans="2:3" x14ac:dyDescent="0.3">
      <c r="B625" s="241">
        <v>43611.735752256944</v>
      </c>
      <c r="C625">
        <v>-448.157532</v>
      </c>
    </row>
    <row r="626" spans="2:3" x14ac:dyDescent="0.3">
      <c r="B626" s="241">
        <v>43611.746168923608</v>
      </c>
      <c r="C626">
        <v>-447.236221</v>
      </c>
    </row>
    <row r="627" spans="2:3" x14ac:dyDescent="0.3">
      <c r="B627" s="241">
        <v>43611.756585590279</v>
      </c>
      <c r="C627">
        <v>-447.91713499999997</v>
      </c>
    </row>
    <row r="628" spans="2:3" x14ac:dyDescent="0.3">
      <c r="B628" s="241">
        <v>43611.767002256944</v>
      </c>
      <c r="C628">
        <v>-449.43926499999998</v>
      </c>
    </row>
    <row r="629" spans="2:3" x14ac:dyDescent="0.3">
      <c r="B629" s="241">
        <v>43611.777418923608</v>
      </c>
      <c r="C629">
        <v>-448.19757900000002</v>
      </c>
    </row>
    <row r="630" spans="2:3" x14ac:dyDescent="0.3">
      <c r="B630" s="241">
        <v>43611.787835590279</v>
      </c>
      <c r="C630">
        <v>-448.47790700000002</v>
      </c>
    </row>
    <row r="631" spans="2:3" x14ac:dyDescent="0.3">
      <c r="B631" s="241">
        <v>43611.798252256944</v>
      </c>
      <c r="C631">
        <v>-449.23891400000002</v>
      </c>
    </row>
    <row r="632" spans="2:3" x14ac:dyDescent="0.3">
      <c r="B632" s="241">
        <v>43611.808668923608</v>
      </c>
      <c r="C632">
        <v>-449.51935900000001</v>
      </c>
    </row>
    <row r="633" spans="2:3" x14ac:dyDescent="0.3">
      <c r="B633" s="241">
        <v>43611.819085590279</v>
      </c>
      <c r="C633">
        <v>-446.79558900000001</v>
      </c>
    </row>
    <row r="634" spans="2:3" x14ac:dyDescent="0.3">
      <c r="B634" s="241">
        <v>43611.829502256944</v>
      </c>
      <c r="C634">
        <v>-446.15472299999999</v>
      </c>
    </row>
    <row r="635" spans="2:3" x14ac:dyDescent="0.3">
      <c r="B635" s="241">
        <v>43611.839918923608</v>
      </c>
      <c r="C635">
        <v>-449.47931199999999</v>
      </c>
    </row>
    <row r="636" spans="2:3" x14ac:dyDescent="0.3">
      <c r="B636" s="241">
        <v>43611.850335590279</v>
      </c>
      <c r="C636">
        <v>-449.51935900000001</v>
      </c>
    </row>
    <row r="637" spans="2:3" x14ac:dyDescent="0.3">
      <c r="B637" s="241">
        <v>43611.860752256944</v>
      </c>
      <c r="C637">
        <v>-448.51795399999997</v>
      </c>
    </row>
    <row r="638" spans="2:3" x14ac:dyDescent="0.3">
      <c r="B638" s="241">
        <v>43611.871168923608</v>
      </c>
      <c r="C638">
        <v>-449.07872700000001</v>
      </c>
    </row>
    <row r="639" spans="2:3" x14ac:dyDescent="0.3">
      <c r="B639" s="241">
        <v>43611.881585590279</v>
      </c>
      <c r="C639">
        <v>-448.157532</v>
      </c>
    </row>
    <row r="640" spans="2:3" x14ac:dyDescent="0.3">
      <c r="B640" s="241">
        <v>43611.892002256944</v>
      </c>
      <c r="C640">
        <v>-447.43645600000002</v>
      </c>
    </row>
    <row r="641" spans="2:3" x14ac:dyDescent="0.3">
      <c r="B641" s="241">
        <v>43611.902418923608</v>
      </c>
      <c r="C641">
        <v>-448.99863299999998</v>
      </c>
    </row>
    <row r="642" spans="2:3" x14ac:dyDescent="0.3">
      <c r="B642" s="241">
        <v>43611.912835590279</v>
      </c>
      <c r="C642">
        <v>-446.71549599999997</v>
      </c>
    </row>
    <row r="643" spans="2:3" x14ac:dyDescent="0.3">
      <c r="B643" s="241">
        <v>43611.923252256944</v>
      </c>
      <c r="C643">
        <v>-448.71830499999999</v>
      </c>
    </row>
    <row r="644" spans="2:3" x14ac:dyDescent="0.3">
      <c r="B644" s="241">
        <v>43611.933668923608</v>
      </c>
      <c r="C644">
        <v>-448.79839800000002</v>
      </c>
    </row>
    <row r="645" spans="2:3" x14ac:dyDescent="0.3">
      <c r="B645" s="241">
        <v>43611.944085590279</v>
      </c>
      <c r="C645">
        <v>-447.67685299999999</v>
      </c>
    </row>
    <row r="646" spans="2:3" x14ac:dyDescent="0.3">
      <c r="B646" s="241">
        <v>43611.954502256944</v>
      </c>
      <c r="C646">
        <v>-449.03868</v>
      </c>
    </row>
    <row r="647" spans="2:3" x14ac:dyDescent="0.3">
      <c r="B647" s="241">
        <v>43611.964918923608</v>
      </c>
      <c r="C647">
        <v>-450.28036600000001</v>
      </c>
    </row>
    <row r="648" spans="2:3" x14ac:dyDescent="0.3">
      <c r="B648" s="241">
        <v>43611.975335590279</v>
      </c>
      <c r="C648">
        <v>-447.63680599999998</v>
      </c>
    </row>
    <row r="649" spans="2:3" x14ac:dyDescent="0.3">
      <c r="B649" s="241">
        <v>43611.985752256944</v>
      </c>
      <c r="C649">
        <v>-446.75554199999999</v>
      </c>
    </row>
    <row r="650" spans="2:3" x14ac:dyDescent="0.3">
      <c r="B650" s="241">
        <v>43611.996168923608</v>
      </c>
      <c r="C650">
        <v>-444.27217100000001</v>
      </c>
    </row>
    <row r="651" spans="2:3" x14ac:dyDescent="0.3">
      <c r="B651" s="241">
        <v>43612.006585590279</v>
      </c>
      <c r="C651">
        <v>-447.79699399999998</v>
      </c>
    </row>
    <row r="652" spans="2:3" x14ac:dyDescent="0.3">
      <c r="B652" s="241">
        <v>43612.017002256944</v>
      </c>
      <c r="C652">
        <v>-447.67685299999999</v>
      </c>
    </row>
    <row r="653" spans="2:3" x14ac:dyDescent="0.3">
      <c r="B653" s="241">
        <v>43612.027418923608</v>
      </c>
      <c r="C653">
        <v>-447.43645600000002</v>
      </c>
    </row>
    <row r="654" spans="2:3" x14ac:dyDescent="0.3">
      <c r="B654" s="241">
        <v>43612.037835590279</v>
      </c>
      <c r="C654">
        <v>-447.51666599999999</v>
      </c>
    </row>
    <row r="655" spans="2:3" x14ac:dyDescent="0.3">
      <c r="B655" s="241">
        <v>43612.048252256944</v>
      </c>
      <c r="C655">
        <v>-446.35495700000001</v>
      </c>
    </row>
    <row r="656" spans="2:3" x14ac:dyDescent="0.3">
      <c r="B656" s="241">
        <v>43612.058668923608</v>
      </c>
      <c r="C656">
        <v>-444.67275599999999</v>
      </c>
    </row>
    <row r="657" spans="2:3" x14ac:dyDescent="0.3">
      <c r="B657" s="241">
        <v>43612.069085590279</v>
      </c>
      <c r="C657">
        <v>-444.07193599999999</v>
      </c>
    </row>
    <row r="658" spans="2:3" x14ac:dyDescent="0.3">
      <c r="B658" s="241">
        <v>43612.079502256944</v>
      </c>
      <c r="C658">
        <v>-444.11198300000001</v>
      </c>
    </row>
    <row r="659" spans="2:3" x14ac:dyDescent="0.3">
      <c r="B659" s="241">
        <v>43612.089918923608</v>
      </c>
      <c r="C659">
        <v>-448.43786</v>
      </c>
    </row>
    <row r="660" spans="2:3" x14ac:dyDescent="0.3">
      <c r="B660" s="241">
        <v>43612.100335590279</v>
      </c>
      <c r="C660">
        <v>-449.03868</v>
      </c>
    </row>
    <row r="661" spans="2:3" x14ac:dyDescent="0.3">
      <c r="B661" s="241">
        <v>43612.110752256944</v>
      </c>
      <c r="C661">
        <v>-446.15472299999999</v>
      </c>
    </row>
    <row r="662" spans="2:3" x14ac:dyDescent="0.3">
      <c r="B662" s="241">
        <v>43612.121168923608</v>
      </c>
      <c r="C662">
        <v>-445.95448900000002</v>
      </c>
    </row>
    <row r="663" spans="2:3" x14ac:dyDescent="0.3">
      <c r="B663" s="241">
        <v>43612.131585590279</v>
      </c>
      <c r="C663">
        <v>-445.433763</v>
      </c>
    </row>
    <row r="664" spans="2:3" x14ac:dyDescent="0.3">
      <c r="B664" s="241">
        <v>43612.142002256944</v>
      </c>
      <c r="C664">
        <v>-445.07322499999998</v>
      </c>
    </row>
    <row r="665" spans="2:3" x14ac:dyDescent="0.3">
      <c r="B665" s="241">
        <v>43612.152418923608</v>
      </c>
      <c r="C665">
        <v>-445.39371599999998</v>
      </c>
    </row>
    <row r="666" spans="2:3" x14ac:dyDescent="0.3">
      <c r="B666" s="241">
        <v>43612.162835590279</v>
      </c>
      <c r="C666">
        <v>-448.11748499999999</v>
      </c>
    </row>
    <row r="667" spans="2:3" x14ac:dyDescent="0.3">
      <c r="B667" s="241">
        <v>43612.173252256944</v>
      </c>
      <c r="C667">
        <v>-447.43645600000002</v>
      </c>
    </row>
    <row r="668" spans="2:3" x14ac:dyDescent="0.3">
      <c r="B668" s="241">
        <v>43612.194085590279</v>
      </c>
      <c r="C668">
        <v>-461.05518599999999</v>
      </c>
    </row>
    <row r="669" spans="2:3" x14ac:dyDescent="0.3">
      <c r="B669" s="241">
        <v>43612.204502256944</v>
      </c>
      <c r="C669">
        <v>-457.890784</v>
      </c>
    </row>
    <row r="670" spans="2:3" x14ac:dyDescent="0.3">
      <c r="B670" s="241">
        <v>43612.214918923608</v>
      </c>
      <c r="C670">
        <v>-462.85764399999999</v>
      </c>
    </row>
    <row r="671" spans="2:3" x14ac:dyDescent="0.3">
      <c r="B671" s="241">
        <v>43612.225335590279</v>
      </c>
      <c r="C671">
        <v>-451.12158299999999</v>
      </c>
    </row>
    <row r="672" spans="2:3" x14ac:dyDescent="0.3">
      <c r="B672" s="241">
        <v>43612.235752256944</v>
      </c>
      <c r="C672">
        <v>-452.24312800000001</v>
      </c>
    </row>
    <row r="673" spans="2:3" x14ac:dyDescent="0.3">
      <c r="B673" s="241">
        <v>43612.256585590279</v>
      </c>
      <c r="C673">
        <v>-461.05518599999999</v>
      </c>
    </row>
    <row r="674" spans="2:3" x14ac:dyDescent="0.3">
      <c r="B674" s="241">
        <v>43612.277418923608</v>
      </c>
      <c r="C674">
        <v>-459.61314900000002</v>
      </c>
    </row>
    <row r="675" spans="2:3" x14ac:dyDescent="0.3">
      <c r="B675" s="241">
        <v>43612.308668923608</v>
      </c>
      <c r="C675">
        <v>-449.639499</v>
      </c>
    </row>
    <row r="676" spans="2:3" x14ac:dyDescent="0.3">
      <c r="B676" s="241">
        <v>43612.319085590279</v>
      </c>
      <c r="C676">
        <v>-449.91994399999999</v>
      </c>
    </row>
    <row r="677" spans="2:3" x14ac:dyDescent="0.3">
      <c r="B677" s="241">
        <v>43612.329502256944</v>
      </c>
      <c r="C677">
        <v>-463.017832</v>
      </c>
    </row>
    <row r="678" spans="2:3" x14ac:dyDescent="0.3">
      <c r="B678" s="241">
        <v>43612.339918923608</v>
      </c>
      <c r="C678">
        <v>-454.12567999999999</v>
      </c>
    </row>
    <row r="679" spans="2:3" x14ac:dyDescent="0.3">
      <c r="B679" s="241">
        <v>43612.350335590279</v>
      </c>
      <c r="C679">
        <v>-460.77474100000001</v>
      </c>
    </row>
    <row r="680" spans="2:3" x14ac:dyDescent="0.3">
      <c r="B680" s="241">
        <v>43612.360752256944</v>
      </c>
      <c r="C680">
        <v>-458.37146300000001</v>
      </c>
    </row>
    <row r="681" spans="2:3" x14ac:dyDescent="0.3">
      <c r="B681" s="241">
        <v>43612.371168923608</v>
      </c>
      <c r="C681">
        <v>-461.61595799999998</v>
      </c>
    </row>
    <row r="682" spans="2:3" x14ac:dyDescent="0.3">
      <c r="B682" s="241">
        <v>43612.381585590279</v>
      </c>
      <c r="C682">
        <v>-456.36876999999998</v>
      </c>
    </row>
    <row r="683" spans="2:3" x14ac:dyDescent="0.3">
      <c r="B683" s="241">
        <v>43612.392002256944</v>
      </c>
      <c r="C683">
        <v>-457.08973099999997</v>
      </c>
    </row>
    <row r="684" spans="2:3" x14ac:dyDescent="0.3">
      <c r="B684" s="241">
        <v>43612.433668923608</v>
      </c>
      <c r="C684">
        <v>-456.408817</v>
      </c>
    </row>
    <row r="685" spans="2:3" x14ac:dyDescent="0.3">
      <c r="B685" s="241">
        <v>43612.444085590279</v>
      </c>
      <c r="C685">
        <v>-458.65190799999999</v>
      </c>
    </row>
    <row r="686" spans="2:3" x14ac:dyDescent="0.3">
      <c r="B686" s="241">
        <v>43612.454502256944</v>
      </c>
      <c r="C686">
        <v>-451.56221499999998</v>
      </c>
    </row>
    <row r="687" spans="2:3" x14ac:dyDescent="0.3">
      <c r="B687" s="241">
        <v>43612.464918923608</v>
      </c>
      <c r="C687">
        <v>-450.40050600000001</v>
      </c>
    </row>
    <row r="688" spans="2:3" x14ac:dyDescent="0.3">
      <c r="B688" s="241">
        <v>43612.475335590279</v>
      </c>
      <c r="C688">
        <v>-450.00003700000002</v>
      </c>
    </row>
    <row r="689" spans="2:3" x14ac:dyDescent="0.3">
      <c r="B689" s="241">
        <v>43612.485752256944</v>
      </c>
      <c r="C689">
        <v>-448.95858600000003</v>
      </c>
    </row>
    <row r="690" spans="2:3" x14ac:dyDescent="0.3">
      <c r="B690" s="241">
        <v>43612.496168923608</v>
      </c>
      <c r="C690">
        <v>-450.72099800000001</v>
      </c>
    </row>
    <row r="691" spans="2:3" x14ac:dyDescent="0.3">
      <c r="B691" s="241">
        <v>43612.506585590279</v>
      </c>
      <c r="C691">
        <v>-449.15881999999999</v>
      </c>
    </row>
    <row r="692" spans="2:3" x14ac:dyDescent="0.3">
      <c r="B692" s="241">
        <v>43612.517002256944</v>
      </c>
      <c r="C692">
        <v>-447.51666599999999</v>
      </c>
    </row>
    <row r="693" spans="2:3" x14ac:dyDescent="0.3">
      <c r="B693" s="241">
        <v>43612.527418923608</v>
      </c>
      <c r="C693">
        <v>-462.89769100000001</v>
      </c>
    </row>
    <row r="694" spans="2:3" x14ac:dyDescent="0.3">
      <c r="B694" s="241">
        <v>43612.537835590279</v>
      </c>
      <c r="C694">
        <v>-448.11748499999999</v>
      </c>
    </row>
    <row r="695" spans="2:3" x14ac:dyDescent="0.3">
      <c r="B695" s="241">
        <v>43612.548252256944</v>
      </c>
      <c r="C695">
        <v>-446.23481700000002</v>
      </c>
    </row>
    <row r="696" spans="2:3" x14ac:dyDescent="0.3">
      <c r="B696" s="241">
        <v>43612.558668923608</v>
      </c>
      <c r="C696">
        <v>-441.78879899999998</v>
      </c>
    </row>
    <row r="697" spans="2:3" x14ac:dyDescent="0.3">
      <c r="B697" s="241">
        <v>43612.569085590279</v>
      </c>
      <c r="C697">
        <v>-445.35366900000002</v>
      </c>
    </row>
    <row r="698" spans="2:3" x14ac:dyDescent="0.3">
      <c r="B698" s="241">
        <v>43612.579502256944</v>
      </c>
      <c r="C698">
        <v>-443.87158599999998</v>
      </c>
    </row>
    <row r="699" spans="2:3" x14ac:dyDescent="0.3">
      <c r="B699" s="241">
        <v>43612.589918923608</v>
      </c>
      <c r="C699">
        <v>-449.83985000000001</v>
      </c>
    </row>
    <row r="700" spans="2:3" x14ac:dyDescent="0.3">
      <c r="B700" s="241">
        <v>43612.600335590279</v>
      </c>
      <c r="C700">
        <v>-445.19336499999997</v>
      </c>
    </row>
    <row r="701" spans="2:3" x14ac:dyDescent="0.3">
      <c r="B701" s="241">
        <v>43612.610752256944</v>
      </c>
      <c r="C701">
        <v>-444.232124</v>
      </c>
    </row>
    <row r="702" spans="2:3" x14ac:dyDescent="0.3">
      <c r="B702" s="241">
        <v>43612.621168923608</v>
      </c>
      <c r="C702">
        <v>-444.39231100000001</v>
      </c>
    </row>
    <row r="703" spans="2:3" x14ac:dyDescent="0.3">
      <c r="B703" s="241">
        <v>43612.631585590279</v>
      </c>
      <c r="C703">
        <v>-447.95718099999999</v>
      </c>
    </row>
    <row r="704" spans="2:3" x14ac:dyDescent="0.3">
      <c r="B704" s="241">
        <v>43612.642002256944</v>
      </c>
      <c r="C704">
        <v>-444.39231100000001</v>
      </c>
    </row>
    <row r="705" spans="2:3" x14ac:dyDescent="0.3">
      <c r="B705" s="241">
        <v>43612.652418923608</v>
      </c>
      <c r="C705">
        <v>-447.556713</v>
      </c>
    </row>
    <row r="706" spans="2:3" x14ac:dyDescent="0.3">
      <c r="B706" s="241">
        <v>43612.818923321756</v>
      </c>
      <c r="C706">
        <v>-462.33691800000003</v>
      </c>
    </row>
    <row r="707" spans="2:3" x14ac:dyDescent="0.3">
      <c r="B707" s="241">
        <v>43612.839756539353</v>
      </c>
      <c r="C707">
        <v>-456.84944899999999</v>
      </c>
    </row>
    <row r="708" spans="2:3" x14ac:dyDescent="0.3">
      <c r="B708" s="241">
        <v>43612.850173148145</v>
      </c>
      <c r="C708">
        <v>-456.04827899999998</v>
      </c>
    </row>
    <row r="709" spans="2:3" x14ac:dyDescent="0.3">
      <c r="B709" s="241">
        <v>43612.860589756943</v>
      </c>
      <c r="C709">
        <v>-458.17122899999998</v>
      </c>
    </row>
    <row r="710" spans="2:3" x14ac:dyDescent="0.3">
      <c r="B710" s="241">
        <v>43612.891839583332</v>
      </c>
      <c r="C710">
        <v>-450.52076299999999</v>
      </c>
    </row>
    <row r="711" spans="2:3" x14ac:dyDescent="0.3">
      <c r="B711" s="241">
        <v>43612.90225619213</v>
      </c>
      <c r="C711">
        <v>-451.16163</v>
      </c>
    </row>
    <row r="712" spans="2:3" x14ac:dyDescent="0.3">
      <c r="B712" s="241">
        <v>43612.912672800929</v>
      </c>
      <c r="C712">
        <v>-449.43926499999998</v>
      </c>
    </row>
    <row r="713" spans="2:3" x14ac:dyDescent="0.3">
      <c r="B713" s="241">
        <v>43612.92308940972</v>
      </c>
      <c r="C713">
        <v>-456.689145</v>
      </c>
    </row>
    <row r="714" spans="2:3" x14ac:dyDescent="0.3">
      <c r="B714" s="241">
        <v>43612.933506018519</v>
      </c>
      <c r="C714">
        <v>-448.87849199999999</v>
      </c>
    </row>
    <row r="715" spans="2:3" x14ac:dyDescent="0.3">
      <c r="B715" s="241">
        <v>43612.943922627317</v>
      </c>
      <c r="C715">
        <v>-450.96127899999999</v>
      </c>
    </row>
    <row r="716" spans="2:3" x14ac:dyDescent="0.3">
      <c r="B716" s="241">
        <v>43612.954339236108</v>
      </c>
      <c r="C716">
        <v>-450.12017800000001</v>
      </c>
    </row>
    <row r="717" spans="2:3" x14ac:dyDescent="0.3">
      <c r="B717" s="241">
        <v>43612.964755844907</v>
      </c>
      <c r="C717">
        <v>-455.08703800000001</v>
      </c>
    </row>
    <row r="718" spans="2:3" x14ac:dyDescent="0.3">
      <c r="B718" s="241">
        <v>43612.975172453705</v>
      </c>
      <c r="C718">
        <v>-461.375561</v>
      </c>
    </row>
    <row r="719" spans="2:3" x14ac:dyDescent="0.3">
      <c r="B719" s="241">
        <v>43612.985589062497</v>
      </c>
      <c r="C719">
        <v>-457.57040899999998</v>
      </c>
    </row>
    <row r="720" spans="2:3" x14ac:dyDescent="0.3">
      <c r="B720" s="241">
        <v>43612.996005671295</v>
      </c>
      <c r="C720">
        <v>-449.59945199999999</v>
      </c>
    </row>
    <row r="721" spans="2:3" x14ac:dyDescent="0.3">
      <c r="B721" s="241">
        <v>43613.006422280094</v>
      </c>
      <c r="C721">
        <v>-458.37146300000001</v>
      </c>
    </row>
    <row r="722" spans="2:3" x14ac:dyDescent="0.3">
      <c r="B722" s="241">
        <v>43613.016838888892</v>
      </c>
      <c r="C722">
        <v>-449.07872700000001</v>
      </c>
    </row>
    <row r="723" spans="2:3" x14ac:dyDescent="0.3">
      <c r="B723" s="241">
        <v>43613.037672106482</v>
      </c>
      <c r="C723">
        <v>-449.55940500000003</v>
      </c>
    </row>
    <row r="724" spans="2:3" x14ac:dyDescent="0.3">
      <c r="B724" s="241">
        <v>43613.131421585647</v>
      </c>
      <c r="C724">
        <v>-462.97778499999998</v>
      </c>
    </row>
    <row r="725" spans="2:3" x14ac:dyDescent="0.3">
      <c r="B725" s="241">
        <v>43613.141838194446</v>
      </c>
      <c r="C725">
        <v>-456.28867700000001</v>
      </c>
    </row>
    <row r="726" spans="2:3" x14ac:dyDescent="0.3">
      <c r="B726" s="241">
        <v>43613.152254803237</v>
      </c>
      <c r="C726">
        <v>-462.01654300000001</v>
      </c>
    </row>
    <row r="727" spans="2:3" x14ac:dyDescent="0.3">
      <c r="B727" s="241">
        <v>43613.162671412036</v>
      </c>
      <c r="C727">
        <v>-457.53036300000002</v>
      </c>
    </row>
    <row r="728" spans="2:3" x14ac:dyDescent="0.3">
      <c r="B728" s="241">
        <v>43613.173088020834</v>
      </c>
      <c r="C728">
        <v>-461.61595799999998</v>
      </c>
    </row>
    <row r="729" spans="2:3" x14ac:dyDescent="0.3">
      <c r="B729" s="241">
        <v>43613.24600428241</v>
      </c>
      <c r="C729">
        <v>-453.52486099999999</v>
      </c>
    </row>
    <row r="730" spans="2:3" x14ac:dyDescent="0.3">
      <c r="B730" s="241">
        <v>43613.256420891201</v>
      </c>
      <c r="C730">
        <v>-454.20577400000002</v>
      </c>
    </row>
    <row r="731" spans="2:3" x14ac:dyDescent="0.3">
      <c r="B731" s="241">
        <v>43613.266837499999</v>
      </c>
      <c r="C731">
        <v>-461.215373</v>
      </c>
    </row>
    <row r="732" spans="2:3" x14ac:dyDescent="0.3">
      <c r="B732" s="241">
        <v>43613.277254108798</v>
      </c>
      <c r="C732">
        <v>-456.569005</v>
      </c>
    </row>
    <row r="733" spans="2:3" x14ac:dyDescent="0.3">
      <c r="B733" s="241">
        <v>43613.287670717589</v>
      </c>
      <c r="C733">
        <v>-452.8039</v>
      </c>
    </row>
    <row r="734" spans="2:3" x14ac:dyDescent="0.3">
      <c r="B734" s="241">
        <v>43613.298087326388</v>
      </c>
      <c r="C734">
        <v>-449.15881999999999</v>
      </c>
    </row>
    <row r="735" spans="2:3" x14ac:dyDescent="0.3">
      <c r="B735" s="241">
        <v>43613.308503935186</v>
      </c>
      <c r="C735">
        <v>-449.51935900000001</v>
      </c>
    </row>
    <row r="736" spans="2:3" x14ac:dyDescent="0.3">
      <c r="B736" s="241">
        <v>43613.318920543985</v>
      </c>
      <c r="C736">
        <v>-450.16022500000003</v>
      </c>
    </row>
    <row r="737" spans="2:3" x14ac:dyDescent="0.3">
      <c r="B737" s="241">
        <v>43613.329337152776</v>
      </c>
      <c r="C737">
        <v>-449.23891400000002</v>
      </c>
    </row>
    <row r="738" spans="2:3" x14ac:dyDescent="0.3">
      <c r="B738" s="241">
        <v>43613.339753761575</v>
      </c>
      <c r="C738">
        <v>-450.28036600000001</v>
      </c>
    </row>
    <row r="739" spans="2:3" x14ac:dyDescent="0.3">
      <c r="B739" s="241">
        <v>43613.350170370373</v>
      </c>
      <c r="C739">
        <v>-451.48200400000002</v>
      </c>
    </row>
    <row r="740" spans="2:3" x14ac:dyDescent="0.3">
      <c r="B740" s="241">
        <v>43613.360586979165</v>
      </c>
      <c r="C740">
        <v>-447.71690000000001</v>
      </c>
    </row>
    <row r="741" spans="2:3" x14ac:dyDescent="0.3">
      <c r="B741" s="241">
        <v>43613.371003587963</v>
      </c>
      <c r="C741">
        <v>-449.47931199999999</v>
      </c>
    </row>
    <row r="742" spans="2:3" x14ac:dyDescent="0.3">
      <c r="B742" s="241">
        <v>43613.381420196762</v>
      </c>
      <c r="C742">
        <v>-447.03598699999998</v>
      </c>
    </row>
    <row r="743" spans="2:3" x14ac:dyDescent="0.3">
      <c r="B743" s="241">
        <v>43613.391836805553</v>
      </c>
      <c r="C743">
        <v>-445.63399700000002</v>
      </c>
    </row>
    <row r="744" spans="2:3" x14ac:dyDescent="0.3">
      <c r="B744" s="241">
        <v>43613.402253414351</v>
      </c>
      <c r="C744">
        <v>-445.87439499999999</v>
      </c>
    </row>
    <row r="745" spans="2:3" x14ac:dyDescent="0.3">
      <c r="B745" s="241">
        <v>43613.41267002315</v>
      </c>
      <c r="C745">
        <v>-443.55121100000002</v>
      </c>
    </row>
    <row r="746" spans="2:3" x14ac:dyDescent="0.3">
      <c r="B746" s="241">
        <v>43613.423086631941</v>
      </c>
      <c r="C746">
        <v>-447.35636199999999</v>
      </c>
    </row>
    <row r="747" spans="2:3" x14ac:dyDescent="0.3">
      <c r="B747" s="241">
        <v>43613.43350324074</v>
      </c>
      <c r="C747">
        <v>-447.51666599999999</v>
      </c>
    </row>
    <row r="748" spans="2:3" x14ac:dyDescent="0.3">
      <c r="B748" s="241">
        <v>43613.443919849538</v>
      </c>
      <c r="C748">
        <v>-443.99172600000003</v>
      </c>
    </row>
    <row r="749" spans="2:3" x14ac:dyDescent="0.3">
      <c r="B749" s="241">
        <v>43613.454336458337</v>
      </c>
      <c r="C749">
        <v>-445.27357499999999</v>
      </c>
    </row>
    <row r="750" spans="2:3" x14ac:dyDescent="0.3">
      <c r="B750" s="241">
        <v>43613.464753067128</v>
      </c>
      <c r="C750">
        <v>-446.19477000000001</v>
      </c>
    </row>
    <row r="751" spans="2:3" x14ac:dyDescent="0.3">
      <c r="B751" s="241">
        <v>43613.492060185185</v>
      </c>
      <c r="C751">
        <v>-441.98903300000001</v>
      </c>
    </row>
    <row r="752" spans="2:3" x14ac:dyDescent="0.3">
      <c r="B752" s="241">
        <v>43613.502476851849</v>
      </c>
      <c r="C752">
        <v>-444.07193599999999</v>
      </c>
    </row>
    <row r="753" spans="2:3" x14ac:dyDescent="0.3">
      <c r="B753" s="241">
        <v>43613.512893460647</v>
      </c>
      <c r="C753">
        <v>-443.99172600000003</v>
      </c>
    </row>
    <row r="754" spans="2:3" x14ac:dyDescent="0.3">
      <c r="B754" s="241">
        <v>43613.523310127312</v>
      </c>
      <c r="C754">
        <v>-442.70999399999999</v>
      </c>
    </row>
    <row r="755" spans="2:3" x14ac:dyDescent="0.3">
      <c r="B755" s="241">
        <v>43613.533726793983</v>
      </c>
      <c r="C755">
        <v>-444.67275599999999</v>
      </c>
    </row>
    <row r="756" spans="2:3" x14ac:dyDescent="0.3">
      <c r="B756" s="241">
        <v>43613.544143460647</v>
      </c>
      <c r="C756">
        <v>-443.19067200000001</v>
      </c>
    </row>
    <row r="757" spans="2:3" x14ac:dyDescent="0.3">
      <c r="B757" s="241">
        <v>43613.554560127312</v>
      </c>
      <c r="C757">
        <v>-444.31221799999997</v>
      </c>
    </row>
    <row r="758" spans="2:3" x14ac:dyDescent="0.3">
      <c r="B758" s="241">
        <v>43613.564976793983</v>
      </c>
      <c r="C758">
        <v>-443.99172600000003</v>
      </c>
    </row>
    <row r="759" spans="2:3" x14ac:dyDescent="0.3">
      <c r="B759" s="241">
        <v>43613.575393460647</v>
      </c>
      <c r="C759">
        <v>-458.25132300000001</v>
      </c>
    </row>
    <row r="760" spans="2:3" x14ac:dyDescent="0.3">
      <c r="B760" s="241">
        <v>43613.585810127312</v>
      </c>
      <c r="C760">
        <v>-456.00823200000002</v>
      </c>
    </row>
    <row r="761" spans="2:3" x14ac:dyDescent="0.3">
      <c r="B761" s="241">
        <v>43613.617060127312</v>
      </c>
      <c r="C761">
        <v>-460.81478800000002</v>
      </c>
    </row>
    <row r="762" spans="2:3" x14ac:dyDescent="0.3">
      <c r="B762" s="241">
        <v>43613.627476793983</v>
      </c>
      <c r="C762">
        <v>-451.762449</v>
      </c>
    </row>
    <row r="763" spans="2:3" x14ac:dyDescent="0.3">
      <c r="B763" s="241">
        <v>43613.637893460647</v>
      </c>
      <c r="C763">
        <v>-447.43645600000002</v>
      </c>
    </row>
    <row r="764" spans="2:3" x14ac:dyDescent="0.3">
      <c r="B764" s="241">
        <v>43613.689976793983</v>
      </c>
      <c r="C764">
        <v>-458.33141599999999</v>
      </c>
    </row>
    <row r="765" spans="2:3" x14ac:dyDescent="0.3">
      <c r="B765" s="241">
        <v>43613.731643460647</v>
      </c>
      <c r="C765">
        <v>-451.56221499999998</v>
      </c>
    </row>
    <row r="766" spans="2:3" x14ac:dyDescent="0.3">
      <c r="B766" s="241">
        <v>43613.742060127312</v>
      </c>
      <c r="C766">
        <v>-447.837041</v>
      </c>
    </row>
    <row r="767" spans="2:3" x14ac:dyDescent="0.3">
      <c r="B767" s="241">
        <v>43613.752476793983</v>
      </c>
      <c r="C767">
        <v>-463.49851000000001</v>
      </c>
    </row>
    <row r="768" spans="2:3" x14ac:dyDescent="0.3">
      <c r="B768" s="241">
        <v>43613.762893460647</v>
      </c>
      <c r="C768">
        <v>-457.08973099999997</v>
      </c>
    </row>
    <row r="769" spans="2:3" x14ac:dyDescent="0.3">
      <c r="B769" s="241">
        <v>43613.773310127312</v>
      </c>
      <c r="C769">
        <v>-459.33282100000002</v>
      </c>
    </row>
    <row r="770" spans="2:3" x14ac:dyDescent="0.3">
      <c r="B770" s="241">
        <v>43613.783726793983</v>
      </c>
      <c r="C770">
        <v>-460.73469399999999</v>
      </c>
    </row>
    <row r="771" spans="2:3" x14ac:dyDescent="0.3">
      <c r="B771" s="241">
        <v>43613.794143460647</v>
      </c>
      <c r="C771">
        <v>-466.70295900000002</v>
      </c>
    </row>
    <row r="772" spans="2:3" x14ac:dyDescent="0.3">
      <c r="B772" s="241">
        <v>43613.804560127312</v>
      </c>
      <c r="C772">
        <v>-459.97368699999998</v>
      </c>
    </row>
    <row r="773" spans="2:3" x14ac:dyDescent="0.3">
      <c r="B773" s="241">
        <v>43613.814976793983</v>
      </c>
      <c r="C773">
        <v>-458.37146300000001</v>
      </c>
    </row>
    <row r="774" spans="2:3" x14ac:dyDescent="0.3">
      <c r="B774" s="241">
        <v>43613.825393460647</v>
      </c>
      <c r="C774">
        <v>-456.00823200000002</v>
      </c>
    </row>
    <row r="775" spans="2:3" x14ac:dyDescent="0.3">
      <c r="B775" s="241">
        <v>43613.835810127312</v>
      </c>
      <c r="C775">
        <v>-465.741601</v>
      </c>
    </row>
    <row r="776" spans="2:3" x14ac:dyDescent="0.3">
      <c r="B776" s="241">
        <v>43613.846226793983</v>
      </c>
      <c r="C776">
        <v>-452.24312800000001</v>
      </c>
    </row>
    <row r="777" spans="2:3" x14ac:dyDescent="0.3">
      <c r="B777" s="241">
        <v>43613.856643460647</v>
      </c>
      <c r="C777">
        <v>-462.89769100000001</v>
      </c>
    </row>
    <row r="778" spans="2:3" x14ac:dyDescent="0.3">
      <c r="B778" s="241">
        <v>43613.867060127312</v>
      </c>
      <c r="C778">
        <v>-457.770644</v>
      </c>
    </row>
    <row r="779" spans="2:3" x14ac:dyDescent="0.3">
      <c r="B779" s="241">
        <v>43613.877476793983</v>
      </c>
      <c r="C779">
        <v>-451.64230800000001</v>
      </c>
    </row>
    <row r="780" spans="2:3" x14ac:dyDescent="0.3">
      <c r="B780" s="241">
        <v>43613.887893460647</v>
      </c>
      <c r="C780">
        <v>-449.27907699999997</v>
      </c>
    </row>
    <row r="781" spans="2:3" x14ac:dyDescent="0.3">
      <c r="B781" s="241">
        <v>43613.898310127312</v>
      </c>
      <c r="C781">
        <v>-447.556713</v>
      </c>
    </row>
    <row r="782" spans="2:3" x14ac:dyDescent="0.3">
      <c r="B782" s="241">
        <v>43613.908726793983</v>
      </c>
      <c r="C782">
        <v>-447.11608100000001</v>
      </c>
    </row>
    <row r="783" spans="2:3" x14ac:dyDescent="0.3">
      <c r="B783" s="241">
        <v>43613.919143460647</v>
      </c>
      <c r="C783">
        <v>-445.15331800000001</v>
      </c>
    </row>
    <row r="784" spans="2:3" x14ac:dyDescent="0.3">
      <c r="B784" s="241">
        <v>43613.929560127312</v>
      </c>
      <c r="C784">
        <v>-444.71280300000001</v>
      </c>
    </row>
    <row r="785" spans="2:3" x14ac:dyDescent="0.3">
      <c r="B785" s="241">
        <v>43613.939976793983</v>
      </c>
      <c r="C785">
        <v>-444.99313100000001</v>
      </c>
    </row>
    <row r="786" spans="2:3" x14ac:dyDescent="0.3">
      <c r="B786" s="241">
        <v>43613.950393460647</v>
      </c>
      <c r="C786">
        <v>-447.63680599999998</v>
      </c>
    </row>
    <row r="787" spans="2:3" x14ac:dyDescent="0.3">
      <c r="B787" s="241">
        <v>43613.960810127312</v>
      </c>
      <c r="C787">
        <v>-447.67685299999999</v>
      </c>
    </row>
    <row r="788" spans="2:3" x14ac:dyDescent="0.3">
      <c r="B788" s="241">
        <v>43613.971226793983</v>
      </c>
      <c r="C788">
        <v>-446.15472299999999</v>
      </c>
    </row>
    <row r="789" spans="2:3" x14ac:dyDescent="0.3">
      <c r="B789" s="241">
        <v>43613.981643460647</v>
      </c>
      <c r="C789">
        <v>-445.35366900000002</v>
      </c>
    </row>
    <row r="790" spans="2:3" x14ac:dyDescent="0.3">
      <c r="B790" s="241">
        <v>43613.992060127312</v>
      </c>
      <c r="C790">
        <v>-448.71830499999999</v>
      </c>
    </row>
    <row r="791" spans="2:3" x14ac:dyDescent="0.3">
      <c r="B791" s="241">
        <v>43614.002476793983</v>
      </c>
      <c r="C791">
        <v>-449.51935900000001</v>
      </c>
    </row>
    <row r="792" spans="2:3" x14ac:dyDescent="0.3">
      <c r="B792" s="241">
        <v>43614.012893460647</v>
      </c>
      <c r="C792">
        <v>-448.91853900000001</v>
      </c>
    </row>
    <row r="793" spans="2:3" x14ac:dyDescent="0.3">
      <c r="B793" s="241">
        <v>43614.023310127312</v>
      </c>
      <c r="C793">
        <v>-449.15881999999999</v>
      </c>
    </row>
    <row r="794" spans="2:3" x14ac:dyDescent="0.3">
      <c r="B794" s="241">
        <v>43614.033726793983</v>
      </c>
      <c r="C794">
        <v>-447.15612800000002</v>
      </c>
    </row>
    <row r="795" spans="2:3" x14ac:dyDescent="0.3">
      <c r="B795" s="241">
        <v>43614.044143460647</v>
      </c>
      <c r="C795">
        <v>-447.99722800000001</v>
      </c>
    </row>
    <row r="796" spans="2:3" x14ac:dyDescent="0.3">
      <c r="B796" s="241">
        <v>43614.054560127312</v>
      </c>
      <c r="C796">
        <v>-448.47790700000002</v>
      </c>
    </row>
    <row r="797" spans="2:3" x14ac:dyDescent="0.3">
      <c r="B797" s="241">
        <v>43614.064976793983</v>
      </c>
      <c r="C797">
        <v>-448.07732199999998</v>
      </c>
    </row>
    <row r="798" spans="2:3" x14ac:dyDescent="0.3">
      <c r="B798" s="241">
        <v>43614.075393460647</v>
      </c>
      <c r="C798">
        <v>-447.95718099999999</v>
      </c>
    </row>
    <row r="799" spans="2:3" x14ac:dyDescent="0.3">
      <c r="B799" s="241">
        <v>43614.085810127312</v>
      </c>
      <c r="C799">
        <v>-450.16022500000003</v>
      </c>
    </row>
    <row r="800" spans="2:3" x14ac:dyDescent="0.3">
      <c r="B800" s="241">
        <v>43614.096226793983</v>
      </c>
      <c r="C800">
        <v>-448.99863299999998</v>
      </c>
    </row>
    <row r="801" spans="2:3" x14ac:dyDescent="0.3">
      <c r="B801" s="241">
        <v>43614.106643460647</v>
      </c>
      <c r="C801">
        <v>-446.83563600000002</v>
      </c>
    </row>
    <row r="802" spans="2:3" x14ac:dyDescent="0.3">
      <c r="B802" s="241">
        <v>43614.117060127312</v>
      </c>
      <c r="C802">
        <v>-447.11608100000001</v>
      </c>
    </row>
    <row r="803" spans="2:3" x14ac:dyDescent="0.3">
      <c r="B803" s="241">
        <v>43614.127476793983</v>
      </c>
      <c r="C803">
        <v>-448.79839800000002</v>
      </c>
    </row>
    <row r="804" spans="2:3" x14ac:dyDescent="0.3">
      <c r="B804" s="241">
        <v>43614.137893460647</v>
      </c>
      <c r="C804">
        <v>-447.236221</v>
      </c>
    </row>
    <row r="805" spans="2:3" x14ac:dyDescent="0.3">
      <c r="B805" s="241">
        <v>43614.148310127312</v>
      </c>
      <c r="C805">
        <v>-447.79699399999998</v>
      </c>
    </row>
    <row r="806" spans="2:3" x14ac:dyDescent="0.3">
      <c r="B806" s="241">
        <v>43614.158726793983</v>
      </c>
      <c r="C806">
        <v>-447.79699399999998</v>
      </c>
    </row>
    <row r="807" spans="2:3" x14ac:dyDescent="0.3">
      <c r="B807" s="241">
        <v>43614.169143460647</v>
      </c>
      <c r="C807">
        <v>-449.359171</v>
      </c>
    </row>
    <row r="808" spans="2:3" x14ac:dyDescent="0.3">
      <c r="B808" s="241">
        <v>43614.179560127312</v>
      </c>
      <c r="C808">
        <v>-450.16022500000003</v>
      </c>
    </row>
    <row r="809" spans="2:3" x14ac:dyDescent="0.3">
      <c r="B809" s="241">
        <v>43614.189976793983</v>
      </c>
      <c r="C809">
        <v>-449.91994399999999</v>
      </c>
    </row>
    <row r="810" spans="2:3" x14ac:dyDescent="0.3">
      <c r="B810" s="241">
        <v>43614.200393460647</v>
      </c>
      <c r="C810">
        <v>-448.99863299999998</v>
      </c>
    </row>
    <row r="811" spans="2:3" x14ac:dyDescent="0.3">
      <c r="B811" s="241">
        <v>43614.210810127312</v>
      </c>
      <c r="C811">
        <v>-448.55800099999999</v>
      </c>
    </row>
    <row r="812" spans="2:3" x14ac:dyDescent="0.3">
      <c r="B812" s="241">
        <v>43614.221226793983</v>
      </c>
      <c r="C812">
        <v>-448.87849199999999</v>
      </c>
    </row>
    <row r="813" spans="2:3" x14ac:dyDescent="0.3">
      <c r="B813" s="241">
        <v>43614.231643460647</v>
      </c>
      <c r="C813">
        <v>-446.87568299999998</v>
      </c>
    </row>
    <row r="814" spans="2:3" x14ac:dyDescent="0.3">
      <c r="B814" s="241">
        <v>43614.242060127312</v>
      </c>
      <c r="C814">
        <v>-449.19886700000001</v>
      </c>
    </row>
    <row r="815" spans="2:3" x14ac:dyDescent="0.3">
      <c r="B815" s="241">
        <v>43614.252476793983</v>
      </c>
      <c r="C815">
        <v>-447.236221</v>
      </c>
    </row>
    <row r="816" spans="2:3" x14ac:dyDescent="0.3">
      <c r="B816" s="241">
        <v>43614.262893460647</v>
      </c>
      <c r="C816">
        <v>-447.236221</v>
      </c>
    </row>
    <row r="817" spans="2:3" x14ac:dyDescent="0.3">
      <c r="B817" s="241">
        <v>43614.273310127312</v>
      </c>
      <c r="C817">
        <v>-448.95858600000003</v>
      </c>
    </row>
    <row r="818" spans="2:3" x14ac:dyDescent="0.3">
      <c r="B818" s="241">
        <v>43614.283726793983</v>
      </c>
      <c r="C818">
        <v>-447.67685299999999</v>
      </c>
    </row>
    <row r="819" spans="2:3" x14ac:dyDescent="0.3">
      <c r="B819" s="241">
        <v>43614.294143460647</v>
      </c>
      <c r="C819">
        <v>-448.27767299999999</v>
      </c>
    </row>
    <row r="820" spans="2:3" x14ac:dyDescent="0.3">
      <c r="B820" s="241">
        <v>43614.304560127312</v>
      </c>
      <c r="C820">
        <v>-447.43645600000002</v>
      </c>
    </row>
    <row r="821" spans="2:3" x14ac:dyDescent="0.3">
      <c r="B821" s="241">
        <v>43614.314976793983</v>
      </c>
      <c r="C821">
        <v>-448.47790700000002</v>
      </c>
    </row>
    <row r="822" spans="2:3" x14ac:dyDescent="0.3">
      <c r="B822" s="241">
        <v>43614.325393460647</v>
      </c>
      <c r="C822">
        <v>-449.19886700000001</v>
      </c>
    </row>
    <row r="823" spans="2:3" x14ac:dyDescent="0.3">
      <c r="B823" s="241">
        <v>43614.335810127312</v>
      </c>
      <c r="C823">
        <v>-448.79839800000002</v>
      </c>
    </row>
    <row r="824" spans="2:3" x14ac:dyDescent="0.3">
      <c r="B824" s="241">
        <v>43614.346226793983</v>
      </c>
      <c r="C824">
        <v>-448.63809500000002</v>
      </c>
    </row>
    <row r="825" spans="2:3" x14ac:dyDescent="0.3">
      <c r="B825" s="241">
        <v>43614.356643460647</v>
      </c>
      <c r="C825">
        <v>-449.31912399999999</v>
      </c>
    </row>
    <row r="826" spans="2:3" x14ac:dyDescent="0.3">
      <c r="B826" s="241">
        <v>43614.367060127312</v>
      </c>
      <c r="C826">
        <v>-449.83985000000001</v>
      </c>
    </row>
    <row r="827" spans="2:3" x14ac:dyDescent="0.3">
      <c r="B827" s="241">
        <v>43614.377476793983</v>
      </c>
      <c r="C827">
        <v>-448.67825800000003</v>
      </c>
    </row>
    <row r="828" spans="2:3" x14ac:dyDescent="0.3">
      <c r="B828" s="241">
        <v>43614.387893460647</v>
      </c>
      <c r="C828">
        <v>-450.08013099999999</v>
      </c>
    </row>
    <row r="829" spans="2:3" x14ac:dyDescent="0.3">
      <c r="B829" s="241">
        <v>43614.398310127312</v>
      </c>
      <c r="C829">
        <v>-446.59535499999998</v>
      </c>
    </row>
    <row r="830" spans="2:3" x14ac:dyDescent="0.3">
      <c r="B830" s="241">
        <v>43614.408726793983</v>
      </c>
      <c r="C830">
        <v>-446.55530800000003</v>
      </c>
    </row>
    <row r="831" spans="2:3" x14ac:dyDescent="0.3">
      <c r="B831" s="241">
        <v>43614.419143460647</v>
      </c>
      <c r="C831">
        <v>-446.55530800000003</v>
      </c>
    </row>
    <row r="832" spans="2:3" x14ac:dyDescent="0.3">
      <c r="B832" s="241">
        <v>43614.429560127312</v>
      </c>
      <c r="C832">
        <v>-448.19757900000002</v>
      </c>
    </row>
    <row r="833" spans="2:3" x14ac:dyDescent="0.3">
      <c r="B833" s="241">
        <v>43614.439976793983</v>
      </c>
      <c r="C833">
        <v>-446.35495700000001</v>
      </c>
    </row>
    <row r="834" spans="2:3" x14ac:dyDescent="0.3">
      <c r="B834" s="241">
        <v>43614.450393460647</v>
      </c>
      <c r="C834">
        <v>-446.034582</v>
      </c>
    </row>
    <row r="835" spans="2:3" x14ac:dyDescent="0.3">
      <c r="B835" s="241">
        <v>43614.460810127312</v>
      </c>
      <c r="C835">
        <v>-443.631304</v>
      </c>
    </row>
    <row r="836" spans="2:3" x14ac:dyDescent="0.3">
      <c r="B836" s="241">
        <v>43614.471226793983</v>
      </c>
      <c r="C836">
        <v>-445.75413800000001</v>
      </c>
    </row>
    <row r="837" spans="2:3" x14ac:dyDescent="0.3">
      <c r="B837" s="241">
        <v>43614.481643460647</v>
      </c>
      <c r="C837">
        <v>-445.433763</v>
      </c>
    </row>
    <row r="838" spans="2:3" x14ac:dyDescent="0.3">
      <c r="B838" s="241">
        <v>43614.492060127312</v>
      </c>
      <c r="C838">
        <v>-445.67404399999998</v>
      </c>
    </row>
    <row r="839" spans="2:3" x14ac:dyDescent="0.3">
      <c r="B839" s="241">
        <v>43614.502476793983</v>
      </c>
      <c r="C839">
        <v>-445.23352899999998</v>
      </c>
    </row>
    <row r="840" spans="2:3" x14ac:dyDescent="0.3">
      <c r="B840" s="241">
        <v>43614.512893460647</v>
      </c>
      <c r="C840">
        <v>-445.67404399999998</v>
      </c>
    </row>
    <row r="841" spans="2:3" x14ac:dyDescent="0.3">
      <c r="B841" s="241">
        <v>43614.523310127312</v>
      </c>
      <c r="C841">
        <v>-445.87439499999999</v>
      </c>
    </row>
    <row r="842" spans="2:3" x14ac:dyDescent="0.3">
      <c r="B842" s="241">
        <v>43614.533726793983</v>
      </c>
      <c r="C842">
        <v>-446.635402</v>
      </c>
    </row>
    <row r="843" spans="2:3" x14ac:dyDescent="0.3">
      <c r="B843" s="241">
        <v>43614.544143460647</v>
      </c>
      <c r="C843">
        <v>-446.43516699999998</v>
      </c>
    </row>
    <row r="844" spans="2:3" x14ac:dyDescent="0.3">
      <c r="B844" s="241">
        <v>43614.554560127312</v>
      </c>
      <c r="C844">
        <v>-448.27767299999999</v>
      </c>
    </row>
    <row r="845" spans="2:3" x14ac:dyDescent="0.3">
      <c r="B845" s="241">
        <v>43614.564976793983</v>
      </c>
      <c r="C845">
        <v>-447.71690000000001</v>
      </c>
    </row>
    <row r="846" spans="2:3" x14ac:dyDescent="0.3">
      <c r="B846" s="241">
        <v>43614.575393460647</v>
      </c>
      <c r="C846">
        <v>-446.71549599999997</v>
      </c>
    </row>
    <row r="847" spans="2:3" x14ac:dyDescent="0.3">
      <c r="B847" s="241">
        <v>43614.585810127312</v>
      </c>
      <c r="C847">
        <v>-446.07462900000002</v>
      </c>
    </row>
    <row r="848" spans="2:3" x14ac:dyDescent="0.3">
      <c r="B848" s="241">
        <v>43614.596226793983</v>
      </c>
      <c r="C848">
        <v>-447.556713</v>
      </c>
    </row>
    <row r="849" spans="2:3" x14ac:dyDescent="0.3">
      <c r="B849" s="241">
        <v>43614.606643460647</v>
      </c>
      <c r="C849">
        <v>-446.635402</v>
      </c>
    </row>
    <row r="850" spans="2:3" x14ac:dyDescent="0.3">
      <c r="B850" s="241">
        <v>43614.617060127312</v>
      </c>
      <c r="C850">
        <v>-446.59535499999998</v>
      </c>
    </row>
    <row r="851" spans="2:3" x14ac:dyDescent="0.3">
      <c r="B851" s="241">
        <v>43614.627476793983</v>
      </c>
      <c r="C851">
        <v>-446.35495700000001</v>
      </c>
    </row>
    <row r="852" spans="2:3" x14ac:dyDescent="0.3">
      <c r="B852" s="241">
        <v>43614.637893460647</v>
      </c>
      <c r="C852">
        <v>-447.71690000000001</v>
      </c>
    </row>
    <row r="853" spans="2:3" x14ac:dyDescent="0.3">
      <c r="B853" s="241">
        <v>43614.648310127312</v>
      </c>
      <c r="C853">
        <v>-447.837041</v>
      </c>
    </row>
    <row r="854" spans="2:3" x14ac:dyDescent="0.3">
      <c r="B854" s="241">
        <v>43614.658726793983</v>
      </c>
      <c r="C854">
        <v>-447.03598699999998</v>
      </c>
    </row>
    <row r="855" spans="2:3" x14ac:dyDescent="0.3">
      <c r="B855" s="241">
        <v>43614.669143460647</v>
      </c>
      <c r="C855">
        <v>-449.15881999999999</v>
      </c>
    </row>
    <row r="856" spans="2:3" x14ac:dyDescent="0.3">
      <c r="B856" s="241">
        <v>43614.679560127312</v>
      </c>
      <c r="C856">
        <v>-448.19757900000002</v>
      </c>
    </row>
    <row r="857" spans="2:3" x14ac:dyDescent="0.3">
      <c r="B857" s="241">
        <v>43614.689976793983</v>
      </c>
      <c r="C857">
        <v>-446.43516699999998</v>
      </c>
    </row>
    <row r="858" spans="2:3" x14ac:dyDescent="0.3">
      <c r="B858" s="241">
        <v>43614.700393460647</v>
      </c>
      <c r="C858">
        <v>-447.63680599999998</v>
      </c>
    </row>
    <row r="859" spans="2:3" x14ac:dyDescent="0.3">
      <c r="B859" s="241">
        <v>43614.710810127312</v>
      </c>
      <c r="C859">
        <v>-446.59535499999998</v>
      </c>
    </row>
    <row r="860" spans="2:3" x14ac:dyDescent="0.3">
      <c r="B860" s="241">
        <v>43614.721226793983</v>
      </c>
      <c r="C860">
        <v>-446.51526100000001</v>
      </c>
    </row>
    <row r="861" spans="2:3" x14ac:dyDescent="0.3">
      <c r="B861" s="241">
        <v>43614.731643460647</v>
      </c>
      <c r="C861">
        <v>-447.67685299999999</v>
      </c>
    </row>
    <row r="862" spans="2:3" x14ac:dyDescent="0.3">
      <c r="B862" s="241">
        <v>43614.742060127312</v>
      </c>
      <c r="C862">
        <v>-447.35636199999999</v>
      </c>
    </row>
    <row r="863" spans="2:3" x14ac:dyDescent="0.3">
      <c r="B863" s="241">
        <v>43614.752476793983</v>
      </c>
      <c r="C863">
        <v>-444.55249900000001</v>
      </c>
    </row>
    <row r="864" spans="2:3" x14ac:dyDescent="0.3">
      <c r="B864" s="241">
        <v>43614.762893460647</v>
      </c>
      <c r="C864">
        <v>-445.39371599999998</v>
      </c>
    </row>
    <row r="865" spans="2:3" x14ac:dyDescent="0.3">
      <c r="B865" s="241">
        <v>43614.773310127312</v>
      </c>
      <c r="C865">
        <v>-444.39231100000001</v>
      </c>
    </row>
    <row r="866" spans="2:3" x14ac:dyDescent="0.3">
      <c r="B866" s="241">
        <v>43614.783726793983</v>
      </c>
      <c r="C866">
        <v>-445.433763</v>
      </c>
    </row>
    <row r="867" spans="2:3" x14ac:dyDescent="0.3">
      <c r="B867" s="241">
        <v>43614.794143460647</v>
      </c>
      <c r="C867">
        <v>-446.07462900000002</v>
      </c>
    </row>
    <row r="868" spans="2:3" x14ac:dyDescent="0.3">
      <c r="B868" s="241">
        <v>43614.804560127312</v>
      </c>
      <c r="C868">
        <v>-445.87439499999999</v>
      </c>
    </row>
    <row r="869" spans="2:3" x14ac:dyDescent="0.3">
      <c r="B869" s="241">
        <v>43614.814976793983</v>
      </c>
      <c r="C869">
        <v>-446.07462900000002</v>
      </c>
    </row>
    <row r="870" spans="2:3" x14ac:dyDescent="0.3">
      <c r="B870" s="241">
        <v>43614.825393460647</v>
      </c>
      <c r="C870">
        <v>-446.27486399999998</v>
      </c>
    </row>
    <row r="871" spans="2:3" x14ac:dyDescent="0.3">
      <c r="B871" s="241">
        <v>43614.835810127312</v>
      </c>
      <c r="C871">
        <v>-446.55530800000003</v>
      </c>
    </row>
    <row r="872" spans="2:3" x14ac:dyDescent="0.3">
      <c r="B872" s="241">
        <v>43614.846226793983</v>
      </c>
      <c r="C872">
        <v>-448.19757900000002</v>
      </c>
    </row>
    <row r="873" spans="2:3" x14ac:dyDescent="0.3">
      <c r="B873" s="241">
        <v>43614.856643460647</v>
      </c>
      <c r="C873">
        <v>-447.51666599999999</v>
      </c>
    </row>
    <row r="874" spans="2:3" x14ac:dyDescent="0.3">
      <c r="B874" s="241">
        <v>43614.867060127312</v>
      </c>
      <c r="C874">
        <v>-448.23762599999998</v>
      </c>
    </row>
    <row r="875" spans="2:3" x14ac:dyDescent="0.3">
      <c r="B875" s="241">
        <v>43614.877476793983</v>
      </c>
      <c r="C875">
        <v>-448.63809500000002</v>
      </c>
    </row>
    <row r="876" spans="2:3" x14ac:dyDescent="0.3">
      <c r="B876" s="241">
        <v>43614.887893460647</v>
      </c>
      <c r="C876">
        <v>-448.43786</v>
      </c>
    </row>
    <row r="877" spans="2:3" x14ac:dyDescent="0.3">
      <c r="B877" s="241">
        <v>43614.898310127312</v>
      </c>
      <c r="C877">
        <v>-449.23891400000002</v>
      </c>
    </row>
    <row r="878" spans="2:3" x14ac:dyDescent="0.3">
      <c r="B878" s="241">
        <v>43614.908726793983</v>
      </c>
      <c r="C878">
        <v>-449.79968700000001</v>
      </c>
    </row>
    <row r="879" spans="2:3" x14ac:dyDescent="0.3">
      <c r="B879" s="241">
        <v>43614.919143460647</v>
      </c>
      <c r="C879">
        <v>-448.51795399999997</v>
      </c>
    </row>
    <row r="880" spans="2:3" x14ac:dyDescent="0.3">
      <c r="B880" s="241">
        <v>43614.929560127312</v>
      </c>
      <c r="C880">
        <v>-448.11748499999999</v>
      </c>
    </row>
    <row r="881" spans="2:3" x14ac:dyDescent="0.3">
      <c r="B881" s="241">
        <v>43614.950393460647</v>
      </c>
      <c r="C881">
        <v>-449.79968700000001</v>
      </c>
    </row>
    <row r="882" spans="2:3" x14ac:dyDescent="0.3">
      <c r="B882" s="241">
        <v>43614.960810127312</v>
      </c>
      <c r="C882">
        <v>-447.99722800000001</v>
      </c>
    </row>
    <row r="883" spans="2:3" x14ac:dyDescent="0.3">
      <c r="B883" s="241">
        <v>43614.971226793983</v>
      </c>
      <c r="C883">
        <v>-448.91853900000001</v>
      </c>
    </row>
    <row r="884" spans="2:3" x14ac:dyDescent="0.3">
      <c r="B884" s="241">
        <v>43614.981643460647</v>
      </c>
      <c r="C884">
        <v>-448.95858600000003</v>
      </c>
    </row>
    <row r="885" spans="2:3" x14ac:dyDescent="0.3">
      <c r="B885" s="241">
        <v>43614.992060127312</v>
      </c>
      <c r="C885">
        <v>-449.59945199999999</v>
      </c>
    </row>
    <row r="886" spans="2:3" x14ac:dyDescent="0.3">
      <c r="B886" s="241">
        <v>43615.002476793983</v>
      </c>
      <c r="C886">
        <v>-447.63680599999998</v>
      </c>
    </row>
    <row r="887" spans="2:3" x14ac:dyDescent="0.3">
      <c r="B887" s="241">
        <v>43615.012893460647</v>
      </c>
      <c r="C887">
        <v>-447.35636199999999</v>
      </c>
    </row>
    <row r="888" spans="2:3" x14ac:dyDescent="0.3">
      <c r="B888" s="241">
        <v>43615.023310127312</v>
      </c>
      <c r="C888">
        <v>-447.837041</v>
      </c>
    </row>
    <row r="889" spans="2:3" x14ac:dyDescent="0.3">
      <c r="B889" s="241">
        <v>43615.033726793983</v>
      </c>
      <c r="C889">
        <v>-447.95718099999999</v>
      </c>
    </row>
    <row r="890" spans="2:3" x14ac:dyDescent="0.3">
      <c r="B890" s="241">
        <v>43615.044143460647</v>
      </c>
      <c r="C890">
        <v>-448.71830499999999</v>
      </c>
    </row>
    <row r="891" spans="2:3" x14ac:dyDescent="0.3">
      <c r="B891" s="241">
        <v>43615.054560127312</v>
      </c>
      <c r="C891">
        <v>-448.07732199999998</v>
      </c>
    </row>
    <row r="892" spans="2:3" x14ac:dyDescent="0.3">
      <c r="B892" s="241">
        <v>43615.064976793983</v>
      </c>
      <c r="C892">
        <v>-447.59676000000002</v>
      </c>
    </row>
    <row r="893" spans="2:3" x14ac:dyDescent="0.3">
      <c r="B893" s="241">
        <v>43615.075393460647</v>
      </c>
      <c r="C893">
        <v>-449.03868</v>
      </c>
    </row>
    <row r="894" spans="2:3" x14ac:dyDescent="0.3">
      <c r="B894" s="241">
        <v>43615.085810127312</v>
      </c>
      <c r="C894">
        <v>-446.83563600000002</v>
      </c>
    </row>
    <row r="895" spans="2:3" x14ac:dyDescent="0.3">
      <c r="B895" s="241">
        <v>43615.096226793983</v>
      </c>
      <c r="C895">
        <v>-445.99453499999998</v>
      </c>
    </row>
    <row r="896" spans="2:3" x14ac:dyDescent="0.3">
      <c r="B896" s="241">
        <v>43615.106643460647</v>
      </c>
      <c r="C896">
        <v>-446.31491</v>
      </c>
    </row>
    <row r="897" spans="2:3" x14ac:dyDescent="0.3">
      <c r="B897" s="241">
        <v>43615.117060127312</v>
      </c>
      <c r="C897">
        <v>-447.87708800000001</v>
      </c>
    </row>
    <row r="898" spans="2:3" x14ac:dyDescent="0.3">
      <c r="B898" s="241">
        <v>43615.127476793983</v>
      </c>
      <c r="C898">
        <v>-446.07462900000002</v>
      </c>
    </row>
    <row r="899" spans="2:3" x14ac:dyDescent="0.3">
      <c r="B899" s="241">
        <v>43615.137893460647</v>
      </c>
      <c r="C899">
        <v>-448.27767299999999</v>
      </c>
    </row>
    <row r="900" spans="2:3" x14ac:dyDescent="0.3">
      <c r="B900" s="241">
        <v>43615.148310127312</v>
      </c>
      <c r="C900">
        <v>-446.71549599999997</v>
      </c>
    </row>
    <row r="901" spans="2:3" x14ac:dyDescent="0.3">
      <c r="B901" s="241">
        <v>43615.158726793983</v>
      </c>
      <c r="C901">
        <v>-446.635402</v>
      </c>
    </row>
    <row r="902" spans="2:3" x14ac:dyDescent="0.3">
      <c r="B902" s="241">
        <v>43615.169143460647</v>
      </c>
      <c r="C902">
        <v>-444.832943</v>
      </c>
    </row>
    <row r="903" spans="2:3" x14ac:dyDescent="0.3">
      <c r="B903" s="241">
        <v>43615.179560127312</v>
      </c>
      <c r="C903">
        <v>-445.19336499999997</v>
      </c>
    </row>
    <row r="904" spans="2:3" x14ac:dyDescent="0.3">
      <c r="B904" s="241">
        <v>43615.189976793983</v>
      </c>
      <c r="C904">
        <v>-444.31221799999997</v>
      </c>
    </row>
    <row r="905" spans="2:3" x14ac:dyDescent="0.3">
      <c r="B905" s="241">
        <v>43615.200393460647</v>
      </c>
      <c r="C905">
        <v>-446.35495700000001</v>
      </c>
    </row>
    <row r="906" spans="2:3" x14ac:dyDescent="0.3">
      <c r="B906" s="241">
        <v>43615.210810127312</v>
      </c>
      <c r="C906">
        <v>-445.27357499999999</v>
      </c>
    </row>
    <row r="907" spans="2:3" x14ac:dyDescent="0.3">
      <c r="B907" s="241">
        <v>43615.221226793983</v>
      </c>
      <c r="C907">
        <v>-444.95308399999999</v>
      </c>
    </row>
    <row r="908" spans="2:3" x14ac:dyDescent="0.3">
      <c r="B908" s="241">
        <v>43615.231643460647</v>
      </c>
      <c r="C908">
        <v>-444.43235800000002</v>
      </c>
    </row>
    <row r="909" spans="2:3" x14ac:dyDescent="0.3">
      <c r="B909" s="241">
        <v>43615.242060127312</v>
      </c>
      <c r="C909">
        <v>-443.79149200000001</v>
      </c>
    </row>
    <row r="910" spans="2:3" x14ac:dyDescent="0.3">
      <c r="B910" s="241">
        <v>43615.252476793983</v>
      </c>
      <c r="C910">
        <v>-445.87439499999999</v>
      </c>
    </row>
    <row r="911" spans="2:3" x14ac:dyDescent="0.3">
      <c r="B911" s="241">
        <v>43615.262893460647</v>
      </c>
      <c r="C911">
        <v>-443.99172600000003</v>
      </c>
    </row>
    <row r="912" spans="2:3" x14ac:dyDescent="0.3">
      <c r="B912" s="241">
        <v>43615.273310127312</v>
      </c>
      <c r="C912">
        <v>-444.11198300000001</v>
      </c>
    </row>
    <row r="913" spans="2:3" x14ac:dyDescent="0.3">
      <c r="B913" s="241">
        <v>43615.283726793983</v>
      </c>
      <c r="C913">
        <v>-444.03177299999999</v>
      </c>
    </row>
    <row r="914" spans="2:3" x14ac:dyDescent="0.3">
      <c r="B914" s="241">
        <v>43615.294143460647</v>
      </c>
      <c r="C914">
        <v>-444.15203000000002</v>
      </c>
    </row>
    <row r="915" spans="2:3" x14ac:dyDescent="0.3">
      <c r="B915" s="241">
        <v>43615.304560127312</v>
      </c>
      <c r="C915">
        <v>-444.232124</v>
      </c>
    </row>
    <row r="916" spans="2:3" x14ac:dyDescent="0.3">
      <c r="B916" s="241">
        <v>43615.314976793983</v>
      </c>
      <c r="C916">
        <v>-444.27217100000001</v>
      </c>
    </row>
    <row r="917" spans="2:3" x14ac:dyDescent="0.3">
      <c r="B917" s="241">
        <v>43615.325393460647</v>
      </c>
      <c r="C917">
        <v>-445.27357499999999</v>
      </c>
    </row>
    <row r="918" spans="2:3" x14ac:dyDescent="0.3">
      <c r="B918" s="241">
        <v>43615.335810127312</v>
      </c>
      <c r="C918">
        <v>-443.87158599999998</v>
      </c>
    </row>
    <row r="919" spans="2:3" x14ac:dyDescent="0.3">
      <c r="B919" s="241">
        <v>43615.346226793983</v>
      </c>
      <c r="C919">
        <v>-444.39231100000001</v>
      </c>
    </row>
    <row r="920" spans="2:3" x14ac:dyDescent="0.3">
      <c r="B920" s="241">
        <v>43615.356643460647</v>
      </c>
      <c r="C920">
        <v>-443.79149200000001</v>
      </c>
    </row>
    <row r="921" spans="2:3" x14ac:dyDescent="0.3">
      <c r="B921" s="241">
        <v>43615.367060127312</v>
      </c>
      <c r="C921">
        <v>-445.433763</v>
      </c>
    </row>
    <row r="922" spans="2:3" x14ac:dyDescent="0.3">
      <c r="B922" s="241">
        <v>43615.377476793983</v>
      </c>
      <c r="C922">
        <v>-444.232124</v>
      </c>
    </row>
    <row r="923" spans="2:3" x14ac:dyDescent="0.3">
      <c r="B923" s="241">
        <v>43615.387893460647</v>
      </c>
      <c r="C923">
        <v>-444.63270899999998</v>
      </c>
    </row>
    <row r="924" spans="2:3" x14ac:dyDescent="0.3">
      <c r="B924" s="241">
        <v>43615.398310127312</v>
      </c>
      <c r="C924">
        <v>-444.07193599999999</v>
      </c>
    </row>
    <row r="925" spans="2:3" x14ac:dyDescent="0.3">
      <c r="B925" s="241">
        <v>43615.408726793983</v>
      </c>
      <c r="C925">
        <v>-445.55390299999999</v>
      </c>
    </row>
    <row r="926" spans="2:3" x14ac:dyDescent="0.3">
      <c r="B926" s="241">
        <v>43615.419143460647</v>
      </c>
      <c r="C926">
        <v>-444.15203000000002</v>
      </c>
    </row>
    <row r="927" spans="2:3" x14ac:dyDescent="0.3">
      <c r="B927" s="241">
        <v>43615.429560127312</v>
      </c>
      <c r="C927">
        <v>-443.79149200000001</v>
      </c>
    </row>
    <row r="928" spans="2:3" x14ac:dyDescent="0.3">
      <c r="B928" s="241">
        <v>43615.439976793983</v>
      </c>
      <c r="C928">
        <v>-447.03598699999998</v>
      </c>
    </row>
    <row r="929" spans="2:3" x14ac:dyDescent="0.3">
      <c r="B929" s="241">
        <v>43615.450393460647</v>
      </c>
      <c r="C929">
        <v>-445.79430100000002</v>
      </c>
    </row>
    <row r="930" spans="2:3" x14ac:dyDescent="0.3">
      <c r="B930" s="241">
        <v>43615.460810127312</v>
      </c>
      <c r="C930">
        <v>-445.07322499999998</v>
      </c>
    </row>
    <row r="931" spans="2:3" x14ac:dyDescent="0.3">
      <c r="B931" s="241">
        <v>43615.471226793983</v>
      </c>
      <c r="C931">
        <v>-445.75413800000001</v>
      </c>
    </row>
    <row r="932" spans="2:3" x14ac:dyDescent="0.3">
      <c r="B932" s="241">
        <v>43615.481643460647</v>
      </c>
      <c r="C932">
        <v>-444.27217100000001</v>
      </c>
    </row>
    <row r="933" spans="2:3" x14ac:dyDescent="0.3">
      <c r="B933" s="241">
        <v>43615.492060127312</v>
      </c>
      <c r="C933">
        <v>-444.55249900000001</v>
      </c>
    </row>
    <row r="934" spans="2:3" x14ac:dyDescent="0.3">
      <c r="B934" s="241">
        <v>43615.502476793983</v>
      </c>
      <c r="C934">
        <v>-442.54980599999999</v>
      </c>
    </row>
    <row r="935" spans="2:3" x14ac:dyDescent="0.3">
      <c r="B935" s="241">
        <v>43615.523310127312</v>
      </c>
      <c r="C935">
        <v>-449.639499</v>
      </c>
    </row>
    <row r="936" spans="2:3" x14ac:dyDescent="0.3">
      <c r="B936" s="241">
        <v>43615.533726793983</v>
      </c>
      <c r="C936">
        <v>-449.71959299999997</v>
      </c>
    </row>
    <row r="937" spans="2:3" x14ac:dyDescent="0.3">
      <c r="B937" s="241">
        <v>43615.544143460647</v>
      </c>
      <c r="C937">
        <v>-449.03868</v>
      </c>
    </row>
    <row r="938" spans="2:3" x14ac:dyDescent="0.3">
      <c r="B938" s="241">
        <v>43615.575393460647</v>
      </c>
      <c r="C938">
        <v>-449.27907699999997</v>
      </c>
    </row>
    <row r="939" spans="2:3" x14ac:dyDescent="0.3">
      <c r="B939" s="241">
        <v>43615.585810127312</v>
      </c>
      <c r="C939">
        <v>-447.87708800000001</v>
      </c>
    </row>
    <row r="940" spans="2:3" x14ac:dyDescent="0.3">
      <c r="B940" s="241">
        <v>43615.596226793983</v>
      </c>
      <c r="C940">
        <v>-449.639499</v>
      </c>
    </row>
    <row r="941" spans="2:3" x14ac:dyDescent="0.3">
      <c r="B941" s="241">
        <v>43615.606643460647</v>
      </c>
      <c r="C941">
        <v>-448.35776600000003</v>
      </c>
    </row>
    <row r="942" spans="2:3" x14ac:dyDescent="0.3">
      <c r="B942" s="241">
        <v>43615.617060127312</v>
      </c>
      <c r="C942">
        <v>-449.91994399999999</v>
      </c>
    </row>
    <row r="943" spans="2:3" x14ac:dyDescent="0.3">
      <c r="B943" s="241">
        <v>43615.627476793983</v>
      </c>
      <c r="C943">
        <v>-448.71830499999999</v>
      </c>
    </row>
    <row r="944" spans="2:3" x14ac:dyDescent="0.3">
      <c r="B944" s="241">
        <v>43615.637893460647</v>
      </c>
      <c r="C944">
        <v>-448.87849199999999</v>
      </c>
    </row>
    <row r="945" spans="2:3" x14ac:dyDescent="0.3">
      <c r="B945" s="241">
        <v>43615.648310127312</v>
      </c>
      <c r="C945">
        <v>-446.99594000000002</v>
      </c>
    </row>
    <row r="946" spans="2:3" x14ac:dyDescent="0.3">
      <c r="B946" s="241">
        <v>43615.658726793983</v>
      </c>
      <c r="C946">
        <v>-445.67404399999998</v>
      </c>
    </row>
    <row r="947" spans="2:3" x14ac:dyDescent="0.3">
      <c r="B947" s="241">
        <v>43615.669143460647</v>
      </c>
      <c r="C947">
        <v>-446.59535499999998</v>
      </c>
    </row>
    <row r="948" spans="2:3" x14ac:dyDescent="0.3">
      <c r="B948" s="241">
        <v>43615.700393460647</v>
      </c>
      <c r="C948">
        <v>-449.59945199999999</v>
      </c>
    </row>
    <row r="949" spans="2:3" x14ac:dyDescent="0.3">
      <c r="B949" s="241">
        <v>43615.710810127312</v>
      </c>
      <c r="C949">
        <v>-448.55800099999999</v>
      </c>
    </row>
    <row r="950" spans="2:3" x14ac:dyDescent="0.3">
      <c r="B950" s="241">
        <v>43615.721226793983</v>
      </c>
      <c r="C950">
        <v>-445.714091</v>
      </c>
    </row>
    <row r="951" spans="2:3" x14ac:dyDescent="0.3">
      <c r="B951" s="241">
        <v>43615.731643460647</v>
      </c>
      <c r="C951">
        <v>-446.23481700000002</v>
      </c>
    </row>
    <row r="952" spans="2:3" x14ac:dyDescent="0.3">
      <c r="B952" s="241">
        <v>43615.742060127312</v>
      </c>
      <c r="C952">
        <v>-445.113271</v>
      </c>
    </row>
    <row r="953" spans="2:3" x14ac:dyDescent="0.3">
      <c r="B953" s="241">
        <v>43615.752476793983</v>
      </c>
      <c r="C953">
        <v>-444.232124</v>
      </c>
    </row>
    <row r="954" spans="2:3" x14ac:dyDescent="0.3">
      <c r="B954" s="241">
        <v>43615.762893460647</v>
      </c>
      <c r="C954">
        <v>-445.39371599999998</v>
      </c>
    </row>
    <row r="955" spans="2:3" x14ac:dyDescent="0.3">
      <c r="B955" s="241">
        <v>43615.773310127312</v>
      </c>
      <c r="C955">
        <v>-443.83153900000002</v>
      </c>
    </row>
    <row r="956" spans="2:3" x14ac:dyDescent="0.3">
      <c r="B956" s="241">
        <v>43615.783726793983</v>
      </c>
      <c r="C956">
        <v>-445.99453499999998</v>
      </c>
    </row>
    <row r="957" spans="2:3" x14ac:dyDescent="0.3">
      <c r="B957" s="241">
        <v>43615.794143460647</v>
      </c>
      <c r="C957">
        <v>-444.71280300000001</v>
      </c>
    </row>
    <row r="958" spans="2:3" x14ac:dyDescent="0.3">
      <c r="B958" s="241">
        <v>43615.804560127312</v>
      </c>
      <c r="C958">
        <v>-444.63270899999998</v>
      </c>
    </row>
    <row r="959" spans="2:3" x14ac:dyDescent="0.3">
      <c r="B959" s="241">
        <v>43615.814976793983</v>
      </c>
      <c r="C959">
        <v>-444.63270899999998</v>
      </c>
    </row>
    <row r="960" spans="2:3" x14ac:dyDescent="0.3">
      <c r="B960" s="241">
        <v>43615.825393460647</v>
      </c>
      <c r="C960">
        <v>-444.39231100000001</v>
      </c>
    </row>
    <row r="961" spans="2:3" x14ac:dyDescent="0.3">
      <c r="B961" s="241">
        <v>43615.835810127312</v>
      </c>
      <c r="C961">
        <v>-445.15331800000001</v>
      </c>
    </row>
    <row r="962" spans="2:3" x14ac:dyDescent="0.3">
      <c r="B962" s="241">
        <v>43615.846226793983</v>
      </c>
      <c r="C962">
        <v>-444.79289699999998</v>
      </c>
    </row>
    <row r="963" spans="2:3" x14ac:dyDescent="0.3">
      <c r="B963" s="241">
        <v>43615.856643460647</v>
      </c>
      <c r="C963">
        <v>-444.35226499999999</v>
      </c>
    </row>
    <row r="964" spans="2:3" x14ac:dyDescent="0.3">
      <c r="B964" s="241">
        <v>43615.867060127312</v>
      </c>
      <c r="C964">
        <v>-444.07193599999999</v>
      </c>
    </row>
    <row r="965" spans="2:3" x14ac:dyDescent="0.3">
      <c r="B965" s="241">
        <v>43615.877476793983</v>
      </c>
      <c r="C965">
        <v>-444.31221799999997</v>
      </c>
    </row>
    <row r="966" spans="2:3" x14ac:dyDescent="0.3">
      <c r="B966" s="241">
        <v>43615.887893460647</v>
      </c>
      <c r="C966">
        <v>-443.99172600000003</v>
      </c>
    </row>
    <row r="967" spans="2:3" x14ac:dyDescent="0.3">
      <c r="B967" s="241">
        <v>43615.898310127312</v>
      </c>
      <c r="C967">
        <v>-445.19336499999997</v>
      </c>
    </row>
    <row r="968" spans="2:3" x14ac:dyDescent="0.3">
      <c r="B968" s="241">
        <v>43615.908726793983</v>
      </c>
      <c r="C968">
        <v>-445.433763</v>
      </c>
    </row>
    <row r="969" spans="2:3" x14ac:dyDescent="0.3">
      <c r="B969" s="241">
        <v>43615.919143460647</v>
      </c>
      <c r="C969">
        <v>-443.91163299999999</v>
      </c>
    </row>
    <row r="970" spans="2:3" x14ac:dyDescent="0.3">
      <c r="B970" s="241">
        <v>43615.929560127312</v>
      </c>
      <c r="C970">
        <v>-444.11198300000001</v>
      </c>
    </row>
    <row r="971" spans="2:3" x14ac:dyDescent="0.3">
      <c r="B971" s="241">
        <v>43615.939976793983</v>
      </c>
      <c r="C971">
        <v>-445.113271</v>
      </c>
    </row>
    <row r="972" spans="2:3" x14ac:dyDescent="0.3">
      <c r="B972" s="241">
        <v>43615.950393460647</v>
      </c>
      <c r="C972">
        <v>-442.99043799999998</v>
      </c>
    </row>
    <row r="973" spans="2:3" x14ac:dyDescent="0.3">
      <c r="B973" s="241">
        <v>43615.960810127312</v>
      </c>
      <c r="C973">
        <v>-442.870181</v>
      </c>
    </row>
    <row r="974" spans="2:3" x14ac:dyDescent="0.3">
      <c r="B974" s="241">
        <v>43615.971226793983</v>
      </c>
      <c r="C974">
        <v>-444.39231100000001</v>
      </c>
    </row>
    <row r="975" spans="2:3" x14ac:dyDescent="0.3">
      <c r="B975" s="241">
        <v>43615.981643460647</v>
      </c>
      <c r="C975">
        <v>-444.91303699999997</v>
      </c>
    </row>
    <row r="976" spans="2:3" x14ac:dyDescent="0.3">
      <c r="B976" s="241">
        <v>43615.992060127312</v>
      </c>
      <c r="C976">
        <v>-442.99043799999998</v>
      </c>
    </row>
    <row r="977" spans="2:3" x14ac:dyDescent="0.3">
      <c r="B977" s="241">
        <v>43616.002476793983</v>
      </c>
      <c r="C977">
        <v>-444.27217100000001</v>
      </c>
    </row>
    <row r="978" spans="2:3" x14ac:dyDescent="0.3">
      <c r="B978" s="241">
        <v>43616.012893460647</v>
      </c>
      <c r="C978">
        <v>-445.433763</v>
      </c>
    </row>
    <row r="979" spans="2:3" x14ac:dyDescent="0.3">
      <c r="B979" s="241">
        <v>43616.023310127312</v>
      </c>
      <c r="C979">
        <v>-443.51116400000001</v>
      </c>
    </row>
    <row r="980" spans="2:3" x14ac:dyDescent="0.3">
      <c r="B980" s="241">
        <v>43616.033726793983</v>
      </c>
      <c r="C980">
        <v>-444.71280300000001</v>
      </c>
    </row>
    <row r="981" spans="2:3" x14ac:dyDescent="0.3">
      <c r="B981" s="241">
        <v>43616.044143460647</v>
      </c>
      <c r="C981">
        <v>-444.03177299999999</v>
      </c>
    </row>
    <row r="982" spans="2:3" x14ac:dyDescent="0.3">
      <c r="B982" s="241">
        <v>43616.054560127312</v>
      </c>
      <c r="C982">
        <v>-443.35086000000001</v>
      </c>
    </row>
    <row r="983" spans="2:3" x14ac:dyDescent="0.3">
      <c r="B983" s="241">
        <v>43616.064976793983</v>
      </c>
      <c r="C983">
        <v>-442.38961899999998</v>
      </c>
    </row>
    <row r="984" spans="2:3" x14ac:dyDescent="0.3">
      <c r="B984" s="241">
        <v>43616.075393460647</v>
      </c>
      <c r="C984">
        <v>-440.907535</v>
      </c>
    </row>
    <row r="985" spans="2:3" x14ac:dyDescent="0.3">
      <c r="B985" s="241">
        <v>43616.085810127312</v>
      </c>
      <c r="C985">
        <v>-443.15062599999999</v>
      </c>
    </row>
    <row r="986" spans="2:3" x14ac:dyDescent="0.3">
      <c r="B986" s="241">
        <v>43616.096226793983</v>
      </c>
      <c r="C986">
        <v>-440.787395</v>
      </c>
    </row>
    <row r="987" spans="2:3" x14ac:dyDescent="0.3">
      <c r="B987" s="241">
        <v>43616.106643460647</v>
      </c>
      <c r="C987">
        <v>-442.79008700000003</v>
      </c>
    </row>
    <row r="988" spans="2:3" x14ac:dyDescent="0.3">
      <c r="B988" s="241">
        <v>43616.117060127312</v>
      </c>
      <c r="C988">
        <v>-441.86889300000001</v>
      </c>
    </row>
    <row r="989" spans="2:3" x14ac:dyDescent="0.3">
      <c r="B989" s="241">
        <v>43616.127476793983</v>
      </c>
      <c r="C989">
        <v>-441.62849499999999</v>
      </c>
    </row>
    <row r="990" spans="2:3" x14ac:dyDescent="0.3">
      <c r="B990" s="241">
        <v>43616.137893460647</v>
      </c>
      <c r="C990">
        <v>-441.94898699999999</v>
      </c>
    </row>
    <row r="991" spans="2:3" x14ac:dyDescent="0.3">
      <c r="B991" s="241">
        <v>43616.148310127312</v>
      </c>
      <c r="C991">
        <v>-440.82744100000002</v>
      </c>
    </row>
    <row r="992" spans="2:3" x14ac:dyDescent="0.3">
      <c r="B992" s="241">
        <v>43616.158726793983</v>
      </c>
      <c r="C992">
        <v>-441.30811999999997</v>
      </c>
    </row>
    <row r="993" spans="2:3" x14ac:dyDescent="0.3">
      <c r="B993" s="241">
        <v>43616.169143460647</v>
      </c>
      <c r="C993">
        <v>-440.42685599999999</v>
      </c>
    </row>
    <row r="994" spans="2:3" x14ac:dyDescent="0.3">
      <c r="B994" s="241">
        <v>43616.179560127312</v>
      </c>
      <c r="C994">
        <v>-441.228027</v>
      </c>
    </row>
    <row r="995" spans="2:3" x14ac:dyDescent="0.3">
      <c r="B995" s="241">
        <v>43616.189976793983</v>
      </c>
      <c r="C995">
        <v>-440.627207</v>
      </c>
    </row>
    <row r="996" spans="2:3" x14ac:dyDescent="0.3">
      <c r="B996" s="241">
        <v>43616.200393460647</v>
      </c>
      <c r="C996">
        <v>-441.62849499999999</v>
      </c>
    </row>
    <row r="997" spans="2:3" x14ac:dyDescent="0.3">
      <c r="B997" s="241">
        <v>43616.210810127312</v>
      </c>
      <c r="C997">
        <v>-439.46561500000001</v>
      </c>
    </row>
    <row r="998" spans="2:3" x14ac:dyDescent="0.3">
      <c r="B998" s="241">
        <v>43616.221226793983</v>
      </c>
      <c r="C998">
        <v>-440.22662200000002</v>
      </c>
    </row>
    <row r="999" spans="2:3" x14ac:dyDescent="0.3">
      <c r="B999" s="241">
        <v>43616.231643460647</v>
      </c>
      <c r="C999">
        <v>-440.86748799999998</v>
      </c>
    </row>
    <row r="1000" spans="2:3" x14ac:dyDescent="0.3">
      <c r="B1000" s="241">
        <v>43616.242060127312</v>
      </c>
      <c r="C1000">
        <v>-440.74734799999999</v>
      </c>
    </row>
    <row r="1001" spans="2:3" x14ac:dyDescent="0.3">
      <c r="B1001" s="241">
        <v>43616.252476793983</v>
      </c>
      <c r="C1001">
        <v>-440.30671599999999</v>
      </c>
    </row>
    <row r="1002" spans="2:3" x14ac:dyDescent="0.3">
      <c r="B1002" s="241">
        <v>43616.262893460647</v>
      </c>
      <c r="C1002">
        <v>-441.78879899999998</v>
      </c>
    </row>
    <row r="1003" spans="2:3" x14ac:dyDescent="0.3">
      <c r="B1003" s="241">
        <v>43616.273310127312</v>
      </c>
      <c r="C1003">
        <v>-440.70730099999997</v>
      </c>
    </row>
    <row r="1004" spans="2:3" x14ac:dyDescent="0.3">
      <c r="B1004" s="241">
        <v>43616.325393460647</v>
      </c>
      <c r="C1004">
        <v>-445.35366900000002</v>
      </c>
    </row>
    <row r="1005" spans="2:3" x14ac:dyDescent="0.3">
      <c r="B1005" s="241">
        <v>43616.356643460647</v>
      </c>
      <c r="C1005">
        <v>-440.98762900000003</v>
      </c>
    </row>
    <row r="1006" spans="2:3" x14ac:dyDescent="0.3">
      <c r="B1006" s="241">
        <v>43616.377476793983</v>
      </c>
      <c r="C1006">
        <v>-436.18107300000003</v>
      </c>
    </row>
    <row r="1007" spans="2:3" x14ac:dyDescent="0.3">
      <c r="B1007" s="241">
        <v>43616.419143460647</v>
      </c>
      <c r="C1007">
        <v>-448.47790700000002</v>
      </c>
    </row>
    <row r="1008" spans="2:3" x14ac:dyDescent="0.3">
      <c r="B1008" s="241">
        <v>43616.429560127312</v>
      </c>
      <c r="C1008">
        <v>-437.302618</v>
      </c>
    </row>
    <row r="1009" spans="2:3" x14ac:dyDescent="0.3">
      <c r="B1009" s="241">
        <v>43616.439976793983</v>
      </c>
      <c r="C1009">
        <v>-437.182478</v>
      </c>
    </row>
    <row r="1010" spans="2:3" x14ac:dyDescent="0.3">
      <c r="B1010" s="241">
        <v>43616.450393460647</v>
      </c>
      <c r="C1010">
        <v>-436.18107300000003</v>
      </c>
    </row>
    <row r="1011" spans="2:3" x14ac:dyDescent="0.3">
      <c r="B1011" s="241">
        <v>43616.460810127312</v>
      </c>
      <c r="C1011">
        <v>-436.18107300000003</v>
      </c>
    </row>
    <row r="1012" spans="2:3" x14ac:dyDescent="0.3">
      <c r="B1012" s="241">
        <v>43616.471226793983</v>
      </c>
      <c r="C1012">
        <v>-437.90343799999999</v>
      </c>
    </row>
    <row r="1013" spans="2:3" x14ac:dyDescent="0.3">
      <c r="B1013" s="241">
        <v>43616.481643460647</v>
      </c>
      <c r="C1013">
        <v>-436.34126099999997</v>
      </c>
    </row>
    <row r="1014" spans="2:3" x14ac:dyDescent="0.3">
      <c r="B1014" s="241">
        <v>43616.492060127312</v>
      </c>
      <c r="C1014">
        <v>-436.34126099999997</v>
      </c>
    </row>
    <row r="1015" spans="2:3" x14ac:dyDescent="0.3">
      <c r="B1015" s="241">
        <v>43616.502476793983</v>
      </c>
      <c r="C1015">
        <v>-432.335759</v>
      </c>
    </row>
    <row r="1016" spans="2:3" x14ac:dyDescent="0.3">
      <c r="B1016" s="241">
        <v>43616.512893460647</v>
      </c>
      <c r="C1016">
        <v>-434.49875500000002</v>
      </c>
    </row>
    <row r="1017" spans="2:3" x14ac:dyDescent="0.3">
      <c r="B1017" s="241">
        <v>43616.523310127312</v>
      </c>
      <c r="C1017">
        <v>-432.29571199999998</v>
      </c>
    </row>
    <row r="1018" spans="2:3" x14ac:dyDescent="0.3">
      <c r="B1018" s="241">
        <v>43616.533726793983</v>
      </c>
      <c r="C1018">
        <v>-432.41585199999997</v>
      </c>
    </row>
    <row r="1019" spans="2:3" x14ac:dyDescent="0.3">
      <c r="B1019" s="241">
        <v>43616.544143460647</v>
      </c>
      <c r="C1019">
        <v>-434.49875500000002</v>
      </c>
    </row>
    <row r="1020" spans="2:3" x14ac:dyDescent="0.3">
      <c r="B1020" s="241">
        <v>43616.554560127312</v>
      </c>
      <c r="C1020">
        <v>-431.57475199999999</v>
      </c>
    </row>
    <row r="1021" spans="2:3" x14ac:dyDescent="0.3">
      <c r="B1021" s="241">
        <v>43616.564976793983</v>
      </c>
      <c r="C1021">
        <v>-434.458708</v>
      </c>
    </row>
    <row r="1022" spans="2:3" x14ac:dyDescent="0.3">
      <c r="B1022" s="241">
        <v>43616.575393460647</v>
      </c>
      <c r="C1022">
        <v>-430.89383800000002</v>
      </c>
    </row>
    <row r="1023" spans="2:3" x14ac:dyDescent="0.3">
      <c r="B1023" s="241">
        <v>43616.585810127312</v>
      </c>
      <c r="C1023">
        <v>-430.97393199999999</v>
      </c>
    </row>
    <row r="1024" spans="2:3" x14ac:dyDescent="0.3">
      <c r="B1024" s="241">
        <v>43616.596226793983</v>
      </c>
      <c r="C1024">
        <v>-429.051333</v>
      </c>
    </row>
    <row r="1025" spans="2:3" x14ac:dyDescent="0.3">
      <c r="B1025" s="241">
        <v>43616.606643460647</v>
      </c>
      <c r="C1025">
        <v>-430.65344099999999</v>
      </c>
    </row>
    <row r="1026" spans="2:3" x14ac:dyDescent="0.3">
      <c r="B1026" s="241">
        <v>43616.617060127312</v>
      </c>
      <c r="C1026">
        <v>-429.13142699999997</v>
      </c>
    </row>
    <row r="1027" spans="2:3" x14ac:dyDescent="0.3">
      <c r="B1027" s="241">
        <v>43616.627476793983</v>
      </c>
      <c r="C1027">
        <v>-434.29852099999999</v>
      </c>
    </row>
    <row r="1028" spans="2:3" x14ac:dyDescent="0.3">
      <c r="B1028" s="241">
        <v>43616.637893460647</v>
      </c>
      <c r="C1028">
        <v>-434.05812300000002</v>
      </c>
    </row>
    <row r="1029" spans="2:3" x14ac:dyDescent="0.3">
      <c r="B1029" s="241">
        <v>43616.648310127312</v>
      </c>
      <c r="C1029">
        <v>-439.46561500000001</v>
      </c>
    </row>
    <row r="1030" spans="2:3" x14ac:dyDescent="0.3">
      <c r="B1030" s="241">
        <v>43616.658726793983</v>
      </c>
      <c r="C1030">
        <v>-438.42416300000002</v>
      </c>
    </row>
    <row r="1031" spans="2:3" x14ac:dyDescent="0.3">
      <c r="B1031" s="241">
        <v>43616.669143460647</v>
      </c>
      <c r="C1031">
        <v>-437.302618</v>
      </c>
    </row>
    <row r="1032" spans="2:3" x14ac:dyDescent="0.3">
      <c r="B1032" s="241">
        <v>43616.679560127312</v>
      </c>
      <c r="C1032">
        <v>-439.705896</v>
      </c>
    </row>
    <row r="1033" spans="2:3" x14ac:dyDescent="0.3">
      <c r="B1033" s="241">
        <v>43616.689976793983</v>
      </c>
      <c r="C1033">
        <v>-439.74594300000001</v>
      </c>
    </row>
    <row r="1034" spans="2:3" x14ac:dyDescent="0.3">
      <c r="B1034" s="241">
        <v>43616.700393460647</v>
      </c>
      <c r="C1034">
        <v>-437.42275899999999</v>
      </c>
    </row>
    <row r="1035" spans="2:3" x14ac:dyDescent="0.3">
      <c r="B1035" s="241">
        <v>43616.710810127312</v>
      </c>
      <c r="C1035">
        <v>-436.98212699999999</v>
      </c>
    </row>
    <row r="1036" spans="2:3" x14ac:dyDescent="0.3">
      <c r="B1036" s="241">
        <v>43616.721226793983</v>
      </c>
      <c r="C1036">
        <v>-438.54430400000001</v>
      </c>
    </row>
    <row r="1037" spans="2:3" x14ac:dyDescent="0.3">
      <c r="B1037" s="241">
        <v>43616.731643460647</v>
      </c>
      <c r="C1037">
        <v>-436.46140100000002</v>
      </c>
    </row>
    <row r="1038" spans="2:3" x14ac:dyDescent="0.3">
      <c r="B1038" s="241">
        <v>43616.742060127312</v>
      </c>
      <c r="C1038">
        <v>-432.69629700000002</v>
      </c>
    </row>
    <row r="1039" spans="2:3" x14ac:dyDescent="0.3">
      <c r="B1039" s="241">
        <v>43616.752476793983</v>
      </c>
      <c r="C1039">
        <v>-436.62170500000002</v>
      </c>
    </row>
    <row r="1040" spans="2:3" x14ac:dyDescent="0.3">
      <c r="B1040" s="241">
        <v>43616.762893460647</v>
      </c>
      <c r="C1040">
        <v>-434.21842700000002</v>
      </c>
    </row>
    <row r="1041" spans="2:3" x14ac:dyDescent="0.3">
      <c r="B1041" s="241">
        <v>43616.773310127312</v>
      </c>
      <c r="C1041">
        <v>-433.73774800000001</v>
      </c>
    </row>
    <row r="1042" spans="2:3" x14ac:dyDescent="0.3">
      <c r="B1042" s="241">
        <v>43616.783726793983</v>
      </c>
      <c r="C1042">
        <v>-431.61479800000001</v>
      </c>
    </row>
    <row r="1043" spans="2:3" x14ac:dyDescent="0.3">
      <c r="B1043" s="241">
        <v>43616.794143460647</v>
      </c>
      <c r="C1043">
        <v>-429.211521</v>
      </c>
    </row>
    <row r="1044" spans="2:3" x14ac:dyDescent="0.3">
      <c r="B1044" s="241">
        <v>43616.804560127312</v>
      </c>
      <c r="C1044">
        <v>-433.41725700000001</v>
      </c>
    </row>
    <row r="1045" spans="2:3" x14ac:dyDescent="0.3">
      <c r="B1045" s="241">
        <v>43616.814976793983</v>
      </c>
      <c r="C1045">
        <v>-433.13692900000001</v>
      </c>
    </row>
    <row r="1046" spans="2:3" x14ac:dyDescent="0.3">
      <c r="B1046" s="241">
        <v>43616.825393460647</v>
      </c>
      <c r="C1046">
        <v>-430.33306599999997</v>
      </c>
    </row>
    <row r="1047" spans="2:3" x14ac:dyDescent="0.3">
      <c r="B1047" s="241">
        <v>43616.835810127312</v>
      </c>
      <c r="C1047">
        <v>-429.652153</v>
      </c>
    </row>
    <row r="1048" spans="2:3" x14ac:dyDescent="0.3">
      <c r="B1048" s="241">
        <v>43616.846226793983</v>
      </c>
      <c r="C1048">
        <v>-430.73353500000002</v>
      </c>
    </row>
    <row r="1049" spans="2:3" x14ac:dyDescent="0.3">
      <c r="B1049" s="241">
        <v>43616.856643460647</v>
      </c>
      <c r="C1049">
        <v>-429.89243399999998</v>
      </c>
    </row>
    <row r="1050" spans="2:3" x14ac:dyDescent="0.3">
      <c r="B1050" s="241">
        <v>43616.867060127312</v>
      </c>
      <c r="C1050">
        <v>-430.853792</v>
      </c>
    </row>
    <row r="1051" spans="2:3" x14ac:dyDescent="0.3">
      <c r="B1051" s="241">
        <v>43616.877476793983</v>
      </c>
      <c r="C1051">
        <v>-428.61070100000001</v>
      </c>
    </row>
    <row r="1052" spans="2:3" x14ac:dyDescent="0.3">
      <c r="B1052" s="241">
        <v>43616.887893460647</v>
      </c>
      <c r="C1052">
        <v>-431.69489199999998</v>
      </c>
    </row>
    <row r="1053" spans="2:3" x14ac:dyDescent="0.3">
      <c r="B1053" s="241">
        <v>43616.898310127312</v>
      </c>
      <c r="C1053">
        <v>-431.734939</v>
      </c>
    </row>
    <row r="1054" spans="2:3" x14ac:dyDescent="0.3">
      <c r="B1054" s="241">
        <v>43616.908726793983</v>
      </c>
      <c r="C1054">
        <v>-432.65625</v>
      </c>
    </row>
    <row r="1055" spans="2:3" x14ac:dyDescent="0.3">
      <c r="B1055" s="241">
        <v>43616.919143460647</v>
      </c>
      <c r="C1055">
        <v>-430.13271500000002</v>
      </c>
    </row>
    <row r="1056" spans="2:3" x14ac:dyDescent="0.3">
      <c r="B1056" s="241">
        <v>43616.929560127312</v>
      </c>
      <c r="C1056">
        <v>-430.05262099999999</v>
      </c>
    </row>
    <row r="1057" spans="2:3" x14ac:dyDescent="0.3">
      <c r="B1057" s="241">
        <v>43616.939976793983</v>
      </c>
      <c r="C1057">
        <v>-428.17006900000001</v>
      </c>
    </row>
    <row r="1058" spans="2:3" x14ac:dyDescent="0.3">
      <c r="B1058" s="241">
        <v>43616.950393460647</v>
      </c>
      <c r="C1058">
        <v>-428.891029</v>
      </c>
    </row>
    <row r="1059" spans="2:3" x14ac:dyDescent="0.3">
      <c r="B1059" s="241">
        <v>43616.960810127312</v>
      </c>
      <c r="C1059">
        <v>-428.29021</v>
      </c>
    </row>
    <row r="1060" spans="2:3" x14ac:dyDescent="0.3">
      <c r="B1060" s="241">
        <v>43616.971226793983</v>
      </c>
      <c r="C1060">
        <v>-430.65344099999999</v>
      </c>
    </row>
    <row r="1061" spans="2:3" x14ac:dyDescent="0.3">
      <c r="B1061" s="241">
        <v>43616.981643460647</v>
      </c>
      <c r="C1061">
        <v>-428.85098199999999</v>
      </c>
    </row>
    <row r="1062" spans="2:3" x14ac:dyDescent="0.3">
      <c r="B1062" s="241">
        <v>43616.992060127312</v>
      </c>
      <c r="C1062">
        <v>-427.76948399999998</v>
      </c>
    </row>
    <row r="1063" spans="2:3" x14ac:dyDescent="0.3">
      <c r="B1063" s="241">
        <v>43617.002476793983</v>
      </c>
      <c r="C1063">
        <v>-428.41034999999999</v>
      </c>
    </row>
    <row r="1064" spans="2:3" x14ac:dyDescent="0.3">
      <c r="B1064" s="241">
        <v>43617.012893460647</v>
      </c>
      <c r="C1064">
        <v>-429.13142699999997</v>
      </c>
    </row>
    <row r="1065" spans="2:3" x14ac:dyDescent="0.3">
      <c r="B1065" s="241">
        <v>43617.023310127312</v>
      </c>
      <c r="C1065">
        <v>-427.04852399999999</v>
      </c>
    </row>
    <row r="1066" spans="2:3" x14ac:dyDescent="0.3">
      <c r="B1066" s="241">
        <v>43617.033726793983</v>
      </c>
      <c r="C1066">
        <v>-426.68798600000002</v>
      </c>
    </row>
    <row r="1067" spans="2:3" x14ac:dyDescent="0.3">
      <c r="B1067" s="241">
        <v>43617.044143460647</v>
      </c>
      <c r="C1067">
        <v>-429.61210599999998</v>
      </c>
    </row>
    <row r="1068" spans="2:3" x14ac:dyDescent="0.3">
      <c r="B1068" s="241">
        <v>43617.054560127312</v>
      </c>
      <c r="C1068">
        <v>-430.13271500000002</v>
      </c>
    </row>
    <row r="1069" spans="2:3" x14ac:dyDescent="0.3">
      <c r="B1069" s="241">
        <v>43617.064976793983</v>
      </c>
      <c r="C1069">
        <v>-429.25156700000002</v>
      </c>
    </row>
    <row r="1070" spans="2:3" x14ac:dyDescent="0.3">
      <c r="B1070" s="241">
        <v>43617.075393460647</v>
      </c>
      <c r="C1070">
        <v>-427.76948399999998</v>
      </c>
    </row>
    <row r="1071" spans="2:3" x14ac:dyDescent="0.3">
      <c r="B1071" s="241">
        <v>43617.085810127312</v>
      </c>
      <c r="C1071">
        <v>-427.92978799999997</v>
      </c>
    </row>
    <row r="1072" spans="2:3" x14ac:dyDescent="0.3">
      <c r="B1072" s="241">
        <v>43617.096226793983</v>
      </c>
      <c r="C1072">
        <v>-427.72943700000002</v>
      </c>
    </row>
    <row r="1073" spans="2:3" x14ac:dyDescent="0.3">
      <c r="B1073" s="241">
        <v>43617.106643460647</v>
      </c>
      <c r="C1073">
        <v>-423.763982</v>
      </c>
    </row>
    <row r="1074" spans="2:3" x14ac:dyDescent="0.3">
      <c r="B1074" s="241">
        <v>43617.117060127312</v>
      </c>
      <c r="C1074">
        <v>-425.286112</v>
      </c>
    </row>
    <row r="1075" spans="2:3" x14ac:dyDescent="0.3">
      <c r="B1075" s="241">
        <v>43617.127476793983</v>
      </c>
      <c r="C1075">
        <v>-429.211521</v>
      </c>
    </row>
    <row r="1076" spans="2:3" x14ac:dyDescent="0.3">
      <c r="B1076" s="241">
        <v>43617.137893460647</v>
      </c>
      <c r="C1076">
        <v>-427.48915599999998</v>
      </c>
    </row>
    <row r="1077" spans="2:3" x14ac:dyDescent="0.3">
      <c r="B1077" s="241">
        <v>43617.148310127312</v>
      </c>
      <c r="C1077">
        <v>-425.16597200000001</v>
      </c>
    </row>
    <row r="1078" spans="2:3" x14ac:dyDescent="0.3">
      <c r="B1078" s="241">
        <v>43617.158726793983</v>
      </c>
      <c r="C1078">
        <v>-425.606604</v>
      </c>
    </row>
    <row r="1079" spans="2:3" x14ac:dyDescent="0.3">
      <c r="B1079" s="241">
        <v>43617.169143460647</v>
      </c>
      <c r="C1079">
        <v>-425.44630000000001</v>
      </c>
    </row>
    <row r="1080" spans="2:3" x14ac:dyDescent="0.3">
      <c r="B1080" s="241">
        <v>43617.179560127312</v>
      </c>
      <c r="C1080">
        <v>-424.64524599999999</v>
      </c>
    </row>
    <row r="1081" spans="2:3" x14ac:dyDescent="0.3">
      <c r="B1081" s="241">
        <v>43617.189976793983</v>
      </c>
      <c r="C1081">
        <v>-423.12311599999998</v>
      </c>
    </row>
    <row r="1082" spans="2:3" x14ac:dyDescent="0.3">
      <c r="B1082" s="241">
        <v>43617.200393460647</v>
      </c>
      <c r="C1082">
        <v>-422.882834</v>
      </c>
    </row>
    <row r="1083" spans="2:3" x14ac:dyDescent="0.3">
      <c r="B1083" s="241">
        <v>43617.210810127312</v>
      </c>
      <c r="C1083">
        <v>-425.48634700000002</v>
      </c>
    </row>
    <row r="1084" spans="2:3" x14ac:dyDescent="0.3">
      <c r="B1084" s="241">
        <v>43617.221226793983</v>
      </c>
      <c r="C1084">
        <v>-425.125925</v>
      </c>
    </row>
    <row r="1085" spans="2:3" x14ac:dyDescent="0.3">
      <c r="B1085" s="241">
        <v>43617.231643460647</v>
      </c>
      <c r="C1085">
        <v>-424.20461399999999</v>
      </c>
    </row>
    <row r="1086" spans="2:3" x14ac:dyDescent="0.3">
      <c r="B1086" s="241">
        <v>43617.242060127312</v>
      </c>
      <c r="C1086">
        <v>-424.24466100000001</v>
      </c>
    </row>
    <row r="1087" spans="2:3" x14ac:dyDescent="0.3">
      <c r="B1087" s="241">
        <v>43617.252476793983</v>
      </c>
      <c r="C1087">
        <v>-423.04302200000001</v>
      </c>
    </row>
    <row r="1088" spans="2:3" x14ac:dyDescent="0.3">
      <c r="B1088" s="241">
        <v>43617.262893460647</v>
      </c>
      <c r="C1088">
        <v>-421.92147699999998</v>
      </c>
    </row>
    <row r="1089" spans="2:3" x14ac:dyDescent="0.3">
      <c r="B1089" s="241">
        <v>43617.273310127312</v>
      </c>
      <c r="C1089">
        <v>-423.24337300000002</v>
      </c>
    </row>
    <row r="1090" spans="2:3" x14ac:dyDescent="0.3">
      <c r="B1090" s="241">
        <v>43617.283726793983</v>
      </c>
      <c r="C1090">
        <v>-423.84419200000002</v>
      </c>
    </row>
    <row r="1091" spans="2:3" x14ac:dyDescent="0.3">
      <c r="B1091" s="241">
        <v>43617.294143460647</v>
      </c>
      <c r="C1091">
        <v>-424.12452000000002</v>
      </c>
    </row>
    <row r="1092" spans="2:3" x14ac:dyDescent="0.3">
      <c r="B1092" s="241">
        <v>43617.304560127312</v>
      </c>
      <c r="C1092">
        <v>-424.32475499999998</v>
      </c>
    </row>
    <row r="1093" spans="2:3" x14ac:dyDescent="0.3">
      <c r="B1093" s="241">
        <v>43617.314976793983</v>
      </c>
      <c r="C1093">
        <v>-424.364801</v>
      </c>
    </row>
    <row r="1094" spans="2:3" x14ac:dyDescent="0.3">
      <c r="B1094" s="241">
        <v>43617.325393460647</v>
      </c>
      <c r="C1094">
        <v>-424.12452000000002</v>
      </c>
    </row>
    <row r="1095" spans="2:3" x14ac:dyDescent="0.3">
      <c r="B1095" s="241">
        <v>43617.335810127312</v>
      </c>
      <c r="C1095">
        <v>-421.961524</v>
      </c>
    </row>
    <row r="1096" spans="2:3" x14ac:dyDescent="0.3">
      <c r="B1096" s="241">
        <v>43617.346226793983</v>
      </c>
      <c r="C1096">
        <v>-420.03892500000001</v>
      </c>
    </row>
    <row r="1097" spans="2:3" x14ac:dyDescent="0.3">
      <c r="B1097" s="241">
        <v>43617.356643460647</v>
      </c>
      <c r="C1097">
        <v>-420.479557</v>
      </c>
    </row>
    <row r="1098" spans="2:3" x14ac:dyDescent="0.3">
      <c r="B1098" s="241">
        <v>43617.367060127312</v>
      </c>
      <c r="C1098">
        <v>-423.00297499999999</v>
      </c>
    </row>
    <row r="1099" spans="2:3" x14ac:dyDescent="0.3">
      <c r="B1099" s="241">
        <v>43617.377476793983</v>
      </c>
      <c r="C1099">
        <v>-424.04442699999998</v>
      </c>
    </row>
    <row r="1100" spans="2:3" x14ac:dyDescent="0.3">
      <c r="B1100" s="241">
        <v>43617.387893460647</v>
      </c>
      <c r="C1100">
        <v>-421.64114899999998</v>
      </c>
    </row>
    <row r="1101" spans="2:3" x14ac:dyDescent="0.3">
      <c r="B1101" s="241">
        <v>43617.398310127312</v>
      </c>
      <c r="C1101">
        <v>-421.76128899999998</v>
      </c>
    </row>
    <row r="1102" spans="2:3" x14ac:dyDescent="0.3">
      <c r="B1102" s="241">
        <v>43617.408726793983</v>
      </c>
      <c r="C1102">
        <v>-420.55964999999998</v>
      </c>
    </row>
    <row r="1103" spans="2:3" x14ac:dyDescent="0.3">
      <c r="B1103" s="241">
        <v>43617.419143460647</v>
      </c>
      <c r="C1103">
        <v>-420.83997799999997</v>
      </c>
    </row>
    <row r="1104" spans="2:3" x14ac:dyDescent="0.3">
      <c r="B1104" s="241">
        <v>43617.429560127312</v>
      </c>
      <c r="C1104">
        <v>-419.83868999999999</v>
      </c>
    </row>
    <row r="1105" spans="2:3" x14ac:dyDescent="0.3">
      <c r="B1105" s="241">
        <v>43617.439976793983</v>
      </c>
      <c r="C1105">
        <v>-420.35941600000001</v>
      </c>
    </row>
    <row r="1106" spans="2:3" x14ac:dyDescent="0.3">
      <c r="B1106" s="241">
        <v>43617.450393460647</v>
      </c>
      <c r="C1106">
        <v>-422.48224900000002</v>
      </c>
    </row>
    <row r="1107" spans="2:3" x14ac:dyDescent="0.3">
      <c r="B1107" s="241">
        <v>43617.460810127312</v>
      </c>
      <c r="C1107">
        <v>-424.364801</v>
      </c>
    </row>
    <row r="1108" spans="2:3" x14ac:dyDescent="0.3">
      <c r="B1108" s="241">
        <v>43617.471226793983</v>
      </c>
      <c r="C1108">
        <v>-425.32615900000002</v>
      </c>
    </row>
    <row r="1109" spans="2:3" x14ac:dyDescent="0.3">
      <c r="B1109" s="241">
        <v>43617.481643460647</v>
      </c>
      <c r="C1109">
        <v>-428.57065399999999</v>
      </c>
    </row>
    <row r="1110" spans="2:3" x14ac:dyDescent="0.3">
      <c r="B1110" s="241">
        <v>43617.492060127312</v>
      </c>
      <c r="C1110">
        <v>-427.40906200000001</v>
      </c>
    </row>
    <row r="1111" spans="2:3" x14ac:dyDescent="0.3">
      <c r="B1111" s="241">
        <v>43617.502476793983</v>
      </c>
      <c r="C1111">
        <v>-425.286112</v>
      </c>
    </row>
    <row r="1112" spans="2:3" x14ac:dyDescent="0.3">
      <c r="B1112" s="241">
        <v>43617.512893460647</v>
      </c>
      <c r="C1112">
        <v>-426.88833599999998</v>
      </c>
    </row>
    <row r="1113" spans="2:3" x14ac:dyDescent="0.3">
      <c r="B1113" s="241">
        <v>43617.523310127312</v>
      </c>
      <c r="C1113">
        <v>-427.76948399999998</v>
      </c>
    </row>
    <row r="1114" spans="2:3" x14ac:dyDescent="0.3">
      <c r="B1114" s="241">
        <v>43617.533726793983</v>
      </c>
      <c r="C1114">
        <v>-429.01128599999998</v>
      </c>
    </row>
    <row r="1115" spans="2:3" x14ac:dyDescent="0.3">
      <c r="B1115" s="241">
        <v>43617.544143460647</v>
      </c>
      <c r="C1115">
        <v>-429.331661</v>
      </c>
    </row>
    <row r="1116" spans="2:3" x14ac:dyDescent="0.3">
      <c r="B1116" s="241">
        <v>43617.554560127312</v>
      </c>
      <c r="C1116">
        <v>-429.13142699999997</v>
      </c>
    </row>
    <row r="1117" spans="2:3" x14ac:dyDescent="0.3">
      <c r="B1117" s="241">
        <v>43617.564976793983</v>
      </c>
      <c r="C1117">
        <v>-430.61339400000003</v>
      </c>
    </row>
    <row r="1118" spans="2:3" x14ac:dyDescent="0.3">
      <c r="B1118" s="241">
        <v>43617.575393460647</v>
      </c>
      <c r="C1118">
        <v>-430.77369800000002</v>
      </c>
    </row>
    <row r="1119" spans="2:3" x14ac:dyDescent="0.3">
      <c r="B1119" s="241">
        <v>43617.585810127312</v>
      </c>
      <c r="C1119">
        <v>-430.092668</v>
      </c>
    </row>
    <row r="1120" spans="2:3" x14ac:dyDescent="0.3">
      <c r="B1120" s="241">
        <v>43617.596226793983</v>
      </c>
      <c r="C1120">
        <v>-432.01538399999998</v>
      </c>
    </row>
    <row r="1121" spans="2:3" x14ac:dyDescent="0.3">
      <c r="B1121" s="241">
        <v>43617.606643460647</v>
      </c>
      <c r="C1121">
        <v>-435.50015999999999</v>
      </c>
    </row>
    <row r="1122" spans="2:3" x14ac:dyDescent="0.3">
      <c r="B1122" s="241">
        <v>43617.617060127312</v>
      </c>
      <c r="C1122">
        <v>-433.65765499999998</v>
      </c>
    </row>
    <row r="1123" spans="2:3" x14ac:dyDescent="0.3">
      <c r="B1123" s="241">
        <v>43617.627476793983</v>
      </c>
      <c r="C1123">
        <v>-437.58294599999999</v>
      </c>
    </row>
    <row r="1124" spans="2:3" x14ac:dyDescent="0.3">
      <c r="B1124" s="241">
        <v>43617.637893460647</v>
      </c>
      <c r="C1124">
        <v>-433.65765499999998</v>
      </c>
    </row>
    <row r="1125" spans="2:3" x14ac:dyDescent="0.3">
      <c r="B1125" s="241">
        <v>43617.648310127312</v>
      </c>
      <c r="C1125">
        <v>-436.54161099999999</v>
      </c>
    </row>
    <row r="1126" spans="2:3" x14ac:dyDescent="0.3">
      <c r="B1126" s="241">
        <v>43617.658726793983</v>
      </c>
      <c r="C1126">
        <v>-434.81924700000002</v>
      </c>
    </row>
    <row r="1127" spans="2:3" x14ac:dyDescent="0.3">
      <c r="B1127" s="241">
        <v>43617.669143460647</v>
      </c>
      <c r="C1127">
        <v>-430.45320600000002</v>
      </c>
    </row>
    <row r="1128" spans="2:3" x14ac:dyDescent="0.3">
      <c r="B1128" s="241">
        <v>43617.679560127312</v>
      </c>
      <c r="C1128">
        <v>-432.09547700000002</v>
      </c>
    </row>
    <row r="1129" spans="2:3" x14ac:dyDescent="0.3">
      <c r="B1129" s="241">
        <v>43617.689976793983</v>
      </c>
      <c r="C1129">
        <v>-434.77908300000001</v>
      </c>
    </row>
    <row r="1130" spans="2:3" x14ac:dyDescent="0.3">
      <c r="B1130" s="241">
        <v>43617.700393460647</v>
      </c>
      <c r="C1130">
        <v>-431.49465800000002</v>
      </c>
    </row>
    <row r="1131" spans="2:3" x14ac:dyDescent="0.3">
      <c r="B1131" s="241">
        <v>43617.710810127312</v>
      </c>
      <c r="C1131">
        <v>-433.537398</v>
      </c>
    </row>
    <row r="1132" spans="2:3" x14ac:dyDescent="0.3">
      <c r="B1132" s="241">
        <v>43617.721226793983</v>
      </c>
      <c r="C1132">
        <v>-431.97533700000002</v>
      </c>
    </row>
    <row r="1133" spans="2:3" x14ac:dyDescent="0.3">
      <c r="B1133" s="241">
        <v>43617.731643460647</v>
      </c>
      <c r="C1133">
        <v>-435.78048799999999</v>
      </c>
    </row>
    <row r="1134" spans="2:3" x14ac:dyDescent="0.3">
      <c r="B1134" s="241">
        <v>43617.742060127312</v>
      </c>
      <c r="C1134">
        <v>-428.730842</v>
      </c>
    </row>
    <row r="1135" spans="2:3" x14ac:dyDescent="0.3">
      <c r="B1135" s="241">
        <v>43617.752476793983</v>
      </c>
      <c r="C1135">
        <v>-431.05402600000002</v>
      </c>
    </row>
    <row r="1136" spans="2:3" x14ac:dyDescent="0.3">
      <c r="B1136" s="241">
        <v>43617.762893460647</v>
      </c>
      <c r="C1136">
        <v>-428.891029</v>
      </c>
    </row>
    <row r="1137" spans="2:3" x14ac:dyDescent="0.3">
      <c r="B1137" s="241">
        <v>43617.773310127312</v>
      </c>
      <c r="C1137">
        <v>-434.77908300000001</v>
      </c>
    </row>
    <row r="1138" spans="2:3" x14ac:dyDescent="0.3">
      <c r="B1138" s="241">
        <v>43617.783726793983</v>
      </c>
      <c r="C1138">
        <v>-431.33447000000001</v>
      </c>
    </row>
    <row r="1139" spans="2:3" x14ac:dyDescent="0.3">
      <c r="B1139" s="241">
        <v>43617.794143460647</v>
      </c>
      <c r="C1139">
        <v>-431.97533700000002</v>
      </c>
    </row>
    <row r="1140" spans="2:3" x14ac:dyDescent="0.3">
      <c r="B1140" s="241">
        <v>43617.804560127312</v>
      </c>
      <c r="C1140">
        <v>-430.05262099999999</v>
      </c>
    </row>
    <row r="1141" spans="2:3" x14ac:dyDescent="0.3">
      <c r="B1141" s="241">
        <v>43617.814976793983</v>
      </c>
      <c r="C1141">
        <v>-430.21292499999998</v>
      </c>
    </row>
    <row r="1142" spans="2:3" x14ac:dyDescent="0.3">
      <c r="B1142" s="241">
        <v>43617.825393460647</v>
      </c>
      <c r="C1142">
        <v>-433.257069</v>
      </c>
    </row>
    <row r="1143" spans="2:3" x14ac:dyDescent="0.3">
      <c r="B1143" s="241">
        <v>43617.835810127312</v>
      </c>
      <c r="C1143">
        <v>-431.89524299999999</v>
      </c>
    </row>
    <row r="1144" spans="2:3" x14ac:dyDescent="0.3">
      <c r="B1144" s="241">
        <v>43617.846226793983</v>
      </c>
      <c r="C1144">
        <v>-428.33025700000002</v>
      </c>
    </row>
    <row r="1145" spans="2:3" x14ac:dyDescent="0.3">
      <c r="B1145" s="241">
        <v>43617.856643460647</v>
      </c>
      <c r="C1145">
        <v>-434.61889600000001</v>
      </c>
    </row>
    <row r="1146" spans="2:3" x14ac:dyDescent="0.3">
      <c r="B1146" s="241">
        <v>43617.867060127312</v>
      </c>
      <c r="C1146">
        <v>-432.09547700000002</v>
      </c>
    </row>
    <row r="1147" spans="2:3" x14ac:dyDescent="0.3">
      <c r="B1147" s="241">
        <v>43617.877476793983</v>
      </c>
      <c r="C1147">
        <v>-430.65344099999999</v>
      </c>
    </row>
    <row r="1148" spans="2:3" x14ac:dyDescent="0.3">
      <c r="B1148" s="241">
        <v>43617.887893460647</v>
      </c>
      <c r="C1148">
        <v>-428.891029</v>
      </c>
    </row>
    <row r="1149" spans="2:3" x14ac:dyDescent="0.3">
      <c r="B1149" s="241">
        <v>43617.898310127312</v>
      </c>
      <c r="C1149">
        <v>-429.29161399999998</v>
      </c>
    </row>
    <row r="1150" spans="2:3" x14ac:dyDescent="0.3">
      <c r="B1150" s="241">
        <v>43617.908726793983</v>
      </c>
      <c r="C1150">
        <v>-429.01128599999998</v>
      </c>
    </row>
    <row r="1151" spans="2:3" x14ac:dyDescent="0.3">
      <c r="B1151" s="241">
        <v>43617.919143460647</v>
      </c>
      <c r="C1151">
        <v>-428.009882</v>
      </c>
    </row>
    <row r="1152" spans="2:3" x14ac:dyDescent="0.3">
      <c r="B1152" s="241">
        <v>43617.929560127312</v>
      </c>
      <c r="C1152">
        <v>-430.853792</v>
      </c>
    </row>
    <row r="1153" spans="2:3" x14ac:dyDescent="0.3">
      <c r="B1153" s="241">
        <v>43617.939976793983</v>
      </c>
      <c r="C1153">
        <v>-429.211521</v>
      </c>
    </row>
    <row r="1154" spans="2:3" x14ac:dyDescent="0.3">
      <c r="B1154" s="241">
        <v>43617.950393460647</v>
      </c>
      <c r="C1154">
        <v>-428.450514</v>
      </c>
    </row>
    <row r="1155" spans="2:3" x14ac:dyDescent="0.3">
      <c r="B1155" s="241">
        <v>43617.960810127312</v>
      </c>
      <c r="C1155">
        <v>-427.40906200000001</v>
      </c>
    </row>
    <row r="1156" spans="2:3" x14ac:dyDescent="0.3">
      <c r="B1156" s="241">
        <v>43617.971226793983</v>
      </c>
      <c r="C1156">
        <v>-427.16866499999998</v>
      </c>
    </row>
    <row r="1157" spans="2:3" x14ac:dyDescent="0.3">
      <c r="B1157" s="241">
        <v>43617.981643460647</v>
      </c>
      <c r="C1157">
        <v>-424.12452000000002</v>
      </c>
    </row>
    <row r="1158" spans="2:3" x14ac:dyDescent="0.3">
      <c r="B1158" s="241">
        <v>43617.992060127312</v>
      </c>
      <c r="C1158">
        <v>-423.52370100000002</v>
      </c>
    </row>
    <row r="1159" spans="2:3" x14ac:dyDescent="0.3">
      <c r="B1159" s="241">
        <v>43618.002476793983</v>
      </c>
      <c r="C1159">
        <v>-424.64524599999999</v>
      </c>
    </row>
    <row r="1160" spans="2:3" x14ac:dyDescent="0.3">
      <c r="B1160" s="241">
        <v>43618.012893460647</v>
      </c>
      <c r="C1160">
        <v>-425.20601900000003</v>
      </c>
    </row>
    <row r="1161" spans="2:3" x14ac:dyDescent="0.3">
      <c r="B1161" s="241">
        <v>43618.023310127312</v>
      </c>
      <c r="C1161">
        <v>-425.286112</v>
      </c>
    </row>
    <row r="1162" spans="2:3" x14ac:dyDescent="0.3">
      <c r="B1162" s="241">
        <v>43618.033726793983</v>
      </c>
      <c r="C1162">
        <v>-423.924286</v>
      </c>
    </row>
    <row r="1163" spans="2:3" x14ac:dyDescent="0.3">
      <c r="B1163" s="241">
        <v>43618.044143460647</v>
      </c>
      <c r="C1163">
        <v>-423.763982</v>
      </c>
    </row>
    <row r="1164" spans="2:3" x14ac:dyDescent="0.3">
      <c r="B1164" s="241">
        <v>43618.054560127312</v>
      </c>
      <c r="C1164">
        <v>-421.60110200000003</v>
      </c>
    </row>
    <row r="1165" spans="2:3" x14ac:dyDescent="0.3">
      <c r="B1165" s="241">
        <v>43618.064976793983</v>
      </c>
      <c r="C1165">
        <v>-420.63974400000001</v>
      </c>
    </row>
    <row r="1166" spans="2:3" x14ac:dyDescent="0.3">
      <c r="B1166" s="241">
        <v>43618.075393460647</v>
      </c>
      <c r="C1166">
        <v>-420.96023500000001</v>
      </c>
    </row>
    <row r="1167" spans="2:3" x14ac:dyDescent="0.3">
      <c r="B1167" s="241">
        <v>43618.085810127312</v>
      </c>
      <c r="C1167">
        <v>-419.59829300000001</v>
      </c>
    </row>
    <row r="1168" spans="2:3" x14ac:dyDescent="0.3">
      <c r="B1168" s="241">
        <v>43618.096226793983</v>
      </c>
      <c r="C1168">
        <v>-423.00297499999999</v>
      </c>
    </row>
    <row r="1169" spans="2:3" x14ac:dyDescent="0.3">
      <c r="B1169" s="241">
        <v>43618.106643460647</v>
      </c>
      <c r="C1169">
        <v>-421.20051699999999</v>
      </c>
    </row>
    <row r="1170" spans="2:3" x14ac:dyDescent="0.3">
      <c r="B1170" s="241">
        <v>43618.117060127312</v>
      </c>
      <c r="C1170">
        <v>-421.84138300000001</v>
      </c>
    </row>
    <row r="1171" spans="2:3" x14ac:dyDescent="0.3">
      <c r="B1171" s="241">
        <v>43618.127476793983</v>
      </c>
      <c r="C1171">
        <v>-419.15766100000002</v>
      </c>
    </row>
    <row r="1172" spans="2:3" x14ac:dyDescent="0.3">
      <c r="B1172" s="241">
        <v>43618.137893460647</v>
      </c>
      <c r="C1172">
        <v>-419.79864300000003</v>
      </c>
    </row>
    <row r="1173" spans="2:3" x14ac:dyDescent="0.3">
      <c r="B1173" s="241">
        <v>43618.148310127312</v>
      </c>
      <c r="C1173">
        <v>-416.79442999999998</v>
      </c>
    </row>
    <row r="1174" spans="2:3" x14ac:dyDescent="0.3">
      <c r="B1174" s="241">
        <v>43618.158726793983</v>
      </c>
      <c r="C1174">
        <v>-416.27370400000001</v>
      </c>
    </row>
    <row r="1175" spans="2:3" x14ac:dyDescent="0.3">
      <c r="B1175" s="241">
        <v>43618.169143460647</v>
      </c>
      <c r="C1175">
        <v>-418.03623199999998</v>
      </c>
    </row>
    <row r="1176" spans="2:3" x14ac:dyDescent="0.3">
      <c r="B1176" s="241">
        <v>43618.179560127312</v>
      </c>
      <c r="C1176">
        <v>-418.31655999999998</v>
      </c>
    </row>
    <row r="1177" spans="2:3" x14ac:dyDescent="0.3">
      <c r="B1177" s="241">
        <v>43618.189976793983</v>
      </c>
      <c r="C1177">
        <v>-416.39396099999999</v>
      </c>
    </row>
    <row r="1178" spans="2:3" x14ac:dyDescent="0.3">
      <c r="B1178" s="241">
        <v>43618.200393460647</v>
      </c>
      <c r="C1178">
        <v>-415.512697</v>
      </c>
    </row>
    <row r="1179" spans="2:3" x14ac:dyDescent="0.3">
      <c r="B1179" s="241">
        <v>43618.210810127312</v>
      </c>
      <c r="C1179">
        <v>-414.39115199999998</v>
      </c>
    </row>
    <row r="1180" spans="2:3" x14ac:dyDescent="0.3">
      <c r="B1180" s="241">
        <v>43618.221226793983</v>
      </c>
      <c r="C1180">
        <v>-410.706141</v>
      </c>
    </row>
    <row r="1181" spans="2:3" x14ac:dyDescent="0.3">
      <c r="B1181" s="241">
        <v>43618.231643460647</v>
      </c>
      <c r="C1181">
        <v>-409.70473600000003</v>
      </c>
    </row>
    <row r="1182" spans="2:3" x14ac:dyDescent="0.3">
      <c r="B1182" s="241">
        <v>43618.242060127312</v>
      </c>
      <c r="C1182">
        <v>-410.38565</v>
      </c>
    </row>
    <row r="1183" spans="2:3" x14ac:dyDescent="0.3">
      <c r="B1183" s="241">
        <v>43618.252476793983</v>
      </c>
      <c r="C1183">
        <v>-414.27101099999999</v>
      </c>
    </row>
    <row r="1184" spans="2:3" x14ac:dyDescent="0.3">
      <c r="B1184" s="241">
        <v>43618.262893460647</v>
      </c>
      <c r="C1184">
        <v>-411.306961</v>
      </c>
    </row>
    <row r="1185" spans="2:3" x14ac:dyDescent="0.3">
      <c r="B1185" s="241">
        <v>43618.273310127312</v>
      </c>
      <c r="C1185">
        <v>-409.86492399999997</v>
      </c>
    </row>
    <row r="1186" spans="2:3" x14ac:dyDescent="0.3">
      <c r="B1186" s="241">
        <v>43618.283726793983</v>
      </c>
      <c r="C1186">
        <v>-409.38436100000001</v>
      </c>
    </row>
    <row r="1187" spans="2:3" x14ac:dyDescent="0.3">
      <c r="B1187" s="241">
        <v>43618.294143460647</v>
      </c>
      <c r="C1187">
        <v>-405.45895300000001</v>
      </c>
    </row>
    <row r="1188" spans="2:3" x14ac:dyDescent="0.3">
      <c r="B1188" s="241">
        <v>43618.304560127312</v>
      </c>
      <c r="C1188">
        <v>-403.65649500000001</v>
      </c>
    </row>
    <row r="1189" spans="2:3" x14ac:dyDescent="0.3">
      <c r="B1189" s="241">
        <v>43618.314976793983</v>
      </c>
      <c r="C1189">
        <v>-403.21586300000001</v>
      </c>
    </row>
    <row r="1190" spans="2:3" x14ac:dyDescent="0.3">
      <c r="B1190" s="241">
        <v>43618.325393460647</v>
      </c>
      <c r="C1190">
        <v>-403.85672899999997</v>
      </c>
    </row>
    <row r="1191" spans="2:3" x14ac:dyDescent="0.3">
      <c r="B1191" s="241">
        <v>43618.335810127312</v>
      </c>
      <c r="C1191">
        <v>-404.45754899999997</v>
      </c>
    </row>
    <row r="1192" spans="2:3" x14ac:dyDescent="0.3">
      <c r="B1192" s="241">
        <v>43618.346226793983</v>
      </c>
      <c r="C1192">
        <v>-404.81808699999999</v>
      </c>
    </row>
    <row r="1193" spans="2:3" x14ac:dyDescent="0.3">
      <c r="B1193" s="241">
        <v>43618.356643460647</v>
      </c>
      <c r="C1193">
        <v>-399.09021999999999</v>
      </c>
    </row>
    <row r="1194" spans="2:3" x14ac:dyDescent="0.3">
      <c r="B1194" s="241">
        <v>43618.367060127312</v>
      </c>
      <c r="C1194">
        <v>-398.44935400000003</v>
      </c>
    </row>
    <row r="1195" spans="2:3" x14ac:dyDescent="0.3">
      <c r="B1195" s="241">
        <v>43618.377476793983</v>
      </c>
      <c r="C1195">
        <v>-395.28495299999997</v>
      </c>
    </row>
    <row r="1196" spans="2:3" x14ac:dyDescent="0.3">
      <c r="B1196" s="241">
        <v>43618.387893460647</v>
      </c>
      <c r="C1196">
        <v>-397.40790199999998</v>
      </c>
    </row>
    <row r="1197" spans="2:3" x14ac:dyDescent="0.3">
      <c r="B1197" s="241">
        <v>43618.398310127312</v>
      </c>
      <c r="C1197">
        <v>-395.16481199999998</v>
      </c>
    </row>
    <row r="1198" spans="2:3" x14ac:dyDescent="0.3">
      <c r="B1198" s="241">
        <v>43618.408726793983</v>
      </c>
      <c r="C1198">
        <v>-393.84303199999999</v>
      </c>
    </row>
    <row r="1199" spans="2:3" x14ac:dyDescent="0.3">
      <c r="B1199" s="241">
        <v>43618.419143460647</v>
      </c>
      <c r="C1199">
        <v>-392.24080800000002</v>
      </c>
    </row>
    <row r="1200" spans="2:3" x14ac:dyDescent="0.3">
      <c r="B1200" s="241">
        <v>43618.429560127312</v>
      </c>
      <c r="C1200">
        <v>-396.64689499999997</v>
      </c>
    </row>
    <row r="1201" spans="2:3" x14ac:dyDescent="0.3">
      <c r="B1201" s="241">
        <v>43618.439976793983</v>
      </c>
      <c r="C1201">
        <v>-393.44244700000002</v>
      </c>
    </row>
    <row r="1202" spans="2:3" x14ac:dyDescent="0.3">
      <c r="B1202" s="241">
        <v>43618.450393460647</v>
      </c>
      <c r="C1202">
        <v>-390.59853700000002</v>
      </c>
    </row>
    <row r="1203" spans="2:3" x14ac:dyDescent="0.3">
      <c r="B1203" s="241">
        <v>43618.460810127312</v>
      </c>
      <c r="C1203">
        <v>-389.63718</v>
      </c>
    </row>
    <row r="1204" spans="2:3" x14ac:dyDescent="0.3">
      <c r="B1204" s="241">
        <v>43618.471226793983</v>
      </c>
      <c r="C1204">
        <v>-384.43003900000002</v>
      </c>
    </row>
    <row r="1205" spans="2:3" x14ac:dyDescent="0.3">
      <c r="B1205" s="241">
        <v>43618.481643460647</v>
      </c>
      <c r="C1205">
        <v>-383.468797</v>
      </c>
    </row>
    <row r="1206" spans="2:3" x14ac:dyDescent="0.3">
      <c r="B1206" s="241">
        <v>43618.492060127312</v>
      </c>
      <c r="C1206">
        <v>-384.02956999999998</v>
      </c>
    </row>
    <row r="1207" spans="2:3" x14ac:dyDescent="0.3">
      <c r="B1207" s="241">
        <v>43618.502476793983</v>
      </c>
      <c r="C1207">
        <v>-384.06961699999999</v>
      </c>
    </row>
    <row r="1208" spans="2:3" x14ac:dyDescent="0.3">
      <c r="B1208" s="241">
        <v>43618.512893460647</v>
      </c>
      <c r="C1208">
        <v>-384.47020199999997</v>
      </c>
    </row>
    <row r="1209" spans="2:3" x14ac:dyDescent="0.3">
      <c r="B1209" s="241">
        <v>43618.523310127312</v>
      </c>
      <c r="C1209">
        <v>-379.30310800000001</v>
      </c>
    </row>
    <row r="1210" spans="2:3" x14ac:dyDescent="0.3">
      <c r="B1210" s="241">
        <v>43618.533726793983</v>
      </c>
      <c r="C1210">
        <v>-378.42184400000002</v>
      </c>
    </row>
    <row r="1211" spans="2:3" x14ac:dyDescent="0.3">
      <c r="B1211" s="241">
        <v>43618.544143460647</v>
      </c>
      <c r="C1211">
        <v>-374.05592000000001</v>
      </c>
    </row>
    <row r="1212" spans="2:3" x14ac:dyDescent="0.3">
      <c r="B1212" s="241">
        <v>43618.554560127312</v>
      </c>
      <c r="C1212">
        <v>-377.74093099999999</v>
      </c>
    </row>
    <row r="1213" spans="2:3" x14ac:dyDescent="0.3">
      <c r="B1213" s="241">
        <v>43618.564976793983</v>
      </c>
      <c r="C1213">
        <v>-366.68578300000001</v>
      </c>
    </row>
    <row r="1214" spans="2:3" x14ac:dyDescent="0.3">
      <c r="B1214" s="241">
        <v>43618.575393460647</v>
      </c>
      <c r="C1214">
        <v>-359.51587899999998</v>
      </c>
    </row>
    <row r="1215" spans="2:3" x14ac:dyDescent="0.3">
      <c r="B1215" s="241">
        <v>43618.585810127312</v>
      </c>
      <c r="C1215">
        <v>-357.312952</v>
      </c>
    </row>
    <row r="1216" spans="2:3" x14ac:dyDescent="0.3">
      <c r="B1216" s="241">
        <v>43618.596226793983</v>
      </c>
      <c r="C1216">
        <v>-354.26869199999999</v>
      </c>
    </row>
    <row r="1217" spans="2:3" x14ac:dyDescent="0.3">
      <c r="B1217" s="241">
        <v>43618.606643460647</v>
      </c>
      <c r="C1217">
        <v>-351.304641</v>
      </c>
    </row>
    <row r="1218" spans="2:3" x14ac:dyDescent="0.3">
      <c r="B1218" s="241">
        <v>43618.617060127312</v>
      </c>
      <c r="C1218">
        <v>-351.02431300000001</v>
      </c>
    </row>
    <row r="1219" spans="2:3" x14ac:dyDescent="0.3">
      <c r="B1219" s="241">
        <v>43618.627476793983</v>
      </c>
      <c r="C1219">
        <v>-348.50077800000003</v>
      </c>
    </row>
    <row r="1220" spans="2:3" x14ac:dyDescent="0.3">
      <c r="B1220" s="241">
        <v>43618.637893460647</v>
      </c>
      <c r="C1220">
        <v>-350.50358699999998</v>
      </c>
    </row>
    <row r="1221" spans="2:3" x14ac:dyDescent="0.3">
      <c r="B1221" s="241">
        <v>43618.648310127312</v>
      </c>
      <c r="C1221">
        <v>-350.74386800000002</v>
      </c>
    </row>
    <row r="1222" spans="2:3" x14ac:dyDescent="0.3">
      <c r="B1222" s="241">
        <v>43618.658726793983</v>
      </c>
      <c r="C1222">
        <v>-346.778413</v>
      </c>
    </row>
    <row r="1223" spans="2:3" x14ac:dyDescent="0.3">
      <c r="B1223" s="241">
        <v>43618.700393460647</v>
      </c>
      <c r="C1223">
        <v>-393.16211900000002</v>
      </c>
    </row>
    <row r="1224" spans="2:3" x14ac:dyDescent="0.3">
      <c r="B1224" s="241">
        <v>43618.710810127312</v>
      </c>
      <c r="C1224">
        <v>-385.79198200000002</v>
      </c>
    </row>
    <row r="1225" spans="2:3" x14ac:dyDescent="0.3">
      <c r="B1225" s="241">
        <v>43618.721226793983</v>
      </c>
      <c r="C1225">
        <v>-386.39280100000002</v>
      </c>
    </row>
    <row r="1226" spans="2:3" x14ac:dyDescent="0.3">
      <c r="B1226" s="241">
        <v>43618.731643460647</v>
      </c>
      <c r="C1226">
        <v>-386.67312900000002</v>
      </c>
    </row>
    <row r="1227" spans="2:3" x14ac:dyDescent="0.3">
      <c r="B1227" s="241">
        <v>43618.742060127312</v>
      </c>
      <c r="C1227">
        <v>-380.22430200000002</v>
      </c>
    </row>
    <row r="1228" spans="2:3" x14ac:dyDescent="0.3">
      <c r="B1228" s="241">
        <v>43618.752476793983</v>
      </c>
      <c r="C1228">
        <v>-378.02125899999999</v>
      </c>
    </row>
    <row r="1229" spans="2:3" x14ac:dyDescent="0.3">
      <c r="B1229" s="241">
        <v>43618.762893460647</v>
      </c>
      <c r="C1229">
        <v>-378.982617</v>
      </c>
    </row>
    <row r="1230" spans="2:3" x14ac:dyDescent="0.3">
      <c r="B1230" s="241">
        <v>43618.773310127312</v>
      </c>
      <c r="C1230">
        <v>-377.98121200000003</v>
      </c>
    </row>
    <row r="1231" spans="2:3" x14ac:dyDescent="0.3">
      <c r="B1231" s="241">
        <v>43618.783726793983</v>
      </c>
      <c r="C1231">
        <v>-380.66493400000002</v>
      </c>
    </row>
    <row r="1232" spans="2:3" x14ac:dyDescent="0.3">
      <c r="B1232" s="241">
        <v>43618.794143460647</v>
      </c>
      <c r="C1232">
        <v>-375.61798099999999</v>
      </c>
    </row>
    <row r="1233" spans="2:3" x14ac:dyDescent="0.3">
      <c r="B1233" s="241">
        <v>43618.804560127312</v>
      </c>
      <c r="C1233">
        <v>-376.05861299999998</v>
      </c>
    </row>
    <row r="1234" spans="2:3" x14ac:dyDescent="0.3">
      <c r="B1234" s="241">
        <v>43618.814976793983</v>
      </c>
      <c r="C1234">
        <v>-380.26434899999998</v>
      </c>
    </row>
    <row r="1235" spans="2:3" x14ac:dyDescent="0.3">
      <c r="B1235" s="241">
        <v>43618.825393460647</v>
      </c>
      <c r="C1235">
        <v>-380.624888</v>
      </c>
    </row>
    <row r="1236" spans="2:3" x14ac:dyDescent="0.3">
      <c r="B1236" s="241">
        <v>43618.835810127312</v>
      </c>
      <c r="C1236">
        <v>-379.06270999999998</v>
      </c>
    </row>
    <row r="1237" spans="2:3" x14ac:dyDescent="0.3">
      <c r="B1237" s="241">
        <v>43618.856643460647</v>
      </c>
      <c r="C1237">
        <v>-379.54338899999999</v>
      </c>
    </row>
    <row r="1238" spans="2:3" x14ac:dyDescent="0.3">
      <c r="B1238" s="241">
        <v>43618.867060127312</v>
      </c>
      <c r="C1238">
        <v>-371.25205699999998</v>
      </c>
    </row>
    <row r="1239" spans="2:3" x14ac:dyDescent="0.3">
      <c r="B1239" s="241">
        <v>43618.877476793983</v>
      </c>
      <c r="C1239">
        <v>-367.40674300000001</v>
      </c>
    </row>
    <row r="1240" spans="2:3" x14ac:dyDescent="0.3">
      <c r="B1240" s="241">
        <v>43618.887893460647</v>
      </c>
      <c r="C1240">
        <v>-360.67747100000003</v>
      </c>
    </row>
    <row r="1241" spans="2:3" x14ac:dyDescent="0.3">
      <c r="B1241" s="241">
        <v>43618.898310127312</v>
      </c>
      <c r="C1241">
        <v>-394.56399299999998</v>
      </c>
    </row>
    <row r="1242" spans="2:3" x14ac:dyDescent="0.3">
      <c r="B1242" s="241">
        <v>43618.908726793983</v>
      </c>
      <c r="C1242">
        <v>-373.57524100000001</v>
      </c>
    </row>
    <row r="1243" spans="2:3" x14ac:dyDescent="0.3">
      <c r="B1243" s="241">
        <v>43618.929560127312</v>
      </c>
      <c r="C1243">
        <v>-376.45919800000001</v>
      </c>
    </row>
    <row r="1244" spans="2:3" x14ac:dyDescent="0.3">
      <c r="B1244" s="241">
        <v>43618.939976793983</v>
      </c>
      <c r="C1244">
        <v>-404.45754899999997</v>
      </c>
    </row>
    <row r="1245" spans="2:3" x14ac:dyDescent="0.3">
      <c r="B1245" s="241">
        <v>43618.950393460647</v>
      </c>
      <c r="C1245">
        <v>-366.28519699999998</v>
      </c>
    </row>
    <row r="1246" spans="2:3" x14ac:dyDescent="0.3">
      <c r="B1246" s="241">
        <v>43618.960810127312</v>
      </c>
      <c r="C1246">
        <v>-378.982617</v>
      </c>
    </row>
    <row r="1247" spans="2:3" x14ac:dyDescent="0.3">
      <c r="B1247" s="241">
        <v>43618.971226793983</v>
      </c>
      <c r="C1247">
        <v>-432.29571199999998</v>
      </c>
    </row>
    <row r="1248" spans="2:3" x14ac:dyDescent="0.3">
      <c r="B1248" s="241">
        <v>43618.981643460647</v>
      </c>
      <c r="C1248">
        <v>-423.60379499999999</v>
      </c>
    </row>
    <row r="1249" spans="2:3" x14ac:dyDescent="0.3">
      <c r="B1249" s="241">
        <v>43618.992060127312</v>
      </c>
      <c r="C1249">
        <v>-368.88882599999999</v>
      </c>
    </row>
    <row r="1250" spans="2:3" x14ac:dyDescent="0.3">
      <c r="B1250" s="241">
        <v>43619.002476793983</v>
      </c>
      <c r="C1250">
        <v>-362.43988300000001</v>
      </c>
    </row>
    <row r="1251" spans="2:3" x14ac:dyDescent="0.3">
      <c r="B1251" s="241">
        <v>43619.012893460647</v>
      </c>
      <c r="C1251">
        <v>-360.51728400000002</v>
      </c>
    </row>
    <row r="1252" spans="2:3" x14ac:dyDescent="0.3">
      <c r="B1252" s="241">
        <v>43619.023310127312</v>
      </c>
      <c r="C1252">
        <v>-358.87501300000002</v>
      </c>
    </row>
    <row r="1253" spans="2:3" x14ac:dyDescent="0.3">
      <c r="B1253" s="241">
        <v>43619.033726793983</v>
      </c>
      <c r="C1253">
        <v>-354.30873800000001</v>
      </c>
    </row>
    <row r="1254" spans="2:3" x14ac:dyDescent="0.3">
      <c r="B1254" s="241">
        <v>43619.044143460647</v>
      </c>
      <c r="C1254">
        <v>-350.02290799999997</v>
      </c>
    </row>
    <row r="1255" spans="2:3" x14ac:dyDescent="0.3">
      <c r="B1255" s="241">
        <v>43619.054560127312</v>
      </c>
      <c r="C1255">
        <v>-345.77712500000001</v>
      </c>
    </row>
    <row r="1256" spans="2:3" x14ac:dyDescent="0.3">
      <c r="B1256" s="241">
        <v>43619.064976793983</v>
      </c>
      <c r="C1256">
        <v>-344.49527599999999</v>
      </c>
    </row>
    <row r="1257" spans="2:3" x14ac:dyDescent="0.3">
      <c r="B1257" s="241">
        <v>43619.075393460647</v>
      </c>
      <c r="C1257">
        <v>-342.13204500000001</v>
      </c>
    </row>
    <row r="1258" spans="2:3" x14ac:dyDescent="0.3">
      <c r="B1258" s="241">
        <v>43619.085810127312</v>
      </c>
      <c r="C1258">
        <v>-336.48438800000002</v>
      </c>
    </row>
    <row r="1259" spans="2:3" x14ac:dyDescent="0.3">
      <c r="B1259" s="241">
        <v>43619.096226793983</v>
      </c>
      <c r="C1259">
        <v>-336.84481</v>
      </c>
    </row>
    <row r="1260" spans="2:3" x14ac:dyDescent="0.3">
      <c r="B1260" s="241">
        <v>43619.106643460647</v>
      </c>
      <c r="C1260">
        <v>-336.404178</v>
      </c>
    </row>
    <row r="1261" spans="2:3" x14ac:dyDescent="0.3">
      <c r="B1261" s="241">
        <v>43619.117060127312</v>
      </c>
      <c r="C1261">
        <v>-337.80616800000001</v>
      </c>
    </row>
    <row r="1262" spans="2:3" x14ac:dyDescent="0.3">
      <c r="B1262" s="241">
        <v>43619.127476793983</v>
      </c>
      <c r="C1262">
        <v>-339.84890799999999</v>
      </c>
    </row>
    <row r="1263" spans="2:3" x14ac:dyDescent="0.3">
      <c r="B1263" s="241">
        <v>43619.137893460647</v>
      </c>
      <c r="C1263">
        <v>-345.53672699999998</v>
      </c>
    </row>
    <row r="1264" spans="2:3" x14ac:dyDescent="0.3">
      <c r="B1264" s="241">
        <v>43619.148310127312</v>
      </c>
      <c r="C1264">
        <v>-343.61412799999999</v>
      </c>
    </row>
    <row r="1265" spans="2:3" x14ac:dyDescent="0.3">
      <c r="B1265" s="241">
        <v>43619.158726793983</v>
      </c>
      <c r="C1265">
        <v>-340.20944600000001</v>
      </c>
    </row>
    <row r="1266" spans="2:3" x14ac:dyDescent="0.3">
      <c r="B1266" s="241">
        <v>43619.169143460647</v>
      </c>
      <c r="C1266">
        <v>-342.25230199999999</v>
      </c>
    </row>
    <row r="1267" spans="2:3" x14ac:dyDescent="0.3">
      <c r="B1267" s="241">
        <v>43619.179560127312</v>
      </c>
      <c r="C1267">
        <v>-351.18450000000001</v>
      </c>
    </row>
    <row r="1268" spans="2:3" x14ac:dyDescent="0.3">
      <c r="B1268" s="241">
        <v>43619.189976793983</v>
      </c>
      <c r="C1268">
        <v>-351.304641</v>
      </c>
    </row>
    <row r="1269" spans="2:3" x14ac:dyDescent="0.3">
      <c r="B1269" s="241">
        <v>43619.200393460647</v>
      </c>
      <c r="C1269">
        <v>-353.94831699999997</v>
      </c>
    </row>
    <row r="1270" spans="2:3" x14ac:dyDescent="0.3">
      <c r="B1270" s="241">
        <v>43619.210810127312</v>
      </c>
      <c r="C1270">
        <v>-350.66377499999999</v>
      </c>
    </row>
    <row r="1271" spans="2:3" x14ac:dyDescent="0.3">
      <c r="B1271" s="241">
        <v>43619.221226793983</v>
      </c>
      <c r="C1271">
        <v>-352.946912</v>
      </c>
    </row>
    <row r="1272" spans="2:3" x14ac:dyDescent="0.3">
      <c r="B1272" s="241">
        <v>43619.231643460647</v>
      </c>
      <c r="C1272">
        <v>-353.22735599999999</v>
      </c>
    </row>
    <row r="1273" spans="2:3" x14ac:dyDescent="0.3">
      <c r="B1273" s="241">
        <v>43619.242060127312</v>
      </c>
      <c r="C1273">
        <v>-358.91505999999998</v>
      </c>
    </row>
    <row r="1274" spans="2:3" x14ac:dyDescent="0.3">
      <c r="B1274" s="241">
        <v>43619.252476793983</v>
      </c>
      <c r="C1274">
        <v>-346.37794500000001</v>
      </c>
    </row>
    <row r="1275" spans="2:3" x14ac:dyDescent="0.3">
      <c r="B1275" s="241">
        <v>43619.262893460647</v>
      </c>
      <c r="C1275">
        <v>-352.346092</v>
      </c>
    </row>
    <row r="1276" spans="2:3" x14ac:dyDescent="0.3">
      <c r="B1276" s="241">
        <v>43619.273310127312</v>
      </c>
      <c r="C1276">
        <v>-359.91646400000002</v>
      </c>
    </row>
    <row r="1277" spans="2:3" x14ac:dyDescent="0.3">
      <c r="B1277" s="241">
        <v>43619.283726793983</v>
      </c>
      <c r="C1277">
        <v>-355.670681</v>
      </c>
    </row>
    <row r="1278" spans="2:3" x14ac:dyDescent="0.3">
      <c r="B1278" s="241">
        <v>43619.294143460647</v>
      </c>
      <c r="C1278">
        <v>-353.02700599999997</v>
      </c>
    </row>
    <row r="1279" spans="2:3" x14ac:dyDescent="0.3">
      <c r="B1279" s="241">
        <v>43619.304560127312</v>
      </c>
      <c r="C1279">
        <v>-327.27174600000001</v>
      </c>
    </row>
    <row r="1280" spans="2:3" x14ac:dyDescent="0.3">
      <c r="B1280" s="241">
        <v>43619.314976793983</v>
      </c>
      <c r="C1280">
        <v>-333.76061900000002</v>
      </c>
    </row>
    <row r="1281" spans="2:3" x14ac:dyDescent="0.3">
      <c r="B1281" s="241">
        <v>43619.325393460647</v>
      </c>
      <c r="C1281">
        <v>-332.95944900000001</v>
      </c>
    </row>
    <row r="1282" spans="2:3" x14ac:dyDescent="0.3">
      <c r="B1282" s="241">
        <v>43619.335810127312</v>
      </c>
      <c r="C1282">
        <v>-366.80592300000001</v>
      </c>
    </row>
    <row r="1283" spans="2:3" x14ac:dyDescent="0.3">
      <c r="B1283" s="241">
        <v>43619.346226793983</v>
      </c>
      <c r="C1283">
        <v>-321.74411300000003</v>
      </c>
    </row>
    <row r="1284" spans="2:3" x14ac:dyDescent="0.3">
      <c r="B1284" s="241">
        <v>43619.367060127312</v>
      </c>
      <c r="C1284">
        <v>-382.78788400000002</v>
      </c>
    </row>
    <row r="1285" spans="2:3" x14ac:dyDescent="0.3">
      <c r="B1285" s="241">
        <v>43619.387893460647</v>
      </c>
      <c r="C1285">
        <v>-430.21292499999998</v>
      </c>
    </row>
    <row r="1286" spans="2:3" x14ac:dyDescent="0.3">
      <c r="B1286" s="241">
        <v>43619.398310127312</v>
      </c>
      <c r="C1286">
        <v>-341.21085099999999</v>
      </c>
    </row>
    <row r="1287" spans="2:3" x14ac:dyDescent="0.3">
      <c r="B1287" s="241">
        <v>43619.408726793983</v>
      </c>
      <c r="C1287">
        <v>-351.42478199999999</v>
      </c>
    </row>
    <row r="1288" spans="2:3" x14ac:dyDescent="0.3">
      <c r="B1288" s="241">
        <v>43619.419143460647</v>
      </c>
      <c r="C1288">
        <v>-347.05885799999999</v>
      </c>
    </row>
    <row r="1289" spans="2:3" x14ac:dyDescent="0.3">
      <c r="B1289" s="241">
        <v>43619.429560127312</v>
      </c>
      <c r="C1289">
        <v>-347.17899799999998</v>
      </c>
    </row>
    <row r="1290" spans="2:3" x14ac:dyDescent="0.3">
      <c r="B1290" s="241">
        <v>43619.439976793983</v>
      </c>
      <c r="C1290">
        <v>-341.57127200000002</v>
      </c>
    </row>
    <row r="1291" spans="2:3" x14ac:dyDescent="0.3">
      <c r="B1291" s="241">
        <v>43619.450393460647</v>
      </c>
      <c r="C1291">
        <v>-338.08649600000001</v>
      </c>
    </row>
    <row r="1292" spans="2:3" x14ac:dyDescent="0.3">
      <c r="B1292" s="241">
        <v>43619.460810127312</v>
      </c>
      <c r="C1292">
        <v>-339.36834499999998</v>
      </c>
    </row>
    <row r="1293" spans="2:3" x14ac:dyDescent="0.3">
      <c r="B1293" s="241">
        <v>43619.471226793983</v>
      </c>
      <c r="C1293">
        <v>-344.17490099999998</v>
      </c>
    </row>
    <row r="1294" spans="2:3" x14ac:dyDescent="0.3">
      <c r="B1294" s="241">
        <v>43619.481643460647</v>
      </c>
      <c r="C1294">
        <v>-340.48977400000001</v>
      </c>
    </row>
    <row r="1295" spans="2:3" x14ac:dyDescent="0.3">
      <c r="B1295" s="241">
        <v>43619.492060127312</v>
      </c>
      <c r="C1295">
        <v>-339.48848600000002</v>
      </c>
    </row>
    <row r="1296" spans="2:3" x14ac:dyDescent="0.3">
      <c r="B1296" s="241">
        <v>43619.502476793983</v>
      </c>
      <c r="C1296">
        <v>-337.56576999999999</v>
      </c>
    </row>
    <row r="1297" spans="2:3" x14ac:dyDescent="0.3">
      <c r="B1297" s="241">
        <v>43619.512893460647</v>
      </c>
      <c r="C1297">
        <v>-332.95944900000001</v>
      </c>
    </row>
    <row r="1298" spans="2:3" x14ac:dyDescent="0.3">
      <c r="B1298" s="241">
        <v>43619.523310127312</v>
      </c>
      <c r="C1298">
        <v>-331.51752900000002</v>
      </c>
    </row>
    <row r="1299" spans="2:3" x14ac:dyDescent="0.3">
      <c r="B1299" s="241">
        <v>43619.533726793983</v>
      </c>
      <c r="C1299">
        <v>-329.11425100000002</v>
      </c>
    </row>
    <row r="1300" spans="2:3" x14ac:dyDescent="0.3">
      <c r="B1300" s="241">
        <v>43619.544143460647</v>
      </c>
      <c r="C1300">
        <v>-327.43193300000001</v>
      </c>
    </row>
    <row r="1301" spans="2:3" x14ac:dyDescent="0.3">
      <c r="B1301" s="241">
        <v>43619.554560127312</v>
      </c>
      <c r="C1301">
        <v>-326.15019999999998</v>
      </c>
    </row>
    <row r="1302" spans="2:3" x14ac:dyDescent="0.3">
      <c r="B1302" s="241">
        <v>43619.564976793983</v>
      </c>
      <c r="C1302">
        <v>-326.11015300000003</v>
      </c>
    </row>
    <row r="1303" spans="2:3" x14ac:dyDescent="0.3">
      <c r="B1303" s="241">
        <v>43619.575393460647</v>
      </c>
      <c r="C1303">
        <v>-318.65992199999999</v>
      </c>
    </row>
    <row r="1304" spans="2:3" x14ac:dyDescent="0.3">
      <c r="B1304" s="241">
        <v>43619.585810127312</v>
      </c>
      <c r="C1304">
        <v>-317.85875199999998</v>
      </c>
    </row>
    <row r="1305" spans="2:3" x14ac:dyDescent="0.3">
      <c r="B1305" s="241">
        <v>43619.596226793983</v>
      </c>
      <c r="C1305">
        <v>-316.17643399999997</v>
      </c>
    </row>
    <row r="1306" spans="2:3" x14ac:dyDescent="0.3">
      <c r="B1306" s="241">
        <v>43619.606643460647</v>
      </c>
      <c r="C1306">
        <v>-312.69165800000002</v>
      </c>
    </row>
    <row r="1307" spans="2:3" x14ac:dyDescent="0.3">
      <c r="B1307" s="241">
        <v>43619.617060127312</v>
      </c>
      <c r="C1307">
        <v>-311.93065100000001</v>
      </c>
    </row>
    <row r="1308" spans="2:3" x14ac:dyDescent="0.3">
      <c r="B1308" s="241">
        <v>43619.627476793983</v>
      </c>
      <c r="C1308">
        <v>-315.495521</v>
      </c>
    </row>
    <row r="1309" spans="2:3" x14ac:dyDescent="0.3">
      <c r="B1309" s="241">
        <v>43619.637893460647</v>
      </c>
      <c r="C1309">
        <v>-315.215193</v>
      </c>
    </row>
    <row r="1310" spans="2:3" x14ac:dyDescent="0.3">
      <c r="B1310" s="241">
        <v>43619.648310127312</v>
      </c>
      <c r="C1310">
        <v>-310.72901200000001</v>
      </c>
    </row>
    <row r="1311" spans="2:3" x14ac:dyDescent="0.3">
      <c r="B1311" s="241">
        <v>43619.658726793983</v>
      </c>
      <c r="C1311">
        <v>-310.60887100000002</v>
      </c>
    </row>
    <row r="1312" spans="2:3" x14ac:dyDescent="0.3">
      <c r="B1312" s="241">
        <v>43619.669143460647</v>
      </c>
      <c r="C1312">
        <v>-304.96109799999999</v>
      </c>
    </row>
    <row r="1313" spans="2:3" x14ac:dyDescent="0.3">
      <c r="B1313" s="241">
        <v>43619.679560127312</v>
      </c>
      <c r="C1313">
        <v>-303.19868700000001</v>
      </c>
    </row>
    <row r="1314" spans="2:3" x14ac:dyDescent="0.3">
      <c r="B1314" s="241">
        <v>43619.689976793983</v>
      </c>
      <c r="C1314">
        <v>-305.24154299999998</v>
      </c>
    </row>
    <row r="1315" spans="2:3" x14ac:dyDescent="0.3">
      <c r="B1315" s="241">
        <v>43619.700393460647</v>
      </c>
      <c r="C1315">
        <v>-310.60887100000002</v>
      </c>
    </row>
    <row r="1316" spans="2:3" x14ac:dyDescent="0.3">
      <c r="B1316" s="241">
        <v>43619.710810127312</v>
      </c>
      <c r="C1316">
        <v>-313.17233700000003</v>
      </c>
    </row>
    <row r="1317" spans="2:3" x14ac:dyDescent="0.3">
      <c r="B1317" s="241">
        <v>43619.721226793983</v>
      </c>
      <c r="C1317">
        <v>-304.240138</v>
      </c>
    </row>
    <row r="1318" spans="2:3" x14ac:dyDescent="0.3">
      <c r="B1318" s="241">
        <v>43619.731643460647</v>
      </c>
      <c r="C1318">
        <v>-303.639319</v>
      </c>
    </row>
    <row r="1319" spans="2:3" x14ac:dyDescent="0.3">
      <c r="B1319" s="241">
        <v>43619.742060127312</v>
      </c>
      <c r="C1319">
        <v>-300.71531499999998</v>
      </c>
    </row>
    <row r="1320" spans="2:3" x14ac:dyDescent="0.3">
      <c r="B1320" s="241">
        <v>43619.752476793983</v>
      </c>
      <c r="C1320">
        <v>-295.46812699999998</v>
      </c>
    </row>
    <row r="1321" spans="2:3" x14ac:dyDescent="0.3">
      <c r="B1321" s="241">
        <v>43619.762893460647</v>
      </c>
      <c r="C1321">
        <v>-288.57866899999999</v>
      </c>
    </row>
    <row r="1322" spans="2:3" x14ac:dyDescent="0.3">
      <c r="B1322" s="241">
        <v>43619.773310127312</v>
      </c>
      <c r="C1322">
        <v>-285.97503999999998</v>
      </c>
    </row>
    <row r="1323" spans="2:3" x14ac:dyDescent="0.3">
      <c r="B1323" s="241">
        <v>43619.783726793983</v>
      </c>
      <c r="C1323">
        <v>-293.50536499999998</v>
      </c>
    </row>
    <row r="1324" spans="2:3" x14ac:dyDescent="0.3">
      <c r="B1324" s="241">
        <v>43619.794143460647</v>
      </c>
      <c r="C1324">
        <v>-291.462625</v>
      </c>
    </row>
    <row r="1325" spans="2:3" x14ac:dyDescent="0.3">
      <c r="B1325" s="241">
        <v>43619.804560127312</v>
      </c>
      <c r="C1325">
        <v>-289.82035400000001</v>
      </c>
    </row>
    <row r="1326" spans="2:3" x14ac:dyDescent="0.3">
      <c r="B1326" s="241">
        <v>43619.814976793983</v>
      </c>
      <c r="C1326">
        <v>-289.98054200000001</v>
      </c>
    </row>
    <row r="1327" spans="2:3" x14ac:dyDescent="0.3">
      <c r="B1327" s="241">
        <v>43619.825393460647</v>
      </c>
      <c r="C1327">
        <v>-289.25958200000002</v>
      </c>
    </row>
    <row r="1328" spans="2:3" x14ac:dyDescent="0.3">
      <c r="B1328" s="241">
        <v>43619.835810127312</v>
      </c>
      <c r="C1328">
        <v>-285.17398600000001</v>
      </c>
    </row>
    <row r="1329" spans="2:3" x14ac:dyDescent="0.3">
      <c r="B1329" s="241">
        <v>43619.846226793983</v>
      </c>
      <c r="C1329">
        <v>-283.85220700000002</v>
      </c>
    </row>
    <row r="1330" spans="2:3" x14ac:dyDescent="0.3">
      <c r="B1330" s="241">
        <v>43619.856643460647</v>
      </c>
      <c r="C1330">
        <v>-280.40747699999997</v>
      </c>
    </row>
    <row r="1331" spans="2:3" x14ac:dyDescent="0.3">
      <c r="B1331" s="241">
        <v>43619.867060127312</v>
      </c>
      <c r="C1331">
        <v>-287.37702999999999</v>
      </c>
    </row>
    <row r="1332" spans="2:3" x14ac:dyDescent="0.3">
      <c r="B1332" s="241">
        <v>43619.877476793983</v>
      </c>
      <c r="C1332">
        <v>-285.93499300000002</v>
      </c>
    </row>
    <row r="1333" spans="2:3" x14ac:dyDescent="0.3">
      <c r="B1333" s="241">
        <v>43619.887893460647</v>
      </c>
      <c r="C1333">
        <v>-287.49716999999998</v>
      </c>
    </row>
    <row r="1334" spans="2:3" x14ac:dyDescent="0.3">
      <c r="B1334" s="241">
        <v>43619.898310127312</v>
      </c>
      <c r="C1334">
        <v>-283.73194999999998</v>
      </c>
    </row>
    <row r="1335" spans="2:3" x14ac:dyDescent="0.3">
      <c r="B1335" s="241">
        <v>43619.908726793983</v>
      </c>
      <c r="C1335">
        <v>-279.32597900000002</v>
      </c>
    </row>
    <row r="1336" spans="2:3" x14ac:dyDescent="0.3">
      <c r="B1336" s="241">
        <v>43619.919143460647</v>
      </c>
      <c r="C1336">
        <v>-282.570357</v>
      </c>
    </row>
    <row r="1337" spans="2:3" x14ac:dyDescent="0.3">
      <c r="B1337" s="241">
        <v>43619.929560127312</v>
      </c>
      <c r="C1337">
        <v>-274.11883799999998</v>
      </c>
    </row>
    <row r="1338" spans="2:3" x14ac:dyDescent="0.3">
      <c r="B1338" s="241">
        <v>43619.939976793983</v>
      </c>
      <c r="C1338">
        <v>-271.63535000000002</v>
      </c>
    </row>
    <row r="1339" spans="2:3" x14ac:dyDescent="0.3">
      <c r="B1339" s="241">
        <v>43619.950393460647</v>
      </c>
      <c r="C1339">
        <v>-276.76239700000002</v>
      </c>
    </row>
    <row r="1340" spans="2:3" x14ac:dyDescent="0.3">
      <c r="B1340" s="241">
        <v>43619.960810127312</v>
      </c>
      <c r="C1340">
        <v>-281.84939700000001</v>
      </c>
    </row>
    <row r="1341" spans="2:3" x14ac:dyDescent="0.3">
      <c r="B1341" s="241">
        <v>43619.971226793983</v>
      </c>
      <c r="C1341">
        <v>-280.84799299999997</v>
      </c>
    </row>
    <row r="1342" spans="2:3" x14ac:dyDescent="0.3">
      <c r="B1342" s="241">
        <v>43619.981643460647</v>
      </c>
      <c r="C1342">
        <v>-280.68780500000003</v>
      </c>
    </row>
    <row r="1343" spans="2:3" x14ac:dyDescent="0.3">
      <c r="B1343" s="241">
        <v>43619.992060127312</v>
      </c>
      <c r="C1343">
        <v>-275.28043000000002</v>
      </c>
    </row>
    <row r="1344" spans="2:3" x14ac:dyDescent="0.3">
      <c r="B1344" s="241">
        <v>43620.002476793983</v>
      </c>
      <c r="C1344">
        <v>-267.14928500000002</v>
      </c>
    </row>
    <row r="1345" spans="2:3" x14ac:dyDescent="0.3">
      <c r="B1345" s="241">
        <v>43620.012893460647</v>
      </c>
      <c r="C1345">
        <v>-268.79155600000001</v>
      </c>
    </row>
    <row r="1346" spans="2:3" x14ac:dyDescent="0.3">
      <c r="B1346" s="241">
        <v>43620.023310127312</v>
      </c>
      <c r="C1346">
        <v>-272.11602900000003</v>
      </c>
    </row>
    <row r="1347" spans="2:3" x14ac:dyDescent="0.3">
      <c r="B1347" s="241">
        <v>43620.033726793983</v>
      </c>
      <c r="C1347">
        <v>-273.67820599999999</v>
      </c>
    </row>
    <row r="1348" spans="2:3" x14ac:dyDescent="0.3">
      <c r="B1348" s="241">
        <v>43620.044143460647</v>
      </c>
      <c r="C1348">
        <v>-271.79565400000001</v>
      </c>
    </row>
    <row r="1349" spans="2:3" x14ac:dyDescent="0.3">
      <c r="B1349" s="241">
        <v>43620.054560127312</v>
      </c>
      <c r="C1349">
        <v>-271.03453000000002</v>
      </c>
    </row>
    <row r="1350" spans="2:3" x14ac:dyDescent="0.3">
      <c r="B1350" s="241">
        <v>43620.064976793983</v>
      </c>
      <c r="C1350">
        <v>-264.34542199999999</v>
      </c>
    </row>
    <row r="1351" spans="2:3" x14ac:dyDescent="0.3">
      <c r="B1351" s="241">
        <v>43620.075393460647</v>
      </c>
      <c r="C1351">
        <v>-264.18523499999998</v>
      </c>
    </row>
    <row r="1352" spans="2:3" x14ac:dyDescent="0.3">
      <c r="B1352" s="241">
        <v>43620.085810127312</v>
      </c>
      <c r="C1352">
        <v>-264.30537600000002</v>
      </c>
    </row>
    <row r="1353" spans="2:3" x14ac:dyDescent="0.3">
      <c r="B1353" s="241">
        <v>43620.096226793983</v>
      </c>
      <c r="C1353">
        <v>-259.49870299999998</v>
      </c>
    </row>
    <row r="1354" spans="2:3" x14ac:dyDescent="0.3">
      <c r="B1354" s="241">
        <v>43620.106643460647</v>
      </c>
      <c r="C1354">
        <v>-274.23897899999997</v>
      </c>
    </row>
    <row r="1355" spans="2:3" x14ac:dyDescent="0.3">
      <c r="B1355" s="241">
        <v>43620.117060127312</v>
      </c>
      <c r="C1355">
        <v>-271.63535000000002</v>
      </c>
    </row>
    <row r="1356" spans="2:3" x14ac:dyDescent="0.3">
      <c r="B1356" s="241">
        <v>43620.127476793983</v>
      </c>
      <c r="C1356">
        <v>-271.39506899999998</v>
      </c>
    </row>
    <row r="1357" spans="2:3" x14ac:dyDescent="0.3">
      <c r="B1357" s="241">
        <v>43620.137893460647</v>
      </c>
      <c r="C1357">
        <v>-266.58851299999998</v>
      </c>
    </row>
    <row r="1358" spans="2:3" x14ac:dyDescent="0.3">
      <c r="B1358" s="241">
        <v>43620.148310127312</v>
      </c>
      <c r="C1358">
        <v>-263.34401800000001</v>
      </c>
    </row>
    <row r="1359" spans="2:3" x14ac:dyDescent="0.3">
      <c r="B1359" s="241">
        <v>43620.158726793983</v>
      </c>
      <c r="C1359">
        <v>-259.93933500000003</v>
      </c>
    </row>
    <row r="1360" spans="2:3" x14ac:dyDescent="0.3">
      <c r="B1360" s="241">
        <v>43620.169143460647</v>
      </c>
      <c r="C1360">
        <v>-257.77633900000001</v>
      </c>
    </row>
    <row r="1361" spans="2:3" x14ac:dyDescent="0.3">
      <c r="B1361" s="241">
        <v>43620.179560127312</v>
      </c>
      <c r="C1361">
        <v>-256.37446499999999</v>
      </c>
    </row>
    <row r="1362" spans="2:3" x14ac:dyDescent="0.3">
      <c r="B1362" s="241">
        <v>43620.189976793983</v>
      </c>
      <c r="C1362">
        <v>-264.34542199999999</v>
      </c>
    </row>
    <row r="1363" spans="2:3" x14ac:dyDescent="0.3">
      <c r="B1363" s="241">
        <v>43620.200393460647</v>
      </c>
      <c r="C1363">
        <v>-263.78465</v>
      </c>
    </row>
    <row r="1364" spans="2:3" x14ac:dyDescent="0.3">
      <c r="B1364" s="241">
        <v>43620.210810127312</v>
      </c>
      <c r="C1364">
        <v>-256.25432499999999</v>
      </c>
    </row>
    <row r="1365" spans="2:3" x14ac:dyDescent="0.3">
      <c r="B1365" s="241">
        <v>43620.221226793983</v>
      </c>
      <c r="C1365">
        <v>-256.81509699999998</v>
      </c>
    </row>
    <row r="1366" spans="2:3" x14ac:dyDescent="0.3">
      <c r="B1366" s="241">
        <v>43620.231643460647</v>
      </c>
      <c r="C1366">
        <v>-253.250227</v>
      </c>
    </row>
    <row r="1367" spans="2:3" x14ac:dyDescent="0.3">
      <c r="B1367" s="241">
        <v>43620.242060127312</v>
      </c>
      <c r="C1367">
        <v>-255.89378600000001</v>
      </c>
    </row>
    <row r="1368" spans="2:3" x14ac:dyDescent="0.3">
      <c r="B1368" s="241">
        <v>43620.252476793983</v>
      </c>
      <c r="C1368">
        <v>-255.69355200000001</v>
      </c>
    </row>
    <row r="1369" spans="2:3" x14ac:dyDescent="0.3">
      <c r="B1369" s="241">
        <v>43620.262893460647</v>
      </c>
      <c r="C1369">
        <v>-255.33301399999999</v>
      </c>
    </row>
    <row r="1370" spans="2:3" x14ac:dyDescent="0.3">
      <c r="B1370" s="241">
        <v>43620.273310127312</v>
      </c>
      <c r="C1370">
        <v>-259.37856299999999</v>
      </c>
    </row>
    <row r="1371" spans="2:3" x14ac:dyDescent="0.3">
      <c r="B1371" s="241">
        <v>43620.283726793983</v>
      </c>
      <c r="C1371">
        <v>-258.537462</v>
      </c>
    </row>
    <row r="1372" spans="2:3" x14ac:dyDescent="0.3">
      <c r="B1372" s="241">
        <v>43620.294143460647</v>
      </c>
      <c r="C1372">
        <v>-256.29437200000001</v>
      </c>
    </row>
    <row r="1373" spans="2:3" x14ac:dyDescent="0.3">
      <c r="B1373" s="241">
        <v>43620.304560127312</v>
      </c>
      <c r="C1373">
        <v>-253.81100000000001</v>
      </c>
    </row>
    <row r="1374" spans="2:3" x14ac:dyDescent="0.3">
      <c r="B1374" s="241">
        <v>43620.314976793983</v>
      </c>
      <c r="C1374">
        <v>-252.32891599999999</v>
      </c>
    </row>
    <row r="1375" spans="2:3" x14ac:dyDescent="0.3">
      <c r="B1375" s="241">
        <v>43620.325393460647</v>
      </c>
      <c r="C1375">
        <v>-250.64659900000001</v>
      </c>
    </row>
    <row r="1376" spans="2:3" x14ac:dyDescent="0.3">
      <c r="B1376" s="241">
        <v>43620.335810127312</v>
      </c>
      <c r="C1376">
        <v>-246.72119000000001</v>
      </c>
    </row>
    <row r="1377" spans="2:3" x14ac:dyDescent="0.3">
      <c r="B1377" s="241">
        <v>43620.346226793983</v>
      </c>
      <c r="C1377">
        <v>-254.331726</v>
      </c>
    </row>
    <row r="1378" spans="2:3" x14ac:dyDescent="0.3">
      <c r="B1378" s="241">
        <v>43620.356643460647</v>
      </c>
      <c r="C1378">
        <v>-254.17142200000001</v>
      </c>
    </row>
    <row r="1379" spans="2:3" x14ac:dyDescent="0.3">
      <c r="B1379" s="241">
        <v>43620.367060127312</v>
      </c>
      <c r="C1379">
        <v>-253.65069600000001</v>
      </c>
    </row>
    <row r="1380" spans="2:3" x14ac:dyDescent="0.3">
      <c r="B1380" s="241">
        <v>43620.377476793983</v>
      </c>
      <c r="C1380">
        <v>-251.20737099999999</v>
      </c>
    </row>
    <row r="1381" spans="2:3" x14ac:dyDescent="0.3">
      <c r="B1381" s="241">
        <v>43620.387893460647</v>
      </c>
      <c r="C1381">
        <v>-248.32341400000001</v>
      </c>
    </row>
    <row r="1382" spans="2:3" x14ac:dyDescent="0.3">
      <c r="B1382" s="241">
        <v>43620.398310127312</v>
      </c>
      <c r="C1382">
        <v>-245.63980799999999</v>
      </c>
    </row>
    <row r="1383" spans="2:3" x14ac:dyDescent="0.3">
      <c r="B1383" s="241">
        <v>43620.408726793983</v>
      </c>
      <c r="C1383">
        <v>-246.72119000000001</v>
      </c>
    </row>
    <row r="1384" spans="2:3" x14ac:dyDescent="0.3">
      <c r="B1384" s="241">
        <v>43620.419143460647</v>
      </c>
      <c r="C1384">
        <v>-241.35386199999999</v>
      </c>
    </row>
    <row r="1385" spans="2:3" x14ac:dyDescent="0.3">
      <c r="B1385" s="241">
        <v>43620.429560127312</v>
      </c>
      <c r="C1385">
        <v>-245.31931700000001</v>
      </c>
    </row>
    <row r="1386" spans="2:3" x14ac:dyDescent="0.3">
      <c r="B1386" s="241">
        <v>43620.439976793983</v>
      </c>
      <c r="C1386">
        <v>-240.993324</v>
      </c>
    </row>
    <row r="1387" spans="2:3" x14ac:dyDescent="0.3">
      <c r="B1387" s="241">
        <v>43620.450393460647</v>
      </c>
      <c r="C1387">
        <v>-245.55959799999999</v>
      </c>
    </row>
    <row r="1388" spans="2:3" x14ac:dyDescent="0.3">
      <c r="B1388" s="241">
        <v>43620.460810127312</v>
      </c>
      <c r="C1388">
        <v>-242.956086</v>
      </c>
    </row>
    <row r="1389" spans="2:3" x14ac:dyDescent="0.3">
      <c r="B1389" s="241">
        <v>43620.471226793983</v>
      </c>
      <c r="C1389">
        <v>-245.359364</v>
      </c>
    </row>
    <row r="1390" spans="2:3" x14ac:dyDescent="0.3">
      <c r="B1390" s="241">
        <v>43620.481643460647</v>
      </c>
      <c r="C1390">
        <v>-240.43266800000001</v>
      </c>
    </row>
    <row r="1391" spans="2:3" x14ac:dyDescent="0.3">
      <c r="B1391" s="241">
        <v>43620.492060127312</v>
      </c>
      <c r="C1391">
        <v>-244.157725</v>
      </c>
    </row>
    <row r="1392" spans="2:3" x14ac:dyDescent="0.3">
      <c r="B1392" s="241">
        <v>43620.502476793983</v>
      </c>
      <c r="C1392">
        <v>-237.708898</v>
      </c>
    </row>
    <row r="1393" spans="2:3" x14ac:dyDescent="0.3">
      <c r="B1393" s="241">
        <v>43620.512893460647</v>
      </c>
      <c r="C1393">
        <v>-253.81100000000001</v>
      </c>
    </row>
    <row r="1394" spans="2:3" x14ac:dyDescent="0.3">
      <c r="B1394" s="241">
        <v>43620.523310127312</v>
      </c>
      <c r="C1394">
        <v>-246.32072199999999</v>
      </c>
    </row>
    <row r="1395" spans="2:3" x14ac:dyDescent="0.3">
      <c r="B1395" s="241">
        <v>43620.533726793983</v>
      </c>
      <c r="C1395">
        <v>-245.31931700000001</v>
      </c>
    </row>
    <row r="1396" spans="2:3" x14ac:dyDescent="0.3">
      <c r="B1396" s="241">
        <v>43620.544143460647</v>
      </c>
      <c r="C1396">
        <v>-245.59964500000001</v>
      </c>
    </row>
    <row r="1397" spans="2:3" x14ac:dyDescent="0.3">
      <c r="B1397" s="241">
        <v>43620.554560127312</v>
      </c>
      <c r="C1397">
        <v>-240.87318300000001</v>
      </c>
    </row>
    <row r="1398" spans="2:3" x14ac:dyDescent="0.3">
      <c r="B1398" s="241">
        <v>43620.564976793983</v>
      </c>
      <c r="C1398">
        <v>-238.229624</v>
      </c>
    </row>
    <row r="1399" spans="2:3" x14ac:dyDescent="0.3">
      <c r="B1399" s="241">
        <v>43620.575393460647</v>
      </c>
      <c r="C1399">
        <v>-235.34566699999999</v>
      </c>
    </row>
    <row r="1400" spans="2:3" x14ac:dyDescent="0.3">
      <c r="B1400" s="241">
        <v>43620.585810127312</v>
      </c>
      <c r="C1400">
        <v>-236.30690899999999</v>
      </c>
    </row>
    <row r="1401" spans="2:3" x14ac:dyDescent="0.3">
      <c r="B1401" s="241">
        <v>43620.596226793983</v>
      </c>
      <c r="C1401">
        <v>-239.55140399999999</v>
      </c>
    </row>
    <row r="1402" spans="2:3" x14ac:dyDescent="0.3">
      <c r="B1402" s="241">
        <v>43620.606643460647</v>
      </c>
      <c r="C1402">
        <v>-240.833136</v>
      </c>
    </row>
    <row r="1403" spans="2:3" x14ac:dyDescent="0.3">
      <c r="B1403" s="241">
        <v>43620.617060127312</v>
      </c>
      <c r="C1403">
        <v>-242.755852</v>
      </c>
    </row>
    <row r="1404" spans="2:3" x14ac:dyDescent="0.3">
      <c r="B1404" s="241">
        <v>43620.627476793983</v>
      </c>
      <c r="C1404">
        <v>-238.95058399999999</v>
      </c>
    </row>
    <row r="1405" spans="2:3" x14ac:dyDescent="0.3">
      <c r="B1405" s="241">
        <v>43620.637893460647</v>
      </c>
      <c r="C1405">
        <v>-241.153628</v>
      </c>
    </row>
    <row r="1406" spans="2:3" x14ac:dyDescent="0.3">
      <c r="B1406" s="241">
        <v>43620.648310127312</v>
      </c>
      <c r="C1406">
        <v>-230.73934600000001</v>
      </c>
    </row>
    <row r="1407" spans="2:3" x14ac:dyDescent="0.3">
      <c r="B1407" s="241">
        <v>43620.658726793983</v>
      </c>
      <c r="C1407">
        <v>-223.64953600000001</v>
      </c>
    </row>
    <row r="1408" spans="2:3" x14ac:dyDescent="0.3">
      <c r="B1408" s="241">
        <v>43620.669143460647</v>
      </c>
      <c r="C1408">
        <v>-231.50035299999999</v>
      </c>
    </row>
    <row r="1409" spans="2:3" x14ac:dyDescent="0.3">
      <c r="B1409" s="241">
        <v>43620.679560127312</v>
      </c>
      <c r="C1409">
        <v>-231.139814</v>
      </c>
    </row>
    <row r="1410" spans="2:3" x14ac:dyDescent="0.3">
      <c r="B1410" s="241">
        <v>43620.689976793983</v>
      </c>
      <c r="C1410">
        <v>-235.46580800000001</v>
      </c>
    </row>
    <row r="1411" spans="2:3" x14ac:dyDescent="0.3">
      <c r="B1411" s="241">
        <v>43620.700393460647</v>
      </c>
      <c r="C1411">
        <v>-230.33876100000001</v>
      </c>
    </row>
    <row r="1412" spans="2:3" x14ac:dyDescent="0.3">
      <c r="B1412" s="241">
        <v>43620.710810127312</v>
      </c>
      <c r="C1412">
        <v>-225.57225199999999</v>
      </c>
    </row>
    <row r="1413" spans="2:3" x14ac:dyDescent="0.3">
      <c r="B1413" s="241">
        <v>43620.721226793983</v>
      </c>
      <c r="C1413">
        <v>-228.69649000000001</v>
      </c>
    </row>
    <row r="1414" spans="2:3" x14ac:dyDescent="0.3">
      <c r="B1414" s="241">
        <v>43620.731643460647</v>
      </c>
      <c r="C1414">
        <v>-237.548711</v>
      </c>
    </row>
    <row r="1415" spans="2:3" x14ac:dyDescent="0.3">
      <c r="B1415" s="241">
        <v>43620.742060127312</v>
      </c>
      <c r="C1415">
        <v>-221.005977</v>
      </c>
    </row>
    <row r="1416" spans="2:3" x14ac:dyDescent="0.3">
      <c r="B1416" s="241">
        <v>43620.752476793983</v>
      </c>
      <c r="C1416">
        <v>-221.24625800000001</v>
      </c>
    </row>
    <row r="1417" spans="2:3" x14ac:dyDescent="0.3">
      <c r="B1417" s="241">
        <v>43620.768622685187</v>
      </c>
      <c r="C1417">
        <v>-242.275173</v>
      </c>
    </row>
    <row r="1418" spans="2:3" x14ac:dyDescent="0.3">
      <c r="B1418" s="241">
        <v>43620.779039351852</v>
      </c>
      <c r="C1418">
        <v>-240.392504</v>
      </c>
    </row>
    <row r="1419" spans="2:3" x14ac:dyDescent="0.3">
      <c r="B1419" s="241">
        <v>43620.789455902777</v>
      </c>
      <c r="C1419">
        <v>-235.225527</v>
      </c>
    </row>
    <row r="1420" spans="2:3" x14ac:dyDescent="0.3">
      <c r="B1420" s="241">
        <v>43620.799872511576</v>
      </c>
      <c r="C1420">
        <v>-234.063818</v>
      </c>
    </row>
    <row r="1421" spans="2:3" x14ac:dyDescent="0.3">
      <c r="B1421" s="241">
        <v>43620.810289120367</v>
      </c>
      <c r="C1421">
        <v>-237.308313</v>
      </c>
    </row>
    <row r="1422" spans="2:3" x14ac:dyDescent="0.3">
      <c r="B1422" s="241">
        <v>43620.820705729166</v>
      </c>
      <c r="C1422">
        <v>-232.661945</v>
      </c>
    </row>
    <row r="1423" spans="2:3" x14ac:dyDescent="0.3">
      <c r="B1423" s="241">
        <v>43620.831122337964</v>
      </c>
      <c r="C1423">
        <v>-232.42166399999999</v>
      </c>
    </row>
    <row r="1424" spans="2:3" x14ac:dyDescent="0.3">
      <c r="B1424" s="241">
        <v>43620.841538946763</v>
      </c>
      <c r="C1424">
        <v>-227.81534199999999</v>
      </c>
    </row>
    <row r="1425" spans="2:3" x14ac:dyDescent="0.3">
      <c r="B1425" s="241">
        <v>43620.851955555554</v>
      </c>
      <c r="C1425">
        <v>-237.027985</v>
      </c>
    </row>
    <row r="1426" spans="2:3" x14ac:dyDescent="0.3">
      <c r="B1426" s="241">
        <v>43620.862372164353</v>
      </c>
      <c r="C1426">
        <v>-231.82084399999999</v>
      </c>
    </row>
    <row r="1427" spans="2:3" x14ac:dyDescent="0.3">
      <c r="B1427" s="241">
        <v>43620.872788773151</v>
      </c>
      <c r="C1427">
        <v>-229.73794100000001</v>
      </c>
    </row>
    <row r="1428" spans="2:3" x14ac:dyDescent="0.3">
      <c r="B1428" s="241">
        <v>43620.883205381942</v>
      </c>
      <c r="C1428">
        <v>-235.225527</v>
      </c>
    </row>
    <row r="1429" spans="2:3" x14ac:dyDescent="0.3">
      <c r="B1429" s="241">
        <v>43620.893621990741</v>
      </c>
      <c r="C1429">
        <v>-230.178573</v>
      </c>
    </row>
    <row r="1430" spans="2:3" x14ac:dyDescent="0.3">
      <c r="B1430" s="241">
        <v>43620.904038599539</v>
      </c>
      <c r="C1430">
        <v>-229.97822199999999</v>
      </c>
    </row>
    <row r="1431" spans="2:3" x14ac:dyDescent="0.3">
      <c r="B1431" s="241">
        <v>43620.914455208331</v>
      </c>
      <c r="C1431">
        <v>-225.29180700000001</v>
      </c>
    </row>
    <row r="1432" spans="2:3" x14ac:dyDescent="0.3">
      <c r="B1432" s="241">
        <v>43620.924871817129</v>
      </c>
      <c r="C1432">
        <v>-232.14121900000001</v>
      </c>
    </row>
    <row r="1433" spans="2:3" x14ac:dyDescent="0.3">
      <c r="B1433" s="241">
        <v>43620.935288425928</v>
      </c>
      <c r="C1433">
        <v>-236.46721199999999</v>
      </c>
    </row>
    <row r="1434" spans="2:3" x14ac:dyDescent="0.3">
      <c r="B1434" s="241">
        <v>43620.945705034719</v>
      </c>
      <c r="C1434">
        <v>-230.57904199999999</v>
      </c>
    </row>
    <row r="1435" spans="2:3" x14ac:dyDescent="0.3">
      <c r="B1435" s="241">
        <v>43620.956121643518</v>
      </c>
      <c r="C1435">
        <v>-233.62330299999999</v>
      </c>
    </row>
    <row r="1436" spans="2:3" x14ac:dyDescent="0.3">
      <c r="B1436" s="241">
        <v>43620.966538252316</v>
      </c>
      <c r="C1436">
        <v>-228.77658299999999</v>
      </c>
    </row>
    <row r="1437" spans="2:3" x14ac:dyDescent="0.3">
      <c r="B1437" s="241">
        <v>43620.976954861108</v>
      </c>
      <c r="C1437">
        <v>-224.010075</v>
      </c>
    </row>
    <row r="1438" spans="2:3" x14ac:dyDescent="0.3">
      <c r="B1438" s="241">
        <v>43620.987371469906</v>
      </c>
      <c r="C1438">
        <v>-224.29051899999999</v>
      </c>
    </row>
    <row r="1439" spans="2:3" x14ac:dyDescent="0.3">
      <c r="B1439" s="241">
        <v>43620.997788078705</v>
      </c>
      <c r="C1439">
        <v>-219.08337800000001</v>
      </c>
    </row>
    <row r="1440" spans="2:3" x14ac:dyDescent="0.3">
      <c r="B1440" s="241">
        <v>43621.008204687503</v>
      </c>
      <c r="C1440">
        <v>-227.97552999999999</v>
      </c>
    </row>
    <row r="1441" spans="2:3" x14ac:dyDescent="0.3">
      <c r="B1441" s="241">
        <v>43621.018621296294</v>
      </c>
      <c r="C1441">
        <v>-227.21452300000001</v>
      </c>
    </row>
    <row r="1442" spans="2:3" x14ac:dyDescent="0.3">
      <c r="B1442" s="241">
        <v>43621.029037905093</v>
      </c>
      <c r="C1442">
        <v>-229.858082</v>
      </c>
    </row>
    <row r="1443" spans="2:3" x14ac:dyDescent="0.3">
      <c r="B1443" s="241">
        <v>43621.039454513892</v>
      </c>
      <c r="C1443">
        <v>-228.81663</v>
      </c>
    </row>
    <row r="1444" spans="2:3" x14ac:dyDescent="0.3">
      <c r="B1444" s="241">
        <v>43621.049871122683</v>
      </c>
      <c r="C1444">
        <v>-230.29871399999999</v>
      </c>
    </row>
    <row r="1445" spans="2:3" x14ac:dyDescent="0.3">
      <c r="B1445" s="241">
        <v>43621.060287731481</v>
      </c>
      <c r="C1445">
        <v>-228.41616200000001</v>
      </c>
    </row>
    <row r="1446" spans="2:3" x14ac:dyDescent="0.3">
      <c r="B1446" s="241">
        <v>43621.07070434028</v>
      </c>
      <c r="C1446">
        <v>-225.69239200000001</v>
      </c>
    </row>
    <row r="1447" spans="2:3" x14ac:dyDescent="0.3">
      <c r="B1447" s="241">
        <v>43621.081120949071</v>
      </c>
      <c r="C1447">
        <v>-220.96592999999999</v>
      </c>
    </row>
    <row r="1448" spans="2:3" x14ac:dyDescent="0.3">
      <c r="B1448" s="241">
        <v>43621.09153755787</v>
      </c>
      <c r="C1448">
        <v>-231.22002499999999</v>
      </c>
    </row>
    <row r="1449" spans="2:3" x14ac:dyDescent="0.3">
      <c r="B1449" s="241">
        <v>43621.101954166668</v>
      </c>
      <c r="C1449">
        <v>-229.13712200000001</v>
      </c>
    </row>
    <row r="1450" spans="2:3" x14ac:dyDescent="0.3">
      <c r="B1450" s="241">
        <v>43621.11237077546</v>
      </c>
      <c r="C1450">
        <v>-226.17307099999999</v>
      </c>
    </row>
    <row r="1451" spans="2:3" x14ac:dyDescent="0.3">
      <c r="B1451" s="241">
        <v>43621.122787384258</v>
      </c>
      <c r="C1451">
        <v>-225.652345</v>
      </c>
    </row>
    <row r="1452" spans="2:3" x14ac:dyDescent="0.3">
      <c r="B1452" s="241">
        <v>43621.133203993057</v>
      </c>
      <c r="C1452">
        <v>-220.76569599999999</v>
      </c>
    </row>
    <row r="1453" spans="2:3" x14ac:dyDescent="0.3">
      <c r="B1453" s="241">
        <v>43621.143620601855</v>
      </c>
      <c r="C1453">
        <v>-225.69239200000001</v>
      </c>
    </row>
    <row r="1454" spans="2:3" x14ac:dyDescent="0.3">
      <c r="B1454" s="241">
        <v>43621.154037210646</v>
      </c>
      <c r="C1454">
        <v>-224.93138500000001</v>
      </c>
    </row>
    <row r="1455" spans="2:3" x14ac:dyDescent="0.3">
      <c r="B1455" s="241">
        <v>43621.164453819445</v>
      </c>
      <c r="C1455">
        <v>-219.40375299999999</v>
      </c>
    </row>
    <row r="1456" spans="2:3" x14ac:dyDescent="0.3">
      <c r="B1456" s="241">
        <v>43621.174870428244</v>
      </c>
      <c r="C1456">
        <v>-236.14672100000001</v>
      </c>
    </row>
    <row r="1457" spans="2:3" x14ac:dyDescent="0.3">
      <c r="B1457" s="241">
        <v>43621.185287037035</v>
      </c>
      <c r="C1457">
        <v>-230.93958000000001</v>
      </c>
    </row>
    <row r="1458" spans="2:3" x14ac:dyDescent="0.3">
      <c r="B1458" s="241">
        <v>43621.195703645833</v>
      </c>
      <c r="C1458">
        <v>-229.45761300000001</v>
      </c>
    </row>
    <row r="1459" spans="2:3" x14ac:dyDescent="0.3">
      <c r="B1459" s="241">
        <v>43621.206120254632</v>
      </c>
      <c r="C1459">
        <v>-230.458901</v>
      </c>
    </row>
    <row r="1460" spans="2:3" x14ac:dyDescent="0.3">
      <c r="B1460" s="241">
        <v>43621.216536863423</v>
      </c>
      <c r="C1460">
        <v>-229.938176</v>
      </c>
    </row>
    <row r="1461" spans="2:3" x14ac:dyDescent="0.3">
      <c r="B1461" s="241">
        <v>43621.226953472222</v>
      </c>
      <c r="C1461">
        <v>-227.69508500000001</v>
      </c>
    </row>
    <row r="1462" spans="2:3" x14ac:dyDescent="0.3">
      <c r="B1462" s="241">
        <v>43621.23737008102</v>
      </c>
      <c r="C1462">
        <v>-224.93138500000001</v>
      </c>
    </row>
    <row r="1463" spans="2:3" x14ac:dyDescent="0.3">
      <c r="B1463" s="241">
        <v>43621.247786689812</v>
      </c>
      <c r="C1463">
        <v>-235.505855</v>
      </c>
    </row>
    <row r="1464" spans="2:3" x14ac:dyDescent="0.3">
      <c r="B1464" s="241">
        <v>43621.25820329861</v>
      </c>
      <c r="C1464">
        <v>-227.855389</v>
      </c>
    </row>
    <row r="1465" spans="2:3" x14ac:dyDescent="0.3">
      <c r="B1465" s="241">
        <v>43621.268619907409</v>
      </c>
      <c r="C1465">
        <v>-225.892627</v>
      </c>
    </row>
    <row r="1466" spans="2:3" x14ac:dyDescent="0.3">
      <c r="B1466" s="241">
        <v>43621.279036516207</v>
      </c>
      <c r="C1466">
        <v>-225.93267399999999</v>
      </c>
    </row>
    <row r="1467" spans="2:3" x14ac:dyDescent="0.3">
      <c r="B1467" s="241">
        <v>43621.289453124999</v>
      </c>
      <c r="C1467">
        <v>-224.5308</v>
      </c>
    </row>
    <row r="1468" spans="2:3" x14ac:dyDescent="0.3">
      <c r="B1468" s="241">
        <v>43621.299869733797</v>
      </c>
      <c r="C1468">
        <v>-220.72553300000001</v>
      </c>
    </row>
    <row r="1469" spans="2:3" x14ac:dyDescent="0.3">
      <c r="B1469" s="241">
        <v>43621.310286342596</v>
      </c>
      <c r="C1469">
        <v>-217.841576</v>
      </c>
    </row>
    <row r="1470" spans="2:3" x14ac:dyDescent="0.3">
      <c r="B1470" s="241">
        <v>43621.320702951387</v>
      </c>
      <c r="C1470">
        <v>-214.91757200000001</v>
      </c>
    </row>
    <row r="1471" spans="2:3" x14ac:dyDescent="0.3">
      <c r="B1471" s="241">
        <v>43621.331119560185</v>
      </c>
      <c r="C1471">
        <v>-221.206211</v>
      </c>
    </row>
    <row r="1472" spans="2:3" x14ac:dyDescent="0.3">
      <c r="B1472" s="241">
        <v>43621.341536168984</v>
      </c>
      <c r="C1472">
        <v>-222.96862300000001</v>
      </c>
    </row>
    <row r="1473" spans="2:3" x14ac:dyDescent="0.3">
      <c r="B1473" s="241">
        <v>43621.351952777775</v>
      </c>
      <c r="C1473">
        <v>-223.929981</v>
      </c>
    </row>
    <row r="1474" spans="2:3" x14ac:dyDescent="0.3">
      <c r="B1474" s="241">
        <v>43621.362369386574</v>
      </c>
      <c r="C1474">
        <v>-221.286305</v>
      </c>
    </row>
    <row r="1475" spans="2:3" x14ac:dyDescent="0.3">
      <c r="B1475" s="241">
        <v>43621.372785995372</v>
      </c>
      <c r="C1475">
        <v>-221.16616500000001</v>
      </c>
    </row>
    <row r="1476" spans="2:3" x14ac:dyDescent="0.3">
      <c r="B1476" s="241">
        <v>43621.383202604164</v>
      </c>
      <c r="C1476">
        <v>-219.84438499999999</v>
      </c>
    </row>
    <row r="1477" spans="2:3" x14ac:dyDescent="0.3">
      <c r="B1477" s="241">
        <v>43621.393619212962</v>
      </c>
      <c r="C1477">
        <v>-212.59438800000001</v>
      </c>
    </row>
    <row r="1478" spans="2:3" x14ac:dyDescent="0.3">
      <c r="B1478" s="241">
        <v>43621.404035821761</v>
      </c>
      <c r="C1478">
        <v>-212.99497299999999</v>
      </c>
    </row>
    <row r="1479" spans="2:3" x14ac:dyDescent="0.3">
      <c r="B1479" s="241">
        <v>43621.414452430552</v>
      </c>
      <c r="C1479">
        <v>-227.775295</v>
      </c>
    </row>
    <row r="1480" spans="2:3" x14ac:dyDescent="0.3">
      <c r="B1480" s="241">
        <v>43621.424869039351</v>
      </c>
      <c r="C1480">
        <v>-229.858082</v>
      </c>
    </row>
    <row r="1481" spans="2:3" x14ac:dyDescent="0.3">
      <c r="B1481" s="241">
        <v>43621.435285648149</v>
      </c>
      <c r="C1481">
        <v>-225.892627</v>
      </c>
    </row>
    <row r="1482" spans="2:3" x14ac:dyDescent="0.3">
      <c r="B1482" s="241">
        <v>43621.445702256948</v>
      </c>
      <c r="C1482">
        <v>-227.534898</v>
      </c>
    </row>
    <row r="1483" spans="2:3" x14ac:dyDescent="0.3">
      <c r="B1483" s="241">
        <v>43621.456118865739</v>
      </c>
      <c r="C1483">
        <v>-216.84028799999999</v>
      </c>
    </row>
    <row r="1484" spans="2:3" x14ac:dyDescent="0.3">
      <c r="B1484" s="241">
        <v>43621.466535474538</v>
      </c>
      <c r="C1484">
        <v>-214.477057</v>
      </c>
    </row>
    <row r="1485" spans="2:3" x14ac:dyDescent="0.3">
      <c r="B1485" s="241">
        <v>43621.476952083336</v>
      </c>
      <c r="C1485">
        <v>-215.959024</v>
      </c>
    </row>
    <row r="1486" spans="2:3" x14ac:dyDescent="0.3">
      <c r="B1486" s="241">
        <v>43621.487368692127</v>
      </c>
      <c r="C1486">
        <v>-214.757385</v>
      </c>
    </row>
    <row r="1487" spans="2:3" x14ac:dyDescent="0.3">
      <c r="B1487" s="241">
        <v>43621.497785300926</v>
      </c>
      <c r="C1487">
        <v>-223.68969999999999</v>
      </c>
    </row>
    <row r="1488" spans="2:3" x14ac:dyDescent="0.3">
      <c r="B1488" s="241">
        <v>43621.508201909724</v>
      </c>
      <c r="C1488">
        <v>-220.084666</v>
      </c>
    </row>
    <row r="1489" spans="2:3" x14ac:dyDescent="0.3">
      <c r="B1489" s="241">
        <v>43621.518618518516</v>
      </c>
      <c r="C1489">
        <v>-217.080569</v>
      </c>
    </row>
    <row r="1490" spans="2:3" x14ac:dyDescent="0.3">
      <c r="B1490" s="241">
        <v>43621.529035127314</v>
      </c>
      <c r="C1490">
        <v>-216.880335</v>
      </c>
    </row>
    <row r="1491" spans="2:3" x14ac:dyDescent="0.3">
      <c r="B1491" s="241">
        <v>43621.539451736113</v>
      </c>
      <c r="C1491">
        <v>-210.952234</v>
      </c>
    </row>
    <row r="1492" spans="2:3" x14ac:dyDescent="0.3">
      <c r="B1492" s="241">
        <v>43621.549868344904</v>
      </c>
      <c r="C1492">
        <v>-211.753287</v>
      </c>
    </row>
    <row r="1493" spans="2:3" x14ac:dyDescent="0.3">
      <c r="B1493" s="241">
        <v>43621.560284953703</v>
      </c>
      <c r="C1493">
        <v>-210.59169499999999</v>
      </c>
    </row>
    <row r="1494" spans="2:3" x14ac:dyDescent="0.3">
      <c r="B1494" s="241">
        <v>43621.570701562501</v>
      </c>
      <c r="C1494">
        <v>-216.199421</v>
      </c>
    </row>
    <row r="1495" spans="2:3" x14ac:dyDescent="0.3">
      <c r="B1495" s="241">
        <v>43621.5811181713</v>
      </c>
      <c r="C1495">
        <v>-217.20070999999999</v>
      </c>
    </row>
    <row r="1496" spans="2:3" x14ac:dyDescent="0.3">
      <c r="B1496" s="241">
        <v>43621.591534780091</v>
      </c>
      <c r="C1496">
        <v>-216.92038099999999</v>
      </c>
    </row>
    <row r="1497" spans="2:3" x14ac:dyDescent="0.3">
      <c r="B1497" s="241">
        <v>43621.60195138889</v>
      </c>
      <c r="C1497">
        <v>-222.68829500000001</v>
      </c>
    </row>
    <row r="1498" spans="2:3" x14ac:dyDescent="0.3">
      <c r="B1498" s="241">
        <v>43621.612367997688</v>
      </c>
      <c r="C1498">
        <v>-216.559843</v>
      </c>
    </row>
    <row r="1499" spans="2:3" x14ac:dyDescent="0.3">
      <c r="B1499" s="241">
        <v>43621.622784606479</v>
      </c>
      <c r="C1499">
        <v>-213.59579299999999</v>
      </c>
    </row>
    <row r="1500" spans="2:3" x14ac:dyDescent="0.3">
      <c r="B1500" s="241">
        <v>43621.633201215278</v>
      </c>
      <c r="C1500">
        <v>-211.55305300000001</v>
      </c>
    </row>
    <row r="1501" spans="2:3" x14ac:dyDescent="0.3">
      <c r="B1501" s="241">
        <v>43621.643617824077</v>
      </c>
      <c r="C1501">
        <v>-210.51160200000001</v>
      </c>
    </row>
    <row r="1502" spans="2:3" x14ac:dyDescent="0.3">
      <c r="B1502" s="241">
        <v>43621.654034432868</v>
      </c>
      <c r="C1502">
        <v>-215.19801699999999</v>
      </c>
    </row>
    <row r="1503" spans="2:3" x14ac:dyDescent="0.3">
      <c r="B1503" s="241">
        <v>43621.664451041666</v>
      </c>
      <c r="C1503">
        <v>-215.438298</v>
      </c>
    </row>
    <row r="1504" spans="2:3" x14ac:dyDescent="0.3">
      <c r="B1504" s="241">
        <v>43621.674867650465</v>
      </c>
      <c r="C1504">
        <v>-212.75469200000001</v>
      </c>
    </row>
    <row r="1505" spans="2:3" x14ac:dyDescent="0.3">
      <c r="B1505" s="241">
        <v>43621.685284259256</v>
      </c>
      <c r="C1505">
        <v>-211.432796</v>
      </c>
    </row>
    <row r="1506" spans="2:3" x14ac:dyDescent="0.3">
      <c r="B1506" s="241">
        <v>43621.695700868055</v>
      </c>
      <c r="C1506">
        <v>-207.026825</v>
      </c>
    </row>
    <row r="1507" spans="2:3" x14ac:dyDescent="0.3">
      <c r="B1507" s="241">
        <v>43621.706117476853</v>
      </c>
      <c r="C1507">
        <v>-207.34719999999999</v>
      </c>
    </row>
    <row r="1508" spans="2:3" x14ac:dyDescent="0.3">
      <c r="B1508" s="241">
        <v>43621.716534085645</v>
      </c>
      <c r="C1508">
        <v>-208.14837</v>
      </c>
    </row>
    <row r="1509" spans="2:3" x14ac:dyDescent="0.3">
      <c r="B1509" s="241">
        <v>43621.726950694443</v>
      </c>
      <c r="C1509">
        <v>-211.71324000000001</v>
      </c>
    </row>
    <row r="1510" spans="2:3" x14ac:dyDescent="0.3">
      <c r="B1510" s="241">
        <v>43621.737367303242</v>
      </c>
      <c r="C1510">
        <v>-217.60129499999999</v>
      </c>
    </row>
    <row r="1511" spans="2:3" x14ac:dyDescent="0.3">
      <c r="B1511" s="241">
        <v>43621.74778391204</v>
      </c>
      <c r="C1511">
        <v>-213.235254</v>
      </c>
    </row>
    <row r="1512" spans="2:3" x14ac:dyDescent="0.3">
      <c r="B1512" s="241">
        <v>43621.758200520831</v>
      </c>
      <c r="C1512">
        <v>-214.757385</v>
      </c>
    </row>
    <row r="1513" spans="2:3" x14ac:dyDescent="0.3">
      <c r="B1513" s="241">
        <v>43621.76861712963</v>
      </c>
      <c r="C1513">
        <v>-207.86792600000001</v>
      </c>
    </row>
    <row r="1514" spans="2:3" x14ac:dyDescent="0.3">
      <c r="B1514" s="241">
        <v>43621.779033738429</v>
      </c>
      <c r="C1514">
        <v>-206.786428</v>
      </c>
    </row>
    <row r="1515" spans="2:3" x14ac:dyDescent="0.3">
      <c r="B1515" s="241">
        <v>43621.78945034722</v>
      </c>
      <c r="C1515">
        <v>-200.81827999999999</v>
      </c>
    </row>
    <row r="1516" spans="2:3" x14ac:dyDescent="0.3">
      <c r="B1516" s="241">
        <v>43621.799866956018</v>
      </c>
      <c r="C1516">
        <v>-197.93432300000001</v>
      </c>
    </row>
    <row r="1517" spans="2:3" x14ac:dyDescent="0.3">
      <c r="B1517" s="241">
        <v>43621.810283564817</v>
      </c>
      <c r="C1517">
        <v>-210.311251</v>
      </c>
    </row>
    <row r="1518" spans="2:3" x14ac:dyDescent="0.3">
      <c r="B1518" s="241">
        <v>43621.820700173608</v>
      </c>
      <c r="C1518">
        <v>-211.95352199999999</v>
      </c>
    </row>
    <row r="1519" spans="2:3" x14ac:dyDescent="0.3">
      <c r="B1519" s="241">
        <v>43621.831116782407</v>
      </c>
      <c r="C1519">
        <v>-207.86792600000001</v>
      </c>
    </row>
    <row r="1520" spans="2:3" x14ac:dyDescent="0.3">
      <c r="B1520" s="241">
        <v>43621.841533391205</v>
      </c>
      <c r="C1520">
        <v>-210.231157</v>
      </c>
    </row>
    <row r="1521" spans="2:3" x14ac:dyDescent="0.3">
      <c r="B1521" s="241">
        <v>43621.851949999997</v>
      </c>
      <c r="C1521">
        <v>-207.50750400000001</v>
      </c>
    </row>
    <row r="1522" spans="2:3" x14ac:dyDescent="0.3">
      <c r="B1522" s="241">
        <v>43621.862366608795</v>
      </c>
      <c r="C1522">
        <v>-204.74368799999999</v>
      </c>
    </row>
    <row r="1523" spans="2:3" x14ac:dyDescent="0.3">
      <c r="B1523" s="241">
        <v>43621.872783217594</v>
      </c>
      <c r="C1523">
        <v>-205.10410999999999</v>
      </c>
    </row>
    <row r="1524" spans="2:3" x14ac:dyDescent="0.3">
      <c r="B1524" s="241">
        <v>43621.883199826392</v>
      </c>
      <c r="C1524">
        <v>-200.457742</v>
      </c>
    </row>
    <row r="1525" spans="2:3" x14ac:dyDescent="0.3">
      <c r="B1525" s="241">
        <v>43621.893616435184</v>
      </c>
      <c r="C1525">
        <v>-212.51429400000001</v>
      </c>
    </row>
    <row r="1526" spans="2:3" x14ac:dyDescent="0.3">
      <c r="B1526" s="241">
        <v>43621.904033043982</v>
      </c>
      <c r="C1526">
        <v>-213.63584</v>
      </c>
    </row>
    <row r="1527" spans="2:3" x14ac:dyDescent="0.3">
      <c r="B1527" s="241">
        <v>43621.914449652781</v>
      </c>
      <c r="C1527">
        <v>-212.99497299999999</v>
      </c>
    </row>
    <row r="1528" spans="2:3" x14ac:dyDescent="0.3">
      <c r="B1528" s="241">
        <v>43621.924866261572</v>
      </c>
      <c r="C1528">
        <v>-210.39146099999999</v>
      </c>
    </row>
    <row r="1529" spans="2:3" x14ac:dyDescent="0.3">
      <c r="B1529" s="241">
        <v>43621.93528287037</v>
      </c>
      <c r="C1529">
        <v>-208.06827699999999</v>
      </c>
    </row>
    <row r="1530" spans="2:3" x14ac:dyDescent="0.3">
      <c r="B1530" s="241">
        <v>43621.945699479169</v>
      </c>
      <c r="C1530">
        <v>-199.09591499999999</v>
      </c>
    </row>
    <row r="1531" spans="2:3" x14ac:dyDescent="0.3">
      <c r="B1531" s="241">
        <v>43621.95611608796</v>
      </c>
      <c r="C1531">
        <v>-200.257507</v>
      </c>
    </row>
    <row r="1532" spans="2:3" x14ac:dyDescent="0.3">
      <c r="B1532" s="241">
        <v>43621.966532696759</v>
      </c>
      <c r="C1532">
        <v>-198.374955</v>
      </c>
    </row>
    <row r="1533" spans="2:3" x14ac:dyDescent="0.3">
      <c r="B1533" s="241">
        <v>43621.976949305557</v>
      </c>
      <c r="C1533">
        <v>-209.39005599999999</v>
      </c>
    </row>
    <row r="1534" spans="2:3" x14ac:dyDescent="0.3">
      <c r="B1534" s="241">
        <v>43621.987365914349</v>
      </c>
      <c r="C1534">
        <v>-209.189706</v>
      </c>
    </row>
    <row r="1535" spans="2:3" x14ac:dyDescent="0.3">
      <c r="B1535" s="241">
        <v>43621.997782523147</v>
      </c>
      <c r="C1535">
        <v>-205.064063</v>
      </c>
    </row>
    <row r="1536" spans="2:3" x14ac:dyDescent="0.3">
      <c r="B1536" s="241">
        <v>43622.008199131946</v>
      </c>
      <c r="C1536">
        <v>-200.21745999999999</v>
      </c>
    </row>
    <row r="1537" spans="2:3" x14ac:dyDescent="0.3">
      <c r="B1537" s="241">
        <v>43622.018615740744</v>
      </c>
      <c r="C1537">
        <v>-194.52964</v>
      </c>
    </row>
    <row r="1538" spans="2:3" x14ac:dyDescent="0.3">
      <c r="B1538" s="241">
        <v>43622.029032349536</v>
      </c>
      <c r="C1538">
        <v>-193.52823599999999</v>
      </c>
    </row>
    <row r="1539" spans="2:3" x14ac:dyDescent="0.3">
      <c r="B1539" s="241">
        <v>43622.039448958334</v>
      </c>
      <c r="C1539">
        <v>-191.88608099999999</v>
      </c>
    </row>
    <row r="1540" spans="2:3" x14ac:dyDescent="0.3">
      <c r="B1540" s="241">
        <v>43622.049865567133</v>
      </c>
      <c r="C1540">
        <v>-195.25060099999999</v>
      </c>
    </row>
    <row r="1541" spans="2:3" x14ac:dyDescent="0.3">
      <c r="B1541" s="241">
        <v>43622.060282175924</v>
      </c>
      <c r="C1541">
        <v>-205.584789</v>
      </c>
    </row>
    <row r="1542" spans="2:3" x14ac:dyDescent="0.3">
      <c r="B1542" s="241">
        <v>43622.070698784722</v>
      </c>
      <c r="C1542">
        <v>-201.53924000000001</v>
      </c>
    </row>
    <row r="1543" spans="2:3" x14ac:dyDescent="0.3">
      <c r="B1543" s="241">
        <v>43622.081115393521</v>
      </c>
      <c r="C1543">
        <v>-207.22705999999999</v>
      </c>
    </row>
    <row r="1544" spans="2:3" x14ac:dyDescent="0.3">
      <c r="B1544" s="241">
        <v>43622.091532002312</v>
      </c>
      <c r="C1544">
        <v>-201.57928699999999</v>
      </c>
    </row>
    <row r="1545" spans="2:3" x14ac:dyDescent="0.3">
      <c r="B1545" s="241">
        <v>43622.101948611111</v>
      </c>
      <c r="C1545">
        <v>-199.856922</v>
      </c>
    </row>
    <row r="1546" spans="2:3" x14ac:dyDescent="0.3">
      <c r="B1546" s="241">
        <v>43622.112365219909</v>
      </c>
      <c r="C1546">
        <v>-199.73678100000001</v>
      </c>
    </row>
    <row r="1547" spans="2:3" x14ac:dyDescent="0.3">
      <c r="B1547" s="241">
        <v>43622.122781828701</v>
      </c>
      <c r="C1547">
        <v>-198.85563400000001</v>
      </c>
    </row>
    <row r="1548" spans="2:3" x14ac:dyDescent="0.3">
      <c r="B1548" s="241">
        <v>43622.133198437499</v>
      </c>
      <c r="C1548">
        <v>-211.39274900000001</v>
      </c>
    </row>
    <row r="1549" spans="2:3" x14ac:dyDescent="0.3">
      <c r="B1549" s="241">
        <v>43622.143615046298</v>
      </c>
      <c r="C1549">
        <v>-214.43700999999999</v>
      </c>
    </row>
    <row r="1550" spans="2:3" x14ac:dyDescent="0.3">
      <c r="B1550" s="241">
        <v>43622.154031655089</v>
      </c>
      <c r="C1550">
        <v>-211.71324000000001</v>
      </c>
    </row>
    <row r="1551" spans="2:3" x14ac:dyDescent="0.3">
      <c r="B1551" s="241">
        <v>43622.164448263888</v>
      </c>
      <c r="C1551">
        <v>-217.96183300000001</v>
      </c>
    </row>
    <row r="1552" spans="2:3" x14ac:dyDescent="0.3">
      <c r="B1552" s="241">
        <v>43622.174864872686</v>
      </c>
      <c r="C1552">
        <v>-222.04742899999999</v>
      </c>
    </row>
    <row r="1553" spans="2:3" x14ac:dyDescent="0.3">
      <c r="B1553" s="241">
        <v>43622.185281481485</v>
      </c>
      <c r="C1553">
        <v>-213.07506699999999</v>
      </c>
    </row>
    <row r="1554" spans="2:3" x14ac:dyDescent="0.3">
      <c r="B1554" s="241">
        <v>43622.195698090276</v>
      </c>
      <c r="C1554">
        <v>-214.59719699999999</v>
      </c>
    </row>
    <row r="1555" spans="2:3" x14ac:dyDescent="0.3">
      <c r="B1555" s="241">
        <v>43622.206114699075</v>
      </c>
      <c r="C1555">
        <v>-211.71324000000001</v>
      </c>
    </row>
    <row r="1556" spans="2:3" x14ac:dyDescent="0.3">
      <c r="B1556" s="241">
        <v>43622.216531307873</v>
      </c>
      <c r="C1556">
        <v>-222.56815399999999</v>
      </c>
    </row>
    <row r="1557" spans="2:3" x14ac:dyDescent="0.3">
      <c r="B1557" s="241">
        <v>43622.226947916664</v>
      </c>
      <c r="C1557">
        <v>-224.49075300000001</v>
      </c>
    </row>
    <row r="1558" spans="2:3" x14ac:dyDescent="0.3">
      <c r="B1558" s="241">
        <v>43622.237364525463</v>
      </c>
      <c r="C1558">
        <v>-220.88583700000001</v>
      </c>
    </row>
    <row r="1559" spans="2:3" x14ac:dyDescent="0.3">
      <c r="B1559" s="241">
        <v>43622.247781134261</v>
      </c>
      <c r="C1559">
        <v>-220.16476</v>
      </c>
    </row>
    <row r="1560" spans="2:3" x14ac:dyDescent="0.3">
      <c r="B1560" s="241">
        <v>43622.258197743053</v>
      </c>
      <c r="C1560">
        <v>-215.438298</v>
      </c>
    </row>
    <row r="1561" spans="2:3" x14ac:dyDescent="0.3">
      <c r="B1561" s="241">
        <v>43622.268614351851</v>
      </c>
      <c r="C1561">
        <v>-213.83618999999999</v>
      </c>
    </row>
    <row r="1562" spans="2:3" x14ac:dyDescent="0.3">
      <c r="B1562" s="241">
        <v>43622.27903096065</v>
      </c>
      <c r="C1562">
        <v>-217.88173900000001</v>
      </c>
    </row>
    <row r="1563" spans="2:3" x14ac:dyDescent="0.3">
      <c r="B1563" s="241">
        <v>43622.289447569441</v>
      </c>
      <c r="C1563">
        <v>-219.04333099999999</v>
      </c>
    </row>
    <row r="1564" spans="2:3" x14ac:dyDescent="0.3">
      <c r="B1564" s="241">
        <v>43622.29986417824</v>
      </c>
      <c r="C1564">
        <v>-229.938176</v>
      </c>
    </row>
    <row r="1565" spans="2:3" x14ac:dyDescent="0.3">
      <c r="B1565" s="241">
        <v>43622.310280787038</v>
      </c>
      <c r="C1565">
        <v>-231.86089100000001</v>
      </c>
    </row>
    <row r="1566" spans="2:3" x14ac:dyDescent="0.3">
      <c r="B1566" s="241">
        <v>43622.320697395837</v>
      </c>
      <c r="C1566">
        <v>-227.21452300000001</v>
      </c>
    </row>
    <row r="1567" spans="2:3" x14ac:dyDescent="0.3">
      <c r="B1567" s="241">
        <v>43622.331114004628</v>
      </c>
      <c r="C1567">
        <v>-226.333259</v>
      </c>
    </row>
    <row r="1568" spans="2:3" x14ac:dyDescent="0.3">
      <c r="B1568" s="241">
        <v>43622.341530613427</v>
      </c>
      <c r="C1568">
        <v>-224.610894</v>
      </c>
    </row>
    <row r="1569" spans="2:3" x14ac:dyDescent="0.3">
      <c r="B1569" s="241">
        <v>43622.351947222225</v>
      </c>
      <c r="C1569">
        <v>-220.56534500000001</v>
      </c>
    </row>
    <row r="1570" spans="2:3" x14ac:dyDescent="0.3">
      <c r="B1570" s="241">
        <v>43622.362363831016</v>
      </c>
      <c r="C1570">
        <v>-216.51979600000001</v>
      </c>
    </row>
    <row r="1571" spans="2:3" x14ac:dyDescent="0.3">
      <c r="B1571" s="241">
        <v>43622.372780439815</v>
      </c>
      <c r="C1571">
        <v>-217.240756</v>
      </c>
    </row>
    <row r="1572" spans="2:3" x14ac:dyDescent="0.3">
      <c r="B1572" s="241">
        <v>43622.383197048614</v>
      </c>
      <c r="C1572">
        <v>-223.56944300000001</v>
      </c>
    </row>
    <row r="1573" spans="2:3" x14ac:dyDescent="0.3">
      <c r="B1573" s="241">
        <v>43622.393613657405</v>
      </c>
      <c r="C1573">
        <v>-221.446609</v>
      </c>
    </row>
    <row r="1574" spans="2:3" x14ac:dyDescent="0.3">
      <c r="B1574" s="241">
        <v>43622.404030266203</v>
      </c>
      <c r="C1574">
        <v>-220.12471300000001</v>
      </c>
    </row>
    <row r="1575" spans="2:3" x14ac:dyDescent="0.3">
      <c r="B1575" s="241">
        <v>43622.414446875002</v>
      </c>
      <c r="C1575">
        <v>-218.442395</v>
      </c>
    </row>
    <row r="1576" spans="2:3" x14ac:dyDescent="0.3">
      <c r="B1576" s="241">
        <v>43622.424863483793</v>
      </c>
      <c r="C1576">
        <v>-215.598602</v>
      </c>
    </row>
    <row r="1577" spans="2:3" x14ac:dyDescent="0.3">
      <c r="B1577" s="241">
        <v>43622.435280092592</v>
      </c>
      <c r="C1577">
        <v>-210.07096999999999</v>
      </c>
    </row>
    <row r="1578" spans="2:3" x14ac:dyDescent="0.3">
      <c r="B1578" s="241">
        <v>43622.44569670139</v>
      </c>
      <c r="C1578">
        <v>-207.86792600000001</v>
      </c>
    </row>
    <row r="1579" spans="2:3" x14ac:dyDescent="0.3">
      <c r="B1579" s="241">
        <v>43622.456113310189</v>
      </c>
      <c r="C1579">
        <v>-215.39825099999999</v>
      </c>
    </row>
    <row r="1580" spans="2:3" x14ac:dyDescent="0.3">
      <c r="B1580" s="241">
        <v>43622.46652991898</v>
      </c>
      <c r="C1580">
        <v>-220.88583700000001</v>
      </c>
    </row>
    <row r="1581" spans="2:3" x14ac:dyDescent="0.3">
      <c r="B1581" s="241">
        <v>43622.476946527779</v>
      </c>
      <c r="C1581">
        <v>-215.75878900000001</v>
      </c>
    </row>
    <row r="1582" spans="2:3" x14ac:dyDescent="0.3">
      <c r="B1582" s="241">
        <v>43622.487363136577</v>
      </c>
      <c r="C1582">
        <v>-212.55434099999999</v>
      </c>
    </row>
    <row r="1583" spans="2:3" x14ac:dyDescent="0.3">
      <c r="B1583" s="241">
        <v>43622.497779745368</v>
      </c>
      <c r="C1583">
        <v>-208.02811299999999</v>
      </c>
    </row>
    <row r="1584" spans="2:3" x14ac:dyDescent="0.3">
      <c r="B1584" s="241">
        <v>43622.508196354167</v>
      </c>
      <c r="C1584">
        <v>-204.58350100000001</v>
      </c>
    </row>
    <row r="1585" spans="2:3" x14ac:dyDescent="0.3">
      <c r="B1585" s="241">
        <v>43622.518612962966</v>
      </c>
      <c r="C1585">
        <v>-201.93982500000001</v>
      </c>
    </row>
    <row r="1586" spans="2:3" x14ac:dyDescent="0.3">
      <c r="B1586" s="241">
        <v>43622.529029571757</v>
      </c>
      <c r="C1586">
        <v>-203.14146400000001</v>
      </c>
    </row>
    <row r="1587" spans="2:3" x14ac:dyDescent="0.3">
      <c r="B1587" s="241">
        <v>43622.539446180555</v>
      </c>
      <c r="C1587">
        <v>-217.841576</v>
      </c>
    </row>
    <row r="1588" spans="2:3" x14ac:dyDescent="0.3">
      <c r="B1588" s="241">
        <v>43622.549862789354</v>
      </c>
      <c r="C1588">
        <v>-211.673194</v>
      </c>
    </row>
    <row r="1589" spans="2:3" x14ac:dyDescent="0.3">
      <c r="B1589" s="241">
        <v>43622.560279398145</v>
      </c>
      <c r="C1589">
        <v>-214.997782</v>
      </c>
    </row>
    <row r="1590" spans="2:3" x14ac:dyDescent="0.3">
      <c r="B1590" s="241">
        <v>43622.570696006944</v>
      </c>
      <c r="C1590">
        <v>-204.903875</v>
      </c>
    </row>
    <row r="1591" spans="2:3" x14ac:dyDescent="0.3">
      <c r="B1591" s="241">
        <v>43622.581112615742</v>
      </c>
      <c r="C1591">
        <v>-199.45645300000001</v>
      </c>
    </row>
    <row r="1592" spans="2:3" x14ac:dyDescent="0.3">
      <c r="B1592" s="241">
        <v>43622.591529224534</v>
      </c>
      <c r="C1592">
        <v>-200.49778800000001</v>
      </c>
    </row>
    <row r="1593" spans="2:3" x14ac:dyDescent="0.3">
      <c r="B1593" s="241">
        <v>43622.601945833332</v>
      </c>
      <c r="C1593">
        <v>-200.13736700000001</v>
      </c>
    </row>
    <row r="1594" spans="2:3" x14ac:dyDescent="0.3">
      <c r="B1594" s="241">
        <v>43622.612362442131</v>
      </c>
      <c r="C1594">
        <v>-196.69263699999999</v>
      </c>
    </row>
    <row r="1595" spans="2:3" x14ac:dyDescent="0.3">
      <c r="B1595" s="241">
        <v>43622.622779050929</v>
      </c>
      <c r="C1595">
        <v>-211.11242100000001</v>
      </c>
    </row>
    <row r="1596" spans="2:3" x14ac:dyDescent="0.3">
      <c r="B1596" s="241">
        <v>43622.633195659721</v>
      </c>
      <c r="C1596">
        <v>-206.82647499999999</v>
      </c>
    </row>
    <row r="1597" spans="2:3" x14ac:dyDescent="0.3">
      <c r="B1597" s="241">
        <v>43622.643612268519</v>
      </c>
      <c r="C1597">
        <v>-202.660785</v>
      </c>
    </row>
    <row r="1598" spans="2:3" x14ac:dyDescent="0.3">
      <c r="B1598" s="241">
        <v>43622.654028877318</v>
      </c>
      <c r="C1598">
        <v>-203.46195499999999</v>
      </c>
    </row>
    <row r="1599" spans="2:3" x14ac:dyDescent="0.3">
      <c r="B1599" s="241">
        <v>43622.664445486109</v>
      </c>
      <c r="C1599">
        <v>-194.56968699999999</v>
      </c>
    </row>
    <row r="1600" spans="2:3" x14ac:dyDescent="0.3">
      <c r="B1600" s="241">
        <v>43622.674862094907</v>
      </c>
      <c r="C1600">
        <v>-194.449547</v>
      </c>
    </row>
    <row r="1601" spans="2:3" x14ac:dyDescent="0.3">
      <c r="B1601" s="241">
        <v>43622.685278703706</v>
      </c>
      <c r="C1601">
        <v>-193.28795500000001</v>
      </c>
    </row>
    <row r="1602" spans="2:3" x14ac:dyDescent="0.3">
      <c r="B1602" s="241">
        <v>43622.695695312497</v>
      </c>
      <c r="C1602">
        <v>-198.655283</v>
      </c>
    </row>
    <row r="1603" spans="2:3" x14ac:dyDescent="0.3">
      <c r="B1603" s="241">
        <v>43622.706111921296</v>
      </c>
      <c r="C1603">
        <v>-207.26710700000001</v>
      </c>
    </row>
    <row r="1604" spans="2:3" x14ac:dyDescent="0.3">
      <c r="B1604" s="241">
        <v>43622.716528530094</v>
      </c>
      <c r="C1604">
        <v>-205.18432000000001</v>
      </c>
    </row>
    <row r="1605" spans="2:3" x14ac:dyDescent="0.3">
      <c r="B1605" s="241">
        <v>43622.726945138886</v>
      </c>
      <c r="C1605">
        <v>-197.29345699999999</v>
      </c>
    </row>
    <row r="1606" spans="2:3" x14ac:dyDescent="0.3">
      <c r="B1606" s="241">
        <v>43622.737361747684</v>
      </c>
      <c r="C1606">
        <v>-194.64978099999999</v>
      </c>
    </row>
    <row r="1607" spans="2:3" x14ac:dyDescent="0.3">
      <c r="B1607" s="241">
        <v>43622.747778356483</v>
      </c>
      <c r="C1607">
        <v>-192.16640899999999</v>
      </c>
    </row>
    <row r="1608" spans="2:3" x14ac:dyDescent="0.3">
      <c r="B1608" s="241">
        <v>43622.758194965281</v>
      </c>
      <c r="C1608">
        <v>-189.32249999999999</v>
      </c>
    </row>
    <row r="1609" spans="2:3" x14ac:dyDescent="0.3">
      <c r="B1609" s="241">
        <v>43622.768611574073</v>
      </c>
      <c r="C1609">
        <v>-188.68163300000001</v>
      </c>
    </row>
    <row r="1610" spans="2:3" x14ac:dyDescent="0.3">
      <c r="B1610" s="241">
        <v>43622.779028182871</v>
      </c>
      <c r="C1610">
        <v>-187.03936200000001</v>
      </c>
    </row>
    <row r="1611" spans="2:3" x14ac:dyDescent="0.3">
      <c r="B1611" s="241">
        <v>43622.78944479167</v>
      </c>
      <c r="C1611">
        <v>-190.64427900000001</v>
      </c>
    </row>
    <row r="1612" spans="2:3" x14ac:dyDescent="0.3">
      <c r="B1612" s="241">
        <v>43622.799861400461</v>
      </c>
      <c r="C1612">
        <v>-184.916529</v>
      </c>
    </row>
    <row r="1613" spans="2:3" x14ac:dyDescent="0.3">
      <c r="B1613" s="241">
        <v>43622.810278009259</v>
      </c>
      <c r="C1613">
        <v>-175.824027</v>
      </c>
    </row>
    <row r="1614" spans="2:3" x14ac:dyDescent="0.3">
      <c r="B1614" s="241">
        <v>43622.820694618058</v>
      </c>
      <c r="C1614">
        <v>-167.13210900000001</v>
      </c>
    </row>
    <row r="1615" spans="2:3" x14ac:dyDescent="0.3">
      <c r="B1615" s="241">
        <v>43622.831111226849</v>
      </c>
      <c r="C1615">
        <v>-159.28129300000001</v>
      </c>
    </row>
    <row r="1616" spans="2:3" x14ac:dyDescent="0.3">
      <c r="B1616" s="241">
        <v>43622.841527835648</v>
      </c>
      <c r="C1616">
        <v>-156.67778100000001</v>
      </c>
    </row>
    <row r="1617" spans="2:3" x14ac:dyDescent="0.3">
      <c r="B1617" s="241">
        <v>43622.851944444446</v>
      </c>
      <c r="C1617">
        <v>-149.90846300000001</v>
      </c>
    </row>
    <row r="1618" spans="2:3" x14ac:dyDescent="0.3">
      <c r="B1618" s="241">
        <v>43622.862361053238</v>
      </c>
      <c r="C1618">
        <v>-160.52297899999999</v>
      </c>
    </row>
    <row r="1619" spans="2:3" x14ac:dyDescent="0.3">
      <c r="B1619" s="241">
        <v>43622.872777662036</v>
      </c>
      <c r="C1619">
        <v>-157.318647</v>
      </c>
    </row>
    <row r="1620" spans="2:3" x14ac:dyDescent="0.3">
      <c r="B1620" s="241">
        <v>43622.883194270835</v>
      </c>
      <c r="C1620">
        <v>-161.16384500000001</v>
      </c>
    </row>
    <row r="1621" spans="2:3" x14ac:dyDescent="0.3">
      <c r="B1621" s="241">
        <v>43622.893610879626</v>
      </c>
      <c r="C1621">
        <v>-158.36009799999999</v>
      </c>
    </row>
    <row r="1622" spans="2:3" x14ac:dyDescent="0.3">
      <c r="B1622" s="241">
        <v>43622.904027488425</v>
      </c>
      <c r="C1622">
        <v>-158.079654</v>
      </c>
    </row>
    <row r="1623" spans="2:3" x14ac:dyDescent="0.3">
      <c r="B1623" s="241">
        <v>43622.914444097223</v>
      </c>
      <c r="C1623">
        <v>-155.75647000000001</v>
      </c>
    </row>
    <row r="1624" spans="2:3" x14ac:dyDescent="0.3">
      <c r="B1624" s="241">
        <v>43622.924860706022</v>
      </c>
      <c r="C1624">
        <v>-160.88351700000001</v>
      </c>
    </row>
    <row r="1625" spans="2:3" x14ac:dyDescent="0.3">
      <c r="B1625" s="241">
        <v>43622.935277314813</v>
      </c>
      <c r="C1625">
        <v>-157.51888099999999</v>
      </c>
    </row>
    <row r="1626" spans="2:3" x14ac:dyDescent="0.3">
      <c r="B1626" s="241">
        <v>43622.945693923612</v>
      </c>
      <c r="C1626">
        <v>-162.48574099999999</v>
      </c>
    </row>
    <row r="1627" spans="2:3" x14ac:dyDescent="0.3">
      <c r="B1627" s="241">
        <v>43622.95611053241</v>
      </c>
      <c r="C1627">
        <v>-163.12660700000001</v>
      </c>
    </row>
    <row r="1628" spans="2:3" x14ac:dyDescent="0.3">
      <c r="B1628" s="241">
        <v>43622.966527141201</v>
      </c>
      <c r="C1628">
        <v>-166.491243</v>
      </c>
    </row>
    <row r="1629" spans="2:3" x14ac:dyDescent="0.3">
      <c r="B1629" s="241">
        <v>43622.97694375</v>
      </c>
      <c r="C1629">
        <v>-165.56993199999999</v>
      </c>
    </row>
    <row r="1630" spans="2:3" x14ac:dyDescent="0.3">
      <c r="B1630" s="241">
        <v>43622.987360358798</v>
      </c>
      <c r="C1630">
        <v>-165.890424</v>
      </c>
    </row>
    <row r="1631" spans="2:3" x14ac:dyDescent="0.3">
      <c r="B1631" s="241">
        <v>43622.99777696759</v>
      </c>
      <c r="C1631">
        <v>-165.40974499999999</v>
      </c>
    </row>
    <row r="1632" spans="2:3" x14ac:dyDescent="0.3">
      <c r="B1632" s="241">
        <v>43623.008193576388</v>
      </c>
      <c r="C1632">
        <v>-166.851665</v>
      </c>
    </row>
    <row r="1633" spans="2:3" x14ac:dyDescent="0.3">
      <c r="B1633" s="241">
        <v>43623.018610185187</v>
      </c>
      <c r="C1633">
        <v>-168.69417000000001</v>
      </c>
    </row>
    <row r="1634" spans="2:3" x14ac:dyDescent="0.3">
      <c r="B1634" s="241">
        <v>43623.029026793978</v>
      </c>
      <c r="C1634">
        <v>-171.05751799999999</v>
      </c>
    </row>
    <row r="1635" spans="2:3" x14ac:dyDescent="0.3">
      <c r="B1635" s="241">
        <v>43623.039443402777</v>
      </c>
      <c r="C1635">
        <v>-171.978712</v>
      </c>
    </row>
    <row r="1636" spans="2:3" x14ac:dyDescent="0.3">
      <c r="B1636" s="241">
        <v>43623.049860011575</v>
      </c>
      <c r="C1636">
        <v>-171.698384</v>
      </c>
    </row>
    <row r="1637" spans="2:3" x14ac:dyDescent="0.3">
      <c r="B1637" s="241">
        <v>43623.060276620374</v>
      </c>
      <c r="C1637">
        <v>-174.34194299999999</v>
      </c>
    </row>
    <row r="1638" spans="2:3" x14ac:dyDescent="0.3">
      <c r="B1638" s="241">
        <v>43623.070693229165</v>
      </c>
      <c r="C1638">
        <v>-174.70248100000001</v>
      </c>
    </row>
    <row r="1639" spans="2:3" x14ac:dyDescent="0.3">
      <c r="B1639" s="241">
        <v>43623.081109837964</v>
      </c>
      <c r="C1639">
        <v>-174.18175600000001</v>
      </c>
    </row>
    <row r="1640" spans="2:3" x14ac:dyDescent="0.3">
      <c r="B1640" s="241">
        <v>43623.091526446762</v>
      </c>
      <c r="C1640">
        <v>-169.81571500000001</v>
      </c>
    </row>
    <row r="1641" spans="2:3" x14ac:dyDescent="0.3">
      <c r="B1641" s="241">
        <v>43623.101943055553</v>
      </c>
      <c r="C1641">
        <v>-182.072619</v>
      </c>
    </row>
    <row r="1642" spans="2:3" x14ac:dyDescent="0.3">
      <c r="B1642" s="241">
        <v>43623.112359664352</v>
      </c>
      <c r="C1642">
        <v>-183.274258</v>
      </c>
    </row>
    <row r="1643" spans="2:3" x14ac:dyDescent="0.3">
      <c r="B1643" s="241">
        <v>43623.122776273151</v>
      </c>
      <c r="C1643">
        <v>-181.79217399999999</v>
      </c>
    </row>
    <row r="1644" spans="2:3" x14ac:dyDescent="0.3">
      <c r="B1644" s="241">
        <v>43623.133192881942</v>
      </c>
      <c r="C1644">
        <v>-180.43034800000001</v>
      </c>
    </row>
    <row r="1645" spans="2:3" x14ac:dyDescent="0.3">
      <c r="B1645" s="241">
        <v>43623.14360949074</v>
      </c>
      <c r="C1645">
        <v>-178.90821800000001</v>
      </c>
    </row>
    <row r="1646" spans="2:3" x14ac:dyDescent="0.3">
      <c r="B1646" s="241">
        <v>43623.154026099539</v>
      </c>
      <c r="C1646">
        <v>-175.34334799999999</v>
      </c>
    </row>
    <row r="1647" spans="2:3" x14ac:dyDescent="0.3">
      <c r="B1647" s="241">
        <v>43623.16444270833</v>
      </c>
      <c r="C1647">
        <v>-171.017471</v>
      </c>
    </row>
    <row r="1648" spans="2:3" x14ac:dyDescent="0.3">
      <c r="B1648" s="241">
        <v>43623.174859317129</v>
      </c>
      <c r="C1648">
        <v>-167.452484</v>
      </c>
    </row>
    <row r="1649" spans="2:3" x14ac:dyDescent="0.3">
      <c r="B1649" s="241">
        <v>43623.185275925927</v>
      </c>
      <c r="C1649">
        <v>-175.62367599999999</v>
      </c>
    </row>
    <row r="1650" spans="2:3" x14ac:dyDescent="0.3">
      <c r="B1650" s="241">
        <v>43623.195692534726</v>
      </c>
      <c r="C1650">
        <v>-176.74522099999999</v>
      </c>
    </row>
    <row r="1651" spans="2:3" x14ac:dyDescent="0.3">
      <c r="B1651" s="241">
        <v>43623.206109143517</v>
      </c>
      <c r="C1651">
        <v>-179.629178</v>
      </c>
    </row>
    <row r="1652" spans="2:3" x14ac:dyDescent="0.3">
      <c r="B1652" s="241">
        <v>43623.216525752316</v>
      </c>
      <c r="C1652">
        <v>-175.70388600000001</v>
      </c>
    </row>
    <row r="1653" spans="2:3" x14ac:dyDescent="0.3">
      <c r="B1653" s="241">
        <v>43623.226942361114</v>
      </c>
      <c r="C1653">
        <v>-175.423441</v>
      </c>
    </row>
    <row r="1654" spans="2:3" x14ac:dyDescent="0.3">
      <c r="B1654" s="241">
        <v>43623.237358969905</v>
      </c>
      <c r="C1654">
        <v>-176.22461200000001</v>
      </c>
    </row>
    <row r="1655" spans="2:3" x14ac:dyDescent="0.3">
      <c r="B1655" s="241">
        <v>43623.247775578704</v>
      </c>
      <c r="C1655">
        <v>-176.344752</v>
      </c>
    </row>
    <row r="1656" spans="2:3" x14ac:dyDescent="0.3">
      <c r="B1656" s="241">
        <v>43623.258192187503</v>
      </c>
      <c r="C1656">
        <v>-171.898618</v>
      </c>
    </row>
    <row r="1657" spans="2:3" x14ac:dyDescent="0.3">
      <c r="B1657" s="241">
        <v>43623.268608796294</v>
      </c>
      <c r="C1657">
        <v>-179.949669</v>
      </c>
    </row>
    <row r="1658" spans="2:3" x14ac:dyDescent="0.3">
      <c r="B1658" s="241">
        <v>43623.279025405092</v>
      </c>
      <c r="C1658">
        <v>-179.14861500000001</v>
      </c>
    </row>
    <row r="1659" spans="2:3" x14ac:dyDescent="0.3">
      <c r="B1659" s="241">
        <v>43623.289442013891</v>
      </c>
      <c r="C1659">
        <v>-177.906813</v>
      </c>
    </row>
    <row r="1660" spans="2:3" x14ac:dyDescent="0.3">
      <c r="B1660" s="241">
        <v>43623.299858622682</v>
      </c>
      <c r="C1660">
        <v>-176.46489299999999</v>
      </c>
    </row>
    <row r="1661" spans="2:3" x14ac:dyDescent="0.3">
      <c r="B1661" s="241">
        <v>43623.310275231481</v>
      </c>
      <c r="C1661">
        <v>-175.583629</v>
      </c>
    </row>
    <row r="1662" spans="2:3" x14ac:dyDescent="0.3">
      <c r="B1662" s="241">
        <v>43623.320691840279</v>
      </c>
      <c r="C1662">
        <v>-173.340655</v>
      </c>
    </row>
    <row r="1663" spans="2:3" x14ac:dyDescent="0.3">
      <c r="B1663" s="241">
        <v>43623.331108449071</v>
      </c>
      <c r="C1663">
        <v>-172.579532</v>
      </c>
    </row>
    <row r="1664" spans="2:3" x14ac:dyDescent="0.3">
      <c r="B1664" s="241">
        <v>43623.341525057869</v>
      </c>
      <c r="C1664">
        <v>-177.26594700000001</v>
      </c>
    </row>
    <row r="1665" spans="2:3" x14ac:dyDescent="0.3">
      <c r="B1665" s="241">
        <v>43623.351941666668</v>
      </c>
      <c r="C1665">
        <v>-176.06430800000001</v>
      </c>
    </row>
    <row r="1666" spans="2:3" x14ac:dyDescent="0.3">
      <c r="B1666" s="241">
        <v>43623.362358275466</v>
      </c>
      <c r="C1666">
        <v>-176.90552500000001</v>
      </c>
    </row>
    <row r="1667" spans="2:3" x14ac:dyDescent="0.3">
      <c r="B1667" s="241">
        <v>43623.372774884258</v>
      </c>
      <c r="C1667">
        <v>-178.30739800000001</v>
      </c>
    </row>
    <row r="1668" spans="2:3" x14ac:dyDescent="0.3">
      <c r="B1668" s="241">
        <v>43623.383191493056</v>
      </c>
      <c r="C1668">
        <v>-175.503535</v>
      </c>
    </row>
    <row r="1669" spans="2:3" x14ac:dyDescent="0.3">
      <c r="B1669" s="241">
        <v>43623.393608101855</v>
      </c>
      <c r="C1669">
        <v>-170.41653500000001</v>
      </c>
    </row>
    <row r="1670" spans="2:3" x14ac:dyDescent="0.3">
      <c r="B1670" s="241">
        <v>43623.404024710646</v>
      </c>
      <c r="C1670">
        <v>-173.701077</v>
      </c>
    </row>
    <row r="1671" spans="2:3" x14ac:dyDescent="0.3">
      <c r="B1671" s="241">
        <v>43623.414441319444</v>
      </c>
      <c r="C1671">
        <v>-170.53679199999999</v>
      </c>
    </row>
    <row r="1672" spans="2:3" x14ac:dyDescent="0.3">
      <c r="B1672" s="241">
        <v>43623.424857928243</v>
      </c>
      <c r="C1672">
        <v>-176.62508</v>
      </c>
    </row>
    <row r="1673" spans="2:3" x14ac:dyDescent="0.3">
      <c r="B1673" s="241">
        <v>43623.435274537034</v>
      </c>
      <c r="C1673">
        <v>-174.78257500000001</v>
      </c>
    </row>
    <row r="1674" spans="2:3" x14ac:dyDescent="0.3">
      <c r="B1674" s="241">
        <v>43623.445691145833</v>
      </c>
      <c r="C1674">
        <v>-171.41793899999999</v>
      </c>
    </row>
    <row r="1675" spans="2:3" x14ac:dyDescent="0.3">
      <c r="B1675" s="241">
        <v>43623.456107754631</v>
      </c>
      <c r="C1675">
        <v>-171.297799</v>
      </c>
    </row>
    <row r="1676" spans="2:3" x14ac:dyDescent="0.3">
      <c r="B1676" s="241">
        <v>43623.466524363423</v>
      </c>
      <c r="C1676">
        <v>-168.77438000000001</v>
      </c>
    </row>
    <row r="1677" spans="2:3" x14ac:dyDescent="0.3">
      <c r="B1677" s="241">
        <v>43623.476940972221</v>
      </c>
      <c r="C1677">
        <v>-167.692882</v>
      </c>
    </row>
    <row r="1678" spans="2:3" x14ac:dyDescent="0.3">
      <c r="B1678" s="241">
        <v>43623.48735758102</v>
      </c>
      <c r="C1678">
        <v>-160.12251000000001</v>
      </c>
    </row>
    <row r="1679" spans="2:3" x14ac:dyDescent="0.3">
      <c r="B1679" s="241">
        <v>43623.497774189818</v>
      </c>
      <c r="C1679">
        <v>-164.32824600000001</v>
      </c>
    </row>
    <row r="1680" spans="2:3" x14ac:dyDescent="0.3">
      <c r="B1680" s="241">
        <v>43623.50819079861</v>
      </c>
      <c r="C1680">
        <v>-175.583629</v>
      </c>
    </row>
    <row r="1681" spans="2:3" x14ac:dyDescent="0.3">
      <c r="B1681" s="241">
        <v>43623.518607407408</v>
      </c>
      <c r="C1681">
        <v>-177.50634400000001</v>
      </c>
    </row>
    <row r="1682" spans="2:3" x14ac:dyDescent="0.3">
      <c r="B1682" s="241">
        <v>43623.529024016207</v>
      </c>
      <c r="C1682">
        <v>-176.54498699999999</v>
      </c>
    </row>
    <row r="1683" spans="2:3" x14ac:dyDescent="0.3">
      <c r="B1683" s="241">
        <v>43623.539440624998</v>
      </c>
      <c r="C1683">
        <v>-175.90412000000001</v>
      </c>
    </row>
    <row r="1684" spans="2:3" x14ac:dyDescent="0.3">
      <c r="B1684" s="241">
        <v>43623.549857233797</v>
      </c>
      <c r="C1684">
        <v>-173.180351</v>
      </c>
    </row>
    <row r="1685" spans="2:3" x14ac:dyDescent="0.3">
      <c r="B1685" s="241">
        <v>43623.560273842595</v>
      </c>
      <c r="C1685">
        <v>-168.453889</v>
      </c>
    </row>
    <row r="1686" spans="2:3" x14ac:dyDescent="0.3">
      <c r="B1686" s="241">
        <v>43623.570690451386</v>
      </c>
      <c r="C1686">
        <v>-163.76747399999999</v>
      </c>
    </row>
    <row r="1687" spans="2:3" x14ac:dyDescent="0.3">
      <c r="B1687" s="241">
        <v>43623.581107060185</v>
      </c>
      <c r="C1687">
        <v>-165.73012</v>
      </c>
    </row>
    <row r="1688" spans="2:3" x14ac:dyDescent="0.3">
      <c r="B1688" s="241">
        <v>43623.591523668983</v>
      </c>
      <c r="C1688">
        <v>-170.41653500000001</v>
      </c>
    </row>
    <row r="1689" spans="2:3" x14ac:dyDescent="0.3">
      <c r="B1689" s="241">
        <v>43623.601940277775</v>
      </c>
      <c r="C1689">
        <v>-166.81161800000001</v>
      </c>
    </row>
    <row r="1690" spans="2:3" x14ac:dyDescent="0.3">
      <c r="B1690" s="241">
        <v>43623.612356886573</v>
      </c>
      <c r="C1690">
        <v>-168.053304</v>
      </c>
    </row>
    <row r="1691" spans="2:3" x14ac:dyDescent="0.3">
      <c r="B1691" s="241">
        <v>43623.622773495372</v>
      </c>
      <c r="C1691">
        <v>-166.491243</v>
      </c>
    </row>
    <row r="1692" spans="2:3" x14ac:dyDescent="0.3">
      <c r="B1692" s="241">
        <v>43623.633190104163</v>
      </c>
      <c r="C1692">
        <v>-165.24955700000001</v>
      </c>
    </row>
    <row r="1693" spans="2:3" x14ac:dyDescent="0.3">
      <c r="B1693" s="241">
        <v>43623.643606712962</v>
      </c>
      <c r="C1693">
        <v>-163.567239</v>
      </c>
    </row>
    <row r="1694" spans="2:3" x14ac:dyDescent="0.3">
      <c r="B1694" s="241">
        <v>43623.65402332176</v>
      </c>
      <c r="C1694">
        <v>-161.32414900000001</v>
      </c>
    </row>
    <row r="1695" spans="2:3" x14ac:dyDescent="0.3">
      <c r="B1695" s="241">
        <v>43623.664439930559</v>
      </c>
      <c r="C1695">
        <v>-172.33924999999999</v>
      </c>
    </row>
    <row r="1696" spans="2:3" x14ac:dyDescent="0.3">
      <c r="B1696" s="241">
        <v>43623.67485653935</v>
      </c>
      <c r="C1696">
        <v>-169.855762</v>
      </c>
    </row>
    <row r="1697" spans="2:3" x14ac:dyDescent="0.3">
      <c r="B1697" s="241">
        <v>43623.685273148149</v>
      </c>
      <c r="C1697">
        <v>-168.33374800000001</v>
      </c>
    </row>
    <row r="1698" spans="2:3" x14ac:dyDescent="0.3">
      <c r="B1698" s="241">
        <v>43623.695689756947</v>
      </c>
      <c r="C1698">
        <v>-161.764781</v>
      </c>
    </row>
    <row r="1699" spans="2:3" x14ac:dyDescent="0.3">
      <c r="B1699" s="241">
        <v>43623.706106365738</v>
      </c>
      <c r="C1699">
        <v>-165.52988500000001</v>
      </c>
    </row>
    <row r="1700" spans="2:3" x14ac:dyDescent="0.3">
      <c r="B1700" s="241">
        <v>43623.716522974537</v>
      </c>
      <c r="C1700">
        <v>-156.15705500000001</v>
      </c>
    </row>
    <row r="1701" spans="2:3" x14ac:dyDescent="0.3">
      <c r="B1701" s="241">
        <v>43623.726939583335</v>
      </c>
      <c r="C1701">
        <v>-157.83937299999999</v>
      </c>
    </row>
    <row r="1702" spans="2:3" x14ac:dyDescent="0.3">
      <c r="B1702" s="241">
        <v>43623.737356192127</v>
      </c>
      <c r="C1702">
        <v>-157.87942000000001</v>
      </c>
    </row>
    <row r="1703" spans="2:3" x14ac:dyDescent="0.3">
      <c r="B1703" s="241">
        <v>43623.747772800925</v>
      </c>
      <c r="C1703">
        <v>-162.00506200000001</v>
      </c>
    </row>
    <row r="1704" spans="2:3" x14ac:dyDescent="0.3">
      <c r="B1704" s="241">
        <v>43623.758189409724</v>
      </c>
      <c r="C1704">
        <v>-162.806116</v>
      </c>
    </row>
    <row r="1705" spans="2:3" x14ac:dyDescent="0.3">
      <c r="B1705" s="241">
        <v>43623.768606018515</v>
      </c>
      <c r="C1705">
        <v>-164.768878</v>
      </c>
    </row>
    <row r="1706" spans="2:3" x14ac:dyDescent="0.3">
      <c r="B1706" s="241">
        <v>43623.779022627314</v>
      </c>
      <c r="C1706">
        <v>-160.88351700000001</v>
      </c>
    </row>
    <row r="1707" spans="2:3" x14ac:dyDescent="0.3">
      <c r="B1707" s="241">
        <v>43623.789439236112</v>
      </c>
      <c r="C1707">
        <v>-159.96220600000001</v>
      </c>
    </row>
    <row r="1708" spans="2:3" x14ac:dyDescent="0.3">
      <c r="B1708" s="241">
        <v>43623.799855844911</v>
      </c>
      <c r="C1708">
        <v>-160.96361099999999</v>
      </c>
    </row>
    <row r="1709" spans="2:3" x14ac:dyDescent="0.3">
      <c r="B1709" s="241">
        <v>43623.810272453702</v>
      </c>
      <c r="C1709">
        <v>-158.88082399999999</v>
      </c>
    </row>
    <row r="1710" spans="2:3" x14ac:dyDescent="0.3">
      <c r="B1710" s="241">
        <v>43623.820689062501</v>
      </c>
      <c r="C1710">
        <v>-158.40014500000001</v>
      </c>
    </row>
    <row r="1711" spans="2:3" x14ac:dyDescent="0.3">
      <c r="B1711" s="241">
        <v>43623.831105671299</v>
      </c>
      <c r="C1711">
        <v>-163.246748</v>
      </c>
    </row>
    <row r="1712" spans="2:3" x14ac:dyDescent="0.3">
      <c r="B1712" s="241">
        <v>43623.84152228009</v>
      </c>
      <c r="C1712">
        <v>-164.248153</v>
      </c>
    </row>
    <row r="1713" spans="2:3" x14ac:dyDescent="0.3">
      <c r="B1713" s="241">
        <v>43623.851938888889</v>
      </c>
      <c r="C1713">
        <v>-159.802019</v>
      </c>
    </row>
    <row r="1714" spans="2:3" x14ac:dyDescent="0.3">
      <c r="B1714" s="241">
        <v>43623.862355497688</v>
      </c>
      <c r="C1714">
        <v>-160.28269800000001</v>
      </c>
    </row>
    <row r="1715" spans="2:3" x14ac:dyDescent="0.3">
      <c r="B1715" s="241">
        <v>43623.872772106479</v>
      </c>
      <c r="C1715">
        <v>-157.078249</v>
      </c>
    </row>
    <row r="1716" spans="2:3" x14ac:dyDescent="0.3">
      <c r="B1716" s="241">
        <v>43623.883188715277</v>
      </c>
      <c r="C1716">
        <v>-155.596282</v>
      </c>
    </row>
    <row r="1717" spans="2:3" x14ac:dyDescent="0.3">
      <c r="B1717" s="241">
        <v>43623.893605324076</v>
      </c>
      <c r="C1717">
        <v>-151.750968</v>
      </c>
    </row>
    <row r="1718" spans="2:3" x14ac:dyDescent="0.3">
      <c r="B1718" s="241">
        <v>43623.904021932867</v>
      </c>
      <c r="C1718">
        <v>-158.48023900000001</v>
      </c>
    </row>
    <row r="1719" spans="2:3" x14ac:dyDescent="0.3">
      <c r="B1719" s="241">
        <v>43623.914438541666</v>
      </c>
      <c r="C1719">
        <v>-159.802019</v>
      </c>
    </row>
    <row r="1720" spans="2:3" x14ac:dyDescent="0.3">
      <c r="B1720" s="241">
        <v>43623.924855150464</v>
      </c>
      <c r="C1720">
        <v>-157.15845999999999</v>
      </c>
    </row>
    <row r="1721" spans="2:3" x14ac:dyDescent="0.3">
      <c r="B1721" s="241">
        <v>43623.935271759263</v>
      </c>
      <c r="C1721">
        <v>-155.11560299999999</v>
      </c>
    </row>
    <row r="1722" spans="2:3" x14ac:dyDescent="0.3">
      <c r="B1722" s="241">
        <v>43623.945688368054</v>
      </c>
      <c r="C1722">
        <v>-154.03410500000001</v>
      </c>
    </row>
    <row r="1723" spans="2:3" x14ac:dyDescent="0.3">
      <c r="B1723" s="241">
        <v>43623.956104976853</v>
      </c>
      <c r="C1723">
        <v>-153.273098</v>
      </c>
    </row>
    <row r="1724" spans="2:3" x14ac:dyDescent="0.3">
      <c r="B1724" s="241">
        <v>43623.966521585651</v>
      </c>
      <c r="C1724">
        <v>-151.831062</v>
      </c>
    </row>
    <row r="1725" spans="2:3" x14ac:dyDescent="0.3">
      <c r="B1725" s="241">
        <v>43623.976938194442</v>
      </c>
      <c r="C1725">
        <v>-144.94160299999999</v>
      </c>
    </row>
    <row r="1726" spans="2:3" x14ac:dyDescent="0.3">
      <c r="B1726" s="241">
        <v>43623.987354803241</v>
      </c>
      <c r="C1726">
        <v>-150.789727</v>
      </c>
    </row>
    <row r="1727" spans="2:3" x14ac:dyDescent="0.3">
      <c r="B1727" s="241">
        <v>43623.99777141204</v>
      </c>
      <c r="C1727">
        <v>-150.42918800000001</v>
      </c>
    </row>
    <row r="1728" spans="2:3" x14ac:dyDescent="0.3">
      <c r="B1728" s="241">
        <v>43624.008188020831</v>
      </c>
      <c r="C1728">
        <v>-147.70541900000001</v>
      </c>
    </row>
    <row r="1729" spans="2:3" x14ac:dyDescent="0.3">
      <c r="B1729" s="241">
        <v>43624.018604629629</v>
      </c>
      <c r="C1729">
        <v>-144.58118099999999</v>
      </c>
    </row>
    <row r="1730" spans="2:3" x14ac:dyDescent="0.3">
      <c r="B1730" s="241">
        <v>43624.029021238428</v>
      </c>
      <c r="C1730">
        <v>-141.57708400000001</v>
      </c>
    </row>
    <row r="1731" spans="2:3" x14ac:dyDescent="0.3">
      <c r="B1731" s="241">
        <v>43624.039437847219</v>
      </c>
      <c r="C1731">
        <v>-143.619823</v>
      </c>
    </row>
    <row r="1732" spans="2:3" x14ac:dyDescent="0.3">
      <c r="B1732" s="241">
        <v>43624.049854456018</v>
      </c>
      <c r="C1732">
        <v>-139.37404000000001</v>
      </c>
    </row>
    <row r="1733" spans="2:3" x14ac:dyDescent="0.3">
      <c r="B1733" s="241">
        <v>43624.060271064816</v>
      </c>
      <c r="C1733">
        <v>-142.61841899999999</v>
      </c>
    </row>
    <row r="1734" spans="2:3" x14ac:dyDescent="0.3">
      <c r="B1734" s="241">
        <v>43624.070687673608</v>
      </c>
      <c r="C1734">
        <v>-148.466542</v>
      </c>
    </row>
    <row r="1735" spans="2:3" x14ac:dyDescent="0.3">
      <c r="B1735" s="241">
        <v>43624.081104282406</v>
      </c>
      <c r="C1735">
        <v>-146.22345200000001</v>
      </c>
    </row>
    <row r="1736" spans="2:3" x14ac:dyDescent="0.3">
      <c r="B1736" s="241">
        <v>43624.091520891205</v>
      </c>
      <c r="C1736">
        <v>-145.34218799999999</v>
      </c>
    </row>
    <row r="1737" spans="2:3" x14ac:dyDescent="0.3">
      <c r="B1737" s="241">
        <v>43624.101937500003</v>
      </c>
      <c r="C1737">
        <v>-146.46373299999999</v>
      </c>
    </row>
    <row r="1738" spans="2:3" x14ac:dyDescent="0.3">
      <c r="B1738" s="241">
        <v>43624.112354108795</v>
      </c>
      <c r="C1738">
        <v>-141.69722400000001</v>
      </c>
    </row>
    <row r="1739" spans="2:3" x14ac:dyDescent="0.3">
      <c r="B1739" s="241">
        <v>43624.122770717593</v>
      </c>
      <c r="C1739">
        <v>-141.817365</v>
      </c>
    </row>
    <row r="1740" spans="2:3" x14ac:dyDescent="0.3">
      <c r="B1740" s="241">
        <v>43624.133187326392</v>
      </c>
      <c r="C1740">
        <v>-144.541134</v>
      </c>
    </row>
    <row r="1741" spans="2:3" x14ac:dyDescent="0.3">
      <c r="B1741" s="241">
        <v>43624.143603935183</v>
      </c>
      <c r="C1741">
        <v>-142.298044</v>
      </c>
    </row>
    <row r="1742" spans="2:3" x14ac:dyDescent="0.3">
      <c r="B1742" s="241">
        <v>43624.154020543981</v>
      </c>
      <c r="C1742">
        <v>-147.024506</v>
      </c>
    </row>
    <row r="1743" spans="2:3" x14ac:dyDescent="0.3">
      <c r="B1743" s="241">
        <v>43624.16443715278</v>
      </c>
      <c r="C1743">
        <v>-148.34628499999999</v>
      </c>
    </row>
    <row r="1744" spans="2:3" x14ac:dyDescent="0.3">
      <c r="B1744" s="241">
        <v>43624.174853761571</v>
      </c>
      <c r="C1744">
        <v>-146.18340499999999</v>
      </c>
    </row>
    <row r="1745" spans="2:3" x14ac:dyDescent="0.3">
      <c r="B1745" s="241">
        <v>43624.18527037037</v>
      </c>
      <c r="C1745">
        <v>-144.42099400000001</v>
      </c>
    </row>
    <row r="1746" spans="2:3" x14ac:dyDescent="0.3">
      <c r="B1746" s="241">
        <v>43624.195686979168</v>
      </c>
      <c r="C1746">
        <v>-145.62263200000001</v>
      </c>
    </row>
    <row r="1747" spans="2:3" x14ac:dyDescent="0.3">
      <c r="B1747" s="241">
        <v>43624.20610358796</v>
      </c>
      <c r="C1747">
        <v>-145.62263200000001</v>
      </c>
    </row>
    <row r="1748" spans="2:3" x14ac:dyDescent="0.3">
      <c r="B1748" s="241">
        <v>43624.216520196758</v>
      </c>
      <c r="C1748">
        <v>-147.50518500000001</v>
      </c>
    </row>
    <row r="1749" spans="2:3" x14ac:dyDescent="0.3">
      <c r="B1749" s="241">
        <v>43624.226936805557</v>
      </c>
      <c r="C1749">
        <v>-152.15155300000001</v>
      </c>
    </row>
    <row r="1750" spans="2:3" x14ac:dyDescent="0.3">
      <c r="B1750" s="241">
        <v>43624.237353414355</v>
      </c>
      <c r="C1750">
        <v>-149.10740899999999</v>
      </c>
    </row>
    <row r="1751" spans="2:3" x14ac:dyDescent="0.3">
      <c r="B1751" s="241">
        <v>43624.247770023147</v>
      </c>
      <c r="C1751">
        <v>-150.58937599999999</v>
      </c>
    </row>
    <row r="1752" spans="2:3" x14ac:dyDescent="0.3">
      <c r="B1752" s="241">
        <v>43624.258186631945</v>
      </c>
      <c r="C1752">
        <v>-151.63082700000001</v>
      </c>
    </row>
    <row r="1753" spans="2:3" x14ac:dyDescent="0.3">
      <c r="B1753" s="241">
        <v>43624.268603240744</v>
      </c>
      <c r="C1753">
        <v>-148.466542</v>
      </c>
    </row>
    <row r="1754" spans="2:3" x14ac:dyDescent="0.3">
      <c r="B1754" s="241">
        <v>43624.279019849535</v>
      </c>
      <c r="C1754">
        <v>-145.86291399999999</v>
      </c>
    </row>
    <row r="1755" spans="2:3" x14ac:dyDescent="0.3">
      <c r="B1755" s="241">
        <v>43624.289436458334</v>
      </c>
      <c r="C1755">
        <v>-147.78551300000001</v>
      </c>
    </row>
    <row r="1756" spans="2:3" x14ac:dyDescent="0.3">
      <c r="B1756" s="241">
        <v>43624.299853067132</v>
      </c>
      <c r="C1756">
        <v>-146.58387400000001</v>
      </c>
    </row>
    <row r="1757" spans="2:3" x14ac:dyDescent="0.3">
      <c r="B1757" s="241">
        <v>43624.310269675923</v>
      </c>
      <c r="C1757">
        <v>-152.31173999999999</v>
      </c>
    </row>
    <row r="1758" spans="2:3" x14ac:dyDescent="0.3">
      <c r="B1758" s="241">
        <v>43624.320686284722</v>
      </c>
      <c r="C1758">
        <v>-150.789727</v>
      </c>
    </row>
    <row r="1759" spans="2:3" x14ac:dyDescent="0.3">
      <c r="B1759" s="241">
        <v>43624.33110289352</v>
      </c>
      <c r="C1759">
        <v>-152.19159999999999</v>
      </c>
    </row>
    <row r="1760" spans="2:3" x14ac:dyDescent="0.3">
      <c r="B1760" s="241">
        <v>43624.341519502312</v>
      </c>
      <c r="C1760">
        <v>-150.86982</v>
      </c>
    </row>
    <row r="1761" spans="2:3" x14ac:dyDescent="0.3">
      <c r="B1761" s="241">
        <v>43624.35193611111</v>
      </c>
      <c r="C1761">
        <v>-148.62673000000001</v>
      </c>
    </row>
    <row r="1762" spans="2:3" x14ac:dyDescent="0.3">
      <c r="B1762" s="241">
        <v>43624.362352719909</v>
      </c>
      <c r="C1762">
        <v>-149.82836900000001</v>
      </c>
    </row>
    <row r="1763" spans="2:3" x14ac:dyDescent="0.3">
      <c r="B1763" s="241">
        <v>43624.3727693287</v>
      </c>
      <c r="C1763">
        <v>-147.024506</v>
      </c>
    </row>
    <row r="1764" spans="2:3" x14ac:dyDescent="0.3">
      <c r="B1764" s="241">
        <v>43624.383185937499</v>
      </c>
      <c r="C1764">
        <v>-146.46373299999999</v>
      </c>
    </row>
    <row r="1765" spans="2:3" x14ac:dyDescent="0.3">
      <c r="B1765" s="241">
        <v>43624.393602546297</v>
      </c>
      <c r="C1765">
        <v>-151.27028899999999</v>
      </c>
    </row>
    <row r="1766" spans="2:3" x14ac:dyDescent="0.3">
      <c r="B1766" s="241">
        <v>43624.404019155096</v>
      </c>
      <c r="C1766">
        <v>-150.389141</v>
      </c>
    </row>
    <row r="1767" spans="2:3" x14ac:dyDescent="0.3">
      <c r="B1767" s="241">
        <v>43624.414435763887</v>
      </c>
      <c r="C1767">
        <v>-148.826964</v>
      </c>
    </row>
    <row r="1768" spans="2:3" x14ac:dyDescent="0.3">
      <c r="B1768" s="241">
        <v>43624.424852372686</v>
      </c>
      <c r="C1768">
        <v>-149.46783099999999</v>
      </c>
    </row>
    <row r="1769" spans="2:3" x14ac:dyDescent="0.3">
      <c r="B1769" s="241">
        <v>43624.435268981484</v>
      </c>
      <c r="C1769">
        <v>-147.26478700000001</v>
      </c>
    </row>
    <row r="1770" spans="2:3" x14ac:dyDescent="0.3">
      <c r="B1770" s="241">
        <v>43624.445685590275</v>
      </c>
      <c r="C1770">
        <v>-146.30354600000001</v>
      </c>
    </row>
    <row r="1771" spans="2:3" x14ac:dyDescent="0.3">
      <c r="B1771" s="241">
        <v>43624.456102199074</v>
      </c>
      <c r="C1771">
        <v>-147.14464599999999</v>
      </c>
    </row>
    <row r="1772" spans="2:3" x14ac:dyDescent="0.3">
      <c r="B1772" s="241">
        <v>43624.466518807872</v>
      </c>
      <c r="C1772">
        <v>-151.91115500000001</v>
      </c>
    </row>
    <row r="1773" spans="2:3" x14ac:dyDescent="0.3">
      <c r="B1773" s="241">
        <v>43624.476935416664</v>
      </c>
      <c r="C1773">
        <v>-155.71642299999999</v>
      </c>
    </row>
    <row r="1774" spans="2:3" x14ac:dyDescent="0.3">
      <c r="B1774" s="241">
        <v>43624.487352025462</v>
      </c>
      <c r="C1774">
        <v>-152.512091</v>
      </c>
    </row>
    <row r="1775" spans="2:3" x14ac:dyDescent="0.3">
      <c r="B1775" s="241">
        <v>43624.497768634261</v>
      </c>
      <c r="C1775">
        <v>-156.47743</v>
      </c>
    </row>
    <row r="1776" spans="2:3" x14ac:dyDescent="0.3">
      <c r="B1776" s="241">
        <v>43624.508185243052</v>
      </c>
      <c r="C1776">
        <v>-151.150148</v>
      </c>
    </row>
    <row r="1777" spans="2:3" x14ac:dyDescent="0.3">
      <c r="B1777" s="241">
        <v>43624.518601851851</v>
      </c>
      <c r="C1777">
        <v>-150.22895399999999</v>
      </c>
    </row>
    <row r="1778" spans="2:3" x14ac:dyDescent="0.3">
      <c r="B1778" s="241">
        <v>43624.529018460649</v>
      </c>
      <c r="C1778">
        <v>-150.549329</v>
      </c>
    </row>
    <row r="1779" spans="2:3" x14ac:dyDescent="0.3">
      <c r="B1779" s="241">
        <v>43624.539435069448</v>
      </c>
      <c r="C1779">
        <v>-151.87110799999999</v>
      </c>
    </row>
    <row r="1780" spans="2:3" x14ac:dyDescent="0.3">
      <c r="B1780" s="241">
        <v>43624.549851678239</v>
      </c>
      <c r="C1780">
        <v>-154.27450300000001</v>
      </c>
    </row>
    <row r="1781" spans="2:3" x14ac:dyDescent="0.3">
      <c r="B1781" s="241">
        <v>43624.560268287038</v>
      </c>
      <c r="C1781">
        <v>-150.18879100000001</v>
      </c>
    </row>
    <row r="1782" spans="2:3" x14ac:dyDescent="0.3">
      <c r="B1782" s="241">
        <v>43624.570684895836</v>
      </c>
      <c r="C1782">
        <v>-149.18750199999999</v>
      </c>
    </row>
    <row r="1783" spans="2:3" x14ac:dyDescent="0.3">
      <c r="B1783" s="241">
        <v>43624.581101504627</v>
      </c>
      <c r="C1783">
        <v>-152.19159999999999</v>
      </c>
    </row>
    <row r="1784" spans="2:3" x14ac:dyDescent="0.3">
      <c r="B1784" s="241">
        <v>43624.591518113426</v>
      </c>
      <c r="C1784">
        <v>-150.86982</v>
      </c>
    </row>
    <row r="1785" spans="2:3" x14ac:dyDescent="0.3">
      <c r="B1785" s="241">
        <v>43624.601934722225</v>
      </c>
      <c r="C1785">
        <v>-151.150148</v>
      </c>
    </row>
    <row r="1786" spans="2:3" x14ac:dyDescent="0.3">
      <c r="B1786" s="241">
        <v>43624.612351331016</v>
      </c>
      <c r="C1786">
        <v>-148.38633200000001</v>
      </c>
    </row>
    <row r="1787" spans="2:3" x14ac:dyDescent="0.3">
      <c r="B1787" s="241">
        <v>43624.622767939814</v>
      </c>
      <c r="C1787">
        <v>-146.82427100000001</v>
      </c>
    </row>
    <row r="1788" spans="2:3" x14ac:dyDescent="0.3">
      <c r="B1788" s="241">
        <v>43624.633184548613</v>
      </c>
      <c r="C1788">
        <v>-147.94581700000001</v>
      </c>
    </row>
    <row r="1789" spans="2:3" x14ac:dyDescent="0.3">
      <c r="B1789" s="241">
        <v>43624.643601157404</v>
      </c>
      <c r="C1789">
        <v>-148.10600400000001</v>
      </c>
    </row>
    <row r="1790" spans="2:3" x14ac:dyDescent="0.3">
      <c r="B1790" s="241">
        <v>43624.654017766203</v>
      </c>
      <c r="C1790">
        <v>-144.66127499999999</v>
      </c>
    </row>
    <row r="1791" spans="2:3" x14ac:dyDescent="0.3">
      <c r="B1791" s="241">
        <v>43624.664434375001</v>
      </c>
      <c r="C1791">
        <v>-144.38083</v>
      </c>
    </row>
    <row r="1792" spans="2:3" x14ac:dyDescent="0.3">
      <c r="B1792" s="241">
        <v>43624.6748509838</v>
      </c>
      <c r="C1792">
        <v>-143.019004</v>
      </c>
    </row>
    <row r="1793" spans="2:3" x14ac:dyDescent="0.3">
      <c r="B1793" s="241">
        <v>43624.685267592591</v>
      </c>
      <c r="C1793">
        <v>-142.53832499999999</v>
      </c>
    </row>
    <row r="1794" spans="2:3" x14ac:dyDescent="0.3">
      <c r="B1794" s="241">
        <v>43624.69568420139</v>
      </c>
      <c r="C1794">
        <v>-144.74136799999999</v>
      </c>
    </row>
    <row r="1795" spans="2:3" x14ac:dyDescent="0.3">
      <c r="B1795" s="241">
        <v>43624.706100810188</v>
      </c>
      <c r="C1795">
        <v>-147.42509100000001</v>
      </c>
    </row>
    <row r="1796" spans="2:3" x14ac:dyDescent="0.3">
      <c r="B1796" s="241">
        <v>43624.716517418979</v>
      </c>
      <c r="C1796">
        <v>-146.38363899999999</v>
      </c>
    </row>
    <row r="1797" spans="2:3" x14ac:dyDescent="0.3">
      <c r="B1797" s="241">
        <v>43624.726934027778</v>
      </c>
      <c r="C1797">
        <v>-145.02181300000001</v>
      </c>
    </row>
    <row r="1798" spans="2:3" x14ac:dyDescent="0.3">
      <c r="B1798" s="241">
        <v>43624.737350636577</v>
      </c>
      <c r="C1798">
        <v>-145.94300699999999</v>
      </c>
    </row>
    <row r="1799" spans="2:3" x14ac:dyDescent="0.3">
      <c r="B1799" s="241">
        <v>43624.747767245368</v>
      </c>
      <c r="C1799">
        <v>-147.86560600000001</v>
      </c>
    </row>
    <row r="1800" spans="2:3" x14ac:dyDescent="0.3">
      <c r="B1800" s="241">
        <v>43624.758183854166</v>
      </c>
      <c r="C1800">
        <v>-146.50378000000001</v>
      </c>
    </row>
    <row r="1801" spans="2:3" x14ac:dyDescent="0.3">
      <c r="B1801" s="241">
        <v>43624.768600462965</v>
      </c>
      <c r="C1801">
        <v>-149.70822799999999</v>
      </c>
    </row>
    <row r="1802" spans="2:3" x14ac:dyDescent="0.3">
      <c r="B1802" s="241">
        <v>43624.779017071756</v>
      </c>
      <c r="C1802">
        <v>-147.545232</v>
      </c>
    </row>
    <row r="1803" spans="2:3" x14ac:dyDescent="0.3">
      <c r="B1803" s="241">
        <v>43624.789433680555</v>
      </c>
      <c r="C1803">
        <v>-149.868416</v>
      </c>
    </row>
    <row r="1804" spans="2:3" x14ac:dyDescent="0.3">
      <c r="B1804" s="241">
        <v>43624.799850289353</v>
      </c>
      <c r="C1804">
        <v>-145.38223500000001</v>
      </c>
    </row>
    <row r="1805" spans="2:3" x14ac:dyDescent="0.3">
      <c r="B1805" s="241">
        <v>43624.810266898145</v>
      </c>
      <c r="C1805">
        <v>-147.22474</v>
      </c>
    </row>
    <row r="1806" spans="2:3" x14ac:dyDescent="0.3">
      <c r="B1806" s="241">
        <v>43624.820683506943</v>
      </c>
      <c r="C1806">
        <v>-150.269001</v>
      </c>
    </row>
    <row r="1807" spans="2:3" x14ac:dyDescent="0.3">
      <c r="B1807" s="241">
        <v>43624.831100115742</v>
      </c>
      <c r="C1807">
        <v>-147.465138</v>
      </c>
    </row>
    <row r="1808" spans="2:3" x14ac:dyDescent="0.3">
      <c r="B1808" s="241">
        <v>43624.84151672454</v>
      </c>
      <c r="C1808">
        <v>-145.58258599999999</v>
      </c>
    </row>
    <row r="1809" spans="2:3" x14ac:dyDescent="0.3">
      <c r="B1809" s="241">
        <v>43624.851933333332</v>
      </c>
      <c r="C1809">
        <v>-146.74417800000001</v>
      </c>
    </row>
    <row r="1810" spans="2:3" x14ac:dyDescent="0.3">
      <c r="B1810" s="241">
        <v>43624.86234994213</v>
      </c>
      <c r="C1810">
        <v>-144.821462</v>
      </c>
    </row>
    <row r="1811" spans="2:3" x14ac:dyDescent="0.3">
      <c r="B1811" s="241">
        <v>43624.872766550929</v>
      </c>
      <c r="C1811">
        <v>-150.70951600000001</v>
      </c>
    </row>
    <row r="1812" spans="2:3" x14ac:dyDescent="0.3">
      <c r="B1812" s="241">
        <v>43624.88318315972</v>
      </c>
      <c r="C1812">
        <v>-147.82556</v>
      </c>
    </row>
    <row r="1813" spans="2:3" x14ac:dyDescent="0.3">
      <c r="B1813" s="241">
        <v>43624.893599768518</v>
      </c>
      <c r="C1813">
        <v>-149.948509</v>
      </c>
    </row>
    <row r="1814" spans="2:3" x14ac:dyDescent="0.3">
      <c r="B1814" s="241">
        <v>43624.904016377317</v>
      </c>
      <c r="C1814">
        <v>-148.02591000000001</v>
      </c>
    </row>
    <row r="1815" spans="2:3" x14ac:dyDescent="0.3">
      <c r="B1815" s="241">
        <v>43624.914432986108</v>
      </c>
      <c r="C1815">
        <v>-149.46783099999999</v>
      </c>
    </row>
    <row r="1816" spans="2:3" x14ac:dyDescent="0.3">
      <c r="B1816" s="241">
        <v>43624.924849594907</v>
      </c>
      <c r="C1816">
        <v>-147.38504399999999</v>
      </c>
    </row>
    <row r="1817" spans="2:3" x14ac:dyDescent="0.3">
      <c r="B1817" s="241">
        <v>43624.935266203705</v>
      </c>
      <c r="C1817">
        <v>-148.54663600000001</v>
      </c>
    </row>
    <row r="1818" spans="2:3" x14ac:dyDescent="0.3">
      <c r="B1818" s="241">
        <v>43624.945682812497</v>
      </c>
      <c r="C1818">
        <v>-147.50518500000001</v>
      </c>
    </row>
    <row r="1819" spans="2:3" x14ac:dyDescent="0.3">
      <c r="B1819" s="241">
        <v>43624.956099421295</v>
      </c>
      <c r="C1819">
        <v>-145.94300699999999</v>
      </c>
    </row>
    <row r="1820" spans="2:3" x14ac:dyDescent="0.3">
      <c r="B1820" s="241">
        <v>43624.966516030094</v>
      </c>
      <c r="C1820">
        <v>-147.545232</v>
      </c>
    </row>
    <row r="1821" spans="2:3" x14ac:dyDescent="0.3">
      <c r="B1821" s="241">
        <v>43624.976932638892</v>
      </c>
      <c r="C1821">
        <v>-150.14874399999999</v>
      </c>
    </row>
    <row r="1822" spans="2:3" x14ac:dyDescent="0.3">
      <c r="B1822" s="241">
        <v>43624.987349247684</v>
      </c>
      <c r="C1822">
        <v>-151.03000800000001</v>
      </c>
    </row>
    <row r="1823" spans="2:3" x14ac:dyDescent="0.3">
      <c r="B1823" s="241">
        <v>43624.997765856482</v>
      </c>
      <c r="C1823">
        <v>-151.150148</v>
      </c>
    </row>
    <row r="1824" spans="2:3" x14ac:dyDescent="0.3">
      <c r="B1824" s="241">
        <v>43625.008182465281</v>
      </c>
      <c r="C1824">
        <v>-149.948509</v>
      </c>
    </row>
    <row r="1825" spans="2:3" x14ac:dyDescent="0.3">
      <c r="B1825" s="241">
        <v>43625.018599074072</v>
      </c>
      <c r="C1825">
        <v>-149.58797100000001</v>
      </c>
    </row>
    <row r="1826" spans="2:3" x14ac:dyDescent="0.3">
      <c r="B1826" s="241">
        <v>43625.029015682871</v>
      </c>
      <c r="C1826">
        <v>-149.427784</v>
      </c>
    </row>
    <row r="1827" spans="2:3" x14ac:dyDescent="0.3">
      <c r="B1827" s="241">
        <v>43625.039432291669</v>
      </c>
      <c r="C1827">
        <v>-152.03141199999999</v>
      </c>
    </row>
    <row r="1828" spans="2:3" x14ac:dyDescent="0.3">
      <c r="B1828" s="241">
        <v>43625.04984890046</v>
      </c>
      <c r="C1828">
        <v>-150.70951600000001</v>
      </c>
    </row>
    <row r="1829" spans="2:3" x14ac:dyDescent="0.3">
      <c r="B1829" s="241">
        <v>43625.060265509259</v>
      </c>
      <c r="C1829">
        <v>-151.230242</v>
      </c>
    </row>
    <row r="1830" spans="2:3" x14ac:dyDescent="0.3">
      <c r="B1830" s="241">
        <v>43625.070682118057</v>
      </c>
      <c r="C1830">
        <v>-150.58937599999999</v>
      </c>
    </row>
    <row r="1831" spans="2:3" x14ac:dyDescent="0.3">
      <c r="B1831" s="241">
        <v>43625.081098726849</v>
      </c>
      <c r="C1831">
        <v>-152.19159999999999</v>
      </c>
    </row>
    <row r="1832" spans="2:3" x14ac:dyDescent="0.3">
      <c r="B1832" s="241">
        <v>43625.091515335647</v>
      </c>
      <c r="C1832">
        <v>-150.58937599999999</v>
      </c>
    </row>
    <row r="1833" spans="2:3" x14ac:dyDescent="0.3">
      <c r="B1833" s="241">
        <v>43625.101931944446</v>
      </c>
      <c r="C1833">
        <v>-152.23164700000001</v>
      </c>
    </row>
    <row r="1834" spans="2:3" x14ac:dyDescent="0.3">
      <c r="B1834" s="241">
        <v>43625.112348553244</v>
      </c>
      <c r="C1834">
        <v>-150.82977299999999</v>
      </c>
    </row>
    <row r="1835" spans="2:3" x14ac:dyDescent="0.3">
      <c r="B1835" s="241">
        <v>43625.122765162036</v>
      </c>
      <c r="C1835">
        <v>-150.789727</v>
      </c>
    </row>
    <row r="1836" spans="2:3" x14ac:dyDescent="0.3">
      <c r="B1836" s="241">
        <v>43625.133181770834</v>
      </c>
      <c r="C1836">
        <v>-155.15565000000001</v>
      </c>
    </row>
    <row r="1837" spans="2:3" x14ac:dyDescent="0.3">
      <c r="B1837" s="241">
        <v>43625.143598379633</v>
      </c>
      <c r="C1837">
        <v>-153.15295800000001</v>
      </c>
    </row>
    <row r="1838" spans="2:3" x14ac:dyDescent="0.3">
      <c r="B1838" s="241">
        <v>43625.154014988424</v>
      </c>
      <c r="C1838">
        <v>-151.87110799999999</v>
      </c>
    </row>
    <row r="1839" spans="2:3" x14ac:dyDescent="0.3">
      <c r="B1839" s="241">
        <v>43625.164431597223</v>
      </c>
      <c r="C1839">
        <v>-151.79101499999999</v>
      </c>
    </row>
    <row r="1840" spans="2:3" x14ac:dyDescent="0.3">
      <c r="B1840" s="241">
        <v>43625.174848206021</v>
      </c>
      <c r="C1840">
        <v>-155.195697</v>
      </c>
    </row>
    <row r="1841" spans="2:3" x14ac:dyDescent="0.3">
      <c r="B1841" s="241">
        <v>43625.185264814812</v>
      </c>
      <c r="C1841">
        <v>-156.036914</v>
      </c>
    </row>
    <row r="1842" spans="2:3" x14ac:dyDescent="0.3">
      <c r="B1842" s="241">
        <v>43625.195681423611</v>
      </c>
      <c r="C1842">
        <v>-156.31724199999999</v>
      </c>
    </row>
    <row r="1843" spans="2:3" x14ac:dyDescent="0.3">
      <c r="B1843" s="241">
        <v>43625.206098032409</v>
      </c>
      <c r="C1843">
        <v>-155.355885</v>
      </c>
    </row>
    <row r="1844" spans="2:3" x14ac:dyDescent="0.3">
      <c r="B1844" s="241">
        <v>43625.216514641201</v>
      </c>
      <c r="C1844">
        <v>-155.63632899999999</v>
      </c>
    </row>
    <row r="1845" spans="2:3" x14ac:dyDescent="0.3">
      <c r="B1845" s="241">
        <v>43625.226931249999</v>
      </c>
      <c r="C1845">
        <v>-155.596282</v>
      </c>
    </row>
    <row r="1846" spans="2:3" x14ac:dyDescent="0.3">
      <c r="B1846" s="241">
        <v>43625.237347858798</v>
      </c>
      <c r="C1846">
        <v>-155.075557</v>
      </c>
    </row>
    <row r="1847" spans="2:3" x14ac:dyDescent="0.3">
      <c r="B1847" s="241">
        <v>43625.247764467589</v>
      </c>
      <c r="C1847">
        <v>-154.23433900000001</v>
      </c>
    </row>
    <row r="1848" spans="2:3" x14ac:dyDescent="0.3">
      <c r="B1848" s="241">
        <v>43625.258181076388</v>
      </c>
      <c r="C1848">
        <v>-157.078249</v>
      </c>
    </row>
    <row r="1849" spans="2:3" x14ac:dyDescent="0.3">
      <c r="B1849" s="241">
        <v>43625.268597685186</v>
      </c>
      <c r="C1849">
        <v>-158.23984100000001</v>
      </c>
    </row>
    <row r="1850" spans="2:3" x14ac:dyDescent="0.3">
      <c r="B1850" s="241">
        <v>43625.279014293985</v>
      </c>
      <c r="C1850">
        <v>-159.201199</v>
      </c>
    </row>
    <row r="1851" spans="2:3" x14ac:dyDescent="0.3">
      <c r="B1851" s="241">
        <v>43625.289430902776</v>
      </c>
      <c r="C1851">
        <v>-158.72051999999999</v>
      </c>
    </row>
    <row r="1852" spans="2:3" x14ac:dyDescent="0.3">
      <c r="B1852" s="241">
        <v>43625.299847511575</v>
      </c>
      <c r="C1852">
        <v>-159.48164399999999</v>
      </c>
    </row>
    <row r="1853" spans="2:3" x14ac:dyDescent="0.3">
      <c r="B1853" s="241">
        <v>43625.310264120373</v>
      </c>
      <c r="C1853">
        <v>-159.48164399999999</v>
      </c>
    </row>
    <row r="1854" spans="2:3" x14ac:dyDescent="0.3">
      <c r="B1854" s="241">
        <v>43625.320680729164</v>
      </c>
      <c r="C1854">
        <v>-158.48023900000001</v>
      </c>
    </row>
    <row r="1855" spans="2:3" x14ac:dyDescent="0.3">
      <c r="B1855" s="241">
        <v>43625.331097337963</v>
      </c>
      <c r="C1855">
        <v>-157.03820300000001</v>
      </c>
    </row>
    <row r="1856" spans="2:3" x14ac:dyDescent="0.3">
      <c r="B1856" s="241">
        <v>43625.341513946762</v>
      </c>
      <c r="C1856">
        <v>-159.96220600000001</v>
      </c>
    </row>
    <row r="1857" spans="2:3" x14ac:dyDescent="0.3">
      <c r="B1857" s="241">
        <v>43625.351930555553</v>
      </c>
      <c r="C1857">
        <v>-160.242651</v>
      </c>
    </row>
    <row r="1858" spans="2:3" x14ac:dyDescent="0.3">
      <c r="B1858" s="241">
        <v>43625.362347164351</v>
      </c>
      <c r="C1858">
        <v>-159.32133999999999</v>
      </c>
    </row>
    <row r="1859" spans="2:3" x14ac:dyDescent="0.3">
      <c r="B1859" s="241">
        <v>43625.37276377315</v>
      </c>
      <c r="C1859">
        <v>-156.277196</v>
      </c>
    </row>
    <row r="1860" spans="2:3" x14ac:dyDescent="0.3">
      <c r="B1860" s="241">
        <v>43625.383180381941</v>
      </c>
      <c r="C1860">
        <v>-155.676376</v>
      </c>
    </row>
    <row r="1861" spans="2:3" x14ac:dyDescent="0.3">
      <c r="B1861" s="241">
        <v>43625.39359699074</v>
      </c>
      <c r="C1861">
        <v>-156.23714899999999</v>
      </c>
    </row>
    <row r="1862" spans="2:3" x14ac:dyDescent="0.3">
      <c r="B1862" s="241">
        <v>43625.404013599538</v>
      </c>
      <c r="C1862">
        <v>-156.31724199999999</v>
      </c>
    </row>
    <row r="1863" spans="2:3" x14ac:dyDescent="0.3">
      <c r="B1863" s="241">
        <v>43625.414430208337</v>
      </c>
      <c r="C1863">
        <v>-155.596282</v>
      </c>
    </row>
    <row r="1864" spans="2:3" x14ac:dyDescent="0.3">
      <c r="B1864" s="241">
        <v>43625.424846817128</v>
      </c>
      <c r="C1864">
        <v>-155.676376</v>
      </c>
    </row>
    <row r="1865" spans="2:3" x14ac:dyDescent="0.3">
      <c r="B1865" s="241">
        <v>43625.435263425927</v>
      </c>
      <c r="C1865">
        <v>-158.72051999999999</v>
      </c>
    </row>
    <row r="1866" spans="2:3" x14ac:dyDescent="0.3">
      <c r="B1866" s="241">
        <v>43625.445680034725</v>
      </c>
      <c r="C1866">
        <v>-154.79511199999999</v>
      </c>
    </row>
    <row r="1867" spans="2:3" x14ac:dyDescent="0.3">
      <c r="B1867" s="241">
        <v>43625.456096643517</v>
      </c>
      <c r="C1867">
        <v>-155.39593199999999</v>
      </c>
    </row>
    <row r="1868" spans="2:3" x14ac:dyDescent="0.3">
      <c r="B1868" s="241">
        <v>43625.466513252315</v>
      </c>
      <c r="C1868">
        <v>-155.39593199999999</v>
      </c>
    </row>
    <row r="1869" spans="2:3" x14ac:dyDescent="0.3">
      <c r="B1869" s="241">
        <v>43627.709708796297</v>
      </c>
      <c r="C1869">
        <v>-190.604232</v>
      </c>
    </row>
    <row r="1870" spans="2:3" x14ac:dyDescent="0.3">
      <c r="B1870" s="241">
        <v>43627.720125405096</v>
      </c>
      <c r="C1870">
        <v>-215.959024</v>
      </c>
    </row>
    <row r="1871" spans="2:3" x14ac:dyDescent="0.3">
      <c r="B1871" s="241">
        <v>43627.730542013887</v>
      </c>
      <c r="C1871">
        <v>-228.69649000000001</v>
      </c>
    </row>
    <row r="1872" spans="2:3" x14ac:dyDescent="0.3">
      <c r="B1872" s="241">
        <v>43627.740958622686</v>
      </c>
      <c r="C1872">
        <v>-240.67294899999999</v>
      </c>
    </row>
    <row r="1873" spans="2:3" x14ac:dyDescent="0.3">
      <c r="B1873" s="241">
        <v>43627.751375231484</v>
      </c>
      <c r="C1873">
        <v>-247.64250100000001</v>
      </c>
    </row>
    <row r="1874" spans="2:3" x14ac:dyDescent="0.3">
      <c r="B1874" s="241">
        <v>43627.761791840276</v>
      </c>
      <c r="C1874">
        <v>-250.96709000000001</v>
      </c>
    </row>
    <row r="1875" spans="2:3" x14ac:dyDescent="0.3">
      <c r="B1875" s="241">
        <v>43627.772208449074</v>
      </c>
      <c r="C1875">
        <v>-251.16732400000001</v>
      </c>
    </row>
    <row r="1876" spans="2:3" x14ac:dyDescent="0.3">
      <c r="B1876" s="241">
        <v>43627.782625057873</v>
      </c>
      <c r="C1876">
        <v>-259.29846900000001</v>
      </c>
    </row>
    <row r="1877" spans="2:3" x14ac:dyDescent="0.3">
      <c r="B1877" s="241">
        <v>43627.793041666664</v>
      </c>
      <c r="C1877">
        <v>-260.58020199999999</v>
      </c>
    </row>
    <row r="1878" spans="2:3" x14ac:dyDescent="0.3">
      <c r="B1878" s="241">
        <v>43627.803458275463</v>
      </c>
      <c r="C1878">
        <v>-263.34401800000001</v>
      </c>
    </row>
    <row r="1879" spans="2:3" x14ac:dyDescent="0.3">
      <c r="B1879" s="241">
        <v>43627.813874884261</v>
      </c>
      <c r="C1879">
        <v>-264.62574999999998</v>
      </c>
    </row>
    <row r="1880" spans="2:3" x14ac:dyDescent="0.3">
      <c r="B1880" s="241">
        <v>43627.824291493052</v>
      </c>
      <c r="C1880">
        <v>-267.67001099999999</v>
      </c>
    </row>
    <row r="1881" spans="2:3" x14ac:dyDescent="0.3">
      <c r="B1881" s="241">
        <v>43627.834708101851</v>
      </c>
      <c r="C1881">
        <v>-269.51251600000001</v>
      </c>
    </row>
    <row r="1882" spans="2:3" x14ac:dyDescent="0.3">
      <c r="B1882" s="241">
        <v>43627.84512471065</v>
      </c>
      <c r="C1882">
        <v>-274.55946999999998</v>
      </c>
    </row>
    <row r="1883" spans="2:3" x14ac:dyDescent="0.3">
      <c r="B1883" s="241">
        <v>43627.855541319441</v>
      </c>
      <c r="C1883">
        <v>-274.51930700000003</v>
      </c>
    </row>
    <row r="1884" spans="2:3" x14ac:dyDescent="0.3">
      <c r="B1884" s="241">
        <v>43627.865957928239</v>
      </c>
      <c r="C1884">
        <v>-278.40466800000002</v>
      </c>
    </row>
    <row r="1885" spans="2:3" x14ac:dyDescent="0.3">
      <c r="B1885" s="241">
        <v>43627.876374537038</v>
      </c>
      <c r="C1885">
        <v>-282.08979499999998</v>
      </c>
    </row>
    <row r="1886" spans="2:3" x14ac:dyDescent="0.3">
      <c r="B1886" s="241">
        <v>43627.886791145836</v>
      </c>
      <c r="C1886">
        <v>-285.05384500000002</v>
      </c>
    </row>
    <row r="1887" spans="2:3" x14ac:dyDescent="0.3">
      <c r="B1887" s="241">
        <v>43627.897207754628</v>
      </c>
      <c r="C1887">
        <v>-287.49716999999998</v>
      </c>
    </row>
    <row r="1888" spans="2:3" x14ac:dyDescent="0.3">
      <c r="B1888" s="241">
        <v>43627.907624363426</v>
      </c>
      <c r="C1888">
        <v>-290.58136100000002</v>
      </c>
    </row>
    <row r="1889" spans="2:3" x14ac:dyDescent="0.3">
      <c r="B1889" s="241">
        <v>43627.918040972225</v>
      </c>
      <c r="C1889">
        <v>-295.70840900000002</v>
      </c>
    </row>
    <row r="1890" spans="2:3" x14ac:dyDescent="0.3">
      <c r="B1890" s="241">
        <v>43627.928457581016</v>
      </c>
      <c r="C1890">
        <v>-303.038499</v>
      </c>
    </row>
    <row r="1891" spans="2:3" x14ac:dyDescent="0.3">
      <c r="B1891" s="241">
        <v>43627.938874189815</v>
      </c>
      <c r="C1891">
        <v>-311.57011299999999</v>
      </c>
    </row>
    <row r="1892" spans="2:3" x14ac:dyDescent="0.3">
      <c r="B1892" s="241">
        <v>43627.949290798613</v>
      </c>
      <c r="C1892">
        <v>-317.97900900000002</v>
      </c>
    </row>
    <row r="1893" spans="2:3" x14ac:dyDescent="0.3">
      <c r="B1893" s="241">
        <v>43627.959707407404</v>
      </c>
      <c r="C1893">
        <v>-323.66671200000002</v>
      </c>
    </row>
    <row r="1894" spans="2:3" x14ac:dyDescent="0.3">
      <c r="B1894" s="241">
        <v>43627.970124016203</v>
      </c>
      <c r="C1894">
        <v>-327.91261200000002</v>
      </c>
    </row>
    <row r="1895" spans="2:3" x14ac:dyDescent="0.3">
      <c r="B1895" s="241">
        <v>43627.980540625002</v>
      </c>
      <c r="C1895">
        <v>-331.51752900000002</v>
      </c>
    </row>
    <row r="1896" spans="2:3" x14ac:dyDescent="0.3">
      <c r="B1896" s="241">
        <v>43627.990957233793</v>
      </c>
      <c r="C1896">
        <v>-337.84621499999997</v>
      </c>
    </row>
    <row r="1897" spans="2:3" x14ac:dyDescent="0.3">
      <c r="B1897" s="241">
        <v>43628.001373842591</v>
      </c>
      <c r="C1897">
        <v>-340.85031199999997</v>
      </c>
    </row>
    <row r="1898" spans="2:3" x14ac:dyDescent="0.3">
      <c r="B1898" s="241">
        <v>43628.01179045139</v>
      </c>
      <c r="C1898">
        <v>-345.37653999999998</v>
      </c>
    </row>
    <row r="1899" spans="2:3" x14ac:dyDescent="0.3">
      <c r="B1899" s="241">
        <v>43628.022207060189</v>
      </c>
      <c r="C1899">
        <v>-351.58508599999999</v>
      </c>
    </row>
    <row r="1900" spans="2:3" x14ac:dyDescent="0.3">
      <c r="B1900" s="241">
        <v>43628.03262366898</v>
      </c>
      <c r="C1900">
        <v>-353.10709900000001</v>
      </c>
    </row>
    <row r="1901" spans="2:3" x14ac:dyDescent="0.3">
      <c r="B1901" s="241">
        <v>43628.043040277778</v>
      </c>
      <c r="C1901">
        <v>-358.11400600000002</v>
      </c>
    </row>
    <row r="1902" spans="2:3" x14ac:dyDescent="0.3">
      <c r="B1902" s="241">
        <v>43628.053456886577</v>
      </c>
      <c r="C1902">
        <v>-360.99796300000003</v>
      </c>
    </row>
    <row r="1903" spans="2:3" x14ac:dyDescent="0.3">
      <c r="B1903" s="241">
        <v>43628.063873495368</v>
      </c>
      <c r="C1903">
        <v>-361.91927399999997</v>
      </c>
    </row>
    <row r="1904" spans="2:3" x14ac:dyDescent="0.3">
      <c r="B1904" s="241">
        <v>43628.074290104167</v>
      </c>
      <c r="C1904">
        <v>-360.03660500000001</v>
      </c>
    </row>
    <row r="1905" spans="2:3" x14ac:dyDescent="0.3">
      <c r="B1905" s="241">
        <v>43628.084706712965</v>
      </c>
      <c r="C1905">
        <v>-364.92337099999997</v>
      </c>
    </row>
    <row r="1906" spans="2:3" x14ac:dyDescent="0.3">
      <c r="B1906" s="241">
        <v>43628.095123321757</v>
      </c>
      <c r="C1906">
        <v>-366.60568899999998</v>
      </c>
    </row>
    <row r="1907" spans="2:3" x14ac:dyDescent="0.3">
      <c r="B1907" s="241">
        <v>43628.105539930555</v>
      </c>
      <c r="C1907">
        <v>-373.01446900000002</v>
      </c>
    </row>
    <row r="1908" spans="2:3" x14ac:dyDescent="0.3">
      <c r="B1908" s="241">
        <v>43628.115956539354</v>
      </c>
      <c r="C1908">
        <v>-375.217512</v>
      </c>
    </row>
    <row r="1909" spans="2:3" x14ac:dyDescent="0.3">
      <c r="B1909" s="241">
        <v>43628.126373148145</v>
      </c>
      <c r="C1909">
        <v>-375.217512</v>
      </c>
    </row>
    <row r="1910" spans="2:3" x14ac:dyDescent="0.3">
      <c r="B1910" s="241">
        <v>43628.136789756943</v>
      </c>
      <c r="C1910">
        <v>-377.38039300000003</v>
      </c>
    </row>
    <row r="1911" spans="2:3" x14ac:dyDescent="0.3">
      <c r="B1911" s="241">
        <v>43628.147206365742</v>
      </c>
      <c r="C1911">
        <v>-377.66083700000001</v>
      </c>
    </row>
    <row r="1912" spans="2:3" x14ac:dyDescent="0.3">
      <c r="B1912" s="241">
        <v>43628.157622974541</v>
      </c>
      <c r="C1912">
        <v>-379.06270999999998</v>
      </c>
    </row>
    <row r="1913" spans="2:3" x14ac:dyDescent="0.3">
      <c r="B1913" s="241">
        <v>43628.168039583332</v>
      </c>
      <c r="C1913">
        <v>-378.982617</v>
      </c>
    </row>
    <row r="1914" spans="2:3" x14ac:dyDescent="0.3">
      <c r="B1914" s="241">
        <v>43628.17845619213</v>
      </c>
      <c r="C1914">
        <v>-384.02956999999998</v>
      </c>
    </row>
    <row r="1915" spans="2:3" x14ac:dyDescent="0.3">
      <c r="B1915" s="241">
        <v>43628.188872800929</v>
      </c>
      <c r="C1915">
        <v>-389.39689800000002</v>
      </c>
    </row>
    <row r="1916" spans="2:3" x14ac:dyDescent="0.3">
      <c r="B1916" s="241">
        <v>43628.19928940972</v>
      </c>
      <c r="C1916">
        <v>-389.63718</v>
      </c>
    </row>
    <row r="1917" spans="2:3" x14ac:dyDescent="0.3">
      <c r="B1917" s="241">
        <v>43628.209706018519</v>
      </c>
      <c r="C1917">
        <v>-392.52113600000001</v>
      </c>
    </row>
    <row r="1918" spans="2:3" x14ac:dyDescent="0.3">
      <c r="B1918" s="241">
        <v>43628.220122627317</v>
      </c>
      <c r="C1918">
        <v>-393.04186199999998</v>
      </c>
    </row>
    <row r="1919" spans="2:3" x14ac:dyDescent="0.3">
      <c r="B1919" s="241">
        <v>43628.230539236109</v>
      </c>
      <c r="C1919">
        <v>-394.64408600000002</v>
      </c>
    </row>
    <row r="1920" spans="2:3" x14ac:dyDescent="0.3">
      <c r="B1920" s="241">
        <v>43628.240955844907</v>
      </c>
      <c r="C1920">
        <v>-397.007317</v>
      </c>
    </row>
    <row r="1921" spans="2:3" x14ac:dyDescent="0.3">
      <c r="B1921" s="241">
        <v>43628.251372453706</v>
      </c>
      <c r="C1921">
        <v>-397.88858099999999</v>
      </c>
    </row>
    <row r="1922" spans="2:3" x14ac:dyDescent="0.3">
      <c r="B1922" s="241">
        <v>43628.261789062497</v>
      </c>
      <c r="C1922">
        <v>-406.66059200000001</v>
      </c>
    </row>
    <row r="1923" spans="2:3" x14ac:dyDescent="0.3">
      <c r="B1923" s="241">
        <v>43628.272205671296</v>
      </c>
      <c r="C1923">
        <v>-410.22546199999999</v>
      </c>
    </row>
    <row r="1924" spans="2:3" x14ac:dyDescent="0.3">
      <c r="B1924" s="241">
        <v>43628.282622280094</v>
      </c>
      <c r="C1924">
        <v>-410.86632900000001</v>
      </c>
    </row>
    <row r="1925" spans="2:3" x14ac:dyDescent="0.3">
      <c r="B1925" s="241">
        <v>43628.293038888885</v>
      </c>
      <c r="C1925">
        <v>-413.550051</v>
      </c>
    </row>
    <row r="1926" spans="2:3" x14ac:dyDescent="0.3">
      <c r="B1926" s="241">
        <v>43628.303455497684</v>
      </c>
      <c r="C1926">
        <v>-415.03201799999999</v>
      </c>
    </row>
    <row r="1927" spans="2:3" x14ac:dyDescent="0.3">
      <c r="B1927" s="241">
        <v>43628.313872106482</v>
      </c>
      <c r="C1927">
        <v>-415.47264999999999</v>
      </c>
    </row>
    <row r="1928" spans="2:3" x14ac:dyDescent="0.3">
      <c r="B1928" s="241">
        <v>43628.324288715281</v>
      </c>
      <c r="C1928">
        <v>-415.43260299999997</v>
      </c>
    </row>
    <row r="1929" spans="2:3" x14ac:dyDescent="0.3">
      <c r="B1929" s="241">
        <v>43628.334705324072</v>
      </c>
      <c r="C1929">
        <v>-409.34431499999999</v>
      </c>
    </row>
    <row r="1930" spans="2:3" x14ac:dyDescent="0.3">
      <c r="B1930" s="241">
        <v>43628.345121932871</v>
      </c>
      <c r="C1930">
        <v>-423.24337300000002</v>
      </c>
    </row>
    <row r="1931" spans="2:3" x14ac:dyDescent="0.3">
      <c r="B1931" s="241">
        <v>43628.355538541669</v>
      </c>
      <c r="C1931">
        <v>-426.40765800000003</v>
      </c>
    </row>
    <row r="1932" spans="2:3" x14ac:dyDescent="0.3">
      <c r="B1932" s="241">
        <v>43628.365955150461</v>
      </c>
      <c r="C1932">
        <v>-427.32896799999997</v>
      </c>
    </row>
    <row r="1933" spans="2:3" x14ac:dyDescent="0.3">
      <c r="B1933" s="241">
        <v>43628.376371759259</v>
      </c>
      <c r="C1933">
        <v>-428.21011600000003</v>
      </c>
    </row>
    <row r="1934" spans="2:3" x14ac:dyDescent="0.3">
      <c r="B1934" s="241">
        <v>43628.386788368058</v>
      </c>
      <c r="C1934">
        <v>-424.20461399999999</v>
      </c>
    </row>
    <row r="1935" spans="2:3" x14ac:dyDescent="0.3">
      <c r="B1935" s="241">
        <v>43628.397204976849</v>
      </c>
      <c r="C1935">
        <v>-419.43810500000001</v>
      </c>
    </row>
    <row r="1936" spans="2:3" x14ac:dyDescent="0.3">
      <c r="B1936" s="241">
        <v>43628.407621585648</v>
      </c>
      <c r="C1936">
        <v>-415.47264999999999</v>
      </c>
    </row>
    <row r="1937" spans="2:3" x14ac:dyDescent="0.3">
      <c r="B1937" s="241">
        <v>43628.418038194446</v>
      </c>
      <c r="C1937">
        <v>-422.60239000000001</v>
      </c>
    </row>
    <row r="1938" spans="2:3" x14ac:dyDescent="0.3">
      <c r="B1938" s="241">
        <v>43628.428454803237</v>
      </c>
      <c r="C1938">
        <v>-426.52779800000002</v>
      </c>
    </row>
    <row r="1939" spans="2:3" x14ac:dyDescent="0.3">
      <c r="B1939" s="241">
        <v>43628.438871412036</v>
      </c>
      <c r="C1939">
        <v>-436.261167</v>
      </c>
    </row>
    <row r="1940" spans="2:3" x14ac:dyDescent="0.3">
      <c r="B1940" s="241">
        <v>43628.449288020835</v>
      </c>
      <c r="C1940">
        <v>-438.664445</v>
      </c>
    </row>
    <row r="1941" spans="2:3" x14ac:dyDescent="0.3">
      <c r="B1941" s="241">
        <v>43628.459704629633</v>
      </c>
      <c r="C1941">
        <v>-432.81643700000001</v>
      </c>
    </row>
    <row r="1942" spans="2:3" x14ac:dyDescent="0.3">
      <c r="B1942" s="241">
        <v>43628.470121238424</v>
      </c>
      <c r="C1942">
        <v>-438.10367200000002</v>
      </c>
    </row>
    <row r="1943" spans="2:3" x14ac:dyDescent="0.3">
      <c r="B1943" s="241">
        <v>43628.480537847223</v>
      </c>
      <c r="C1943">
        <v>-433.77779500000003</v>
      </c>
    </row>
    <row r="1944" spans="2:3" x14ac:dyDescent="0.3">
      <c r="B1944" s="241">
        <v>43628.490954456021</v>
      </c>
      <c r="C1944">
        <v>-437.58294599999999</v>
      </c>
    </row>
    <row r="1945" spans="2:3" x14ac:dyDescent="0.3">
      <c r="B1945" s="241">
        <v>43628.501371064813</v>
      </c>
      <c r="C1945">
        <v>-444.03177299999999</v>
      </c>
    </row>
    <row r="1946" spans="2:3" x14ac:dyDescent="0.3">
      <c r="B1946" s="241">
        <v>43628.511787673611</v>
      </c>
      <c r="C1946">
        <v>-444.07193599999999</v>
      </c>
    </row>
    <row r="1947" spans="2:3" x14ac:dyDescent="0.3">
      <c r="B1947" s="241">
        <v>43628.52220428241</v>
      </c>
      <c r="C1947">
        <v>-444.31221799999997</v>
      </c>
    </row>
    <row r="1948" spans="2:3" x14ac:dyDescent="0.3">
      <c r="B1948" s="241">
        <v>43628.532620891201</v>
      </c>
      <c r="C1948">
        <v>-446.034582</v>
      </c>
    </row>
    <row r="1949" spans="2:3" x14ac:dyDescent="0.3">
      <c r="B1949" s="241">
        <v>43628.5430375</v>
      </c>
      <c r="C1949">
        <v>-447.51666599999999</v>
      </c>
    </row>
    <row r="1950" spans="2:3" x14ac:dyDescent="0.3">
      <c r="B1950" s="241">
        <v>43628.553454108798</v>
      </c>
      <c r="C1950">
        <v>-449.91994399999999</v>
      </c>
    </row>
    <row r="1951" spans="2:3" x14ac:dyDescent="0.3">
      <c r="B1951" s="241">
        <v>43628.563870717589</v>
      </c>
      <c r="C1951">
        <v>-450.32041199999998</v>
      </c>
    </row>
    <row r="1952" spans="2:3" x14ac:dyDescent="0.3">
      <c r="B1952" s="241">
        <v>43628.574287326388</v>
      </c>
      <c r="C1952">
        <v>-449.79968700000001</v>
      </c>
    </row>
    <row r="1953" spans="2:3" x14ac:dyDescent="0.3">
      <c r="B1953" s="241">
        <v>43628.584703935187</v>
      </c>
      <c r="C1953">
        <v>-449.43926499999998</v>
      </c>
    </row>
    <row r="1954" spans="2:3" x14ac:dyDescent="0.3">
      <c r="B1954" s="241">
        <v>43628.595120543985</v>
      </c>
      <c r="C1954">
        <v>-455.76795099999998</v>
      </c>
    </row>
    <row r="1955" spans="2:3" x14ac:dyDescent="0.3">
      <c r="B1955" s="241">
        <v>43628.605537152776</v>
      </c>
      <c r="C1955">
        <v>-455.00682799999998</v>
      </c>
    </row>
    <row r="1956" spans="2:3" x14ac:dyDescent="0.3">
      <c r="B1956" s="241">
        <v>43628.615953761575</v>
      </c>
      <c r="C1956">
        <v>-456.60905200000002</v>
      </c>
    </row>
    <row r="1957" spans="2:3" x14ac:dyDescent="0.3">
      <c r="B1957" s="241">
        <v>43628.626370370373</v>
      </c>
      <c r="C1957">
        <v>-456.96958999999998</v>
      </c>
    </row>
    <row r="1958" spans="2:3" x14ac:dyDescent="0.3">
      <c r="B1958" s="241">
        <v>43628.636786979165</v>
      </c>
      <c r="C1958">
        <v>-459.29277400000001</v>
      </c>
    </row>
    <row r="1959" spans="2:3" x14ac:dyDescent="0.3">
      <c r="B1959" s="241">
        <v>43628.647203587963</v>
      </c>
      <c r="C1959">
        <v>-459.61314900000002</v>
      </c>
    </row>
    <row r="1960" spans="2:3" x14ac:dyDescent="0.3">
      <c r="B1960" s="241">
        <v>43628.657620196762</v>
      </c>
      <c r="C1960">
        <v>-391.27945099999999</v>
      </c>
    </row>
    <row r="1961" spans="2:3" x14ac:dyDescent="0.3">
      <c r="B1961" s="241">
        <v>43628.668036805553</v>
      </c>
      <c r="C1961">
        <v>-460.57450699999998</v>
      </c>
    </row>
    <row r="1962" spans="2:3" x14ac:dyDescent="0.3">
      <c r="B1962" s="241">
        <v>43628.678453414352</v>
      </c>
      <c r="C1962">
        <v>-461.25542000000002</v>
      </c>
    </row>
    <row r="1963" spans="2:3" x14ac:dyDescent="0.3">
      <c r="B1963" s="241">
        <v>43628.68887002315</v>
      </c>
      <c r="C1963">
        <v>-463.65869800000002</v>
      </c>
    </row>
    <row r="1964" spans="2:3" x14ac:dyDescent="0.3">
      <c r="B1964" s="241">
        <v>43628.699286631942</v>
      </c>
      <c r="C1964">
        <v>-462.61736300000001</v>
      </c>
    </row>
    <row r="1965" spans="2:3" x14ac:dyDescent="0.3">
      <c r="B1965" s="241">
        <v>43628.70970324074</v>
      </c>
      <c r="C1965">
        <v>-462.89769100000001</v>
      </c>
    </row>
    <row r="1966" spans="2:3" x14ac:dyDescent="0.3">
      <c r="B1966" s="241">
        <v>43628.720119849539</v>
      </c>
      <c r="C1966">
        <v>-462.65741000000003</v>
      </c>
    </row>
    <row r="1967" spans="2:3" x14ac:dyDescent="0.3">
      <c r="B1967" s="241">
        <v>43628.73053645833</v>
      </c>
      <c r="C1967">
        <v>-463.29827599999999</v>
      </c>
    </row>
    <row r="1968" spans="2:3" x14ac:dyDescent="0.3">
      <c r="B1968" s="241">
        <v>43628.740953067128</v>
      </c>
      <c r="C1968">
        <v>-462.89769100000001</v>
      </c>
    </row>
    <row r="1969" spans="2:3" x14ac:dyDescent="0.3">
      <c r="B1969" s="241">
        <v>43628.751369675927</v>
      </c>
      <c r="C1969">
        <v>-463.89909599999999</v>
      </c>
    </row>
    <row r="1970" spans="2:3" x14ac:dyDescent="0.3">
      <c r="B1970" s="241">
        <v>43628.761786284726</v>
      </c>
      <c r="C1970">
        <v>-464.45986799999997</v>
      </c>
    </row>
    <row r="1971" spans="2:3" x14ac:dyDescent="0.3">
      <c r="B1971" s="241">
        <v>43628.772202893517</v>
      </c>
      <c r="C1971">
        <v>-462.136684</v>
      </c>
    </row>
    <row r="1972" spans="2:3" x14ac:dyDescent="0.3">
      <c r="B1972" s="241">
        <v>43628.782619502315</v>
      </c>
      <c r="C1972">
        <v>-464.29968100000002</v>
      </c>
    </row>
    <row r="1973" spans="2:3" x14ac:dyDescent="0.3">
      <c r="B1973" s="241">
        <v>43628.793036111114</v>
      </c>
      <c r="C1973">
        <v>-464.379774</v>
      </c>
    </row>
    <row r="1974" spans="2:3" x14ac:dyDescent="0.3">
      <c r="B1974" s="241">
        <v>43628.803452719905</v>
      </c>
      <c r="C1974">
        <v>-466.42251399999998</v>
      </c>
    </row>
    <row r="1975" spans="2:3" x14ac:dyDescent="0.3">
      <c r="B1975" s="241">
        <v>43628.813869328704</v>
      </c>
      <c r="C1975">
        <v>-467.78445699999997</v>
      </c>
    </row>
    <row r="1976" spans="2:3" x14ac:dyDescent="0.3">
      <c r="B1976" s="241">
        <v>43628.824285937502</v>
      </c>
      <c r="C1976">
        <v>-469.466658</v>
      </c>
    </row>
    <row r="1977" spans="2:3" x14ac:dyDescent="0.3">
      <c r="B1977" s="241">
        <v>43628.834702546294</v>
      </c>
      <c r="C1977">
        <v>-470.387969</v>
      </c>
    </row>
    <row r="1978" spans="2:3" x14ac:dyDescent="0.3">
      <c r="B1978" s="241">
        <v>43628.845119155092</v>
      </c>
      <c r="C1978">
        <v>-469.54686800000002</v>
      </c>
    </row>
    <row r="1979" spans="2:3" x14ac:dyDescent="0.3">
      <c r="B1979" s="241">
        <v>43628.855535763891</v>
      </c>
      <c r="C1979">
        <v>-470.06747799999999</v>
      </c>
    </row>
    <row r="1980" spans="2:3" x14ac:dyDescent="0.3">
      <c r="B1980" s="241">
        <v>43628.865952372682</v>
      </c>
      <c r="C1980">
        <v>-470.34792199999998</v>
      </c>
    </row>
    <row r="1981" spans="2:3" x14ac:dyDescent="0.3">
      <c r="B1981" s="241">
        <v>43628.87636898148</v>
      </c>
      <c r="C1981">
        <v>-471.38937399999998</v>
      </c>
    </row>
    <row r="1982" spans="2:3" x14ac:dyDescent="0.3">
      <c r="B1982" s="241">
        <v>43628.886785590279</v>
      </c>
      <c r="C1982">
        <v>-469.98738400000002</v>
      </c>
    </row>
    <row r="1983" spans="2:3" x14ac:dyDescent="0.3">
      <c r="B1983" s="241">
        <v>43628.897202199078</v>
      </c>
      <c r="C1983">
        <v>-469.26642399999997</v>
      </c>
    </row>
    <row r="1984" spans="2:3" x14ac:dyDescent="0.3">
      <c r="B1984" s="241">
        <v>43628.907618807869</v>
      </c>
      <c r="C1984">
        <v>-472.55096600000002</v>
      </c>
    </row>
    <row r="1985" spans="2:3" x14ac:dyDescent="0.3">
      <c r="B1985" s="241">
        <v>43628.918035416667</v>
      </c>
      <c r="C1985">
        <v>-473.111738</v>
      </c>
    </row>
    <row r="1986" spans="2:3" x14ac:dyDescent="0.3">
      <c r="B1986" s="241">
        <v>43628.928452025466</v>
      </c>
      <c r="C1986">
        <v>-474.43351799999999</v>
      </c>
    </row>
    <row r="1987" spans="2:3" x14ac:dyDescent="0.3">
      <c r="B1987" s="241">
        <v>43628.938868634257</v>
      </c>
      <c r="C1987">
        <v>-473.63246400000003</v>
      </c>
    </row>
    <row r="1988" spans="2:3" x14ac:dyDescent="0.3">
      <c r="B1988" s="241">
        <v>43628.949285243056</v>
      </c>
      <c r="C1988">
        <v>-474.07297999999997</v>
      </c>
    </row>
    <row r="1989" spans="2:3" x14ac:dyDescent="0.3">
      <c r="B1989" s="241">
        <v>43628.959701851854</v>
      </c>
      <c r="C1989">
        <v>-472.99159800000001</v>
      </c>
    </row>
    <row r="1990" spans="2:3" x14ac:dyDescent="0.3">
      <c r="B1990" s="241">
        <v>43628.970118460646</v>
      </c>
      <c r="C1990">
        <v>-474.87414999999999</v>
      </c>
    </row>
    <row r="1991" spans="2:3" x14ac:dyDescent="0.3">
      <c r="B1991" s="241">
        <v>43628.980535069444</v>
      </c>
      <c r="C1991">
        <v>-471.83000600000003</v>
      </c>
    </row>
    <row r="1992" spans="2:3" x14ac:dyDescent="0.3">
      <c r="B1992" s="241">
        <v>43628.990951678243</v>
      </c>
      <c r="C1992">
        <v>-476.95693699999998</v>
      </c>
    </row>
    <row r="1993" spans="2:3" x14ac:dyDescent="0.3">
      <c r="B1993" s="241">
        <v>43629.001368287034</v>
      </c>
      <c r="C1993">
        <v>-475.71525100000002</v>
      </c>
    </row>
    <row r="1994" spans="2:3" x14ac:dyDescent="0.3">
      <c r="B1994" s="241">
        <v>43629.011784895833</v>
      </c>
      <c r="C1994">
        <v>-475.99569500000001</v>
      </c>
    </row>
    <row r="1995" spans="2:3" x14ac:dyDescent="0.3">
      <c r="B1995" s="241">
        <v>43629.022201504631</v>
      </c>
      <c r="C1995">
        <v>-475.59510999999998</v>
      </c>
    </row>
    <row r="1996" spans="2:3" x14ac:dyDescent="0.3">
      <c r="B1996" s="241">
        <v>43629.032618113422</v>
      </c>
      <c r="C1996">
        <v>-476.59651500000001</v>
      </c>
    </row>
    <row r="1997" spans="2:3" x14ac:dyDescent="0.3">
      <c r="B1997" s="241">
        <v>43629.043034722221</v>
      </c>
      <c r="C1997">
        <v>-475.39487600000001</v>
      </c>
    </row>
    <row r="1998" spans="2:3" x14ac:dyDescent="0.3">
      <c r="B1998" s="241">
        <v>43629.053451331019</v>
      </c>
      <c r="C1998">
        <v>-474.95424400000002</v>
      </c>
    </row>
    <row r="1999" spans="2:3" x14ac:dyDescent="0.3">
      <c r="B1999" s="241">
        <v>43629.063867939818</v>
      </c>
      <c r="C1999">
        <v>-476.91689000000002</v>
      </c>
    </row>
    <row r="2000" spans="2:3" x14ac:dyDescent="0.3">
      <c r="B2000" s="241">
        <v>43629.074284548609</v>
      </c>
      <c r="C2000">
        <v>-478.11852900000002</v>
      </c>
    </row>
    <row r="2001" spans="2:3" x14ac:dyDescent="0.3">
      <c r="B2001" s="241">
        <v>43629.084701157408</v>
      </c>
      <c r="C2001">
        <v>-477.918294</v>
      </c>
    </row>
    <row r="2002" spans="2:3" x14ac:dyDescent="0.3">
      <c r="B2002" s="241">
        <v>43629.095117766206</v>
      </c>
      <c r="C2002">
        <v>-477.07719400000002</v>
      </c>
    </row>
    <row r="2003" spans="2:3" x14ac:dyDescent="0.3">
      <c r="B2003" s="241">
        <v>43629.105534374998</v>
      </c>
      <c r="C2003">
        <v>-478.15857499999998</v>
      </c>
    </row>
    <row r="2004" spans="2:3" x14ac:dyDescent="0.3">
      <c r="B2004" s="241">
        <v>43629.115950983796</v>
      </c>
      <c r="C2004">
        <v>-477.39756899999998</v>
      </c>
    </row>
    <row r="2005" spans="2:3" x14ac:dyDescent="0.3">
      <c r="B2005" s="241">
        <v>43629.126367592595</v>
      </c>
      <c r="C2005">
        <v>-478.59920699999998</v>
      </c>
    </row>
    <row r="2006" spans="2:3" x14ac:dyDescent="0.3">
      <c r="B2006" s="241">
        <v>43629.136784201386</v>
      </c>
      <c r="C2006">
        <v>-476.35611699999998</v>
      </c>
    </row>
    <row r="2007" spans="2:3" x14ac:dyDescent="0.3">
      <c r="B2007" s="241">
        <v>43629.147200810185</v>
      </c>
      <c r="C2007">
        <v>-479.07988599999999</v>
      </c>
    </row>
    <row r="2008" spans="2:3" x14ac:dyDescent="0.3">
      <c r="B2008" s="241">
        <v>43629.157617418983</v>
      </c>
      <c r="C2008">
        <v>-478.59920699999998</v>
      </c>
    </row>
    <row r="2009" spans="2:3" x14ac:dyDescent="0.3">
      <c r="B2009" s="241">
        <v>43629.168034027774</v>
      </c>
      <c r="C2009">
        <v>-478.79955799999999</v>
      </c>
    </row>
    <row r="2010" spans="2:3" x14ac:dyDescent="0.3">
      <c r="B2010" s="241">
        <v>43629.178450636573</v>
      </c>
      <c r="C2010">
        <v>-478.79955799999999</v>
      </c>
    </row>
    <row r="2011" spans="2:3" x14ac:dyDescent="0.3">
      <c r="B2011" s="241">
        <v>43629.188867245372</v>
      </c>
      <c r="C2011">
        <v>-478.91969899999998</v>
      </c>
    </row>
    <row r="2012" spans="2:3" x14ac:dyDescent="0.3">
      <c r="B2012" s="241">
        <v>43629.19928385417</v>
      </c>
      <c r="C2012">
        <v>-479.24007399999999</v>
      </c>
    </row>
    <row r="2013" spans="2:3" x14ac:dyDescent="0.3">
      <c r="B2013" s="241">
        <v>43629.209700462961</v>
      </c>
      <c r="C2013">
        <v>-478.43902000000003</v>
      </c>
    </row>
    <row r="2014" spans="2:3" x14ac:dyDescent="0.3">
      <c r="B2014" s="241">
        <v>43629.22011707176</v>
      </c>
      <c r="C2014">
        <v>-479.64065900000003</v>
      </c>
    </row>
    <row r="2015" spans="2:3" x14ac:dyDescent="0.3">
      <c r="B2015" s="241">
        <v>43629.230533680558</v>
      </c>
      <c r="C2015">
        <v>-480.08129100000002</v>
      </c>
    </row>
    <row r="2016" spans="2:3" x14ac:dyDescent="0.3">
      <c r="B2016" s="241">
        <v>43629.24095028935</v>
      </c>
      <c r="C2016">
        <v>-481.28293000000002</v>
      </c>
    </row>
    <row r="2017" spans="2:3" x14ac:dyDescent="0.3">
      <c r="B2017" s="241">
        <v>43629.251366898148</v>
      </c>
      <c r="C2017">
        <v>-479.84089299999999</v>
      </c>
    </row>
    <row r="2018" spans="2:3" x14ac:dyDescent="0.3">
      <c r="B2018" s="241">
        <v>43629.261783506947</v>
      </c>
      <c r="C2018">
        <v>-479.68070599999999</v>
      </c>
    </row>
    <row r="2019" spans="2:3" x14ac:dyDescent="0.3">
      <c r="B2019" s="241">
        <v>43629.272200115738</v>
      </c>
      <c r="C2019">
        <v>-480.642064</v>
      </c>
    </row>
    <row r="2020" spans="2:3" x14ac:dyDescent="0.3">
      <c r="B2020" s="241">
        <v>43629.282616724537</v>
      </c>
      <c r="C2020">
        <v>-481.00248499999998</v>
      </c>
    </row>
    <row r="2021" spans="2:3" x14ac:dyDescent="0.3">
      <c r="B2021" s="241">
        <v>43629.293033333335</v>
      </c>
      <c r="C2021">
        <v>-480.20143200000001</v>
      </c>
    </row>
    <row r="2022" spans="2:3" x14ac:dyDescent="0.3">
      <c r="B2022" s="241">
        <v>43629.303449942126</v>
      </c>
      <c r="C2022">
        <v>-482.08398399999999</v>
      </c>
    </row>
    <row r="2023" spans="2:3" x14ac:dyDescent="0.3">
      <c r="B2023" s="241">
        <v>43629.313866550925</v>
      </c>
      <c r="C2023">
        <v>-482.36442799999998</v>
      </c>
    </row>
    <row r="2024" spans="2:3" x14ac:dyDescent="0.3">
      <c r="B2024" s="241">
        <v>43629.324283159724</v>
      </c>
      <c r="C2024">
        <v>-483.40588000000002</v>
      </c>
    </row>
    <row r="2025" spans="2:3" x14ac:dyDescent="0.3">
      <c r="B2025" s="241">
        <v>43629.334699768522</v>
      </c>
      <c r="C2025">
        <v>-484.32707399999998</v>
      </c>
    </row>
    <row r="2026" spans="2:3" x14ac:dyDescent="0.3">
      <c r="B2026" s="241">
        <v>43629.345116377313</v>
      </c>
      <c r="C2026">
        <v>-483.60611399999999</v>
      </c>
    </row>
    <row r="2027" spans="2:3" x14ac:dyDescent="0.3">
      <c r="B2027" s="241">
        <v>43629.355532986112</v>
      </c>
      <c r="C2027">
        <v>-482.68480299999999</v>
      </c>
    </row>
    <row r="2028" spans="2:3" x14ac:dyDescent="0.3">
      <c r="B2028" s="241">
        <v>43629.36594959491</v>
      </c>
      <c r="C2028">
        <v>-482.36442799999998</v>
      </c>
    </row>
    <row r="2029" spans="2:3" x14ac:dyDescent="0.3">
      <c r="B2029" s="241">
        <v>43629.376366203702</v>
      </c>
      <c r="C2029">
        <v>-481.80365599999999</v>
      </c>
    </row>
    <row r="2030" spans="2:3" x14ac:dyDescent="0.3">
      <c r="B2030" s="241">
        <v>43629.3867828125</v>
      </c>
      <c r="C2030">
        <v>-483.32567</v>
      </c>
    </row>
    <row r="2031" spans="2:3" x14ac:dyDescent="0.3">
      <c r="B2031" s="241">
        <v>43629.397199421299</v>
      </c>
      <c r="C2031">
        <v>-483.12543499999998</v>
      </c>
    </row>
    <row r="2032" spans="2:3" x14ac:dyDescent="0.3">
      <c r="B2032" s="241">
        <v>43629.40761603009</v>
      </c>
      <c r="C2032">
        <v>-484.92789399999998</v>
      </c>
    </row>
    <row r="2033" spans="2:3" x14ac:dyDescent="0.3">
      <c r="B2033" s="241">
        <v>43629.418032638889</v>
      </c>
      <c r="C2033">
        <v>-485.04803399999997</v>
      </c>
    </row>
    <row r="2034" spans="2:3" x14ac:dyDescent="0.3">
      <c r="B2034" s="241">
        <v>43629.428449247687</v>
      </c>
      <c r="C2034">
        <v>-485.20833800000003</v>
      </c>
    </row>
    <row r="2035" spans="2:3" x14ac:dyDescent="0.3">
      <c r="B2035" s="241">
        <v>43629.438865856479</v>
      </c>
      <c r="C2035">
        <v>-484.40716800000001</v>
      </c>
    </row>
    <row r="2036" spans="2:3" x14ac:dyDescent="0.3">
      <c r="B2036" s="241">
        <v>43629.449282465277</v>
      </c>
      <c r="C2036">
        <v>-484.687612</v>
      </c>
    </row>
    <row r="2037" spans="2:3" x14ac:dyDescent="0.3">
      <c r="B2037" s="241">
        <v>43629.459699074076</v>
      </c>
      <c r="C2037">
        <v>-483.32567</v>
      </c>
    </row>
    <row r="2038" spans="2:3" x14ac:dyDescent="0.3">
      <c r="B2038" s="241">
        <v>43629.470115682867</v>
      </c>
      <c r="C2038">
        <v>-485.96934499999998</v>
      </c>
    </row>
    <row r="2039" spans="2:3" x14ac:dyDescent="0.3">
      <c r="B2039" s="241">
        <v>43629.480532291665</v>
      </c>
      <c r="C2039">
        <v>-487.01079700000003</v>
      </c>
    </row>
    <row r="2040" spans="2:3" x14ac:dyDescent="0.3">
      <c r="B2040" s="241">
        <v>43629.490948900464</v>
      </c>
      <c r="C2040">
        <v>-486.28983599999998</v>
      </c>
    </row>
    <row r="2041" spans="2:3" x14ac:dyDescent="0.3">
      <c r="B2041" s="241">
        <v>43629.501365509263</v>
      </c>
      <c r="C2041">
        <v>-487.29112500000002</v>
      </c>
    </row>
    <row r="2042" spans="2:3" x14ac:dyDescent="0.3">
      <c r="B2042" s="241">
        <v>43629.511782118054</v>
      </c>
      <c r="C2042">
        <v>-484.60751900000002</v>
      </c>
    </row>
    <row r="2043" spans="2:3" x14ac:dyDescent="0.3">
      <c r="B2043" s="241">
        <v>43629.522198726852</v>
      </c>
      <c r="C2043">
        <v>-487.29112500000002</v>
      </c>
    </row>
    <row r="2044" spans="2:3" x14ac:dyDescent="0.3">
      <c r="B2044" s="241">
        <v>43629.532615335651</v>
      </c>
      <c r="C2044">
        <v>-484.40716800000001</v>
      </c>
    </row>
    <row r="2045" spans="2:3" x14ac:dyDescent="0.3">
      <c r="B2045" s="241">
        <v>43629.543031944442</v>
      </c>
      <c r="C2045">
        <v>-488.65306700000002</v>
      </c>
    </row>
    <row r="2046" spans="2:3" x14ac:dyDescent="0.3">
      <c r="B2046" s="241">
        <v>43629.553448553241</v>
      </c>
      <c r="C2046">
        <v>-486.20962600000001</v>
      </c>
    </row>
    <row r="2047" spans="2:3" x14ac:dyDescent="0.3">
      <c r="B2047" s="241">
        <v>43629.563865162039</v>
      </c>
      <c r="C2047">
        <v>-487.81184999999999</v>
      </c>
    </row>
    <row r="2048" spans="2:3" x14ac:dyDescent="0.3">
      <c r="B2048" s="241">
        <v>43629.574281770831</v>
      </c>
      <c r="C2048">
        <v>-487.531522</v>
      </c>
    </row>
    <row r="2049" spans="2:3" x14ac:dyDescent="0.3">
      <c r="B2049" s="241">
        <v>43629.584698379629</v>
      </c>
      <c r="C2049">
        <v>-488.572857</v>
      </c>
    </row>
    <row r="2050" spans="2:3" x14ac:dyDescent="0.3">
      <c r="B2050" s="241">
        <v>43629.595114988428</v>
      </c>
      <c r="C2050">
        <v>-488.33257600000002</v>
      </c>
    </row>
    <row r="2051" spans="2:3" x14ac:dyDescent="0.3">
      <c r="B2051" s="241">
        <v>43629.605531597219</v>
      </c>
      <c r="C2051">
        <v>-487.01079700000003</v>
      </c>
    </row>
    <row r="2052" spans="2:3" x14ac:dyDescent="0.3">
      <c r="B2052" s="241">
        <v>43629.615948206017</v>
      </c>
      <c r="C2052">
        <v>-488.09229499999998</v>
      </c>
    </row>
    <row r="2053" spans="2:3" x14ac:dyDescent="0.3">
      <c r="B2053" s="241">
        <v>43629.626364814816</v>
      </c>
      <c r="C2053">
        <v>-488.25248199999999</v>
      </c>
    </row>
    <row r="2054" spans="2:3" x14ac:dyDescent="0.3">
      <c r="B2054" s="241">
        <v>43629.636781423615</v>
      </c>
      <c r="C2054">
        <v>-489.85470600000002</v>
      </c>
    </row>
    <row r="2055" spans="2:3" x14ac:dyDescent="0.3">
      <c r="B2055" s="241">
        <v>43629.647198032406</v>
      </c>
      <c r="C2055">
        <v>-487.49147499999998</v>
      </c>
    </row>
    <row r="2056" spans="2:3" x14ac:dyDescent="0.3">
      <c r="B2056" s="241">
        <v>43629.657614641204</v>
      </c>
      <c r="C2056">
        <v>-487.93199099999998</v>
      </c>
    </row>
    <row r="2057" spans="2:3" x14ac:dyDescent="0.3">
      <c r="B2057" s="241">
        <v>43629.668031250003</v>
      </c>
      <c r="C2057">
        <v>-488.77320800000001</v>
      </c>
    </row>
    <row r="2058" spans="2:3" x14ac:dyDescent="0.3">
      <c r="B2058" s="241">
        <v>43629.678447858794</v>
      </c>
      <c r="C2058">
        <v>-488.13234199999999</v>
      </c>
    </row>
    <row r="2059" spans="2:3" x14ac:dyDescent="0.3">
      <c r="B2059" s="241">
        <v>43629.688864467593</v>
      </c>
      <c r="C2059">
        <v>-487.81184999999999</v>
      </c>
    </row>
    <row r="2060" spans="2:3" x14ac:dyDescent="0.3">
      <c r="B2060" s="241">
        <v>43629.699281076391</v>
      </c>
      <c r="C2060">
        <v>-488.25248199999999</v>
      </c>
    </row>
    <row r="2061" spans="2:3" x14ac:dyDescent="0.3">
      <c r="B2061" s="241">
        <v>43629.709697685183</v>
      </c>
      <c r="C2061">
        <v>-487.93199099999998</v>
      </c>
    </row>
    <row r="2062" spans="2:3" x14ac:dyDescent="0.3">
      <c r="B2062" s="241">
        <v>43629.720114293981</v>
      </c>
      <c r="C2062">
        <v>-487.57156900000001</v>
      </c>
    </row>
    <row r="2063" spans="2:3" x14ac:dyDescent="0.3">
      <c r="B2063" s="241">
        <v>43629.73053090278</v>
      </c>
      <c r="C2063">
        <v>-489.21384</v>
      </c>
    </row>
    <row r="2064" spans="2:3" x14ac:dyDescent="0.3">
      <c r="B2064" s="241">
        <v>43629.740947511571</v>
      </c>
      <c r="C2064">
        <v>-488.33257600000002</v>
      </c>
    </row>
    <row r="2065" spans="2:3" x14ac:dyDescent="0.3">
      <c r="B2065" s="241">
        <v>43629.75136412037</v>
      </c>
      <c r="C2065">
        <v>-487.85189700000001</v>
      </c>
    </row>
    <row r="2066" spans="2:3" x14ac:dyDescent="0.3">
      <c r="B2066" s="241">
        <v>43629.761780729168</v>
      </c>
      <c r="C2066">
        <v>-488.69311399999998</v>
      </c>
    </row>
    <row r="2067" spans="2:3" x14ac:dyDescent="0.3">
      <c r="B2067" s="241">
        <v>43629.772197337959</v>
      </c>
      <c r="C2067">
        <v>-488.53280999999998</v>
      </c>
    </row>
    <row r="2068" spans="2:3" x14ac:dyDescent="0.3">
      <c r="B2068" s="241">
        <v>43629.782613946758</v>
      </c>
      <c r="C2068">
        <v>-488.41266999999999</v>
      </c>
    </row>
    <row r="2069" spans="2:3" x14ac:dyDescent="0.3">
      <c r="B2069" s="241">
        <v>43629.793030555556</v>
      </c>
      <c r="C2069">
        <v>-488.77320800000001</v>
      </c>
    </row>
    <row r="2070" spans="2:3" x14ac:dyDescent="0.3">
      <c r="B2070" s="241">
        <v>43629.803447164355</v>
      </c>
      <c r="C2070">
        <v>-491.21653300000003</v>
      </c>
    </row>
    <row r="2071" spans="2:3" x14ac:dyDescent="0.3">
      <c r="B2071" s="241">
        <v>43629.813863773146</v>
      </c>
      <c r="C2071">
        <v>-490.81594799999999</v>
      </c>
    </row>
    <row r="2072" spans="2:3" x14ac:dyDescent="0.3">
      <c r="B2072" s="241">
        <v>43629.824280381945</v>
      </c>
      <c r="C2072">
        <v>-491.25657999999999</v>
      </c>
    </row>
    <row r="2073" spans="2:3" x14ac:dyDescent="0.3">
      <c r="B2073" s="241">
        <v>43629.834696990743</v>
      </c>
      <c r="C2073">
        <v>-489.85470600000002</v>
      </c>
    </row>
    <row r="2074" spans="2:3" x14ac:dyDescent="0.3">
      <c r="B2074" s="241">
        <v>43629.845113599535</v>
      </c>
      <c r="C2074">
        <v>-489.13362999999998</v>
      </c>
    </row>
    <row r="2075" spans="2:3" x14ac:dyDescent="0.3">
      <c r="B2075" s="241">
        <v>43629.855530208333</v>
      </c>
      <c r="C2075">
        <v>-489.57426199999998</v>
      </c>
    </row>
    <row r="2076" spans="2:3" x14ac:dyDescent="0.3">
      <c r="B2076" s="241">
        <v>43629.865946817132</v>
      </c>
      <c r="C2076">
        <v>-493.29943600000001</v>
      </c>
    </row>
    <row r="2077" spans="2:3" x14ac:dyDescent="0.3">
      <c r="B2077" s="241">
        <v>43629.876363425923</v>
      </c>
      <c r="C2077">
        <v>-491.617118</v>
      </c>
    </row>
    <row r="2078" spans="2:3" x14ac:dyDescent="0.3">
      <c r="B2078" s="241">
        <v>43629.886780034722</v>
      </c>
      <c r="C2078">
        <v>-491.85739899999999</v>
      </c>
    </row>
    <row r="2079" spans="2:3" x14ac:dyDescent="0.3">
      <c r="B2079" s="241">
        <v>43629.89719664352</v>
      </c>
      <c r="C2079">
        <v>-490.49557299999998</v>
      </c>
    </row>
    <row r="2080" spans="2:3" x14ac:dyDescent="0.3">
      <c r="B2080" s="241">
        <v>43629.907613252311</v>
      </c>
      <c r="C2080">
        <v>-490.29522200000002</v>
      </c>
    </row>
    <row r="2081" spans="2:3" x14ac:dyDescent="0.3">
      <c r="B2081" s="241">
        <v>43629.91802986111</v>
      </c>
      <c r="C2081">
        <v>-490.415479</v>
      </c>
    </row>
    <row r="2082" spans="2:3" x14ac:dyDescent="0.3">
      <c r="B2082" s="241">
        <v>43629.928446469909</v>
      </c>
      <c r="C2082">
        <v>-489.89475299999998</v>
      </c>
    </row>
    <row r="2083" spans="2:3" x14ac:dyDescent="0.3">
      <c r="B2083" s="241">
        <v>43629.938863078707</v>
      </c>
      <c r="C2083">
        <v>-489.21384</v>
      </c>
    </row>
    <row r="2084" spans="2:3" x14ac:dyDescent="0.3">
      <c r="B2084" s="241">
        <v>43629.949279687498</v>
      </c>
      <c r="C2084">
        <v>-492.29803099999998</v>
      </c>
    </row>
    <row r="2085" spans="2:3" x14ac:dyDescent="0.3">
      <c r="B2085" s="241">
        <v>43629.959696296297</v>
      </c>
      <c r="C2085">
        <v>-489.69440300000002</v>
      </c>
    </row>
    <row r="2086" spans="2:3" x14ac:dyDescent="0.3">
      <c r="B2086" s="241">
        <v>43629.970112905095</v>
      </c>
      <c r="C2086">
        <v>-491.69721199999998</v>
      </c>
    </row>
    <row r="2087" spans="2:3" x14ac:dyDescent="0.3">
      <c r="B2087" s="241">
        <v>43629.980529513887</v>
      </c>
      <c r="C2087">
        <v>-490.81594799999999</v>
      </c>
    </row>
    <row r="2088" spans="2:3" x14ac:dyDescent="0.3">
      <c r="B2088" s="241">
        <v>43629.990946122685</v>
      </c>
      <c r="C2088">
        <v>-489.65435600000001</v>
      </c>
    </row>
    <row r="2089" spans="2:3" x14ac:dyDescent="0.3">
      <c r="B2089" s="241">
        <v>43630.001362731484</v>
      </c>
      <c r="C2089">
        <v>-489.77461299999999</v>
      </c>
    </row>
    <row r="2090" spans="2:3" x14ac:dyDescent="0.3">
      <c r="B2090" s="241">
        <v>43630.011779340275</v>
      </c>
      <c r="C2090">
        <v>-491.136439</v>
      </c>
    </row>
    <row r="2091" spans="2:3" x14ac:dyDescent="0.3">
      <c r="B2091" s="241">
        <v>43630.022195949074</v>
      </c>
      <c r="C2091">
        <v>-491.69721199999998</v>
      </c>
    </row>
    <row r="2092" spans="2:3" x14ac:dyDescent="0.3">
      <c r="B2092" s="241">
        <v>43630.032612557872</v>
      </c>
      <c r="C2092">
        <v>-491.85739899999999</v>
      </c>
    </row>
    <row r="2093" spans="2:3" x14ac:dyDescent="0.3">
      <c r="B2093" s="241">
        <v>43630.043029166663</v>
      </c>
      <c r="C2093">
        <v>-492.658569</v>
      </c>
    </row>
    <row r="2094" spans="2:3" x14ac:dyDescent="0.3">
      <c r="B2094" s="241">
        <v>43630.053445775462</v>
      </c>
      <c r="C2094">
        <v>-494.86149699999999</v>
      </c>
    </row>
    <row r="2095" spans="2:3" x14ac:dyDescent="0.3">
      <c r="B2095" s="241">
        <v>43630.063862384261</v>
      </c>
      <c r="C2095">
        <v>-493.13913200000002</v>
      </c>
    </row>
    <row r="2096" spans="2:3" x14ac:dyDescent="0.3">
      <c r="B2096" s="241">
        <v>43630.074278993059</v>
      </c>
      <c r="C2096">
        <v>-493.05903799999999</v>
      </c>
    </row>
    <row r="2097" spans="2:3" x14ac:dyDescent="0.3">
      <c r="B2097" s="241">
        <v>43630.08469560185</v>
      </c>
      <c r="C2097">
        <v>-494.300724</v>
      </c>
    </row>
    <row r="2098" spans="2:3" x14ac:dyDescent="0.3">
      <c r="B2098" s="241">
        <v>43630.095112210649</v>
      </c>
      <c r="C2098">
        <v>-491.49697700000002</v>
      </c>
    </row>
    <row r="2099" spans="2:3" x14ac:dyDescent="0.3">
      <c r="B2099" s="241">
        <v>43630.105528819447</v>
      </c>
      <c r="C2099">
        <v>-492.57835899999998</v>
      </c>
    </row>
    <row r="2100" spans="2:3" x14ac:dyDescent="0.3">
      <c r="B2100" s="241">
        <v>43630.115945428239</v>
      </c>
      <c r="C2100">
        <v>-493.77999799999998</v>
      </c>
    </row>
    <row r="2101" spans="2:3" x14ac:dyDescent="0.3">
      <c r="B2101" s="241">
        <v>43630.126362037037</v>
      </c>
      <c r="C2101">
        <v>-493.860208</v>
      </c>
    </row>
    <row r="2102" spans="2:3" x14ac:dyDescent="0.3">
      <c r="B2102" s="241">
        <v>43630.136778645836</v>
      </c>
      <c r="C2102">
        <v>-491.77730500000001</v>
      </c>
    </row>
    <row r="2103" spans="2:3" x14ac:dyDescent="0.3">
      <c r="B2103" s="241">
        <v>43630.147195254627</v>
      </c>
      <c r="C2103">
        <v>-494.26067699999999</v>
      </c>
    </row>
    <row r="2104" spans="2:3" x14ac:dyDescent="0.3">
      <c r="B2104" s="241">
        <v>43630.157611863426</v>
      </c>
      <c r="C2104">
        <v>-494.54112199999997</v>
      </c>
    </row>
    <row r="2105" spans="2:3" x14ac:dyDescent="0.3">
      <c r="B2105" s="241">
        <v>43630.168028472224</v>
      </c>
      <c r="C2105">
        <v>-494.70130899999998</v>
      </c>
    </row>
    <row r="2106" spans="2:3" x14ac:dyDescent="0.3">
      <c r="B2106" s="241">
        <v>43630.178445081016</v>
      </c>
      <c r="C2106">
        <v>-492.73866299999997</v>
      </c>
    </row>
    <row r="2107" spans="2:3" x14ac:dyDescent="0.3">
      <c r="B2107" s="241">
        <v>43630.188861689814</v>
      </c>
      <c r="C2107">
        <v>-492.41817200000003</v>
      </c>
    </row>
    <row r="2108" spans="2:3" x14ac:dyDescent="0.3">
      <c r="B2108" s="241">
        <v>43630.199278298613</v>
      </c>
      <c r="C2108">
        <v>-493.41957600000001</v>
      </c>
    </row>
    <row r="2109" spans="2:3" x14ac:dyDescent="0.3">
      <c r="B2109" s="241">
        <v>43630.209694907404</v>
      </c>
      <c r="C2109">
        <v>-492.61840599999999</v>
      </c>
    </row>
    <row r="2110" spans="2:3" x14ac:dyDescent="0.3">
      <c r="B2110" s="241">
        <v>43630.220111516202</v>
      </c>
      <c r="C2110">
        <v>-493.45962300000002</v>
      </c>
    </row>
    <row r="2111" spans="2:3" x14ac:dyDescent="0.3">
      <c r="B2111" s="241">
        <v>43630.230528125001</v>
      </c>
      <c r="C2111">
        <v>-492.658569</v>
      </c>
    </row>
    <row r="2112" spans="2:3" x14ac:dyDescent="0.3">
      <c r="B2112" s="241">
        <v>43630.2409447338</v>
      </c>
      <c r="C2112">
        <v>-493.13913200000002</v>
      </c>
    </row>
    <row r="2113" spans="2:3" x14ac:dyDescent="0.3">
      <c r="B2113" s="241">
        <v>43630.251361342591</v>
      </c>
      <c r="C2113">
        <v>-494.78140300000001</v>
      </c>
    </row>
    <row r="2114" spans="2:3" x14ac:dyDescent="0.3">
      <c r="B2114" s="241">
        <v>43630.261777951389</v>
      </c>
      <c r="C2114">
        <v>-492.658569</v>
      </c>
    </row>
    <row r="2115" spans="2:3" x14ac:dyDescent="0.3">
      <c r="B2115" s="241">
        <v>43630.272194560188</v>
      </c>
      <c r="C2115">
        <v>-495.38222200000001</v>
      </c>
    </row>
    <row r="2116" spans="2:3" x14ac:dyDescent="0.3">
      <c r="B2116" s="241">
        <v>43630.282611168979</v>
      </c>
      <c r="C2116">
        <v>-494.70130899999998</v>
      </c>
    </row>
    <row r="2117" spans="2:3" x14ac:dyDescent="0.3">
      <c r="B2117" s="241">
        <v>43630.293027777778</v>
      </c>
      <c r="C2117">
        <v>-493.17917899999998</v>
      </c>
    </row>
    <row r="2118" spans="2:3" x14ac:dyDescent="0.3">
      <c r="B2118" s="241">
        <v>43630.303444386576</v>
      </c>
      <c r="C2118">
        <v>-494.78140300000001</v>
      </c>
    </row>
    <row r="2119" spans="2:3" x14ac:dyDescent="0.3">
      <c r="B2119" s="241">
        <v>43630.313860995368</v>
      </c>
      <c r="C2119">
        <v>-494.50107500000001</v>
      </c>
    </row>
    <row r="2120" spans="2:3" x14ac:dyDescent="0.3">
      <c r="B2120" s="241">
        <v>43630.324277604166</v>
      </c>
      <c r="C2120">
        <v>-491.57707099999999</v>
      </c>
    </row>
    <row r="2121" spans="2:3" x14ac:dyDescent="0.3">
      <c r="B2121" s="241">
        <v>43630.334694212965</v>
      </c>
      <c r="C2121">
        <v>-494.66126200000002</v>
      </c>
    </row>
    <row r="2122" spans="2:3" x14ac:dyDescent="0.3">
      <c r="B2122" s="241">
        <v>43630.345110821756</v>
      </c>
      <c r="C2122">
        <v>-495.46231599999999</v>
      </c>
    </row>
    <row r="2123" spans="2:3" x14ac:dyDescent="0.3">
      <c r="B2123" s="241">
        <v>43630.355527430555</v>
      </c>
      <c r="C2123">
        <v>-493.61981100000003</v>
      </c>
    </row>
    <row r="2124" spans="2:3" x14ac:dyDescent="0.3">
      <c r="B2124" s="241">
        <v>43630.365944039353</v>
      </c>
      <c r="C2124">
        <v>-492.73866299999997</v>
      </c>
    </row>
    <row r="2125" spans="2:3" x14ac:dyDescent="0.3">
      <c r="B2125" s="241">
        <v>43630.376360648152</v>
      </c>
      <c r="C2125">
        <v>-492.37812500000001</v>
      </c>
    </row>
    <row r="2126" spans="2:3" x14ac:dyDescent="0.3">
      <c r="B2126" s="241">
        <v>43630.386777256943</v>
      </c>
      <c r="C2126">
        <v>-493.17917899999998</v>
      </c>
    </row>
    <row r="2127" spans="2:3" x14ac:dyDescent="0.3">
      <c r="B2127" s="241">
        <v>43630.397193865741</v>
      </c>
      <c r="C2127">
        <v>-493.29943600000001</v>
      </c>
    </row>
    <row r="2128" spans="2:3" x14ac:dyDescent="0.3">
      <c r="B2128" s="241">
        <v>43630.40761047454</v>
      </c>
      <c r="C2128">
        <v>-494.02039600000001</v>
      </c>
    </row>
    <row r="2129" spans="2:3" x14ac:dyDescent="0.3">
      <c r="B2129" s="241">
        <v>43630.418027083331</v>
      </c>
      <c r="C2129">
        <v>-492.69861600000002</v>
      </c>
    </row>
    <row r="2130" spans="2:3" x14ac:dyDescent="0.3">
      <c r="B2130" s="241">
        <v>43630.42844369213</v>
      </c>
      <c r="C2130">
        <v>-497.82554699999997</v>
      </c>
    </row>
    <row r="2131" spans="2:3" x14ac:dyDescent="0.3">
      <c r="B2131" s="241">
        <v>43630.438860300928</v>
      </c>
      <c r="C2131">
        <v>-496.263486</v>
      </c>
    </row>
    <row r="2132" spans="2:3" x14ac:dyDescent="0.3">
      <c r="B2132" s="241">
        <v>43630.44927690972</v>
      </c>
      <c r="C2132">
        <v>-496.34357999999997</v>
      </c>
    </row>
    <row r="2133" spans="2:3" x14ac:dyDescent="0.3">
      <c r="B2133" s="241">
        <v>43630.459693518518</v>
      </c>
      <c r="C2133">
        <v>-496.58386100000001</v>
      </c>
    </row>
    <row r="2134" spans="2:3" x14ac:dyDescent="0.3">
      <c r="B2134" s="241">
        <v>43630.470110127317</v>
      </c>
      <c r="C2134">
        <v>-494.66126200000002</v>
      </c>
    </row>
    <row r="2135" spans="2:3" x14ac:dyDescent="0.3">
      <c r="B2135" s="241">
        <v>43630.480526736108</v>
      </c>
      <c r="C2135">
        <v>-494.901543</v>
      </c>
    </row>
    <row r="2136" spans="2:3" x14ac:dyDescent="0.3">
      <c r="B2136" s="241">
        <v>43630.490943344907</v>
      </c>
      <c r="C2136">
        <v>-495.98304200000001</v>
      </c>
    </row>
    <row r="2137" spans="2:3" x14ac:dyDescent="0.3">
      <c r="B2137" s="241">
        <v>43630.501359953705</v>
      </c>
      <c r="C2137">
        <v>-496.30353300000002</v>
      </c>
    </row>
    <row r="2138" spans="2:3" x14ac:dyDescent="0.3">
      <c r="B2138" s="241">
        <v>43630.511776562496</v>
      </c>
      <c r="C2138">
        <v>-499.46781800000002</v>
      </c>
    </row>
    <row r="2139" spans="2:3" x14ac:dyDescent="0.3">
      <c r="B2139" s="241">
        <v>43630.522193171295</v>
      </c>
      <c r="C2139">
        <v>-497.78550000000001</v>
      </c>
    </row>
    <row r="2140" spans="2:3" x14ac:dyDescent="0.3">
      <c r="B2140" s="241">
        <v>43630.532609780093</v>
      </c>
      <c r="C2140">
        <v>-496.42367400000001</v>
      </c>
    </row>
    <row r="2141" spans="2:3" x14ac:dyDescent="0.3">
      <c r="B2141" s="241">
        <v>43630.543026388892</v>
      </c>
      <c r="C2141">
        <v>-497.98585100000003</v>
      </c>
    </row>
    <row r="2142" spans="2:3" x14ac:dyDescent="0.3">
      <c r="B2142" s="241">
        <v>43630.553442997683</v>
      </c>
      <c r="C2142">
        <v>-496.82425899999998</v>
      </c>
    </row>
    <row r="2143" spans="2:3" x14ac:dyDescent="0.3">
      <c r="B2143" s="241">
        <v>43630.563859606482</v>
      </c>
      <c r="C2143">
        <v>-495.30212899999998</v>
      </c>
    </row>
    <row r="2144" spans="2:3" x14ac:dyDescent="0.3">
      <c r="B2144" s="241">
        <v>43630.57427621528</v>
      </c>
      <c r="C2144">
        <v>-498.46652999999998</v>
      </c>
    </row>
    <row r="2145" spans="2:3" x14ac:dyDescent="0.3">
      <c r="B2145" s="241">
        <v>43630.584692824072</v>
      </c>
      <c r="C2145">
        <v>-498.22613200000001</v>
      </c>
    </row>
    <row r="2146" spans="2:3" x14ac:dyDescent="0.3">
      <c r="B2146" s="241">
        <v>43630.59510943287</v>
      </c>
      <c r="C2146">
        <v>-498.346273</v>
      </c>
    </row>
    <row r="2147" spans="2:3" x14ac:dyDescent="0.3">
      <c r="B2147" s="241">
        <v>43630.605526041669</v>
      </c>
      <c r="C2147">
        <v>-499.34767699999998</v>
      </c>
    </row>
    <row r="2148" spans="2:3" x14ac:dyDescent="0.3">
      <c r="B2148" s="241">
        <v>43630.61594265046</v>
      </c>
      <c r="C2148">
        <v>-497.70540699999998</v>
      </c>
    </row>
    <row r="2149" spans="2:3" x14ac:dyDescent="0.3">
      <c r="B2149" s="241">
        <v>43630.626359259259</v>
      </c>
      <c r="C2149">
        <v>-499.22753699999998</v>
      </c>
    </row>
    <row r="2150" spans="2:3" x14ac:dyDescent="0.3">
      <c r="B2150" s="241">
        <v>43630.636775868057</v>
      </c>
      <c r="C2150">
        <v>-498.947092</v>
      </c>
    </row>
    <row r="2151" spans="2:3" x14ac:dyDescent="0.3">
      <c r="B2151" s="241">
        <v>43630.647192476848</v>
      </c>
      <c r="C2151">
        <v>-496.18339300000002</v>
      </c>
    </row>
    <row r="2152" spans="2:3" x14ac:dyDescent="0.3">
      <c r="B2152" s="241">
        <v>43630.657609085647</v>
      </c>
      <c r="C2152">
        <v>-497.26489099999998</v>
      </c>
    </row>
    <row r="2153" spans="2:3" x14ac:dyDescent="0.3">
      <c r="B2153" s="241">
        <v>43630.668025694446</v>
      </c>
      <c r="C2153">
        <v>-498.947092</v>
      </c>
    </row>
    <row r="2154" spans="2:3" x14ac:dyDescent="0.3">
      <c r="B2154" s="241">
        <v>43630.678442303244</v>
      </c>
      <c r="C2154">
        <v>-498.10599200000001</v>
      </c>
    </row>
    <row r="2155" spans="2:3" x14ac:dyDescent="0.3">
      <c r="B2155" s="241">
        <v>43630.688858912035</v>
      </c>
      <c r="C2155">
        <v>-494.58116899999999</v>
      </c>
    </row>
    <row r="2156" spans="2:3" x14ac:dyDescent="0.3">
      <c r="B2156" s="241">
        <v>43630.699275520834</v>
      </c>
      <c r="C2156">
        <v>-497.30493799999999</v>
      </c>
    </row>
    <row r="2157" spans="2:3" x14ac:dyDescent="0.3">
      <c r="B2157" s="241">
        <v>43630.709692129632</v>
      </c>
      <c r="C2157">
        <v>-494.38093400000002</v>
      </c>
    </row>
    <row r="2158" spans="2:3" x14ac:dyDescent="0.3">
      <c r="B2158" s="241">
        <v>43630.720108738424</v>
      </c>
      <c r="C2158">
        <v>-495.46231599999999</v>
      </c>
    </row>
    <row r="2159" spans="2:3" x14ac:dyDescent="0.3">
      <c r="B2159" s="241">
        <v>43630.730525347222</v>
      </c>
      <c r="C2159">
        <v>-496.82425899999998</v>
      </c>
    </row>
    <row r="2160" spans="2:3" x14ac:dyDescent="0.3">
      <c r="B2160" s="241">
        <v>43630.740941956021</v>
      </c>
      <c r="C2160">
        <v>-494.62121500000001</v>
      </c>
    </row>
    <row r="2161" spans="2:3" x14ac:dyDescent="0.3">
      <c r="B2161" s="241">
        <v>43630.751358564812</v>
      </c>
      <c r="C2161">
        <v>-475.955648</v>
      </c>
    </row>
    <row r="2162" spans="2:3" x14ac:dyDescent="0.3">
      <c r="B2162" s="241">
        <v>43630.761775173611</v>
      </c>
      <c r="C2162">
        <v>-492.29803099999998</v>
      </c>
    </row>
    <row r="2163" spans="2:3" x14ac:dyDescent="0.3">
      <c r="B2163" s="241">
        <v>43630.772191782409</v>
      </c>
      <c r="C2163">
        <v>-494.14053699999999</v>
      </c>
    </row>
    <row r="2164" spans="2:3" x14ac:dyDescent="0.3">
      <c r="B2164" s="241">
        <v>43630.7826083912</v>
      </c>
      <c r="C2164">
        <v>-494.34077100000002</v>
      </c>
    </row>
    <row r="2165" spans="2:3" x14ac:dyDescent="0.3">
      <c r="B2165" s="241">
        <v>43630.793024999999</v>
      </c>
      <c r="C2165">
        <v>-494.42098099999998</v>
      </c>
    </row>
    <row r="2166" spans="2:3" x14ac:dyDescent="0.3">
      <c r="B2166" s="241">
        <v>43630.803441608798</v>
      </c>
      <c r="C2166">
        <v>-492.61840599999999</v>
      </c>
    </row>
    <row r="2167" spans="2:3" x14ac:dyDescent="0.3">
      <c r="B2167" s="241">
        <v>43630.813858217596</v>
      </c>
      <c r="C2167">
        <v>-494.14053699999999</v>
      </c>
    </row>
    <row r="2168" spans="2:3" x14ac:dyDescent="0.3">
      <c r="B2168" s="241">
        <v>43630.824274826387</v>
      </c>
      <c r="C2168">
        <v>-492.338078</v>
      </c>
    </row>
    <row r="2169" spans="2:3" x14ac:dyDescent="0.3">
      <c r="B2169" s="241">
        <v>43630.834691435186</v>
      </c>
      <c r="C2169">
        <v>-491.69721199999998</v>
      </c>
    </row>
    <row r="2170" spans="2:3" x14ac:dyDescent="0.3">
      <c r="B2170" s="241">
        <v>43630.845108043985</v>
      </c>
      <c r="C2170">
        <v>-491.617118</v>
      </c>
    </row>
    <row r="2171" spans="2:3" x14ac:dyDescent="0.3">
      <c r="B2171" s="241">
        <v>43630.855524652776</v>
      </c>
      <c r="C2171">
        <v>-493.17917899999998</v>
      </c>
    </row>
    <row r="2172" spans="2:3" x14ac:dyDescent="0.3">
      <c r="B2172" s="241">
        <v>43630.865941261574</v>
      </c>
      <c r="C2172">
        <v>-492.69861600000002</v>
      </c>
    </row>
    <row r="2173" spans="2:3" x14ac:dyDescent="0.3">
      <c r="B2173" s="241">
        <v>43630.876357870373</v>
      </c>
      <c r="C2173">
        <v>-494.300724</v>
      </c>
    </row>
    <row r="2174" spans="2:3" x14ac:dyDescent="0.3">
      <c r="B2174" s="241">
        <v>43630.886774479164</v>
      </c>
      <c r="C2174">
        <v>-492.73866299999997</v>
      </c>
    </row>
    <row r="2175" spans="2:3" x14ac:dyDescent="0.3">
      <c r="B2175" s="241">
        <v>43630.897191087963</v>
      </c>
      <c r="C2175">
        <v>-492.69861600000002</v>
      </c>
    </row>
    <row r="2176" spans="2:3" x14ac:dyDescent="0.3">
      <c r="B2176" s="241">
        <v>43630.907607696761</v>
      </c>
      <c r="C2176">
        <v>-492.45821899999999</v>
      </c>
    </row>
    <row r="2177" spans="2:3" x14ac:dyDescent="0.3">
      <c r="B2177" s="241">
        <v>43630.918024305553</v>
      </c>
      <c r="C2177">
        <v>-492.37812500000001</v>
      </c>
    </row>
    <row r="2178" spans="2:3" x14ac:dyDescent="0.3">
      <c r="B2178" s="241">
        <v>43630.928440914351</v>
      </c>
      <c r="C2178">
        <v>-494.38093400000002</v>
      </c>
    </row>
    <row r="2179" spans="2:3" x14ac:dyDescent="0.3">
      <c r="B2179" s="241">
        <v>43630.93885752315</v>
      </c>
      <c r="C2179">
        <v>-496.46372100000002</v>
      </c>
    </row>
    <row r="2180" spans="2:3" x14ac:dyDescent="0.3">
      <c r="B2180" s="241">
        <v>43630.949274131941</v>
      </c>
      <c r="C2180">
        <v>-496.78421200000003</v>
      </c>
    </row>
    <row r="2181" spans="2:3" x14ac:dyDescent="0.3">
      <c r="B2181" s="241">
        <v>43630.959690740739</v>
      </c>
      <c r="C2181">
        <v>-494.98175400000002</v>
      </c>
    </row>
    <row r="2182" spans="2:3" x14ac:dyDescent="0.3">
      <c r="B2182" s="241">
        <v>43630.970107349538</v>
      </c>
      <c r="C2182">
        <v>-494.54112199999997</v>
      </c>
    </row>
    <row r="2183" spans="2:3" x14ac:dyDescent="0.3">
      <c r="B2183" s="241">
        <v>43630.980523958337</v>
      </c>
      <c r="C2183">
        <v>-494.34077100000002</v>
      </c>
    </row>
    <row r="2184" spans="2:3" x14ac:dyDescent="0.3">
      <c r="B2184" s="241">
        <v>43630.990940567128</v>
      </c>
      <c r="C2184">
        <v>-495.58257300000002</v>
      </c>
    </row>
    <row r="2185" spans="2:3" x14ac:dyDescent="0.3">
      <c r="B2185" s="241">
        <v>43631.001357175926</v>
      </c>
      <c r="C2185">
        <v>-493.73995100000002</v>
      </c>
    </row>
    <row r="2186" spans="2:3" x14ac:dyDescent="0.3">
      <c r="B2186" s="241">
        <v>43631.011773784725</v>
      </c>
      <c r="C2186">
        <v>-496.82425899999998</v>
      </c>
    </row>
    <row r="2187" spans="2:3" x14ac:dyDescent="0.3">
      <c r="B2187" s="241">
        <v>43631.022190393516</v>
      </c>
      <c r="C2187">
        <v>-496.78421200000003</v>
      </c>
    </row>
    <row r="2188" spans="2:3" x14ac:dyDescent="0.3">
      <c r="B2188" s="241">
        <v>43631.032607002315</v>
      </c>
      <c r="C2188">
        <v>-495.38222200000001</v>
      </c>
    </row>
    <row r="2189" spans="2:3" x14ac:dyDescent="0.3">
      <c r="B2189" s="241">
        <v>43631.043023611113</v>
      </c>
      <c r="C2189">
        <v>-495.662667</v>
      </c>
    </row>
    <row r="2190" spans="2:3" x14ac:dyDescent="0.3">
      <c r="B2190" s="241">
        <v>43631.053440219905</v>
      </c>
      <c r="C2190">
        <v>-494.62121500000001</v>
      </c>
    </row>
    <row r="2191" spans="2:3" x14ac:dyDescent="0.3">
      <c r="B2191" s="241">
        <v>43631.063856828703</v>
      </c>
      <c r="C2191">
        <v>-494.42098099999998</v>
      </c>
    </row>
    <row r="2192" spans="2:3" x14ac:dyDescent="0.3">
      <c r="B2192" s="241">
        <v>43631.074273437502</v>
      </c>
      <c r="C2192">
        <v>-496.46372100000002</v>
      </c>
    </row>
    <row r="2193" spans="2:3" x14ac:dyDescent="0.3">
      <c r="B2193" s="241">
        <v>43631.084690046293</v>
      </c>
      <c r="C2193">
        <v>-497.62531300000001</v>
      </c>
    </row>
    <row r="2194" spans="2:3" x14ac:dyDescent="0.3">
      <c r="B2194" s="241">
        <v>43631.095106655092</v>
      </c>
      <c r="C2194">
        <v>-497.94580400000001</v>
      </c>
    </row>
    <row r="2195" spans="2:3" x14ac:dyDescent="0.3">
      <c r="B2195" s="241">
        <v>43631.10552326389</v>
      </c>
      <c r="C2195">
        <v>-495.38222200000001</v>
      </c>
    </row>
    <row r="2196" spans="2:3" x14ac:dyDescent="0.3">
      <c r="B2196" s="241">
        <v>43631.115939872689</v>
      </c>
      <c r="C2196">
        <v>-495.78280699999999</v>
      </c>
    </row>
    <row r="2197" spans="2:3" x14ac:dyDescent="0.3">
      <c r="B2197" s="241">
        <v>43631.12635648148</v>
      </c>
      <c r="C2197">
        <v>-495.42226900000003</v>
      </c>
    </row>
    <row r="2198" spans="2:3" x14ac:dyDescent="0.3">
      <c r="B2198" s="241">
        <v>43631.136773090278</v>
      </c>
      <c r="C2198">
        <v>-497.50517200000002</v>
      </c>
    </row>
    <row r="2199" spans="2:3" x14ac:dyDescent="0.3">
      <c r="B2199" s="241">
        <v>43631.147189699077</v>
      </c>
      <c r="C2199">
        <v>-496.14334600000001</v>
      </c>
    </row>
    <row r="2200" spans="2:3" x14ac:dyDescent="0.3">
      <c r="B2200" s="241">
        <v>43631.157606307868</v>
      </c>
      <c r="C2200">
        <v>-494.94159000000002</v>
      </c>
    </row>
    <row r="2201" spans="2:3" x14ac:dyDescent="0.3">
      <c r="B2201" s="241">
        <v>43631.168022916667</v>
      </c>
      <c r="C2201">
        <v>-498.10599200000001</v>
      </c>
    </row>
    <row r="2202" spans="2:3" x14ac:dyDescent="0.3">
      <c r="B2202" s="241">
        <v>43631.178439525465</v>
      </c>
      <c r="C2202">
        <v>-496.78421200000003</v>
      </c>
    </row>
    <row r="2203" spans="2:3" x14ac:dyDescent="0.3">
      <c r="B2203" s="241">
        <v>43631.188856134257</v>
      </c>
      <c r="C2203">
        <v>-494.02039600000001</v>
      </c>
    </row>
    <row r="2204" spans="2:3" x14ac:dyDescent="0.3">
      <c r="B2204" s="241">
        <v>43631.199272743055</v>
      </c>
      <c r="C2204">
        <v>-494.66126200000002</v>
      </c>
    </row>
    <row r="2205" spans="2:3" x14ac:dyDescent="0.3">
      <c r="B2205" s="241">
        <v>43631.209689351854</v>
      </c>
      <c r="C2205">
        <v>-493.73995100000002</v>
      </c>
    </row>
    <row r="2206" spans="2:3" x14ac:dyDescent="0.3">
      <c r="B2206" s="241">
        <v>43631.220105960645</v>
      </c>
      <c r="C2206">
        <v>-499.94849699999997</v>
      </c>
    </row>
    <row r="2207" spans="2:3" x14ac:dyDescent="0.3">
      <c r="B2207" s="241">
        <v>43631.230522569444</v>
      </c>
      <c r="C2207">
        <v>-498.50657699999999</v>
      </c>
    </row>
    <row r="2208" spans="2:3" x14ac:dyDescent="0.3">
      <c r="B2208" s="241">
        <v>43631.240939178242</v>
      </c>
      <c r="C2208">
        <v>-497.62531300000001</v>
      </c>
    </row>
    <row r="2209" spans="2:3" x14ac:dyDescent="0.3">
      <c r="B2209" s="241">
        <v>43631.251355787041</v>
      </c>
      <c r="C2209">
        <v>-497.10458699999998</v>
      </c>
    </row>
    <row r="2210" spans="2:3" x14ac:dyDescent="0.3">
      <c r="B2210" s="241">
        <v>43631.261772395832</v>
      </c>
      <c r="C2210">
        <v>-494.62121500000001</v>
      </c>
    </row>
    <row r="2211" spans="2:3" x14ac:dyDescent="0.3">
      <c r="B2211" s="241">
        <v>43631.27218900463</v>
      </c>
      <c r="C2211">
        <v>-496.50376799999998</v>
      </c>
    </row>
    <row r="2212" spans="2:3" x14ac:dyDescent="0.3">
      <c r="B2212" s="241">
        <v>43631.282605613429</v>
      </c>
      <c r="C2212">
        <v>-496.34357999999997</v>
      </c>
    </row>
    <row r="2213" spans="2:3" x14ac:dyDescent="0.3">
      <c r="B2213" s="241">
        <v>43631.29302222222</v>
      </c>
      <c r="C2213">
        <v>-497.82554699999997</v>
      </c>
    </row>
    <row r="2214" spans="2:3" x14ac:dyDescent="0.3">
      <c r="B2214" s="241">
        <v>43631.303438831019</v>
      </c>
      <c r="C2214">
        <v>-496.34357999999997</v>
      </c>
    </row>
    <row r="2215" spans="2:3" x14ac:dyDescent="0.3">
      <c r="B2215" s="241">
        <v>43631.313855439817</v>
      </c>
      <c r="C2215">
        <v>-496.82425899999998</v>
      </c>
    </row>
    <row r="2216" spans="2:3" x14ac:dyDescent="0.3">
      <c r="B2216" s="241">
        <v>43631.324272048609</v>
      </c>
      <c r="C2216">
        <v>-493.77999799999998</v>
      </c>
    </row>
    <row r="2217" spans="2:3" x14ac:dyDescent="0.3">
      <c r="B2217" s="241">
        <v>43631.334688657407</v>
      </c>
      <c r="C2217">
        <v>-496.14334600000001</v>
      </c>
    </row>
    <row r="2218" spans="2:3" x14ac:dyDescent="0.3">
      <c r="B2218" s="241">
        <v>43631.345105266206</v>
      </c>
      <c r="C2218">
        <v>-495.22203500000001</v>
      </c>
    </row>
    <row r="2219" spans="2:3" x14ac:dyDescent="0.3">
      <c r="B2219" s="241">
        <v>43631.355521874997</v>
      </c>
      <c r="C2219">
        <v>-496.14334600000001</v>
      </c>
    </row>
    <row r="2220" spans="2:3" x14ac:dyDescent="0.3">
      <c r="B2220" s="241">
        <v>43631.365938483796</v>
      </c>
      <c r="C2220">
        <v>-497.10458699999998</v>
      </c>
    </row>
    <row r="2221" spans="2:3" x14ac:dyDescent="0.3">
      <c r="B2221" s="241">
        <v>43631.376355092594</v>
      </c>
      <c r="C2221">
        <v>-498.62671699999999</v>
      </c>
    </row>
    <row r="2222" spans="2:3" x14ac:dyDescent="0.3">
      <c r="B2222" s="241">
        <v>43631.386771701385</v>
      </c>
      <c r="C2222">
        <v>-497.98585100000003</v>
      </c>
    </row>
    <row r="2223" spans="2:3" x14ac:dyDescent="0.3">
      <c r="B2223" s="241">
        <v>43631.397188310184</v>
      </c>
      <c r="C2223">
        <v>-497.54521899999997</v>
      </c>
    </row>
    <row r="2224" spans="2:3" x14ac:dyDescent="0.3">
      <c r="B2224" s="241">
        <v>43631.407604918983</v>
      </c>
      <c r="C2224">
        <v>-497.58526599999999</v>
      </c>
    </row>
    <row r="2225" spans="2:3" x14ac:dyDescent="0.3">
      <c r="B2225" s="241">
        <v>43631.418021527781</v>
      </c>
      <c r="C2225">
        <v>-497.82554699999997</v>
      </c>
    </row>
    <row r="2226" spans="2:3" x14ac:dyDescent="0.3">
      <c r="B2226" s="241">
        <v>43631.428438136572</v>
      </c>
      <c r="C2226">
        <v>-498.30622599999998</v>
      </c>
    </row>
    <row r="2227" spans="2:3" x14ac:dyDescent="0.3">
      <c r="B2227" s="241">
        <v>43631.438854745371</v>
      </c>
      <c r="C2227">
        <v>-496.543814</v>
      </c>
    </row>
    <row r="2228" spans="2:3" x14ac:dyDescent="0.3">
      <c r="B2228" s="241">
        <v>43631.449271354169</v>
      </c>
      <c r="C2228">
        <v>-501.31044000000003</v>
      </c>
    </row>
    <row r="2229" spans="2:3" x14ac:dyDescent="0.3">
      <c r="B2229" s="241">
        <v>43631.459687962961</v>
      </c>
      <c r="C2229">
        <v>-500.02859100000001</v>
      </c>
    </row>
    <row r="2230" spans="2:3" x14ac:dyDescent="0.3">
      <c r="B2230" s="241">
        <v>43631.470104571759</v>
      </c>
      <c r="C2230">
        <v>-499.50786499999998</v>
      </c>
    </row>
    <row r="2231" spans="2:3" x14ac:dyDescent="0.3">
      <c r="B2231" s="241">
        <v>43631.480521180558</v>
      </c>
      <c r="C2231">
        <v>-496.30353300000002</v>
      </c>
    </row>
    <row r="2232" spans="2:3" x14ac:dyDescent="0.3">
      <c r="B2232" s="241">
        <v>43631.490937789349</v>
      </c>
      <c r="C2232">
        <v>-499.547912</v>
      </c>
    </row>
    <row r="2233" spans="2:3" x14ac:dyDescent="0.3">
      <c r="B2233" s="241">
        <v>43631.501354398148</v>
      </c>
      <c r="C2233">
        <v>-498.18608499999999</v>
      </c>
    </row>
    <row r="2234" spans="2:3" x14ac:dyDescent="0.3">
      <c r="B2234" s="241">
        <v>43631.511771006946</v>
      </c>
      <c r="C2234">
        <v>-498.42648300000002</v>
      </c>
    </row>
    <row r="2235" spans="2:3" x14ac:dyDescent="0.3">
      <c r="B2235" s="241">
        <v>43631.522187615737</v>
      </c>
      <c r="C2235">
        <v>-499.94849699999997</v>
      </c>
    </row>
    <row r="2236" spans="2:3" x14ac:dyDescent="0.3">
      <c r="B2236" s="241">
        <v>43631.532604224536</v>
      </c>
      <c r="C2236">
        <v>-500.38912900000003</v>
      </c>
    </row>
    <row r="2237" spans="2:3" x14ac:dyDescent="0.3">
      <c r="B2237" s="241">
        <v>43631.543020833335</v>
      </c>
      <c r="C2237">
        <v>-498.10599200000001</v>
      </c>
    </row>
    <row r="2238" spans="2:3" x14ac:dyDescent="0.3">
      <c r="B2238" s="241">
        <v>43631.553437442133</v>
      </c>
      <c r="C2238">
        <v>-499.547912</v>
      </c>
    </row>
    <row r="2239" spans="2:3" x14ac:dyDescent="0.3">
      <c r="B2239" s="241">
        <v>43631.563854050924</v>
      </c>
      <c r="C2239">
        <v>-498.62671699999999</v>
      </c>
    </row>
    <row r="2240" spans="2:3" x14ac:dyDescent="0.3">
      <c r="B2240" s="241">
        <v>43631.574270659723</v>
      </c>
      <c r="C2240">
        <v>-499.22753699999998</v>
      </c>
    </row>
    <row r="2241" spans="2:3" x14ac:dyDescent="0.3">
      <c r="B2241" s="241">
        <v>43631.584687268522</v>
      </c>
      <c r="C2241">
        <v>-499.42777100000001</v>
      </c>
    </row>
    <row r="2242" spans="2:3" x14ac:dyDescent="0.3">
      <c r="B2242" s="241">
        <v>43631.595103877313</v>
      </c>
      <c r="C2242">
        <v>-501.31044000000003</v>
      </c>
    </row>
    <row r="2243" spans="2:3" x14ac:dyDescent="0.3">
      <c r="B2243" s="241">
        <v>43631.605520486111</v>
      </c>
      <c r="C2243">
        <v>-499.34767699999998</v>
      </c>
    </row>
    <row r="2244" spans="2:3" x14ac:dyDescent="0.3">
      <c r="B2244" s="241">
        <v>43631.61593709491</v>
      </c>
      <c r="C2244">
        <v>-500.66945700000002</v>
      </c>
    </row>
    <row r="2245" spans="2:3" x14ac:dyDescent="0.3">
      <c r="B2245" s="241">
        <v>43631.626353703701</v>
      </c>
      <c r="C2245">
        <v>-500.50927000000001</v>
      </c>
    </row>
    <row r="2246" spans="2:3" x14ac:dyDescent="0.3">
      <c r="B2246" s="241">
        <v>43631.6367703125</v>
      </c>
      <c r="C2246">
        <v>-499.78830900000003</v>
      </c>
    </row>
    <row r="2247" spans="2:3" x14ac:dyDescent="0.3">
      <c r="B2247" s="241">
        <v>43631.647186921298</v>
      </c>
      <c r="C2247">
        <v>-499.30763100000001</v>
      </c>
    </row>
    <row r="2248" spans="2:3" x14ac:dyDescent="0.3">
      <c r="B2248" s="241">
        <v>43631.65760353009</v>
      </c>
      <c r="C2248">
        <v>-499.588075</v>
      </c>
    </row>
    <row r="2249" spans="2:3" x14ac:dyDescent="0.3">
      <c r="B2249" s="241">
        <v>43631.668020138888</v>
      </c>
      <c r="C2249">
        <v>-500.22894100000002</v>
      </c>
    </row>
    <row r="2250" spans="2:3" x14ac:dyDescent="0.3">
      <c r="B2250" s="241">
        <v>43631.678436747687</v>
      </c>
      <c r="C2250">
        <v>-500.10868399999998</v>
      </c>
    </row>
    <row r="2251" spans="2:3" x14ac:dyDescent="0.3">
      <c r="B2251" s="241">
        <v>43631.688853356478</v>
      </c>
      <c r="C2251">
        <v>-497.70540699999998</v>
      </c>
    </row>
    <row r="2252" spans="2:3" x14ac:dyDescent="0.3">
      <c r="B2252" s="241">
        <v>43631.699269965276</v>
      </c>
      <c r="C2252">
        <v>-497.54521899999997</v>
      </c>
    </row>
    <row r="2253" spans="2:3" x14ac:dyDescent="0.3">
      <c r="B2253" s="241">
        <v>43631.709686574075</v>
      </c>
      <c r="C2253">
        <v>-500.34908200000001</v>
      </c>
    </row>
    <row r="2254" spans="2:3" x14ac:dyDescent="0.3">
      <c r="B2254" s="241">
        <v>43631.720103182874</v>
      </c>
      <c r="C2254">
        <v>-500.26898799999998</v>
      </c>
    </row>
    <row r="2255" spans="2:3" x14ac:dyDescent="0.3">
      <c r="B2255" s="241">
        <v>43631.730519791665</v>
      </c>
      <c r="C2255">
        <v>-500.38912900000003</v>
      </c>
    </row>
    <row r="2256" spans="2:3" x14ac:dyDescent="0.3">
      <c r="B2256" s="241">
        <v>43631.740936400463</v>
      </c>
      <c r="C2256">
        <v>-499.82835599999999</v>
      </c>
    </row>
    <row r="2257" spans="2:3" x14ac:dyDescent="0.3">
      <c r="B2257" s="241">
        <v>43631.751353009262</v>
      </c>
      <c r="C2257">
        <v>-497.58526599999999</v>
      </c>
    </row>
    <row r="2258" spans="2:3" x14ac:dyDescent="0.3">
      <c r="B2258" s="241">
        <v>43631.761769618053</v>
      </c>
      <c r="C2258">
        <v>-499.588075</v>
      </c>
    </row>
    <row r="2259" spans="2:3" x14ac:dyDescent="0.3">
      <c r="B2259" s="241">
        <v>43631.772186226852</v>
      </c>
      <c r="C2259">
        <v>-498.42648300000002</v>
      </c>
    </row>
    <row r="2260" spans="2:3" x14ac:dyDescent="0.3">
      <c r="B2260" s="241">
        <v>43631.78260283565</v>
      </c>
      <c r="C2260">
        <v>-497.42507799999998</v>
      </c>
    </row>
    <row r="2261" spans="2:3" x14ac:dyDescent="0.3">
      <c r="B2261" s="241">
        <v>43631.793019444442</v>
      </c>
      <c r="C2261">
        <v>-499.34767699999998</v>
      </c>
    </row>
    <row r="2262" spans="2:3" x14ac:dyDescent="0.3">
      <c r="B2262" s="241">
        <v>43631.80343605324</v>
      </c>
      <c r="C2262">
        <v>-499.34767699999998</v>
      </c>
    </row>
    <row r="2263" spans="2:3" x14ac:dyDescent="0.3">
      <c r="B2263" s="241">
        <v>43631.813852662039</v>
      </c>
      <c r="C2263">
        <v>-500.34908200000001</v>
      </c>
    </row>
    <row r="2264" spans="2:3" x14ac:dyDescent="0.3">
      <c r="B2264" s="241">
        <v>43631.82426927083</v>
      </c>
      <c r="C2264">
        <v>-499.06734899999998</v>
      </c>
    </row>
    <row r="2265" spans="2:3" x14ac:dyDescent="0.3">
      <c r="B2265" s="241">
        <v>43631.834685879629</v>
      </c>
      <c r="C2265">
        <v>-499.22753699999998</v>
      </c>
    </row>
    <row r="2266" spans="2:3" x14ac:dyDescent="0.3">
      <c r="B2266" s="241">
        <v>43631.845102488427</v>
      </c>
      <c r="C2266">
        <v>-499.02730200000002</v>
      </c>
    </row>
    <row r="2267" spans="2:3" x14ac:dyDescent="0.3">
      <c r="B2267" s="241">
        <v>43631.855519097226</v>
      </c>
      <c r="C2267">
        <v>-500.54931599999998</v>
      </c>
    </row>
    <row r="2268" spans="2:3" x14ac:dyDescent="0.3">
      <c r="B2268" s="241">
        <v>43631.865935706017</v>
      </c>
      <c r="C2268">
        <v>-499.46781800000002</v>
      </c>
    </row>
    <row r="2269" spans="2:3" x14ac:dyDescent="0.3">
      <c r="B2269" s="241">
        <v>43631.876352314815</v>
      </c>
      <c r="C2269">
        <v>-499.06734899999998</v>
      </c>
    </row>
    <row r="2270" spans="2:3" x14ac:dyDescent="0.3">
      <c r="B2270" s="241">
        <v>43631.886768923614</v>
      </c>
      <c r="C2270">
        <v>-500.38912900000003</v>
      </c>
    </row>
    <row r="2271" spans="2:3" x14ac:dyDescent="0.3">
      <c r="B2271" s="241">
        <v>43631.897185532405</v>
      </c>
      <c r="C2271">
        <v>-497.78550000000001</v>
      </c>
    </row>
    <row r="2272" spans="2:3" x14ac:dyDescent="0.3">
      <c r="B2272" s="241">
        <v>43631.907602141204</v>
      </c>
      <c r="C2272">
        <v>-499.50786499999998</v>
      </c>
    </row>
    <row r="2273" spans="2:3" x14ac:dyDescent="0.3">
      <c r="B2273" s="241">
        <v>43631.918018750002</v>
      </c>
      <c r="C2273">
        <v>-498.666764</v>
      </c>
    </row>
    <row r="2274" spans="2:3" x14ac:dyDescent="0.3">
      <c r="B2274" s="241">
        <v>43631.928435358794</v>
      </c>
      <c r="C2274">
        <v>-500.86980799999998</v>
      </c>
    </row>
    <row r="2275" spans="2:3" x14ac:dyDescent="0.3">
      <c r="B2275" s="241">
        <v>43631.938851967592</v>
      </c>
      <c r="C2275">
        <v>-499.62812200000002</v>
      </c>
    </row>
    <row r="2276" spans="2:3" x14ac:dyDescent="0.3">
      <c r="B2276" s="241">
        <v>43631.949268576391</v>
      </c>
      <c r="C2276">
        <v>-502.271681</v>
      </c>
    </row>
    <row r="2277" spans="2:3" x14ac:dyDescent="0.3">
      <c r="B2277" s="241">
        <v>43631.959685185182</v>
      </c>
      <c r="C2277">
        <v>-500.10868399999998</v>
      </c>
    </row>
    <row r="2278" spans="2:3" x14ac:dyDescent="0.3">
      <c r="B2278" s="241">
        <v>43631.970101793981</v>
      </c>
      <c r="C2278">
        <v>-499.46781800000002</v>
      </c>
    </row>
    <row r="2279" spans="2:3" x14ac:dyDescent="0.3">
      <c r="B2279" s="241">
        <v>43631.980518402779</v>
      </c>
      <c r="C2279">
        <v>-499.46781800000002</v>
      </c>
    </row>
    <row r="2280" spans="2:3" x14ac:dyDescent="0.3">
      <c r="B2280" s="241">
        <v>43631.990935011578</v>
      </c>
      <c r="C2280">
        <v>-499.42777100000001</v>
      </c>
    </row>
    <row r="2281" spans="2:3" x14ac:dyDescent="0.3">
      <c r="B2281" s="241">
        <v>43632.001351620369</v>
      </c>
      <c r="C2281">
        <v>-499.30763100000001</v>
      </c>
    </row>
    <row r="2282" spans="2:3" x14ac:dyDescent="0.3">
      <c r="B2282" s="241">
        <v>43632.011768229168</v>
      </c>
      <c r="C2282">
        <v>-499.06734899999998</v>
      </c>
    </row>
    <row r="2283" spans="2:3" x14ac:dyDescent="0.3">
      <c r="B2283" s="241">
        <v>43632.022184837966</v>
      </c>
      <c r="C2283">
        <v>-497.94580400000001</v>
      </c>
    </row>
    <row r="2284" spans="2:3" x14ac:dyDescent="0.3">
      <c r="B2284" s="241">
        <v>43632.032601446757</v>
      </c>
      <c r="C2284">
        <v>-497.86570999999998</v>
      </c>
    </row>
    <row r="2285" spans="2:3" x14ac:dyDescent="0.3">
      <c r="B2285" s="241">
        <v>43632.043018055556</v>
      </c>
      <c r="C2285">
        <v>-499.34767699999998</v>
      </c>
    </row>
    <row r="2286" spans="2:3" x14ac:dyDescent="0.3">
      <c r="B2286" s="241">
        <v>43632.053434664354</v>
      </c>
      <c r="C2286">
        <v>-501.23023000000001</v>
      </c>
    </row>
    <row r="2287" spans="2:3" x14ac:dyDescent="0.3">
      <c r="B2287" s="241">
        <v>43632.063851273146</v>
      </c>
      <c r="C2287">
        <v>-499.267584</v>
      </c>
    </row>
    <row r="2288" spans="2:3" x14ac:dyDescent="0.3">
      <c r="B2288" s="241">
        <v>43632.074267881944</v>
      </c>
      <c r="C2288">
        <v>-498.14603899999997</v>
      </c>
    </row>
    <row r="2289" spans="2:3" x14ac:dyDescent="0.3">
      <c r="B2289" s="241">
        <v>43632.084684490743</v>
      </c>
      <c r="C2289">
        <v>-499.82835599999999</v>
      </c>
    </row>
    <row r="2290" spans="2:3" x14ac:dyDescent="0.3">
      <c r="B2290" s="241">
        <v>43632.095101099534</v>
      </c>
      <c r="C2290">
        <v>-500.54931599999998</v>
      </c>
    </row>
    <row r="2291" spans="2:3" x14ac:dyDescent="0.3">
      <c r="B2291" s="241">
        <v>43632.105517708333</v>
      </c>
      <c r="C2291">
        <v>-499.34767699999998</v>
      </c>
    </row>
    <row r="2292" spans="2:3" x14ac:dyDescent="0.3">
      <c r="B2292" s="241">
        <v>43632.115934317131</v>
      </c>
      <c r="C2292">
        <v>-500.90985499999999</v>
      </c>
    </row>
    <row r="2293" spans="2:3" x14ac:dyDescent="0.3">
      <c r="B2293" s="241">
        <v>43632.126350925922</v>
      </c>
      <c r="C2293">
        <v>-500.22894100000002</v>
      </c>
    </row>
    <row r="2294" spans="2:3" x14ac:dyDescent="0.3">
      <c r="B2294" s="241">
        <v>43632.136767534721</v>
      </c>
      <c r="C2294">
        <v>-500.06863800000002</v>
      </c>
    </row>
    <row r="2295" spans="2:3" x14ac:dyDescent="0.3">
      <c r="B2295" s="241">
        <v>43632.14718414352</v>
      </c>
      <c r="C2295">
        <v>-500.38912900000003</v>
      </c>
    </row>
    <row r="2296" spans="2:3" x14ac:dyDescent="0.3">
      <c r="B2296" s="241">
        <v>43632.157600752318</v>
      </c>
      <c r="C2296">
        <v>-500.98994800000003</v>
      </c>
    </row>
    <row r="2297" spans="2:3" x14ac:dyDescent="0.3">
      <c r="B2297" s="241">
        <v>43632.168017361109</v>
      </c>
      <c r="C2297">
        <v>-500.54931599999998</v>
      </c>
    </row>
    <row r="2298" spans="2:3" x14ac:dyDescent="0.3">
      <c r="B2298" s="241">
        <v>43632.178433969908</v>
      </c>
      <c r="C2298">
        <v>-500.22894100000002</v>
      </c>
    </row>
    <row r="2299" spans="2:3" x14ac:dyDescent="0.3">
      <c r="B2299" s="241">
        <v>43632.188850578706</v>
      </c>
      <c r="C2299">
        <v>-500.02859100000001</v>
      </c>
    </row>
    <row r="2300" spans="2:3" x14ac:dyDescent="0.3">
      <c r="B2300" s="241">
        <v>43632.199267187498</v>
      </c>
      <c r="C2300">
        <v>-500.06863800000002</v>
      </c>
    </row>
    <row r="2301" spans="2:3" x14ac:dyDescent="0.3">
      <c r="B2301" s="241">
        <v>43632.209683796296</v>
      </c>
      <c r="C2301">
        <v>-499.50786499999998</v>
      </c>
    </row>
    <row r="2302" spans="2:3" x14ac:dyDescent="0.3">
      <c r="B2302" s="241">
        <v>43632.220100405095</v>
      </c>
      <c r="C2302">
        <v>-500.02859100000001</v>
      </c>
    </row>
    <row r="2303" spans="2:3" x14ac:dyDescent="0.3">
      <c r="B2303" s="241">
        <v>43632.230517013886</v>
      </c>
      <c r="C2303">
        <v>-499.70821599999999</v>
      </c>
    </row>
    <row r="2304" spans="2:3" x14ac:dyDescent="0.3">
      <c r="B2304" s="241">
        <v>43632.240933622685</v>
      </c>
      <c r="C2304">
        <v>-500.62941000000001</v>
      </c>
    </row>
    <row r="2305" spans="2:3" x14ac:dyDescent="0.3">
      <c r="B2305" s="241">
        <v>43632.251350231483</v>
      </c>
      <c r="C2305">
        <v>-499.82835599999999</v>
      </c>
    </row>
    <row r="2306" spans="2:3" x14ac:dyDescent="0.3">
      <c r="B2306" s="241">
        <v>43632.261766840275</v>
      </c>
      <c r="C2306">
        <v>-501.070042</v>
      </c>
    </row>
    <row r="2307" spans="2:3" x14ac:dyDescent="0.3">
      <c r="B2307" s="241">
        <v>43632.272183449073</v>
      </c>
      <c r="C2307">
        <v>-499.267584</v>
      </c>
    </row>
    <row r="2308" spans="2:3" x14ac:dyDescent="0.3">
      <c r="B2308" s="241">
        <v>43632.282600057872</v>
      </c>
      <c r="C2308">
        <v>-499.547912</v>
      </c>
    </row>
    <row r="2309" spans="2:3" x14ac:dyDescent="0.3">
      <c r="B2309" s="241">
        <v>43632.29301666667</v>
      </c>
      <c r="C2309">
        <v>-500.02859100000001</v>
      </c>
    </row>
    <row r="2310" spans="2:3" x14ac:dyDescent="0.3">
      <c r="B2310" s="241">
        <v>43632.303433275461</v>
      </c>
      <c r="C2310">
        <v>-500.789714</v>
      </c>
    </row>
    <row r="2311" spans="2:3" x14ac:dyDescent="0.3">
      <c r="B2311" s="241">
        <v>43632.31384988426</v>
      </c>
      <c r="C2311">
        <v>-500.26898799999998</v>
      </c>
    </row>
    <row r="2312" spans="2:3" x14ac:dyDescent="0.3">
      <c r="B2312" s="241">
        <v>43632.324266493059</v>
      </c>
      <c r="C2312">
        <v>-499.78830900000003</v>
      </c>
    </row>
    <row r="2313" spans="2:3" x14ac:dyDescent="0.3">
      <c r="B2313" s="241">
        <v>43632.33468310185</v>
      </c>
      <c r="C2313">
        <v>-501.43058000000002</v>
      </c>
    </row>
    <row r="2314" spans="2:3" x14ac:dyDescent="0.3">
      <c r="B2314" s="241">
        <v>43632.345099710648</v>
      </c>
      <c r="C2314">
        <v>-499.30763100000001</v>
      </c>
    </row>
    <row r="2315" spans="2:3" x14ac:dyDescent="0.3">
      <c r="B2315" s="241">
        <v>43632.355516319447</v>
      </c>
      <c r="C2315">
        <v>-499.267584</v>
      </c>
    </row>
    <row r="2316" spans="2:3" x14ac:dyDescent="0.3">
      <c r="B2316" s="241">
        <v>43632.365932928238</v>
      </c>
      <c r="C2316">
        <v>-498.346273</v>
      </c>
    </row>
    <row r="2317" spans="2:3" x14ac:dyDescent="0.3">
      <c r="B2317" s="241">
        <v>43632.376349537037</v>
      </c>
      <c r="C2317">
        <v>-498.70681100000002</v>
      </c>
    </row>
    <row r="2318" spans="2:3" x14ac:dyDescent="0.3">
      <c r="B2318" s="241">
        <v>43632.386766145835</v>
      </c>
      <c r="C2318">
        <v>-499.588075</v>
      </c>
    </row>
    <row r="2319" spans="2:3" x14ac:dyDescent="0.3">
      <c r="B2319" s="241">
        <v>43632.397182754627</v>
      </c>
      <c r="C2319">
        <v>-498.346273</v>
      </c>
    </row>
    <row r="2320" spans="2:3" x14ac:dyDescent="0.3">
      <c r="B2320" s="241">
        <v>43632.407599363425</v>
      </c>
      <c r="C2320">
        <v>-498.346273</v>
      </c>
    </row>
    <row r="2321" spans="2:3" x14ac:dyDescent="0.3">
      <c r="B2321" s="241">
        <v>43632.418015972224</v>
      </c>
      <c r="C2321">
        <v>-497.38503200000002</v>
      </c>
    </row>
    <row r="2322" spans="2:3" x14ac:dyDescent="0.3">
      <c r="B2322" s="241">
        <v>43632.428432581015</v>
      </c>
      <c r="C2322">
        <v>-501.95130599999999</v>
      </c>
    </row>
    <row r="2323" spans="2:3" x14ac:dyDescent="0.3">
      <c r="B2323" s="241">
        <v>43632.438849189813</v>
      </c>
      <c r="C2323">
        <v>-501.87109600000002</v>
      </c>
    </row>
    <row r="2324" spans="2:3" x14ac:dyDescent="0.3">
      <c r="B2324" s="241">
        <v>43632.449265798612</v>
      </c>
      <c r="C2324">
        <v>-499.267584</v>
      </c>
    </row>
    <row r="2325" spans="2:3" x14ac:dyDescent="0.3">
      <c r="B2325" s="241">
        <v>43632.459682407411</v>
      </c>
      <c r="C2325">
        <v>-500.789714</v>
      </c>
    </row>
    <row r="2326" spans="2:3" x14ac:dyDescent="0.3">
      <c r="B2326" s="241">
        <v>43632.470099016202</v>
      </c>
      <c r="C2326">
        <v>-500.82976100000002</v>
      </c>
    </row>
    <row r="2327" spans="2:3" x14ac:dyDescent="0.3">
      <c r="B2327" s="241">
        <v>43632.480515625</v>
      </c>
      <c r="C2327">
        <v>-498.42648300000002</v>
      </c>
    </row>
    <row r="2328" spans="2:3" x14ac:dyDescent="0.3">
      <c r="B2328" s="241">
        <v>43632.490932233799</v>
      </c>
      <c r="C2328">
        <v>-497.98585100000003</v>
      </c>
    </row>
    <row r="2329" spans="2:3" x14ac:dyDescent="0.3">
      <c r="B2329" s="241">
        <v>43632.50134884259</v>
      </c>
      <c r="C2329">
        <v>-497.34498500000001</v>
      </c>
    </row>
    <row r="2330" spans="2:3" x14ac:dyDescent="0.3">
      <c r="B2330" s="241">
        <v>43632.511765451389</v>
      </c>
      <c r="C2330">
        <v>-498.58667000000003</v>
      </c>
    </row>
    <row r="2331" spans="2:3" x14ac:dyDescent="0.3">
      <c r="B2331" s="241">
        <v>43632.522182060187</v>
      </c>
      <c r="C2331">
        <v>-499.78830900000003</v>
      </c>
    </row>
    <row r="2332" spans="2:3" x14ac:dyDescent="0.3">
      <c r="B2332" s="241">
        <v>43632.532598668979</v>
      </c>
      <c r="C2332">
        <v>-498.50657699999999</v>
      </c>
    </row>
    <row r="2333" spans="2:3" x14ac:dyDescent="0.3">
      <c r="B2333" s="241">
        <v>43632.543015277777</v>
      </c>
      <c r="C2333">
        <v>-498.14603899999997</v>
      </c>
    </row>
    <row r="2334" spans="2:3" x14ac:dyDescent="0.3">
      <c r="B2334" s="241">
        <v>43632.553431886576</v>
      </c>
      <c r="C2334">
        <v>-501.47062699999998</v>
      </c>
    </row>
    <row r="2335" spans="2:3" x14ac:dyDescent="0.3">
      <c r="B2335" s="241">
        <v>43632.563848495367</v>
      </c>
      <c r="C2335">
        <v>-499.70821599999999</v>
      </c>
    </row>
    <row r="2336" spans="2:3" x14ac:dyDescent="0.3">
      <c r="B2336" s="241">
        <v>43632.574265104166</v>
      </c>
      <c r="C2336">
        <v>-499.82835599999999</v>
      </c>
    </row>
    <row r="2337" spans="2:3" x14ac:dyDescent="0.3">
      <c r="B2337" s="241">
        <v>43632.584681712964</v>
      </c>
      <c r="C2337">
        <v>-500.66945700000002</v>
      </c>
    </row>
    <row r="2338" spans="2:3" x14ac:dyDescent="0.3">
      <c r="B2338" s="241">
        <v>43632.595098321763</v>
      </c>
      <c r="C2338">
        <v>-500.58936299999999</v>
      </c>
    </row>
    <row r="2339" spans="2:3" x14ac:dyDescent="0.3">
      <c r="B2339" s="241">
        <v>43632.605514930554</v>
      </c>
      <c r="C2339">
        <v>-499.30763100000001</v>
      </c>
    </row>
    <row r="2340" spans="2:3" x14ac:dyDescent="0.3">
      <c r="B2340" s="241">
        <v>43632.615931539352</v>
      </c>
      <c r="C2340">
        <v>-499.82835599999999</v>
      </c>
    </row>
    <row r="2341" spans="2:3" x14ac:dyDescent="0.3">
      <c r="B2341" s="241">
        <v>43632.626348148151</v>
      </c>
      <c r="C2341">
        <v>-499.50786499999998</v>
      </c>
    </row>
    <row r="2342" spans="2:3" x14ac:dyDescent="0.3">
      <c r="B2342" s="241">
        <v>43632.636764756942</v>
      </c>
      <c r="C2342">
        <v>-500.789714</v>
      </c>
    </row>
    <row r="2343" spans="2:3" x14ac:dyDescent="0.3">
      <c r="B2343" s="241">
        <v>43632.647181365741</v>
      </c>
      <c r="C2343">
        <v>-500.98994800000003</v>
      </c>
    </row>
    <row r="2344" spans="2:3" x14ac:dyDescent="0.3">
      <c r="B2344" s="241">
        <v>43632.657597974539</v>
      </c>
      <c r="C2344">
        <v>-501.19018299999999</v>
      </c>
    </row>
    <row r="2345" spans="2:3" x14ac:dyDescent="0.3">
      <c r="B2345" s="241">
        <v>43632.668014583331</v>
      </c>
      <c r="C2345">
        <v>-500.50927000000001</v>
      </c>
    </row>
    <row r="2346" spans="2:3" x14ac:dyDescent="0.3">
      <c r="B2346" s="241">
        <v>43632.678431192129</v>
      </c>
      <c r="C2346">
        <v>-500.94990200000001</v>
      </c>
    </row>
    <row r="2347" spans="2:3" x14ac:dyDescent="0.3">
      <c r="B2347" s="241">
        <v>43632.688847800928</v>
      </c>
      <c r="C2347">
        <v>-500.50927000000001</v>
      </c>
    </row>
    <row r="2348" spans="2:3" x14ac:dyDescent="0.3">
      <c r="B2348" s="241">
        <v>43632.699264409719</v>
      </c>
      <c r="C2348">
        <v>-499.22753699999998</v>
      </c>
    </row>
    <row r="2349" spans="2:3" x14ac:dyDescent="0.3">
      <c r="B2349" s="241">
        <v>43632.709681018518</v>
      </c>
      <c r="C2349">
        <v>-501.19018299999999</v>
      </c>
    </row>
    <row r="2350" spans="2:3" x14ac:dyDescent="0.3">
      <c r="B2350" s="241">
        <v>43632.720097627316</v>
      </c>
      <c r="C2350">
        <v>-502.15154000000001</v>
      </c>
    </row>
    <row r="2351" spans="2:3" x14ac:dyDescent="0.3">
      <c r="B2351" s="241">
        <v>43632.730514236115</v>
      </c>
      <c r="C2351">
        <v>-499.06734899999998</v>
      </c>
    </row>
    <row r="2352" spans="2:3" x14ac:dyDescent="0.3">
      <c r="B2352" s="241">
        <v>43632.740930844906</v>
      </c>
      <c r="C2352">
        <v>-502.15154000000001</v>
      </c>
    </row>
    <row r="2353" spans="2:3" x14ac:dyDescent="0.3">
      <c r="B2353" s="241">
        <v>43632.751347453705</v>
      </c>
      <c r="C2353">
        <v>-502.31172800000002</v>
      </c>
    </row>
    <row r="2354" spans="2:3" x14ac:dyDescent="0.3">
      <c r="B2354" s="241">
        <v>43632.761764062503</v>
      </c>
      <c r="C2354">
        <v>-500.70950399999998</v>
      </c>
    </row>
    <row r="2355" spans="2:3" x14ac:dyDescent="0.3">
      <c r="B2355" s="241">
        <v>43632.772180671294</v>
      </c>
      <c r="C2355">
        <v>-499.98854399999999</v>
      </c>
    </row>
    <row r="2356" spans="2:3" x14ac:dyDescent="0.3">
      <c r="B2356" s="241">
        <v>43632.782597280093</v>
      </c>
      <c r="C2356">
        <v>-500.90985499999999</v>
      </c>
    </row>
    <row r="2357" spans="2:3" x14ac:dyDescent="0.3">
      <c r="B2357" s="241">
        <v>43632.793013888891</v>
      </c>
      <c r="C2357">
        <v>-500.789714</v>
      </c>
    </row>
    <row r="2358" spans="2:3" x14ac:dyDescent="0.3">
      <c r="B2358" s="241">
        <v>43632.803430497683</v>
      </c>
      <c r="C2358">
        <v>-501.47062699999998</v>
      </c>
    </row>
    <row r="2359" spans="2:3" x14ac:dyDescent="0.3">
      <c r="B2359" s="241">
        <v>43632.813847106481</v>
      </c>
      <c r="C2359">
        <v>-500.90985499999999</v>
      </c>
    </row>
    <row r="2360" spans="2:3" x14ac:dyDescent="0.3">
      <c r="B2360" s="241">
        <v>43632.82426371528</v>
      </c>
      <c r="C2360">
        <v>-500.34908200000001</v>
      </c>
    </row>
    <row r="2361" spans="2:3" x14ac:dyDescent="0.3">
      <c r="B2361" s="241">
        <v>43632.834680324071</v>
      </c>
      <c r="C2361">
        <v>-500.82976100000002</v>
      </c>
    </row>
    <row r="2362" spans="2:3" x14ac:dyDescent="0.3">
      <c r="B2362" s="241">
        <v>43632.84509693287</v>
      </c>
      <c r="C2362">
        <v>-500.02859100000001</v>
      </c>
    </row>
    <row r="2363" spans="2:3" x14ac:dyDescent="0.3">
      <c r="B2363" s="241">
        <v>43632.855513541668</v>
      </c>
      <c r="C2363">
        <v>-500.06863800000002</v>
      </c>
    </row>
    <row r="2364" spans="2:3" x14ac:dyDescent="0.3">
      <c r="B2364" s="241">
        <v>43632.865930150459</v>
      </c>
      <c r="C2364">
        <v>-501.070042</v>
      </c>
    </row>
    <row r="2365" spans="2:3" x14ac:dyDescent="0.3">
      <c r="B2365" s="241">
        <v>43632.876346759258</v>
      </c>
      <c r="C2365">
        <v>-499.70821599999999</v>
      </c>
    </row>
    <row r="2366" spans="2:3" x14ac:dyDescent="0.3">
      <c r="B2366" s="241">
        <v>43632.886763368057</v>
      </c>
      <c r="C2366">
        <v>-500.22894100000002</v>
      </c>
    </row>
    <row r="2367" spans="2:3" x14ac:dyDescent="0.3">
      <c r="B2367" s="241">
        <v>43632.897179976855</v>
      </c>
      <c r="C2367">
        <v>-500.50927000000001</v>
      </c>
    </row>
    <row r="2368" spans="2:3" x14ac:dyDescent="0.3">
      <c r="B2368" s="241">
        <v>43632.907596585646</v>
      </c>
      <c r="C2368">
        <v>-500.789714</v>
      </c>
    </row>
    <row r="2369" spans="2:3" x14ac:dyDescent="0.3">
      <c r="B2369" s="241">
        <v>43632.918013194445</v>
      </c>
      <c r="C2369">
        <v>-501.070042</v>
      </c>
    </row>
    <row r="2370" spans="2:3" x14ac:dyDescent="0.3">
      <c r="B2370" s="241">
        <v>43632.928429803243</v>
      </c>
      <c r="C2370">
        <v>-501.23023000000001</v>
      </c>
    </row>
    <row r="2371" spans="2:3" x14ac:dyDescent="0.3">
      <c r="B2371" s="241">
        <v>43632.938846412035</v>
      </c>
      <c r="C2371">
        <v>-499.50786499999998</v>
      </c>
    </row>
    <row r="2372" spans="2:3" x14ac:dyDescent="0.3">
      <c r="B2372" s="241">
        <v>43632.949263020833</v>
      </c>
      <c r="C2372">
        <v>-500.62941000000001</v>
      </c>
    </row>
    <row r="2373" spans="2:3" x14ac:dyDescent="0.3">
      <c r="B2373" s="241">
        <v>43632.959679629632</v>
      </c>
      <c r="C2373">
        <v>-500.22894100000002</v>
      </c>
    </row>
    <row r="2374" spans="2:3" x14ac:dyDescent="0.3">
      <c r="B2374" s="241">
        <v>43632.970096238423</v>
      </c>
      <c r="C2374">
        <v>-500.86980799999998</v>
      </c>
    </row>
    <row r="2375" spans="2:3" x14ac:dyDescent="0.3">
      <c r="B2375" s="241">
        <v>43632.980512847222</v>
      </c>
      <c r="C2375">
        <v>-501.070042</v>
      </c>
    </row>
    <row r="2376" spans="2:3" x14ac:dyDescent="0.3">
      <c r="B2376" s="241">
        <v>43632.99092945602</v>
      </c>
      <c r="C2376">
        <v>-502.23163399999999</v>
      </c>
    </row>
    <row r="2377" spans="2:3" x14ac:dyDescent="0.3">
      <c r="B2377" s="241">
        <v>43633.001346064812</v>
      </c>
      <c r="C2377">
        <v>-500.34908200000001</v>
      </c>
    </row>
    <row r="2378" spans="2:3" x14ac:dyDescent="0.3">
      <c r="B2378" s="241">
        <v>43633.01176267361</v>
      </c>
      <c r="C2378">
        <v>-499.42777100000001</v>
      </c>
    </row>
    <row r="2379" spans="2:3" x14ac:dyDescent="0.3">
      <c r="B2379" s="241">
        <v>43633.022179282409</v>
      </c>
      <c r="C2379">
        <v>-500.50927000000001</v>
      </c>
    </row>
    <row r="2380" spans="2:3" x14ac:dyDescent="0.3">
      <c r="B2380" s="241">
        <v>43633.032595891207</v>
      </c>
      <c r="C2380">
        <v>-501.63081499999998</v>
      </c>
    </row>
    <row r="2381" spans="2:3" x14ac:dyDescent="0.3">
      <c r="B2381" s="241">
        <v>43633.043012499998</v>
      </c>
      <c r="C2381">
        <v>-501.59076800000003</v>
      </c>
    </row>
    <row r="2382" spans="2:3" x14ac:dyDescent="0.3">
      <c r="B2382" s="241">
        <v>43633.053429108797</v>
      </c>
      <c r="C2382">
        <v>-502.79240700000003</v>
      </c>
    </row>
    <row r="2383" spans="2:3" x14ac:dyDescent="0.3">
      <c r="B2383" s="241">
        <v>43633.063845717596</v>
      </c>
      <c r="C2383">
        <v>-502.03140000000002</v>
      </c>
    </row>
    <row r="2384" spans="2:3" x14ac:dyDescent="0.3">
      <c r="B2384" s="241">
        <v>43633.074262326387</v>
      </c>
      <c r="C2384">
        <v>-501.43058000000002</v>
      </c>
    </row>
    <row r="2385" spans="2:3" x14ac:dyDescent="0.3">
      <c r="B2385" s="241">
        <v>43633.084678935185</v>
      </c>
      <c r="C2385">
        <v>-501.43058000000002</v>
      </c>
    </row>
    <row r="2386" spans="2:3" x14ac:dyDescent="0.3">
      <c r="B2386" s="241">
        <v>43633.095095543984</v>
      </c>
      <c r="C2386">
        <v>-501.35048699999999</v>
      </c>
    </row>
    <row r="2387" spans="2:3" x14ac:dyDescent="0.3">
      <c r="B2387" s="241">
        <v>43633.105512152775</v>
      </c>
      <c r="C2387">
        <v>-501.35048699999999</v>
      </c>
    </row>
    <row r="2388" spans="2:3" x14ac:dyDescent="0.3">
      <c r="B2388" s="241">
        <v>43633.115928761574</v>
      </c>
      <c r="C2388">
        <v>-501.75095499999998</v>
      </c>
    </row>
    <row r="2389" spans="2:3" x14ac:dyDescent="0.3">
      <c r="B2389" s="241">
        <v>43633.126345370372</v>
      </c>
      <c r="C2389">
        <v>-499.14744300000001</v>
      </c>
    </row>
    <row r="2390" spans="2:3" x14ac:dyDescent="0.3">
      <c r="B2390" s="241">
        <v>43633.136761979164</v>
      </c>
      <c r="C2390">
        <v>-500.82976100000002</v>
      </c>
    </row>
    <row r="2391" spans="2:3" x14ac:dyDescent="0.3">
      <c r="B2391" s="241">
        <v>43633.147178587962</v>
      </c>
      <c r="C2391">
        <v>-502.19158700000003</v>
      </c>
    </row>
    <row r="2392" spans="2:3" x14ac:dyDescent="0.3">
      <c r="B2392" s="241">
        <v>43633.157595196761</v>
      </c>
      <c r="C2392">
        <v>-500.42917599999998</v>
      </c>
    </row>
    <row r="2393" spans="2:3" x14ac:dyDescent="0.3">
      <c r="B2393" s="241">
        <v>43633.168011805552</v>
      </c>
      <c r="C2393">
        <v>-500.62941000000001</v>
      </c>
    </row>
    <row r="2394" spans="2:3" x14ac:dyDescent="0.3">
      <c r="B2394" s="241">
        <v>43633.17842841435</v>
      </c>
      <c r="C2394">
        <v>-499.46781800000002</v>
      </c>
    </row>
    <row r="2395" spans="2:3" x14ac:dyDescent="0.3">
      <c r="B2395" s="241">
        <v>43633.188845023149</v>
      </c>
      <c r="C2395">
        <v>-500.58936299999999</v>
      </c>
    </row>
    <row r="2396" spans="2:3" x14ac:dyDescent="0.3">
      <c r="B2396" s="241">
        <v>43633.199261631948</v>
      </c>
      <c r="C2396">
        <v>-500.148731</v>
      </c>
    </row>
    <row r="2397" spans="2:3" x14ac:dyDescent="0.3">
      <c r="B2397" s="241">
        <v>43633.209678240739</v>
      </c>
      <c r="C2397">
        <v>-501.87109600000002</v>
      </c>
    </row>
    <row r="2398" spans="2:3" x14ac:dyDescent="0.3">
      <c r="B2398" s="241">
        <v>43633.220094849537</v>
      </c>
      <c r="C2398">
        <v>-502.51207900000003</v>
      </c>
    </row>
    <row r="2399" spans="2:3" x14ac:dyDescent="0.3">
      <c r="B2399" s="241">
        <v>43633.230511458336</v>
      </c>
      <c r="C2399">
        <v>-501.95130599999999</v>
      </c>
    </row>
    <row r="2400" spans="2:3" x14ac:dyDescent="0.3">
      <c r="B2400" s="241">
        <v>43633.240928067127</v>
      </c>
      <c r="C2400">
        <v>-503.23303900000002</v>
      </c>
    </row>
    <row r="2401" spans="2:3" x14ac:dyDescent="0.3">
      <c r="B2401" s="241">
        <v>43633.251344675926</v>
      </c>
      <c r="C2401">
        <v>-502.19158700000003</v>
      </c>
    </row>
    <row r="2402" spans="2:3" x14ac:dyDescent="0.3">
      <c r="B2402" s="241">
        <v>43633.261761284724</v>
      </c>
      <c r="C2402">
        <v>-499.98854399999999</v>
      </c>
    </row>
    <row r="2403" spans="2:3" x14ac:dyDescent="0.3">
      <c r="B2403" s="241">
        <v>43633.272177893516</v>
      </c>
      <c r="C2403">
        <v>-501.47062699999998</v>
      </c>
    </row>
    <row r="2404" spans="2:3" x14ac:dyDescent="0.3">
      <c r="B2404" s="241">
        <v>43633.282594502314</v>
      </c>
      <c r="C2404">
        <v>-501.79100199999999</v>
      </c>
    </row>
    <row r="2405" spans="2:3" x14ac:dyDescent="0.3">
      <c r="B2405" s="241">
        <v>43633.293011111113</v>
      </c>
      <c r="C2405">
        <v>-502.63221900000002</v>
      </c>
    </row>
    <row r="2406" spans="2:3" x14ac:dyDescent="0.3">
      <c r="B2406" s="241">
        <v>43633.303427719904</v>
      </c>
      <c r="C2406">
        <v>-501.79100199999999</v>
      </c>
    </row>
    <row r="2407" spans="2:3" x14ac:dyDescent="0.3">
      <c r="B2407" s="241">
        <v>43633.313844328703</v>
      </c>
      <c r="C2407">
        <v>-502.75236000000001</v>
      </c>
    </row>
    <row r="2408" spans="2:3" x14ac:dyDescent="0.3">
      <c r="B2408" s="241">
        <v>43633.324260937501</v>
      </c>
      <c r="C2408">
        <v>-503.55341399999998</v>
      </c>
    </row>
    <row r="2409" spans="2:3" x14ac:dyDescent="0.3">
      <c r="B2409" s="241">
        <v>43633.3346775463</v>
      </c>
      <c r="C2409">
        <v>-498.90704499999998</v>
      </c>
    </row>
    <row r="2410" spans="2:3" x14ac:dyDescent="0.3">
      <c r="B2410" s="241">
        <v>43633.345094155091</v>
      </c>
      <c r="C2410">
        <v>-501.95130599999999</v>
      </c>
    </row>
    <row r="2411" spans="2:3" x14ac:dyDescent="0.3">
      <c r="B2411" s="241">
        <v>43633.355510763889</v>
      </c>
      <c r="C2411">
        <v>-502.35177499999998</v>
      </c>
    </row>
    <row r="2412" spans="2:3" x14ac:dyDescent="0.3">
      <c r="B2412" s="241">
        <v>43633.365927372688</v>
      </c>
      <c r="C2412">
        <v>-502.15154000000001</v>
      </c>
    </row>
    <row r="2413" spans="2:3" x14ac:dyDescent="0.3">
      <c r="B2413" s="241">
        <v>43633.376343981479</v>
      </c>
      <c r="C2413">
        <v>-503.23303900000002</v>
      </c>
    </row>
    <row r="2414" spans="2:3" x14ac:dyDescent="0.3">
      <c r="B2414" s="241">
        <v>43633.386760590278</v>
      </c>
      <c r="C2414">
        <v>-501.79100199999999</v>
      </c>
    </row>
    <row r="2415" spans="2:3" x14ac:dyDescent="0.3">
      <c r="B2415" s="241">
        <v>43633.397177199076</v>
      </c>
      <c r="C2415">
        <v>-503.07285100000001</v>
      </c>
    </row>
    <row r="2416" spans="2:3" x14ac:dyDescent="0.3">
      <c r="B2416" s="241">
        <v>43633.407593807868</v>
      </c>
      <c r="C2416">
        <v>-501.75095499999998</v>
      </c>
    </row>
    <row r="2417" spans="2:3" x14ac:dyDescent="0.3">
      <c r="B2417" s="241">
        <v>43633.418010416666</v>
      </c>
      <c r="C2417">
        <v>-502.63221900000002</v>
      </c>
    </row>
    <row r="2418" spans="2:3" x14ac:dyDescent="0.3">
      <c r="B2418" s="241">
        <v>43633.428427025465</v>
      </c>
      <c r="C2418">
        <v>-501.51067399999999</v>
      </c>
    </row>
    <row r="2419" spans="2:3" x14ac:dyDescent="0.3">
      <c r="B2419" s="241">
        <v>43633.438843634256</v>
      </c>
      <c r="C2419">
        <v>-502.95259399999998</v>
      </c>
    </row>
    <row r="2420" spans="2:3" x14ac:dyDescent="0.3">
      <c r="B2420" s="241">
        <v>43633.449260243055</v>
      </c>
      <c r="C2420">
        <v>-502.59217200000001</v>
      </c>
    </row>
    <row r="2421" spans="2:3" x14ac:dyDescent="0.3">
      <c r="B2421" s="241">
        <v>43633.459676851853</v>
      </c>
      <c r="C2421">
        <v>-504.07414</v>
      </c>
    </row>
    <row r="2422" spans="2:3" x14ac:dyDescent="0.3">
      <c r="B2422" s="241">
        <v>43633.470093460652</v>
      </c>
      <c r="C2422">
        <v>-502.51207900000003</v>
      </c>
    </row>
    <row r="2423" spans="2:3" x14ac:dyDescent="0.3">
      <c r="B2423" s="241">
        <v>43633.480510069443</v>
      </c>
      <c r="C2423">
        <v>-502.95259399999998</v>
      </c>
    </row>
    <row r="2424" spans="2:3" x14ac:dyDescent="0.3">
      <c r="B2424" s="241">
        <v>43633.490926678242</v>
      </c>
      <c r="C2424">
        <v>-501.79100199999999</v>
      </c>
    </row>
    <row r="2425" spans="2:3" x14ac:dyDescent="0.3">
      <c r="B2425" s="241">
        <v>43633.50134328704</v>
      </c>
      <c r="C2425">
        <v>-502.55212599999999</v>
      </c>
    </row>
    <row r="2426" spans="2:3" x14ac:dyDescent="0.3">
      <c r="B2426" s="241">
        <v>43633.511759895831</v>
      </c>
      <c r="C2426">
        <v>-503.633624</v>
      </c>
    </row>
    <row r="2427" spans="2:3" x14ac:dyDescent="0.3">
      <c r="B2427" s="241">
        <v>43633.52217650463</v>
      </c>
      <c r="C2427">
        <v>-502.872501</v>
      </c>
    </row>
    <row r="2428" spans="2:3" x14ac:dyDescent="0.3">
      <c r="B2428" s="241">
        <v>43633.532593113428</v>
      </c>
      <c r="C2428">
        <v>-503.55341399999998</v>
      </c>
    </row>
    <row r="2429" spans="2:3" x14ac:dyDescent="0.3">
      <c r="B2429" s="241">
        <v>43633.54300972222</v>
      </c>
      <c r="C2429">
        <v>-502.63221900000002</v>
      </c>
    </row>
    <row r="2430" spans="2:3" x14ac:dyDescent="0.3">
      <c r="B2430" s="241">
        <v>43633.553426331018</v>
      </c>
      <c r="C2430">
        <v>-504.87531000000001</v>
      </c>
    </row>
    <row r="2431" spans="2:3" x14ac:dyDescent="0.3">
      <c r="B2431" s="241">
        <v>43633.563842939817</v>
      </c>
      <c r="C2431">
        <v>-504.31453699999997</v>
      </c>
    </row>
    <row r="2432" spans="2:3" x14ac:dyDescent="0.3">
      <c r="B2432" s="241">
        <v>43633.574259548608</v>
      </c>
      <c r="C2432">
        <v>-502.15154000000001</v>
      </c>
    </row>
    <row r="2433" spans="2:3" x14ac:dyDescent="0.3">
      <c r="B2433" s="241">
        <v>43633.584676157407</v>
      </c>
      <c r="C2433">
        <v>-503.07285100000001</v>
      </c>
    </row>
    <row r="2434" spans="2:3" x14ac:dyDescent="0.3">
      <c r="B2434" s="241">
        <v>43633.595092766205</v>
      </c>
      <c r="C2434">
        <v>-502.99264099999999</v>
      </c>
    </row>
    <row r="2435" spans="2:3" x14ac:dyDescent="0.3">
      <c r="B2435" s="241">
        <v>43633.605509374996</v>
      </c>
      <c r="C2435">
        <v>-503.59346099999999</v>
      </c>
    </row>
    <row r="2436" spans="2:3" x14ac:dyDescent="0.3">
      <c r="B2436" s="241">
        <v>43633.615925983795</v>
      </c>
      <c r="C2436">
        <v>-502.95259399999998</v>
      </c>
    </row>
    <row r="2437" spans="2:3" x14ac:dyDescent="0.3">
      <c r="B2437" s="241">
        <v>43633.626342592594</v>
      </c>
      <c r="C2437">
        <v>-502.872501</v>
      </c>
    </row>
    <row r="2438" spans="2:3" x14ac:dyDescent="0.3">
      <c r="B2438" s="241">
        <v>43633.636759201392</v>
      </c>
      <c r="C2438">
        <v>-505.03549700000002</v>
      </c>
    </row>
    <row r="2439" spans="2:3" x14ac:dyDescent="0.3">
      <c r="B2439" s="241">
        <v>43633.725694444445</v>
      </c>
      <c r="C2439">
        <v>-501.91125899999997</v>
      </c>
    </row>
    <row r="2440" spans="2:3" x14ac:dyDescent="0.3">
      <c r="B2440" s="241">
        <v>43633.809719212964</v>
      </c>
      <c r="C2440">
        <v>-496.94439999999997</v>
      </c>
    </row>
    <row r="2441" spans="2:3" x14ac:dyDescent="0.3">
      <c r="B2441" s="241">
        <v>43633.820135937502</v>
      </c>
      <c r="C2441">
        <v>-494.02039600000001</v>
      </c>
    </row>
    <row r="2442" spans="2:3" x14ac:dyDescent="0.3">
      <c r="B2442" s="241">
        <v>43633.851386111113</v>
      </c>
      <c r="C2442">
        <v>-495.70271400000001</v>
      </c>
    </row>
    <row r="2443" spans="2:3" x14ac:dyDescent="0.3">
      <c r="B2443" s="241">
        <v>43633.86180283565</v>
      </c>
      <c r="C2443">
        <v>-493.13913200000002</v>
      </c>
    </row>
    <row r="2444" spans="2:3" x14ac:dyDescent="0.3">
      <c r="B2444" s="241">
        <v>43633.872219560188</v>
      </c>
      <c r="C2444">
        <v>-492.338078</v>
      </c>
    </row>
    <row r="2445" spans="2:3" x14ac:dyDescent="0.3">
      <c r="B2445" s="241">
        <v>43633.882636284725</v>
      </c>
      <c r="C2445">
        <v>-491.77730500000001</v>
      </c>
    </row>
    <row r="2446" spans="2:3" x14ac:dyDescent="0.3">
      <c r="B2446" s="241">
        <v>43633.924303182874</v>
      </c>
      <c r="C2446">
        <v>-494.02039600000001</v>
      </c>
    </row>
    <row r="2447" spans="2:3" x14ac:dyDescent="0.3">
      <c r="B2447" s="241">
        <v>43633.934719907411</v>
      </c>
      <c r="C2447">
        <v>-493.13913200000002</v>
      </c>
    </row>
    <row r="2448" spans="2:3" x14ac:dyDescent="0.3">
      <c r="B2448" s="241">
        <v>43633.945136631941</v>
      </c>
      <c r="C2448">
        <v>-493.77999799999998</v>
      </c>
    </row>
    <row r="2449" spans="2:3" x14ac:dyDescent="0.3">
      <c r="B2449" s="241">
        <v>43634.007636979164</v>
      </c>
      <c r="C2449">
        <v>-492.69861600000002</v>
      </c>
    </row>
    <row r="2450" spans="2:3" x14ac:dyDescent="0.3">
      <c r="B2450" s="241">
        <v>43634.018053703701</v>
      </c>
      <c r="C2450">
        <v>-492.73866299999997</v>
      </c>
    </row>
    <row r="2451" spans="2:3" x14ac:dyDescent="0.3">
      <c r="B2451" s="241">
        <v>43634.028470428239</v>
      </c>
      <c r="C2451">
        <v>-490.85599500000001</v>
      </c>
    </row>
    <row r="2452" spans="2:3" x14ac:dyDescent="0.3">
      <c r="B2452" s="241">
        <v>43634.038887152776</v>
      </c>
      <c r="C2452">
        <v>-490.695807</v>
      </c>
    </row>
    <row r="2453" spans="2:3" x14ac:dyDescent="0.3">
      <c r="B2453" s="241">
        <v>43634.049303877313</v>
      </c>
      <c r="C2453">
        <v>-490.05494099999999</v>
      </c>
    </row>
    <row r="2454" spans="2:3" x14ac:dyDescent="0.3">
      <c r="B2454" s="241">
        <v>43634.05972060185</v>
      </c>
      <c r="C2454">
        <v>-490.13503500000002</v>
      </c>
    </row>
    <row r="2455" spans="2:3" x14ac:dyDescent="0.3">
      <c r="B2455" s="241">
        <v>43634.090970775462</v>
      </c>
      <c r="C2455">
        <v>-493.57976400000001</v>
      </c>
    </row>
    <row r="2456" spans="2:3" x14ac:dyDescent="0.3">
      <c r="B2456" s="241">
        <v>43634.101387499999</v>
      </c>
      <c r="C2456">
        <v>-491.93749300000002</v>
      </c>
    </row>
    <row r="2457" spans="2:3" x14ac:dyDescent="0.3">
      <c r="B2457" s="241">
        <v>43634.111804224536</v>
      </c>
      <c r="C2457">
        <v>-491.97753999999998</v>
      </c>
    </row>
    <row r="2458" spans="2:3" x14ac:dyDescent="0.3">
      <c r="B2458" s="241">
        <v>43634.122220949073</v>
      </c>
      <c r="C2458">
        <v>-491.21653300000003</v>
      </c>
    </row>
    <row r="2459" spans="2:3" x14ac:dyDescent="0.3">
      <c r="B2459" s="241">
        <v>43634.132637673611</v>
      </c>
      <c r="C2459">
        <v>-493.13913200000002</v>
      </c>
    </row>
    <row r="2460" spans="2:3" x14ac:dyDescent="0.3">
      <c r="B2460" s="241">
        <v>43634.143054398148</v>
      </c>
      <c r="C2460">
        <v>-490.33538499999997</v>
      </c>
    </row>
    <row r="2461" spans="2:3" x14ac:dyDescent="0.3">
      <c r="B2461" s="241">
        <v>43634.153471122685</v>
      </c>
      <c r="C2461">
        <v>-489.89475299999998</v>
      </c>
    </row>
    <row r="2462" spans="2:3" x14ac:dyDescent="0.3">
      <c r="B2462" s="241">
        <v>43634.163887847222</v>
      </c>
      <c r="C2462">
        <v>-490.33538499999997</v>
      </c>
    </row>
    <row r="2463" spans="2:3" x14ac:dyDescent="0.3">
      <c r="B2463" s="241">
        <v>43634.174304571759</v>
      </c>
      <c r="C2463">
        <v>-492.89885099999998</v>
      </c>
    </row>
    <row r="2464" spans="2:3" x14ac:dyDescent="0.3">
      <c r="B2464" s="241">
        <v>43634.184721296297</v>
      </c>
      <c r="C2464">
        <v>-491.69721199999998</v>
      </c>
    </row>
    <row r="2465" spans="2:3" x14ac:dyDescent="0.3">
      <c r="B2465" s="241">
        <v>43634.195138020834</v>
      </c>
      <c r="C2465">
        <v>-491.65716500000002</v>
      </c>
    </row>
    <row r="2466" spans="2:3" x14ac:dyDescent="0.3">
      <c r="B2466" s="241">
        <v>43634.205554745371</v>
      </c>
      <c r="C2466">
        <v>-491.97753999999998</v>
      </c>
    </row>
    <row r="2467" spans="2:3" x14ac:dyDescent="0.3">
      <c r="B2467" s="241">
        <v>43634.24722164352</v>
      </c>
      <c r="C2467">
        <v>-494.22063000000003</v>
      </c>
    </row>
    <row r="2468" spans="2:3" x14ac:dyDescent="0.3">
      <c r="B2468" s="241">
        <v>43634.257638368057</v>
      </c>
      <c r="C2468">
        <v>-491.05634500000002</v>
      </c>
    </row>
    <row r="2469" spans="2:3" x14ac:dyDescent="0.3">
      <c r="B2469" s="241">
        <v>43634.268055092594</v>
      </c>
      <c r="C2469">
        <v>-493.82016199999998</v>
      </c>
    </row>
    <row r="2470" spans="2:3" x14ac:dyDescent="0.3">
      <c r="B2470" s="241">
        <v>43634.278471817132</v>
      </c>
      <c r="C2470">
        <v>-489.97484700000001</v>
      </c>
    </row>
    <row r="2471" spans="2:3" x14ac:dyDescent="0.3">
      <c r="B2471" s="241">
        <v>43634.288888541669</v>
      </c>
      <c r="C2471">
        <v>-490.05494099999999</v>
      </c>
    </row>
    <row r="2472" spans="2:3" x14ac:dyDescent="0.3">
      <c r="B2472" s="241">
        <v>43634.299305266206</v>
      </c>
      <c r="C2472">
        <v>-489.33398099999999</v>
      </c>
    </row>
    <row r="2473" spans="2:3" x14ac:dyDescent="0.3">
      <c r="B2473" s="241">
        <v>43634.309721990743</v>
      </c>
      <c r="C2473">
        <v>-489.57426199999998</v>
      </c>
    </row>
    <row r="2474" spans="2:3" x14ac:dyDescent="0.3">
      <c r="B2474" s="241">
        <v>43634.330555439818</v>
      </c>
      <c r="C2474">
        <v>-499.02730200000002</v>
      </c>
    </row>
    <row r="2475" spans="2:3" x14ac:dyDescent="0.3">
      <c r="B2475" s="241">
        <v>43634.34097222222</v>
      </c>
      <c r="C2475">
        <v>-497.90575699999999</v>
      </c>
    </row>
    <row r="2476" spans="2:3" x14ac:dyDescent="0.3">
      <c r="B2476" s="241">
        <v>43634.351388888892</v>
      </c>
      <c r="C2476">
        <v>-496.50376799999998</v>
      </c>
    </row>
    <row r="2477" spans="2:3" x14ac:dyDescent="0.3">
      <c r="B2477" s="241">
        <v>43634.361805613429</v>
      </c>
      <c r="C2477">
        <v>-494.10048999999998</v>
      </c>
    </row>
    <row r="2478" spans="2:3" x14ac:dyDescent="0.3">
      <c r="B2478" s="241">
        <v>43634.372222337966</v>
      </c>
      <c r="C2478">
        <v>-495.10189400000002</v>
      </c>
    </row>
    <row r="2479" spans="2:3" x14ac:dyDescent="0.3">
      <c r="B2479" s="241">
        <v>43634.382639062504</v>
      </c>
      <c r="C2479">
        <v>-490.695807</v>
      </c>
    </row>
    <row r="2480" spans="2:3" x14ac:dyDescent="0.3">
      <c r="B2480" s="241">
        <v>43634.393055787034</v>
      </c>
      <c r="C2480">
        <v>-490.33538499999997</v>
      </c>
    </row>
    <row r="2481" spans="2:3" x14ac:dyDescent="0.3">
      <c r="B2481" s="241">
        <v>43634.403472511571</v>
      </c>
      <c r="C2481">
        <v>-487.61161600000003</v>
      </c>
    </row>
    <row r="2482" spans="2:3" x14ac:dyDescent="0.3">
      <c r="B2482" s="241">
        <v>43634.413889236108</v>
      </c>
      <c r="C2482">
        <v>-486.28983599999998</v>
      </c>
    </row>
    <row r="2483" spans="2:3" x14ac:dyDescent="0.3">
      <c r="B2483" s="241">
        <v>43634.424305960645</v>
      </c>
      <c r="C2483">
        <v>-489.77461299999999</v>
      </c>
    </row>
    <row r="2484" spans="2:3" x14ac:dyDescent="0.3">
      <c r="B2484" s="241">
        <v>43634.434722685182</v>
      </c>
      <c r="C2484">
        <v>-489.33398099999999</v>
      </c>
    </row>
    <row r="2485" spans="2:3" x14ac:dyDescent="0.3">
      <c r="B2485" s="241">
        <v>43634.44513940972</v>
      </c>
      <c r="C2485">
        <v>-488.37262299999998</v>
      </c>
    </row>
    <row r="2486" spans="2:3" x14ac:dyDescent="0.3">
      <c r="B2486" s="241">
        <v>43634.455556134257</v>
      </c>
      <c r="C2486">
        <v>-487.77180399999997</v>
      </c>
    </row>
    <row r="2487" spans="2:3" x14ac:dyDescent="0.3">
      <c r="B2487" s="241">
        <v>43634.465972858794</v>
      </c>
      <c r="C2487">
        <v>-486.89065599999998</v>
      </c>
    </row>
    <row r="2488" spans="2:3" x14ac:dyDescent="0.3">
      <c r="B2488" s="241">
        <v>43634.476389583331</v>
      </c>
      <c r="C2488">
        <v>-487.29112500000002</v>
      </c>
    </row>
    <row r="2489" spans="2:3" x14ac:dyDescent="0.3">
      <c r="B2489" s="241">
        <v>43634.497223032406</v>
      </c>
      <c r="C2489">
        <v>-489.73444899999998</v>
      </c>
    </row>
    <row r="2490" spans="2:3" x14ac:dyDescent="0.3">
      <c r="B2490" s="241">
        <v>43634.507639756943</v>
      </c>
      <c r="C2490">
        <v>-489.13362999999998</v>
      </c>
    </row>
    <row r="2491" spans="2:3" x14ac:dyDescent="0.3">
      <c r="B2491" s="241">
        <v>43634.51805648148</v>
      </c>
      <c r="C2491">
        <v>-489.97484700000001</v>
      </c>
    </row>
    <row r="2492" spans="2:3" x14ac:dyDescent="0.3">
      <c r="B2492" s="241">
        <v>43634.528473206017</v>
      </c>
      <c r="C2492">
        <v>-488.37262299999998</v>
      </c>
    </row>
    <row r="2493" spans="2:3" x14ac:dyDescent="0.3">
      <c r="B2493" s="241">
        <v>43634.538889930554</v>
      </c>
      <c r="C2493">
        <v>-488.613021</v>
      </c>
    </row>
    <row r="2494" spans="2:3" x14ac:dyDescent="0.3">
      <c r="B2494" s="241">
        <v>43634.549306655092</v>
      </c>
      <c r="C2494">
        <v>-489.05353600000001</v>
      </c>
    </row>
    <row r="2495" spans="2:3" x14ac:dyDescent="0.3">
      <c r="B2495" s="241">
        <v>43634.559723379629</v>
      </c>
      <c r="C2495">
        <v>-488.69311399999998</v>
      </c>
    </row>
    <row r="2496" spans="2:3" x14ac:dyDescent="0.3">
      <c r="B2496" s="241">
        <v>43634.570140104166</v>
      </c>
      <c r="C2496">
        <v>-489.45412099999999</v>
      </c>
    </row>
    <row r="2497" spans="2:3" x14ac:dyDescent="0.3">
      <c r="B2497" s="241">
        <v>43634.580556828703</v>
      </c>
      <c r="C2497">
        <v>-489.9348</v>
      </c>
    </row>
    <row r="2498" spans="2:3" x14ac:dyDescent="0.3">
      <c r="B2498" s="241">
        <v>43634.59097355324</v>
      </c>
      <c r="C2498">
        <v>-487.972038</v>
      </c>
    </row>
    <row r="2499" spans="2:3" x14ac:dyDescent="0.3">
      <c r="B2499" s="241">
        <v>43634.601390277778</v>
      </c>
      <c r="C2499">
        <v>-488.65306700000002</v>
      </c>
    </row>
    <row r="2500" spans="2:3" x14ac:dyDescent="0.3">
      <c r="B2500" s="241">
        <v>43634.611807002315</v>
      </c>
      <c r="C2500">
        <v>-488.13234199999999</v>
      </c>
    </row>
    <row r="2501" spans="2:3" x14ac:dyDescent="0.3">
      <c r="B2501" s="241">
        <v>43634.622223726852</v>
      </c>
      <c r="C2501">
        <v>-489.494168</v>
      </c>
    </row>
    <row r="2502" spans="2:3" x14ac:dyDescent="0.3">
      <c r="B2502" s="241">
        <v>43634.632640451389</v>
      </c>
      <c r="C2502">
        <v>-487.77180399999997</v>
      </c>
    </row>
    <row r="2503" spans="2:3" x14ac:dyDescent="0.3">
      <c r="B2503" s="241">
        <v>43634.643057175927</v>
      </c>
      <c r="C2503">
        <v>-488.37262299999998</v>
      </c>
    </row>
    <row r="2504" spans="2:3" x14ac:dyDescent="0.3">
      <c r="B2504" s="241">
        <v>43634.653473900464</v>
      </c>
      <c r="C2504">
        <v>-491.05634500000002</v>
      </c>
    </row>
    <row r="2505" spans="2:3" x14ac:dyDescent="0.3">
      <c r="B2505" s="241">
        <v>43634.663890625001</v>
      </c>
      <c r="C2505">
        <v>-489.69440300000002</v>
      </c>
    </row>
    <row r="2506" spans="2:3" x14ac:dyDescent="0.3">
      <c r="B2506" s="241">
        <v>43634.674307349538</v>
      </c>
      <c r="C2506">
        <v>-490.85599500000001</v>
      </c>
    </row>
    <row r="2507" spans="2:3" x14ac:dyDescent="0.3">
      <c r="B2507" s="241">
        <v>43634.715974247687</v>
      </c>
      <c r="C2507">
        <v>-490.01489400000003</v>
      </c>
    </row>
    <row r="2508" spans="2:3" x14ac:dyDescent="0.3">
      <c r="B2508" s="241">
        <v>43634.726390972224</v>
      </c>
      <c r="C2508">
        <v>-489.09358300000002</v>
      </c>
    </row>
    <row r="2509" spans="2:3" x14ac:dyDescent="0.3">
      <c r="B2509" s="241">
        <v>43634.736807696761</v>
      </c>
      <c r="C2509">
        <v>-489.09358300000002</v>
      </c>
    </row>
    <row r="2510" spans="2:3" x14ac:dyDescent="0.3">
      <c r="B2510" s="241">
        <v>43634.747224421299</v>
      </c>
      <c r="C2510">
        <v>-491.53702399999997</v>
      </c>
    </row>
    <row r="2511" spans="2:3" x14ac:dyDescent="0.3">
      <c r="B2511" s="241">
        <v>43634.757641145836</v>
      </c>
      <c r="C2511">
        <v>-490.415479</v>
      </c>
    </row>
    <row r="2512" spans="2:3" x14ac:dyDescent="0.3">
      <c r="B2512" s="241">
        <v>43634.840974942126</v>
      </c>
      <c r="C2512">
        <v>-489.89475299999998</v>
      </c>
    </row>
    <row r="2513" spans="2:3" x14ac:dyDescent="0.3">
      <c r="B2513" s="241">
        <v>43634.851391493059</v>
      </c>
      <c r="C2513">
        <v>-489.494168</v>
      </c>
    </row>
    <row r="2514" spans="2:3" x14ac:dyDescent="0.3">
      <c r="B2514" s="241">
        <v>43634.861808159723</v>
      </c>
      <c r="C2514">
        <v>-488.05224800000002</v>
      </c>
    </row>
    <row r="2515" spans="2:3" x14ac:dyDescent="0.3">
      <c r="B2515" s="241">
        <v>43634.872224826388</v>
      </c>
      <c r="C2515">
        <v>-489.37402800000001</v>
      </c>
    </row>
    <row r="2516" spans="2:3" x14ac:dyDescent="0.3">
      <c r="B2516" s="241">
        <v>43634.882641493059</v>
      </c>
      <c r="C2516">
        <v>-490.01489400000003</v>
      </c>
    </row>
    <row r="2517" spans="2:3" x14ac:dyDescent="0.3">
      <c r="B2517" s="241">
        <v>43634.893058159723</v>
      </c>
      <c r="C2517">
        <v>-490.05494099999999</v>
      </c>
    </row>
    <row r="2518" spans="2:3" x14ac:dyDescent="0.3">
      <c r="B2518" s="241">
        <v>43634.903474826388</v>
      </c>
      <c r="C2518">
        <v>-489.29393399999998</v>
      </c>
    </row>
    <row r="2519" spans="2:3" x14ac:dyDescent="0.3">
      <c r="B2519" s="241">
        <v>43634.913891493059</v>
      </c>
      <c r="C2519">
        <v>-488.49276400000002</v>
      </c>
    </row>
    <row r="2520" spans="2:3" x14ac:dyDescent="0.3">
      <c r="B2520" s="241">
        <v>43634.924308159723</v>
      </c>
      <c r="C2520">
        <v>-488.21243600000003</v>
      </c>
    </row>
    <row r="2521" spans="2:3" x14ac:dyDescent="0.3">
      <c r="B2521" s="241">
        <v>43634.934724826388</v>
      </c>
      <c r="C2521">
        <v>-488.13234199999999</v>
      </c>
    </row>
    <row r="2522" spans="2:3" x14ac:dyDescent="0.3">
      <c r="B2522" s="241">
        <v>43634.945141493059</v>
      </c>
      <c r="C2522">
        <v>-489.77461299999999</v>
      </c>
    </row>
    <row r="2523" spans="2:3" x14ac:dyDescent="0.3">
      <c r="B2523" s="241">
        <v>43634.955558159723</v>
      </c>
      <c r="C2523">
        <v>-487.531522</v>
      </c>
    </row>
    <row r="2524" spans="2:3" x14ac:dyDescent="0.3">
      <c r="B2524" s="241">
        <v>43634.965974826388</v>
      </c>
      <c r="C2524">
        <v>-490.13503500000002</v>
      </c>
    </row>
    <row r="2525" spans="2:3" x14ac:dyDescent="0.3">
      <c r="B2525" s="241">
        <v>43634.976391493059</v>
      </c>
      <c r="C2525">
        <v>-488.572857</v>
      </c>
    </row>
    <row r="2526" spans="2:3" x14ac:dyDescent="0.3">
      <c r="B2526" s="241">
        <v>43634.986808159723</v>
      </c>
      <c r="C2526">
        <v>-489.85470600000002</v>
      </c>
    </row>
    <row r="2527" spans="2:3" x14ac:dyDescent="0.3">
      <c r="B2527" s="241">
        <v>43634.997224826388</v>
      </c>
      <c r="C2527">
        <v>-490.77590099999998</v>
      </c>
    </row>
    <row r="2528" spans="2:3" x14ac:dyDescent="0.3">
      <c r="B2528" s="241">
        <v>43635.007641493059</v>
      </c>
      <c r="C2528">
        <v>-490.81594799999999</v>
      </c>
    </row>
    <row r="2529" spans="2:3" x14ac:dyDescent="0.3">
      <c r="B2529" s="241">
        <v>43635.018058159723</v>
      </c>
      <c r="C2529">
        <v>-489.45412099999999</v>
      </c>
    </row>
    <row r="2530" spans="2:3" x14ac:dyDescent="0.3">
      <c r="B2530" s="241">
        <v>43635.028474826388</v>
      </c>
      <c r="C2530">
        <v>-488.65306700000002</v>
      </c>
    </row>
    <row r="2531" spans="2:3" x14ac:dyDescent="0.3">
      <c r="B2531" s="241">
        <v>43635.038891493059</v>
      </c>
      <c r="C2531">
        <v>-489.97484700000001</v>
      </c>
    </row>
    <row r="2532" spans="2:3" x14ac:dyDescent="0.3">
      <c r="B2532" s="241">
        <v>43635.049308159723</v>
      </c>
      <c r="C2532">
        <v>-489.69440300000002</v>
      </c>
    </row>
    <row r="2533" spans="2:3" x14ac:dyDescent="0.3">
      <c r="B2533" s="241">
        <v>43635.059724826388</v>
      </c>
      <c r="C2533">
        <v>-489.57426199999998</v>
      </c>
    </row>
    <row r="2534" spans="2:3" x14ac:dyDescent="0.3">
      <c r="B2534" s="241">
        <v>43635.070141493059</v>
      </c>
      <c r="C2534">
        <v>-489.09358300000002</v>
      </c>
    </row>
    <row r="2535" spans="2:3" x14ac:dyDescent="0.3">
      <c r="B2535" s="241">
        <v>43635.080558159723</v>
      </c>
      <c r="C2535">
        <v>-490.73585400000002</v>
      </c>
    </row>
    <row r="2536" spans="2:3" x14ac:dyDescent="0.3">
      <c r="B2536" s="241">
        <v>43635.090974826388</v>
      </c>
      <c r="C2536">
        <v>-491.136439</v>
      </c>
    </row>
    <row r="2537" spans="2:3" x14ac:dyDescent="0.3">
      <c r="B2537" s="241">
        <v>43635.101391493059</v>
      </c>
      <c r="C2537">
        <v>-489.09358300000002</v>
      </c>
    </row>
    <row r="2538" spans="2:3" x14ac:dyDescent="0.3">
      <c r="B2538" s="241">
        <v>43635.111808159723</v>
      </c>
      <c r="C2538">
        <v>-488.893349</v>
      </c>
    </row>
    <row r="2539" spans="2:3" x14ac:dyDescent="0.3">
      <c r="B2539" s="241">
        <v>43635.122224826388</v>
      </c>
      <c r="C2539">
        <v>-489.33398099999999</v>
      </c>
    </row>
    <row r="2540" spans="2:3" x14ac:dyDescent="0.3">
      <c r="B2540" s="241">
        <v>43635.132641493059</v>
      </c>
      <c r="C2540">
        <v>-491.136439</v>
      </c>
    </row>
    <row r="2541" spans="2:3" x14ac:dyDescent="0.3">
      <c r="B2541" s="241">
        <v>43635.143058159723</v>
      </c>
      <c r="C2541">
        <v>-489.41407400000003</v>
      </c>
    </row>
    <row r="2542" spans="2:3" x14ac:dyDescent="0.3">
      <c r="B2542" s="241">
        <v>43635.153474826388</v>
      </c>
      <c r="C2542">
        <v>-489.89475299999998</v>
      </c>
    </row>
    <row r="2543" spans="2:3" x14ac:dyDescent="0.3">
      <c r="B2543" s="241">
        <v>43635.163891493059</v>
      </c>
      <c r="C2543">
        <v>-491.33667300000002</v>
      </c>
    </row>
    <row r="2544" spans="2:3" x14ac:dyDescent="0.3">
      <c r="B2544" s="241">
        <v>43635.174308159723</v>
      </c>
      <c r="C2544">
        <v>-490.17508099999998</v>
      </c>
    </row>
    <row r="2545" spans="2:3" x14ac:dyDescent="0.3">
      <c r="B2545" s="241">
        <v>43635.184724826388</v>
      </c>
      <c r="C2545">
        <v>-490.695807</v>
      </c>
    </row>
    <row r="2546" spans="2:3" x14ac:dyDescent="0.3">
      <c r="B2546" s="241">
        <v>43635.195141493059</v>
      </c>
      <c r="C2546">
        <v>-488.69311399999998</v>
      </c>
    </row>
    <row r="2547" spans="2:3" x14ac:dyDescent="0.3">
      <c r="B2547" s="241">
        <v>43635.205558159723</v>
      </c>
      <c r="C2547">
        <v>-488.49276400000002</v>
      </c>
    </row>
    <row r="2548" spans="2:3" x14ac:dyDescent="0.3">
      <c r="B2548" s="241">
        <v>43635.215974826388</v>
      </c>
      <c r="C2548">
        <v>-489.09358300000002</v>
      </c>
    </row>
    <row r="2549" spans="2:3" x14ac:dyDescent="0.3">
      <c r="B2549" s="241">
        <v>43635.226391493059</v>
      </c>
      <c r="C2549">
        <v>-489.05353600000001</v>
      </c>
    </row>
    <row r="2550" spans="2:3" x14ac:dyDescent="0.3">
      <c r="B2550" s="241">
        <v>43635.236808159723</v>
      </c>
      <c r="C2550">
        <v>-489.73444899999998</v>
      </c>
    </row>
    <row r="2551" spans="2:3" x14ac:dyDescent="0.3">
      <c r="B2551" s="241">
        <v>43635.247224826388</v>
      </c>
      <c r="C2551">
        <v>-489.29393399999998</v>
      </c>
    </row>
    <row r="2552" spans="2:3" x14ac:dyDescent="0.3">
      <c r="B2552" s="241">
        <v>43635.257641493059</v>
      </c>
      <c r="C2552">
        <v>-488.85330199999999</v>
      </c>
    </row>
    <row r="2553" spans="2:3" x14ac:dyDescent="0.3">
      <c r="B2553" s="241">
        <v>43635.268058159723</v>
      </c>
      <c r="C2553">
        <v>-489.17379299999999</v>
      </c>
    </row>
    <row r="2554" spans="2:3" x14ac:dyDescent="0.3">
      <c r="B2554" s="241">
        <v>43635.278474826388</v>
      </c>
      <c r="C2554">
        <v>-488.85330199999999</v>
      </c>
    </row>
    <row r="2555" spans="2:3" x14ac:dyDescent="0.3">
      <c r="B2555" s="241">
        <v>43635.288891493059</v>
      </c>
      <c r="C2555">
        <v>-491.41676699999999</v>
      </c>
    </row>
    <row r="2556" spans="2:3" x14ac:dyDescent="0.3">
      <c r="B2556" s="241">
        <v>43635.299308159723</v>
      </c>
      <c r="C2556">
        <v>-489.57426199999998</v>
      </c>
    </row>
    <row r="2557" spans="2:3" x14ac:dyDescent="0.3">
      <c r="B2557" s="241">
        <v>43635.309724826388</v>
      </c>
      <c r="C2557">
        <v>-489.05353600000001</v>
      </c>
    </row>
    <row r="2558" spans="2:3" x14ac:dyDescent="0.3">
      <c r="B2558" s="241">
        <v>43635.320141493059</v>
      </c>
      <c r="C2558">
        <v>-488.572857</v>
      </c>
    </row>
    <row r="2559" spans="2:3" x14ac:dyDescent="0.3">
      <c r="B2559" s="241">
        <v>43635.330558159723</v>
      </c>
      <c r="C2559">
        <v>-489.494168</v>
      </c>
    </row>
    <row r="2560" spans="2:3" x14ac:dyDescent="0.3">
      <c r="B2560" s="241">
        <v>43635.340974826388</v>
      </c>
      <c r="C2560">
        <v>-488.93339600000002</v>
      </c>
    </row>
    <row r="2561" spans="2:3" x14ac:dyDescent="0.3">
      <c r="B2561" s="241">
        <v>43635.351391493059</v>
      </c>
      <c r="C2561">
        <v>-488.85330199999999</v>
      </c>
    </row>
    <row r="2562" spans="2:3" x14ac:dyDescent="0.3">
      <c r="B2562" s="241">
        <v>43635.361808159723</v>
      </c>
      <c r="C2562">
        <v>-489.13362999999998</v>
      </c>
    </row>
    <row r="2563" spans="2:3" x14ac:dyDescent="0.3">
      <c r="B2563" s="241">
        <v>43635.372224826388</v>
      </c>
      <c r="C2563">
        <v>-490.73585400000002</v>
      </c>
    </row>
    <row r="2564" spans="2:3" x14ac:dyDescent="0.3">
      <c r="B2564" s="241">
        <v>43635.382641493059</v>
      </c>
      <c r="C2564">
        <v>-489.09358300000002</v>
      </c>
    </row>
    <row r="2565" spans="2:3" x14ac:dyDescent="0.3">
      <c r="B2565" s="241">
        <v>43635.393058159723</v>
      </c>
      <c r="C2565">
        <v>-490.13503500000002</v>
      </c>
    </row>
    <row r="2566" spans="2:3" x14ac:dyDescent="0.3">
      <c r="B2566" s="241">
        <v>43635.403474826388</v>
      </c>
      <c r="C2566">
        <v>-489.61430899999999</v>
      </c>
    </row>
    <row r="2567" spans="2:3" x14ac:dyDescent="0.3">
      <c r="B2567" s="241">
        <v>43635.413891493059</v>
      </c>
      <c r="C2567">
        <v>-488.893349</v>
      </c>
    </row>
    <row r="2568" spans="2:3" x14ac:dyDescent="0.3">
      <c r="B2568" s="241">
        <v>43635.424308159723</v>
      </c>
      <c r="C2568">
        <v>-489.09358300000002</v>
      </c>
    </row>
    <row r="2569" spans="2:3" x14ac:dyDescent="0.3">
      <c r="B2569" s="241">
        <v>43635.434724826388</v>
      </c>
      <c r="C2569">
        <v>-489.57426199999998</v>
      </c>
    </row>
    <row r="2570" spans="2:3" x14ac:dyDescent="0.3">
      <c r="B2570" s="241">
        <v>43635.445141493059</v>
      </c>
      <c r="C2570">
        <v>-493.01899100000003</v>
      </c>
    </row>
    <row r="2571" spans="2:3" x14ac:dyDescent="0.3">
      <c r="B2571" s="241">
        <v>43635.455558159723</v>
      </c>
      <c r="C2571">
        <v>-489.21384</v>
      </c>
    </row>
    <row r="2572" spans="2:3" x14ac:dyDescent="0.3">
      <c r="B2572" s="241">
        <v>43635.465974826388</v>
      </c>
      <c r="C2572">
        <v>-490.45552600000002</v>
      </c>
    </row>
    <row r="2573" spans="2:3" x14ac:dyDescent="0.3">
      <c r="B2573" s="241">
        <v>43635.476391493059</v>
      </c>
      <c r="C2573">
        <v>-490.17508099999998</v>
      </c>
    </row>
    <row r="2574" spans="2:3" x14ac:dyDescent="0.3">
      <c r="B2574" s="241">
        <v>43635.486808159723</v>
      </c>
      <c r="C2574">
        <v>-490.01489400000003</v>
      </c>
    </row>
    <row r="2575" spans="2:3" x14ac:dyDescent="0.3">
      <c r="B2575" s="241">
        <v>43635.497224826388</v>
      </c>
      <c r="C2575">
        <v>-489.45412099999999</v>
      </c>
    </row>
    <row r="2576" spans="2:3" x14ac:dyDescent="0.3">
      <c r="B2576" s="241">
        <v>43635.507641493059</v>
      </c>
      <c r="C2576">
        <v>-488.21243600000003</v>
      </c>
    </row>
    <row r="2577" spans="2:3" x14ac:dyDescent="0.3">
      <c r="B2577" s="241">
        <v>43635.518058159723</v>
      </c>
      <c r="C2577">
        <v>-490.33538499999997</v>
      </c>
    </row>
    <row r="2578" spans="2:3" x14ac:dyDescent="0.3">
      <c r="B2578" s="241">
        <v>43635.528474826388</v>
      </c>
      <c r="C2578">
        <v>-491.53702399999997</v>
      </c>
    </row>
    <row r="2579" spans="2:3" x14ac:dyDescent="0.3">
      <c r="B2579" s="241">
        <v>43635.538891493059</v>
      </c>
      <c r="C2579">
        <v>-489.37402800000001</v>
      </c>
    </row>
    <row r="2580" spans="2:3" x14ac:dyDescent="0.3">
      <c r="B2580" s="241">
        <v>43635.549308159723</v>
      </c>
      <c r="C2580">
        <v>-490.45552600000002</v>
      </c>
    </row>
    <row r="2581" spans="2:3" x14ac:dyDescent="0.3">
      <c r="B2581" s="241">
        <v>43635.559724826388</v>
      </c>
      <c r="C2581">
        <v>-488.53280999999998</v>
      </c>
    </row>
    <row r="2582" spans="2:3" x14ac:dyDescent="0.3">
      <c r="B2582" s="241">
        <v>43635.570141493059</v>
      </c>
      <c r="C2582">
        <v>-489.97484700000001</v>
      </c>
    </row>
    <row r="2583" spans="2:3" x14ac:dyDescent="0.3">
      <c r="B2583" s="241">
        <v>43635.580558159723</v>
      </c>
      <c r="C2583">
        <v>-488.49276400000002</v>
      </c>
    </row>
    <row r="2584" spans="2:3" x14ac:dyDescent="0.3">
      <c r="B2584" s="241">
        <v>43635.590974826388</v>
      </c>
      <c r="C2584">
        <v>-489.13362999999998</v>
      </c>
    </row>
    <row r="2585" spans="2:3" x14ac:dyDescent="0.3">
      <c r="B2585" s="241">
        <v>43635.601391493059</v>
      </c>
      <c r="C2585">
        <v>-488.81325500000003</v>
      </c>
    </row>
    <row r="2586" spans="2:3" x14ac:dyDescent="0.3">
      <c r="B2586" s="241">
        <v>43635.611808159723</v>
      </c>
      <c r="C2586">
        <v>-491.53702399999997</v>
      </c>
    </row>
    <row r="2587" spans="2:3" x14ac:dyDescent="0.3">
      <c r="B2587" s="241">
        <v>43635.622224826388</v>
      </c>
      <c r="C2587">
        <v>-489.9348</v>
      </c>
    </row>
    <row r="2588" spans="2:3" x14ac:dyDescent="0.3">
      <c r="B2588" s="241">
        <v>43635.632641493059</v>
      </c>
      <c r="C2588">
        <v>-491.136439</v>
      </c>
    </row>
    <row r="2589" spans="2:3" x14ac:dyDescent="0.3">
      <c r="B2589" s="241">
        <v>43635.643058159723</v>
      </c>
      <c r="C2589">
        <v>-489.41407400000003</v>
      </c>
    </row>
    <row r="2590" spans="2:3" x14ac:dyDescent="0.3">
      <c r="B2590" s="241">
        <v>43635.653474826388</v>
      </c>
      <c r="C2590">
        <v>-489.17379299999999</v>
      </c>
    </row>
    <row r="2591" spans="2:3" x14ac:dyDescent="0.3">
      <c r="B2591" s="241">
        <v>43635.663891493059</v>
      </c>
      <c r="C2591">
        <v>-489.09358300000002</v>
      </c>
    </row>
    <row r="2592" spans="2:3" x14ac:dyDescent="0.3">
      <c r="B2592" s="241">
        <v>43635.674308159723</v>
      </c>
      <c r="C2592">
        <v>-488.613021</v>
      </c>
    </row>
    <row r="2593" spans="2:3" x14ac:dyDescent="0.3">
      <c r="B2593" s="241">
        <v>43635.684724826388</v>
      </c>
      <c r="C2593">
        <v>-489.9348</v>
      </c>
    </row>
    <row r="2594" spans="2:3" x14ac:dyDescent="0.3">
      <c r="B2594" s="241">
        <v>43635.695141493059</v>
      </c>
      <c r="C2594">
        <v>-489.69440300000002</v>
      </c>
    </row>
    <row r="2595" spans="2:3" x14ac:dyDescent="0.3">
      <c r="B2595" s="241">
        <v>43635.705558159723</v>
      </c>
      <c r="C2595">
        <v>-489.29393399999998</v>
      </c>
    </row>
    <row r="2596" spans="2:3" x14ac:dyDescent="0.3">
      <c r="B2596" s="241">
        <v>43635.715974826388</v>
      </c>
      <c r="C2596">
        <v>-490.33538499999997</v>
      </c>
    </row>
    <row r="2597" spans="2:3" x14ac:dyDescent="0.3">
      <c r="B2597" s="241">
        <v>43635.726391493059</v>
      </c>
      <c r="C2597">
        <v>-488.613021</v>
      </c>
    </row>
    <row r="2598" spans="2:3" x14ac:dyDescent="0.3">
      <c r="B2598" s="241">
        <v>43635.736808159723</v>
      </c>
      <c r="C2598">
        <v>-488.613021</v>
      </c>
    </row>
    <row r="2599" spans="2:3" x14ac:dyDescent="0.3">
      <c r="B2599" s="241">
        <v>43635.747224826388</v>
      </c>
      <c r="C2599">
        <v>-488.77320800000001</v>
      </c>
    </row>
    <row r="2600" spans="2:3" x14ac:dyDescent="0.3">
      <c r="B2600" s="241">
        <v>43635.757641493059</v>
      </c>
      <c r="C2600">
        <v>-490.17508099999998</v>
      </c>
    </row>
    <row r="2601" spans="2:3" x14ac:dyDescent="0.3">
      <c r="B2601" s="241">
        <v>43635.768058159723</v>
      </c>
      <c r="C2601">
        <v>-489.57426199999998</v>
      </c>
    </row>
    <row r="2602" spans="2:3" x14ac:dyDescent="0.3">
      <c r="B2602" s="241">
        <v>43635.778474826388</v>
      </c>
      <c r="C2602">
        <v>-489.37402800000001</v>
      </c>
    </row>
    <row r="2603" spans="2:3" x14ac:dyDescent="0.3">
      <c r="B2603" s="241">
        <v>43635.788891493059</v>
      </c>
      <c r="C2603">
        <v>-490.05494099999999</v>
      </c>
    </row>
    <row r="2604" spans="2:3" x14ac:dyDescent="0.3">
      <c r="B2604" s="241">
        <v>43635.799308159723</v>
      </c>
      <c r="C2604">
        <v>-488.49276400000002</v>
      </c>
    </row>
    <row r="2605" spans="2:3" x14ac:dyDescent="0.3">
      <c r="B2605" s="241">
        <v>43635.809724826388</v>
      </c>
      <c r="C2605">
        <v>-488.77320800000001</v>
      </c>
    </row>
    <row r="2606" spans="2:3" x14ac:dyDescent="0.3">
      <c r="B2606" s="241">
        <v>43635.820141493059</v>
      </c>
      <c r="C2606">
        <v>-490.33538499999997</v>
      </c>
    </row>
    <row r="2607" spans="2:3" x14ac:dyDescent="0.3">
      <c r="B2607" s="241">
        <v>43635.830558159723</v>
      </c>
      <c r="C2607">
        <v>-490.53561999999999</v>
      </c>
    </row>
    <row r="2608" spans="2:3" x14ac:dyDescent="0.3">
      <c r="B2608" s="241">
        <v>43635.840974826388</v>
      </c>
      <c r="C2608">
        <v>-489.57426199999998</v>
      </c>
    </row>
    <row r="2609" spans="2:3" x14ac:dyDescent="0.3">
      <c r="B2609" s="241">
        <v>43635.851391493059</v>
      </c>
      <c r="C2609">
        <v>-490.25517500000001</v>
      </c>
    </row>
    <row r="2610" spans="2:3" x14ac:dyDescent="0.3">
      <c r="B2610" s="241">
        <v>43635.861808159723</v>
      </c>
      <c r="C2610">
        <v>-490.85599500000001</v>
      </c>
    </row>
    <row r="2611" spans="2:3" x14ac:dyDescent="0.3">
      <c r="B2611" s="241">
        <v>43635.872224826388</v>
      </c>
      <c r="C2611">
        <v>-491.57707099999999</v>
      </c>
    </row>
    <row r="2612" spans="2:3" x14ac:dyDescent="0.3">
      <c r="B2612" s="241">
        <v>43635.882641493059</v>
      </c>
      <c r="C2612">
        <v>-489.494168</v>
      </c>
    </row>
    <row r="2613" spans="2:3" x14ac:dyDescent="0.3">
      <c r="B2613" s="241">
        <v>43635.893058159723</v>
      </c>
      <c r="C2613">
        <v>-488.09229499999998</v>
      </c>
    </row>
    <row r="2614" spans="2:3" x14ac:dyDescent="0.3">
      <c r="B2614" s="241">
        <v>43635.903474826388</v>
      </c>
      <c r="C2614">
        <v>-491.77730500000001</v>
      </c>
    </row>
    <row r="2615" spans="2:3" x14ac:dyDescent="0.3">
      <c r="B2615" s="241">
        <v>43635.913891493059</v>
      </c>
      <c r="C2615">
        <v>-491.77730500000001</v>
      </c>
    </row>
    <row r="2616" spans="2:3" x14ac:dyDescent="0.3">
      <c r="B2616" s="241">
        <v>43635.924308159723</v>
      </c>
      <c r="C2616">
        <v>-491.09639199999998</v>
      </c>
    </row>
    <row r="2617" spans="2:3" x14ac:dyDescent="0.3">
      <c r="B2617" s="241">
        <v>43635.934724826388</v>
      </c>
      <c r="C2617">
        <v>-489.9348</v>
      </c>
    </row>
    <row r="2618" spans="2:3" x14ac:dyDescent="0.3">
      <c r="B2618" s="241">
        <v>43635.945141493059</v>
      </c>
      <c r="C2618">
        <v>-493.13913200000002</v>
      </c>
    </row>
    <row r="2619" spans="2:3" x14ac:dyDescent="0.3">
      <c r="B2619" s="241">
        <v>43635.955558159723</v>
      </c>
      <c r="C2619">
        <v>-490.05494099999999</v>
      </c>
    </row>
    <row r="2620" spans="2:3" x14ac:dyDescent="0.3">
      <c r="B2620" s="241">
        <v>43635.965974826388</v>
      </c>
      <c r="C2620">
        <v>-491.49697700000002</v>
      </c>
    </row>
    <row r="2621" spans="2:3" x14ac:dyDescent="0.3">
      <c r="B2621" s="241">
        <v>43635.976391493059</v>
      </c>
      <c r="C2621">
        <v>-491.41676699999999</v>
      </c>
    </row>
    <row r="2622" spans="2:3" x14ac:dyDescent="0.3">
      <c r="B2622" s="241">
        <v>43635.986808159723</v>
      </c>
      <c r="C2622">
        <v>-490.49557299999998</v>
      </c>
    </row>
    <row r="2623" spans="2:3" x14ac:dyDescent="0.3">
      <c r="B2623" s="241">
        <v>43635.997224826388</v>
      </c>
      <c r="C2623">
        <v>-491.97753999999998</v>
      </c>
    </row>
    <row r="2624" spans="2:3" x14ac:dyDescent="0.3">
      <c r="B2624" s="241">
        <v>43636.007641493059</v>
      </c>
      <c r="C2624">
        <v>-491.81735200000003</v>
      </c>
    </row>
    <row r="2625" spans="2:3" x14ac:dyDescent="0.3">
      <c r="B2625" s="241">
        <v>43636.018058159723</v>
      </c>
      <c r="C2625">
        <v>-490.45552600000002</v>
      </c>
    </row>
    <row r="2626" spans="2:3" x14ac:dyDescent="0.3">
      <c r="B2626" s="241">
        <v>43636.028474826388</v>
      </c>
      <c r="C2626">
        <v>-489.65435600000001</v>
      </c>
    </row>
    <row r="2627" spans="2:3" x14ac:dyDescent="0.3">
      <c r="B2627" s="241">
        <v>43636.038891493059</v>
      </c>
      <c r="C2627">
        <v>-490.415479</v>
      </c>
    </row>
    <row r="2628" spans="2:3" x14ac:dyDescent="0.3">
      <c r="B2628" s="241">
        <v>43636.049308159723</v>
      </c>
      <c r="C2628">
        <v>-490.33538499999997</v>
      </c>
    </row>
    <row r="2629" spans="2:3" x14ac:dyDescent="0.3">
      <c r="B2629" s="241">
        <v>43636.059724826388</v>
      </c>
      <c r="C2629">
        <v>-491.21653300000003</v>
      </c>
    </row>
    <row r="2630" spans="2:3" x14ac:dyDescent="0.3">
      <c r="B2630" s="241">
        <v>43636.070141493059</v>
      </c>
      <c r="C2630">
        <v>-490.49557299999998</v>
      </c>
    </row>
    <row r="2631" spans="2:3" x14ac:dyDescent="0.3">
      <c r="B2631" s="241">
        <v>43636.080558159723</v>
      </c>
      <c r="C2631">
        <v>-492.498266</v>
      </c>
    </row>
    <row r="2632" spans="2:3" x14ac:dyDescent="0.3">
      <c r="B2632" s="241">
        <v>43636.090974826388</v>
      </c>
      <c r="C2632">
        <v>-491.897446</v>
      </c>
    </row>
    <row r="2633" spans="2:3" x14ac:dyDescent="0.3">
      <c r="B2633" s="241">
        <v>43636.101391493059</v>
      </c>
      <c r="C2633">
        <v>-490.415479</v>
      </c>
    </row>
    <row r="2634" spans="2:3" x14ac:dyDescent="0.3">
      <c r="B2634" s="241">
        <v>43636.111808159723</v>
      </c>
      <c r="C2634">
        <v>-492.57835899999998</v>
      </c>
    </row>
    <row r="2635" spans="2:3" x14ac:dyDescent="0.3">
      <c r="B2635" s="241">
        <v>43636.122224826388</v>
      </c>
      <c r="C2635">
        <v>-492.21793700000001</v>
      </c>
    </row>
    <row r="2636" spans="2:3" x14ac:dyDescent="0.3">
      <c r="B2636" s="241">
        <v>43636.132641493059</v>
      </c>
      <c r="C2636">
        <v>-493.539717</v>
      </c>
    </row>
    <row r="2637" spans="2:3" x14ac:dyDescent="0.3">
      <c r="B2637" s="241">
        <v>43636.143058159723</v>
      </c>
      <c r="C2637">
        <v>-491.21653300000003</v>
      </c>
    </row>
    <row r="2638" spans="2:3" x14ac:dyDescent="0.3">
      <c r="B2638" s="241">
        <v>43636.153474826388</v>
      </c>
      <c r="C2638">
        <v>-491.897446</v>
      </c>
    </row>
    <row r="2639" spans="2:3" x14ac:dyDescent="0.3">
      <c r="B2639" s="241">
        <v>43636.163891493059</v>
      </c>
      <c r="C2639">
        <v>-491.69721199999998</v>
      </c>
    </row>
    <row r="2640" spans="2:3" x14ac:dyDescent="0.3">
      <c r="B2640" s="241">
        <v>43636.174308159723</v>
      </c>
      <c r="C2640">
        <v>-491.296627</v>
      </c>
    </row>
    <row r="2641" spans="2:3" x14ac:dyDescent="0.3">
      <c r="B2641" s="241">
        <v>43636.184724826388</v>
      </c>
      <c r="C2641">
        <v>-491.69721199999998</v>
      </c>
    </row>
    <row r="2642" spans="2:3" x14ac:dyDescent="0.3">
      <c r="B2642" s="241">
        <v>43636.195141493059</v>
      </c>
      <c r="C2642">
        <v>-492.69861600000002</v>
      </c>
    </row>
    <row r="2643" spans="2:3" x14ac:dyDescent="0.3">
      <c r="B2643" s="241">
        <v>43636.205558159723</v>
      </c>
      <c r="C2643">
        <v>-492.37812500000001</v>
      </c>
    </row>
    <row r="2644" spans="2:3" x14ac:dyDescent="0.3">
      <c r="B2644" s="241">
        <v>43636.215974826388</v>
      </c>
      <c r="C2644">
        <v>-494.300724</v>
      </c>
    </row>
    <row r="2645" spans="2:3" x14ac:dyDescent="0.3">
      <c r="B2645" s="241">
        <v>43636.226391493059</v>
      </c>
      <c r="C2645">
        <v>-493.17917899999998</v>
      </c>
    </row>
    <row r="2646" spans="2:3" x14ac:dyDescent="0.3">
      <c r="B2646" s="241">
        <v>43636.236808159723</v>
      </c>
      <c r="C2646">
        <v>-493.61981100000003</v>
      </c>
    </row>
    <row r="2647" spans="2:3" x14ac:dyDescent="0.3">
      <c r="B2647" s="241">
        <v>43636.247224826388</v>
      </c>
      <c r="C2647">
        <v>-494.98175400000002</v>
      </c>
    </row>
    <row r="2648" spans="2:3" x14ac:dyDescent="0.3">
      <c r="B2648" s="241">
        <v>43636.257641493059</v>
      </c>
      <c r="C2648">
        <v>-494.02039600000001</v>
      </c>
    </row>
    <row r="2649" spans="2:3" x14ac:dyDescent="0.3">
      <c r="B2649" s="241">
        <v>43636.268058159723</v>
      </c>
      <c r="C2649">
        <v>-494.26067699999999</v>
      </c>
    </row>
    <row r="2650" spans="2:3" x14ac:dyDescent="0.3">
      <c r="B2650" s="241">
        <v>43636.278474826388</v>
      </c>
      <c r="C2650">
        <v>-492.29803099999998</v>
      </c>
    </row>
    <row r="2651" spans="2:3" x14ac:dyDescent="0.3">
      <c r="B2651" s="241">
        <v>43636.288891493059</v>
      </c>
      <c r="C2651">
        <v>-492.61840599999999</v>
      </c>
    </row>
    <row r="2652" spans="2:3" x14ac:dyDescent="0.3">
      <c r="B2652" s="241">
        <v>43636.299308159723</v>
      </c>
      <c r="C2652">
        <v>-493.61981100000003</v>
      </c>
    </row>
    <row r="2653" spans="2:3" x14ac:dyDescent="0.3">
      <c r="B2653" s="241">
        <v>43636.309724826388</v>
      </c>
      <c r="C2653">
        <v>-492.41817200000003</v>
      </c>
    </row>
    <row r="2654" spans="2:3" x14ac:dyDescent="0.3">
      <c r="B2654" s="241">
        <v>43636.320141493059</v>
      </c>
      <c r="C2654">
        <v>-493.17917899999998</v>
      </c>
    </row>
    <row r="2655" spans="2:3" x14ac:dyDescent="0.3">
      <c r="B2655" s="241">
        <v>43636.330558159723</v>
      </c>
      <c r="C2655">
        <v>-493.73995100000002</v>
      </c>
    </row>
    <row r="2656" spans="2:3" x14ac:dyDescent="0.3">
      <c r="B2656" s="241">
        <v>43636.340974826388</v>
      </c>
      <c r="C2656">
        <v>-492.77870999999999</v>
      </c>
    </row>
    <row r="2657" spans="2:3" x14ac:dyDescent="0.3">
      <c r="B2657" s="241">
        <v>43636.351391493059</v>
      </c>
      <c r="C2657">
        <v>-494.54112199999997</v>
      </c>
    </row>
    <row r="2658" spans="2:3" x14ac:dyDescent="0.3">
      <c r="B2658" s="241">
        <v>43636.361808159723</v>
      </c>
      <c r="C2658">
        <v>-494.10048999999998</v>
      </c>
    </row>
    <row r="2659" spans="2:3" x14ac:dyDescent="0.3">
      <c r="B2659" s="241">
        <v>43636.372224826388</v>
      </c>
      <c r="C2659">
        <v>-493.41957600000001</v>
      </c>
    </row>
    <row r="2660" spans="2:3" x14ac:dyDescent="0.3">
      <c r="B2660" s="241">
        <v>43636.382641493059</v>
      </c>
      <c r="C2660">
        <v>-492.73866299999997</v>
      </c>
    </row>
    <row r="2661" spans="2:3" x14ac:dyDescent="0.3">
      <c r="B2661" s="241">
        <v>43636.393058159723</v>
      </c>
      <c r="C2661">
        <v>-492.09779700000001</v>
      </c>
    </row>
    <row r="2662" spans="2:3" x14ac:dyDescent="0.3">
      <c r="B2662" s="241">
        <v>43636.403474826388</v>
      </c>
      <c r="C2662">
        <v>-493.41957600000001</v>
      </c>
    </row>
    <row r="2663" spans="2:3" x14ac:dyDescent="0.3">
      <c r="B2663" s="241">
        <v>43636.413891493059</v>
      </c>
      <c r="C2663">
        <v>-493.13913200000002</v>
      </c>
    </row>
    <row r="2664" spans="2:3" x14ac:dyDescent="0.3">
      <c r="B2664" s="241">
        <v>43636.424308159723</v>
      </c>
      <c r="C2664">
        <v>-491.85739899999999</v>
      </c>
    </row>
    <row r="2665" spans="2:3" x14ac:dyDescent="0.3">
      <c r="B2665" s="241">
        <v>43636.434724826388</v>
      </c>
      <c r="C2665">
        <v>-494.34077100000002</v>
      </c>
    </row>
    <row r="2666" spans="2:3" x14ac:dyDescent="0.3">
      <c r="B2666" s="241">
        <v>43636.445141493059</v>
      </c>
      <c r="C2666">
        <v>-492.97894400000001</v>
      </c>
    </row>
    <row r="2667" spans="2:3" x14ac:dyDescent="0.3">
      <c r="B2667" s="241">
        <v>43636.455558159723</v>
      </c>
      <c r="C2667">
        <v>-491.85739899999999</v>
      </c>
    </row>
    <row r="2668" spans="2:3" x14ac:dyDescent="0.3">
      <c r="B2668" s="241">
        <v>43636.465974826388</v>
      </c>
      <c r="C2668">
        <v>-494.58116899999999</v>
      </c>
    </row>
    <row r="2669" spans="2:3" x14ac:dyDescent="0.3">
      <c r="B2669" s="241">
        <v>43636.476391493059</v>
      </c>
      <c r="C2669">
        <v>-492.498266</v>
      </c>
    </row>
    <row r="2670" spans="2:3" x14ac:dyDescent="0.3">
      <c r="B2670" s="241">
        <v>43636.486808159723</v>
      </c>
      <c r="C2670">
        <v>-494.50107500000001</v>
      </c>
    </row>
    <row r="2671" spans="2:3" x14ac:dyDescent="0.3">
      <c r="B2671" s="241">
        <v>43636.497224826388</v>
      </c>
      <c r="C2671">
        <v>-492.41817200000003</v>
      </c>
    </row>
    <row r="2672" spans="2:3" x14ac:dyDescent="0.3">
      <c r="B2672" s="241">
        <v>43636.507641493059</v>
      </c>
      <c r="C2672">
        <v>-492.93889799999999</v>
      </c>
    </row>
    <row r="2673" spans="2:3" x14ac:dyDescent="0.3">
      <c r="B2673" s="241">
        <v>43636.518058159723</v>
      </c>
      <c r="C2673">
        <v>-495.38222200000001</v>
      </c>
    </row>
    <row r="2674" spans="2:3" x14ac:dyDescent="0.3">
      <c r="B2674" s="241">
        <v>43636.528474826388</v>
      </c>
      <c r="C2674">
        <v>-493.94030199999997</v>
      </c>
    </row>
    <row r="2675" spans="2:3" x14ac:dyDescent="0.3">
      <c r="B2675" s="241">
        <v>43636.538891493059</v>
      </c>
      <c r="C2675">
        <v>-495.662667</v>
      </c>
    </row>
    <row r="2676" spans="2:3" x14ac:dyDescent="0.3">
      <c r="B2676" s="241">
        <v>43636.549308159723</v>
      </c>
      <c r="C2676">
        <v>-494.42098099999998</v>
      </c>
    </row>
    <row r="2677" spans="2:3" x14ac:dyDescent="0.3">
      <c r="B2677" s="241">
        <v>43636.559724826388</v>
      </c>
      <c r="C2677">
        <v>-496.50376799999998</v>
      </c>
    </row>
    <row r="2678" spans="2:3" x14ac:dyDescent="0.3">
      <c r="B2678" s="241">
        <v>43636.570141493059</v>
      </c>
      <c r="C2678">
        <v>-492.89885099999998</v>
      </c>
    </row>
    <row r="2679" spans="2:3" x14ac:dyDescent="0.3">
      <c r="B2679" s="241">
        <v>43636.580558159723</v>
      </c>
      <c r="C2679">
        <v>-495.14194099999997</v>
      </c>
    </row>
    <row r="2680" spans="2:3" x14ac:dyDescent="0.3">
      <c r="B2680" s="241">
        <v>43636.590974826388</v>
      </c>
      <c r="C2680">
        <v>-495.10189400000002</v>
      </c>
    </row>
    <row r="2681" spans="2:3" x14ac:dyDescent="0.3">
      <c r="B2681" s="241">
        <v>43636.601391493059</v>
      </c>
      <c r="C2681">
        <v>-495.10189400000002</v>
      </c>
    </row>
    <row r="2682" spans="2:3" x14ac:dyDescent="0.3">
      <c r="B2682" s="241">
        <v>43636.611808159723</v>
      </c>
      <c r="C2682">
        <v>-496.864306</v>
      </c>
    </row>
    <row r="2683" spans="2:3" x14ac:dyDescent="0.3">
      <c r="B2683" s="241">
        <v>43636.622224826388</v>
      </c>
      <c r="C2683">
        <v>-495.86290100000002</v>
      </c>
    </row>
    <row r="2684" spans="2:3" x14ac:dyDescent="0.3">
      <c r="B2684" s="241">
        <v>43636.632641493059</v>
      </c>
      <c r="C2684">
        <v>-493.860208</v>
      </c>
    </row>
    <row r="2685" spans="2:3" x14ac:dyDescent="0.3">
      <c r="B2685" s="241">
        <v>43636.643058159723</v>
      </c>
      <c r="C2685">
        <v>-494.78140300000001</v>
      </c>
    </row>
    <row r="2686" spans="2:3" x14ac:dyDescent="0.3">
      <c r="B2686" s="241">
        <v>43636.653474826388</v>
      </c>
      <c r="C2686">
        <v>-495.18198799999999</v>
      </c>
    </row>
    <row r="2687" spans="2:3" x14ac:dyDescent="0.3">
      <c r="B2687" s="241">
        <v>43636.663891493059</v>
      </c>
      <c r="C2687">
        <v>-494.50107500000001</v>
      </c>
    </row>
    <row r="2688" spans="2:3" x14ac:dyDescent="0.3">
      <c r="B2688" s="241">
        <v>43636.674308159723</v>
      </c>
      <c r="C2688">
        <v>-498.22613200000001</v>
      </c>
    </row>
    <row r="2689" spans="2:3" x14ac:dyDescent="0.3">
      <c r="B2689" s="241">
        <v>43636.684724826388</v>
      </c>
      <c r="C2689">
        <v>-498.62671699999999</v>
      </c>
    </row>
    <row r="2690" spans="2:3" x14ac:dyDescent="0.3">
      <c r="B2690" s="241">
        <v>43636.695141493059</v>
      </c>
      <c r="C2690">
        <v>-500.02859100000001</v>
      </c>
    </row>
    <row r="2691" spans="2:3" x14ac:dyDescent="0.3">
      <c r="B2691" s="241">
        <v>43636.705558159723</v>
      </c>
      <c r="C2691">
        <v>-496.70411799999999</v>
      </c>
    </row>
    <row r="2692" spans="2:3" x14ac:dyDescent="0.3">
      <c r="B2692" s="241">
        <v>43636.715974826388</v>
      </c>
      <c r="C2692">
        <v>-499.22753699999998</v>
      </c>
    </row>
    <row r="2693" spans="2:3" x14ac:dyDescent="0.3">
      <c r="B2693" s="241">
        <v>43636.726391493059</v>
      </c>
      <c r="C2693">
        <v>-496.70411799999999</v>
      </c>
    </row>
    <row r="2694" spans="2:3" x14ac:dyDescent="0.3">
      <c r="B2694" s="241">
        <v>43636.736808159723</v>
      </c>
      <c r="C2694">
        <v>-497.86570999999998</v>
      </c>
    </row>
    <row r="2695" spans="2:3" x14ac:dyDescent="0.3">
      <c r="B2695" s="241">
        <v>43636.747224826388</v>
      </c>
      <c r="C2695">
        <v>-498.42648300000002</v>
      </c>
    </row>
    <row r="2696" spans="2:3" x14ac:dyDescent="0.3">
      <c r="B2696" s="241">
        <v>43636.757641493059</v>
      </c>
      <c r="C2696">
        <v>-498.58667000000003</v>
      </c>
    </row>
    <row r="2697" spans="2:3" x14ac:dyDescent="0.3">
      <c r="B2697" s="241">
        <v>43636.768058159723</v>
      </c>
      <c r="C2697">
        <v>-499.588075</v>
      </c>
    </row>
    <row r="2698" spans="2:3" x14ac:dyDescent="0.3">
      <c r="B2698" s="241">
        <v>43636.778474826388</v>
      </c>
      <c r="C2698">
        <v>-499.547912</v>
      </c>
    </row>
    <row r="2699" spans="2:3" x14ac:dyDescent="0.3">
      <c r="B2699" s="241">
        <v>43636.788891493059</v>
      </c>
      <c r="C2699">
        <v>-498.18608499999999</v>
      </c>
    </row>
    <row r="2700" spans="2:3" x14ac:dyDescent="0.3">
      <c r="B2700" s="241">
        <v>43636.799308159723</v>
      </c>
      <c r="C2700">
        <v>-501.15013599999997</v>
      </c>
    </row>
    <row r="2701" spans="2:3" x14ac:dyDescent="0.3">
      <c r="B2701" s="241">
        <v>43636.809724826388</v>
      </c>
      <c r="C2701">
        <v>-503.15294499999999</v>
      </c>
    </row>
    <row r="2702" spans="2:3" x14ac:dyDescent="0.3">
      <c r="B2702" s="241">
        <v>43636.820141493059</v>
      </c>
      <c r="C2702">
        <v>-504.91535699999997</v>
      </c>
    </row>
    <row r="2703" spans="2:3" x14ac:dyDescent="0.3">
      <c r="B2703" s="241">
        <v>43636.830558159723</v>
      </c>
      <c r="C2703">
        <v>-505.79650400000003</v>
      </c>
    </row>
    <row r="2704" spans="2:3" x14ac:dyDescent="0.3">
      <c r="B2704" s="241">
        <v>43636.840974826388</v>
      </c>
      <c r="C2704">
        <v>-506.637721</v>
      </c>
    </row>
    <row r="2705" spans="2:3" x14ac:dyDescent="0.3">
      <c r="B2705" s="241">
        <v>43636.851391493059</v>
      </c>
      <c r="C2705">
        <v>-507.95950099999999</v>
      </c>
    </row>
    <row r="2706" spans="2:3" x14ac:dyDescent="0.3">
      <c r="B2706" s="241">
        <v>43636.861808159723</v>
      </c>
      <c r="C2706">
        <v>-506.39732400000003</v>
      </c>
    </row>
    <row r="2707" spans="2:3" x14ac:dyDescent="0.3">
      <c r="B2707" s="241">
        <v>43636.872224826388</v>
      </c>
      <c r="C2707">
        <v>-506.15704199999999</v>
      </c>
    </row>
    <row r="2708" spans="2:3" x14ac:dyDescent="0.3">
      <c r="B2708" s="241">
        <v>43636.882641493059</v>
      </c>
      <c r="C2708">
        <v>-505.99685499999998</v>
      </c>
    </row>
    <row r="2709" spans="2:3" x14ac:dyDescent="0.3">
      <c r="B2709" s="241">
        <v>43636.893058159723</v>
      </c>
      <c r="C2709">
        <v>-505.95680800000002</v>
      </c>
    </row>
    <row r="2710" spans="2:3" x14ac:dyDescent="0.3">
      <c r="B2710" s="241">
        <v>43636.903474826388</v>
      </c>
      <c r="C2710">
        <v>-505.83655099999999</v>
      </c>
    </row>
    <row r="2711" spans="2:3" x14ac:dyDescent="0.3">
      <c r="B2711" s="241">
        <v>43636.913891493059</v>
      </c>
      <c r="C2711">
        <v>-506.11699599999997</v>
      </c>
    </row>
    <row r="2712" spans="2:3" x14ac:dyDescent="0.3">
      <c r="B2712" s="241">
        <v>43636.924308159723</v>
      </c>
      <c r="C2712">
        <v>-506.07694900000001</v>
      </c>
    </row>
    <row r="2713" spans="2:3" x14ac:dyDescent="0.3">
      <c r="B2713" s="241">
        <v>43636.934724826388</v>
      </c>
      <c r="C2713">
        <v>-506.27718299999998</v>
      </c>
    </row>
    <row r="2714" spans="2:3" x14ac:dyDescent="0.3">
      <c r="B2714" s="241">
        <v>43636.955558159723</v>
      </c>
      <c r="C2714">
        <v>-505.19568500000003</v>
      </c>
    </row>
    <row r="2715" spans="2:3" x14ac:dyDescent="0.3">
      <c r="B2715" s="241">
        <v>43636.965974826388</v>
      </c>
      <c r="C2715">
        <v>-503.95399900000001</v>
      </c>
    </row>
    <row r="2716" spans="2:3" x14ac:dyDescent="0.3">
      <c r="B2716" s="241">
        <v>43636.976391493059</v>
      </c>
      <c r="C2716">
        <v>-504.63491199999999</v>
      </c>
    </row>
    <row r="2717" spans="2:3" x14ac:dyDescent="0.3">
      <c r="B2717" s="241">
        <v>43636.986808159723</v>
      </c>
      <c r="C2717">
        <v>-506.55762800000002</v>
      </c>
    </row>
    <row r="2718" spans="2:3" x14ac:dyDescent="0.3">
      <c r="B2718" s="241">
        <v>43636.997224826388</v>
      </c>
      <c r="C2718">
        <v>-504.79521599999998</v>
      </c>
    </row>
    <row r="2719" spans="2:3" x14ac:dyDescent="0.3">
      <c r="B2719" s="241">
        <v>43637.007641493059</v>
      </c>
      <c r="C2719">
        <v>-505.51617599999997</v>
      </c>
    </row>
    <row r="2720" spans="2:3" x14ac:dyDescent="0.3">
      <c r="B2720" s="241">
        <v>43637.018058159723</v>
      </c>
      <c r="C2720">
        <v>-505.19568500000003</v>
      </c>
    </row>
    <row r="2721" spans="2:3" x14ac:dyDescent="0.3">
      <c r="B2721" s="241">
        <v>43637.028474826388</v>
      </c>
      <c r="C2721">
        <v>-504.394631</v>
      </c>
    </row>
    <row r="2722" spans="2:3" x14ac:dyDescent="0.3">
      <c r="B2722" s="241">
        <v>43637.038891493059</v>
      </c>
      <c r="C2722">
        <v>-505.99685499999998</v>
      </c>
    </row>
    <row r="2723" spans="2:3" x14ac:dyDescent="0.3">
      <c r="B2723" s="241">
        <v>43637.049308159723</v>
      </c>
      <c r="C2723">
        <v>-503.59346099999999</v>
      </c>
    </row>
    <row r="2724" spans="2:3" x14ac:dyDescent="0.3">
      <c r="B2724" s="241">
        <v>43637.059724826388</v>
      </c>
      <c r="C2724">
        <v>-506.27718299999998</v>
      </c>
    </row>
    <row r="2725" spans="2:3" x14ac:dyDescent="0.3">
      <c r="B2725" s="241">
        <v>43637.070141493059</v>
      </c>
      <c r="C2725">
        <v>-506.87800299999998</v>
      </c>
    </row>
    <row r="2726" spans="2:3" x14ac:dyDescent="0.3">
      <c r="B2726" s="241">
        <v>43637.080558159723</v>
      </c>
      <c r="C2726">
        <v>-505.75645700000001</v>
      </c>
    </row>
    <row r="2727" spans="2:3" x14ac:dyDescent="0.3">
      <c r="B2727" s="241">
        <v>43637.090974826388</v>
      </c>
      <c r="C2727">
        <v>-506.797909</v>
      </c>
    </row>
    <row r="2728" spans="2:3" x14ac:dyDescent="0.3">
      <c r="B2728" s="241">
        <v>43637.101391493059</v>
      </c>
      <c r="C2728">
        <v>-506.07694900000001</v>
      </c>
    </row>
    <row r="2729" spans="2:3" x14ac:dyDescent="0.3">
      <c r="B2729" s="241">
        <v>43637.111808159723</v>
      </c>
      <c r="C2729">
        <v>-505.35587199999998</v>
      </c>
    </row>
    <row r="2730" spans="2:3" x14ac:dyDescent="0.3">
      <c r="B2730" s="241">
        <v>43637.122224826388</v>
      </c>
      <c r="C2730">
        <v>-506.036902</v>
      </c>
    </row>
    <row r="2731" spans="2:3" x14ac:dyDescent="0.3">
      <c r="B2731" s="241">
        <v>43637.132641493059</v>
      </c>
      <c r="C2731">
        <v>-506.036902</v>
      </c>
    </row>
    <row r="2732" spans="2:3" x14ac:dyDescent="0.3">
      <c r="B2732" s="241">
        <v>43637.143058159723</v>
      </c>
      <c r="C2732">
        <v>-506.11699599999997</v>
      </c>
    </row>
    <row r="2733" spans="2:3" x14ac:dyDescent="0.3">
      <c r="B2733" s="241">
        <v>43637.153474826388</v>
      </c>
      <c r="C2733">
        <v>-505.07554399999998</v>
      </c>
    </row>
    <row r="2734" spans="2:3" x14ac:dyDescent="0.3">
      <c r="B2734" s="241">
        <v>43637.163891493059</v>
      </c>
      <c r="C2734">
        <v>-505.63631700000002</v>
      </c>
    </row>
    <row r="2735" spans="2:3" x14ac:dyDescent="0.3">
      <c r="B2735" s="241">
        <v>43637.174308159723</v>
      </c>
      <c r="C2735">
        <v>-506.39732400000003</v>
      </c>
    </row>
    <row r="2736" spans="2:3" x14ac:dyDescent="0.3">
      <c r="B2736" s="241">
        <v>43637.184724826388</v>
      </c>
      <c r="C2736">
        <v>-505.23573199999998</v>
      </c>
    </row>
    <row r="2737" spans="2:3" x14ac:dyDescent="0.3">
      <c r="B2737" s="241">
        <v>43637.195141493059</v>
      </c>
      <c r="C2737">
        <v>-505.275778</v>
      </c>
    </row>
    <row r="2738" spans="2:3" x14ac:dyDescent="0.3">
      <c r="B2738" s="241">
        <v>43637.205558159723</v>
      </c>
      <c r="C2738">
        <v>-507.31863499999997</v>
      </c>
    </row>
    <row r="2739" spans="2:3" x14ac:dyDescent="0.3">
      <c r="B2739" s="241">
        <v>43637.215974826388</v>
      </c>
      <c r="C2739">
        <v>-507.67917299999999</v>
      </c>
    </row>
    <row r="2740" spans="2:3" x14ac:dyDescent="0.3">
      <c r="B2740" s="241">
        <v>43637.226391493059</v>
      </c>
      <c r="C2740">
        <v>-507.39872800000001</v>
      </c>
    </row>
    <row r="2741" spans="2:3" x14ac:dyDescent="0.3">
      <c r="B2741" s="241">
        <v>43637.236808159723</v>
      </c>
      <c r="C2741">
        <v>-506.39732400000003</v>
      </c>
    </row>
    <row r="2742" spans="2:3" x14ac:dyDescent="0.3">
      <c r="B2742" s="241">
        <v>43637.247224826388</v>
      </c>
      <c r="C2742">
        <v>-506.99814300000003</v>
      </c>
    </row>
    <row r="2743" spans="2:3" x14ac:dyDescent="0.3">
      <c r="B2743" s="241">
        <v>43637.257641493059</v>
      </c>
      <c r="C2743">
        <v>-507.95950099999999</v>
      </c>
    </row>
    <row r="2744" spans="2:3" x14ac:dyDescent="0.3">
      <c r="B2744" s="241">
        <v>43637.268058159723</v>
      </c>
      <c r="C2744">
        <v>-504.35458399999999</v>
      </c>
    </row>
    <row r="2745" spans="2:3" x14ac:dyDescent="0.3">
      <c r="B2745" s="241">
        <v>43637.278474826388</v>
      </c>
      <c r="C2745">
        <v>-507.63900999999998</v>
      </c>
    </row>
    <row r="2746" spans="2:3" x14ac:dyDescent="0.3">
      <c r="B2746" s="241">
        <v>43637.288891493059</v>
      </c>
      <c r="C2746">
        <v>-507.63900999999998</v>
      </c>
    </row>
    <row r="2747" spans="2:3" x14ac:dyDescent="0.3">
      <c r="B2747" s="241">
        <v>43637.299308159723</v>
      </c>
      <c r="C2747">
        <v>-507.63900999999998</v>
      </c>
    </row>
    <row r="2748" spans="2:3" x14ac:dyDescent="0.3">
      <c r="B2748" s="241">
        <v>43637.309724826388</v>
      </c>
      <c r="C2748">
        <v>-506.918049</v>
      </c>
    </row>
    <row r="2749" spans="2:3" x14ac:dyDescent="0.3">
      <c r="B2749" s="241">
        <v>43637.320141493059</v>
      </c>
      <c r="C2749">
        <v>-507.35868099999999</v>
      </c>
    </row>
    <row r="2750" spans="2:3" x14ac:dyDescent="0.3">
      <c r="B2750" s="241">
        <v>43637.330558159723</v>
      </c>
      <c r="C2750">
        <v>-508.23982899999999</v>
      </c>
    </row>
    <row r="2751" spans="2:3" x14ac:dyDescent="0.3">
      <c r="B2751" s="241">
        <v>43637.340974826388</v>
      </c>
      <c r="C2751">
        <v>-507.43877500000002</v>
      </c>
    </row>
    <row r="2752" spans="2:3" x14ac:dyDescent="0.3">
      <c r="B2752" s="241">
        <v>43637.351391493059</v>
      </c>
      <c r="C2752">
        <v>-507.75926700000002</v>
      </c>
    </row>
    <row r="2753" spans="2:3" x14ac:dyDescent="0.3">
      <c r="B2753" s="241">
        <v>43637.361808159723</v>
      </c>
      <c r="C2753">
        <v>-508.76055500000001</v>
      </c>
    </row>
    <row r="2754" spans="2:3" x14ac:dyDescent="0.3">
      <c r="B2754" s="241">
        <v>43637.372224826388</v>
      </c>
      <c r="C2754">
        <v>-507.999548</v>
      </c>
    </row>
    <row r="2755" spans="2:3" x14ac:dyDescent="0.3">
      <c r="B2755" s="241">
        <v>43637.622224826388</v>
      </c>
      <c r="C2755">
        <v>-504.11418600000002</v>
      </c>
    </row>
    <row r="2756" spans="2:3" x14ac:dyDescent="0.3">
      <c r="B2756" s="241">
        <v>43637.632641493059</v>
      </c>
      <c r="C2756">
        <v>-502.95259399999998</v>
      </c>
    </row>
    <row r="2757" spans="2:3" x14ac:dyDescent="0.3">
      <c r="B2757" s="241">
        <v>43637.643058159723</v>
      </c>
      <c r="C2757">
        <v>-501.59076800000003</v>
      </c>
    </row>
    <row r="2758" spans="2:3" x14ac:dyDescent="0.3">
      <c r="B2758" s="241">
        <v>43637.653474826388</v>
      </c>
      <c r="C2758">
        <v>-500.86980799999998</v>
      </c>
    </row>
    <row r="2759" spans="2:3" x14ac:dyDescent="0.3">
      <c r="B2759" s="241">
        <v>43637.945141493059</v>
      </c>
      <c r="C2759">
        <v>-495.662667</v>
      </c>
    </row>
    <row r="2760" spans="2:3" x14ac:dyDescent="0.3">
      <c r="B2760" s="241">
        <v>43637.955558159723</v>
      </c>
      <c r="C2760">
        <v>-498.78690499999999</v>
      </c>
    </row>
    <row r="2761" spans="2:3" x14ac:dyDescent="0.3">
      <c r="B2761" s="241">
        <v>43637.965974826388</v>
      </c>
      <c r="C2761">
        <v>-496.06313599999999</v>
      </c>
    </row>
    <row r="2762" spans="2:3" x14ac:dyDescent="0.3">
      <c r="B2762" s="241">
        <v>43637.976391493059</v>
      </c>
      <c r="C2762">
        <v>-495.38222200000001</v>
      </c>
    </row>
    <row r="2763" spans="2:3" x14ac:dyDescent="0.3">
      <c r="B2763" s="241">
        <v>43637.986808159723</v>
      </c>
      <c r="C2763">
        <v>-497.98585100000003</v>
      </c>
    </row>
    <row r="2764" spans="2:3" x14ac:dyDescent="0.3">
      <c r="B2764" s="241">
        <v>43653.006282754628</v>
      </c>
      <c r="C2764">
        <v>-485.36852599999997</v>
      </c>
    </row>
    <row r="2765" spans="2:3" x14ac:dyDescent="0.3">
      <c r="B2765" s="241">
        <v>43653.016699363427</v>
      </c>
      <c r="C2765">
        <v>-485.20833800000003</v>
      </c>
    </row>
    <row r="2766" spans="2:3" x14ac:dyDescent="0.3">
      <c r="B2766" s="241">
        <v>43653.027115972225</v>
      </c>
      <c r="C2766">
        <v>-485.36852599999997</v>
      </c>
    </row>
    <row r="2767" spans="2:3" x14ac:dyDescent="0.3">
      <c r="B2767" s="241">
        <v>43653.037532581016</v>
      </c>
      <c r="C2767">
        <v>-484.687612</v>
      </c>
    </row>
    <row r="2768" spans="2:3" x14ac:dyDescent="0.3">
      <c r="B2768" s="241">
        <v>43653.047949189815</v>
      </c>
      <c r="C2768">
        <v>-485.00798700000001</v>
      </c>
    </row>
    <row r="2769" spans="2:3" x14ac:dyDescent="0.3">
      <c r="B2769" s="241">
        <v>43653.058365798614</v>
      </c>
      <c r="C2769">
        <v>-485.40857199999999</v>
      </c>
    </row>
    <row r="2770" spans="2:3" x14ac:dyDescent="0.3">
      <c r="B2770" s="241">
        <v>43653.068782407405</v>
      </c>
      <c r="C2770">
        <v>-485.20833800000003</v>
      </c>
    </row>
    <row r="2771" spans="2:3" x14ac:dyDescent="0.3">
      <c r="B2771" s="241">
        <v>43653.079199016203</v>
      </c>
      <c r="C2771">
        <v>-484.32707399999998</v>
      </c>
    </row>
    <row r="2772" spans="2:3" x14ac:dyDescent="0.3">
      <c r="B2772" s="241">
        <v>43653.089615625002</v>
      </c>
      <c r="C2772">
        <v>-484.96794</v>
      </c>
    </row>
    <row r="2773" spans="2:3" x14ac:dyDescent="0.3">
      <c r="B2773" s="241">
        <v>43653.100032233793</v>
      </c>
      <c r="C2773">
        <v>-485.56876</v>
      </c>
    </row>
    <row r="2774" spans="2:3" x14ac:dyDescent="0.3">
      <c r="B2774" s="241">
        <v>43653.110448842592</v>
      </c>
      <c r="C2774">
        <v>-485.40857199999999</v>
      </c>
    </row>
    <row r="2775" spans="2:3" x14ac:dyDescent="0.3">
      <c r="B2775" s="241">
        <v>43653.12086545139</v>
      </c>
      <c r="C2775">
        <v>-485.76911100000001</v>
      </c>
    </row>
    <row r="2776" spans="2:3" x14ac:dyDescent="0.3">
      <c r="B2776" s="241">
        <v>43653.131282060189</v>
      </c>
      <c r="C2776">
        <v>-484.60751900000002</v>
      </c>
    </row>
    <row r="2777" spans="2:3" x14ac:dyDescent="0.3">
      <c r="B2777" s="241">
        <v>43653.14169866898</v>
      </c>
      <c r="C2777">
        <v>-484.96794</v>
      </c>
    </row>
    <row r="2778" spans="2:3" x14ac:dyDescent="0.3">
      <c r="B2778" s="241">
        <v>43653.152115277779</v>
      </c>
      <c r="C2778">
        <v>-486.20962600000001</v>
      </c>
    </row>
    <row r="2779" spans="2:3" x14ac:dyDescent="0.3">
      <c r="B2779" s="241">
        <v>43653.162531886577</v>
      </c>
      <c r="C2779">
        <v>-484.28702700000002</v>
      </c>
    </row>
    <row r="2780" spans="2:3" x14ac:dyDescent="0.3">
      <c r="B2780" s="241">
        <v>43653.172948495368</v>
      </c>
      <c r="C2780">
        <v>-485.288432</v>
      </c>
    </row>
    <row r="2781" spans="2:3" x14ac:dyDescent="0.3">
      <c r="B2781" s="241">
        <v>43653.183365104167</v>
      </c>
      <c r="C2781">
        <v>-485.52871299999998</v>
      </c>
    </row>
    <row r="2782" spans="2:3" x14ac:dyDescent="0.3">
      <c r="B2782" s="241">
        <v>43653.193781712966</v>
      </c>
      <c r="C2782">
        <v>-486.169579</v>
      </c>
    </row>
    <row r="2783" spans="2:3" x14ac:dyDescent="0.3">
      <c r="B2783" s="241">
        <v>43653.204198321757</v>
      </c>
      <c r="C2783">
        <v>-484.92789399999998</v>
      </c>
    </row>
    <row r="2784" spans="2:3" x14ac:dyDescent="0.3">
      <c r="B2784" s="241">
        <v>43653.214614930555</v>
      </c>
      <c r="C2784">
        <v>-483.96665200000001</v>
      </c>
    </row>
    <row r="2785" spans="2:3" x14ac:dyDescent="0.3">
      <c r="B2785" s="241">
        <v>43653.225031539354</v>
      </c>
      <c r="C2785">
        <v>-485.84920399999999</v>
      </c>
    </row>
    <row r="2786" spans="2:3" x14ac:dyDescent="0.3">
      <c r="B2786" s="241">
        <v>43653.235448148145</v>
      </c>
      <c r="C2786">
        <v>-484.527308</v>
      </c>
    </row>
    <row r="2787" spans="2:3" x14ac:dyDescent="0.3">
      <c r="B2787" s="241">
        <v>43653.245864756944</v>
      </c>
      <c r="C2787">
        <v>-485.36852599999997</v>
      </c>
    </row>
    <row r="2788" spans="2:3" x14ac:dyDescent="0.3">
      <c r="B2788" s="241">
        <v>43653.256281365742</v>
      </c>
      <c r="C2788">
        <v>-485.288432</v>
      </c>
    </row>
    <row r="2789" spans="2:3" x14ac:dyDescent="0.3">
      <c r="B2789" s="241">
        <v>43653.266697974534</v>
      </c>
      <c r="C2789">
        <v>-484.28702700000002</v>
      </c>
    </row>
    <row r="2790" spans="2:3" x14ac:dyDescent="0.3">
      <c r="B2790" s="241">
        <v>43653.277114583332</v>
      </c>
      <c r="C2790">
        <v>-484.32707399999998</v>
      </c>
    </row>
    <row r="2791" spans="2:3" x14ac:dyDescent="0.3">
      <c r="B2791" s="241">
        <v>43653.287531192131</v>
      </c>
      <c r="C2791">
        <v>-486.85060900000002</v>
      </c>
    </row>
    <row r="2792" spans="2:3" x14ac:dyDescent="0.3">
      <c r="B2792" s="241">
        <v>43653.297947800929</v>
      </c>
      <c r="C2792">
        <v>-484.92789399999998</v>
      </c>
    </row>
    <row r="2793" spans="2:3" x14ac:dyDescent="0.3">
      <c r="B2793" s="241">
        <v>43653.308364409721</v>
      </c>
      <c r="C2793">
        <v>-485.32847900000002</v>
      </c>
    </row>
    <row r="2794" spans="2:3" x14ac:dyDescent="0.3">
      <c r="B2794" s="241">
        <v>43653.318781018519</v>
      </c>
      <c r="C2794">
        <v>-483.766302</v>
      </c>
    </row>
    <row r="2795" spans="2:3" x14ac:dyDescent="0.3">
      <c r="B2795" s="241">
        <v>43653.329197627318</v>
      </c>
      <c r="C2795">
        <v>-485.08808099999999</v>
      </c>
    </row>
    <row r="2796" spans="2:3" x14ac:dyDescent="0.3">
      <c r="B2796" s="241">
        <v>43653.339614236109</v>
      </c>
      <c r="C2796">
        <v>-484.76770599999998</v>
      </c>
    </row>
    <row r="2797" spans="2:3" x14ac:dyDescent="0.3">
      <c r="B2797" s="241">
        <v>43653.350030844907</v>
      </c>
      <c r="C2797">
        <v>-485.40857199999999</v>
      </c>
    </row>
    <row r="2798" spans="2:3" x14ac:dyDescent="0.3">
      <c r="B2798" s="241">
        <v>43653.360447453706</v>
      </c>
      <c r="C2798">
        <v>-484.80775299999999</v>
      </c>
    </row>
    <row r="2799" spans="2:3" x14ac:dyDescent="0.3">
      <c r="B2799" s="241">
        <v>43653.370864062497</v>
      </c>
      <c r="C2799">
        <v>-484.92789399999998</v>
      </c>
    </row>
    <row r="2800" spans="2:3" x14ac:dyDescent="0.3">
      <c r="B2800" s="241">
        <v>43653.381280671296</v>
      </c>
      <c r="C2800">
        <v>-485.36852599999997</v>
      </c>
    </row>
    <row r="2801" spans="2:3" x14ac:dyDescent="0.3">
      <c r="B2801" s="241">
        <v>43653.391697280094</v>
      </c>
      <c r="C2801">
        <v>-484.96794</v>
      </c>
    </row>
    <row r="2802" spans="2:3" x14ac:dyDescent="0.3">
      <c r="B2802" s="241">
        <v>43653.402113888886</v>
      </c>
      <c r="C2802">
        <v>-486.36993000000001</v>
      </c>
    </row>
    <row r="2803" spans="2:3" x14ac:dyDescent="0.3">
      <c r="B2803" s="241">
        <v>43653.412530497684</v>
      </c>
      <c r="C2803">
        <v>-485.08808099999999</v>
      </c>
    </row>
    <row r="2804" spans="2:3" x14ac:dyDescent="0.3">
      <c r="B2804" s="241">
        <v>43653.422947106483</v>
      </c>
      <c r="C2804">
        <v>-485.64885399999997</v>
      </c>
    </row>
    <row r="2805" spans="2:3" x14ac:dyDescent="0.3">
      <c r="B2805" s="241">
        <v>43653.433363715281</v>
      </c>
      <c r="C2805">
        <v>-485.889251</v>
      </c>
    </row>
    <row r="2806" spans="2:3" x14ac:dyDescent="0.3">
      <c r="B2806" s="241">
        <v>43653.443780324073</v>
      </c>
      <c r="C2806">
        <v>-484.527308</v>
      </c>
    </row>
    <row r="2807" spans="2:3" x14ac:dyDescent="0.3">
      <c r="B2807" s="241">
        <v>43653.454196932871</v>
      </c>
      <c r="C2807">
        <v>-484.28702700000002</v>
      </c>
    </row>
    <row r="2808" spans="2:3" x14ac:dyDescent="0.3">
      <c r="B2808" s="241">
        <v>43653.46461354167</v>
      </c>
      <c r="C2808">
        <v>-484.80775299999999</v>
      </c>
    </row>
    <row r="2809" spans="2:3" x14ac:dyDescent="0.3">
      <c r="B2809" s="241">
        <v>43653.475030150461</v>
      </c>
      <c r="C2809">
        <v>-485.08808099999999</v>
      </c>
    </row>
    <row r="2810" spans="2:3" x14ac:dyDescent="0.3">
      <c r="B2810" s="241">
        <v>43653.48544675926</v>
      </c>
      <c r="C2810">
        <v>-487.57156900000001</v>
      </c>
    </row>
    <row r="2811" spans="2:3" x14ac:dyDescent="0.3">
      <c r="B2811" s="241">
        <v>43653.495863368058</v>
      </c>
      <c r="C2811">
        <v>-484.28702700000002</v>
      </c>
    </row>
    <row r="2812" spans="2:3" x14ac:dyDescent="0.3">
      <c r="B2812" s="241">
        <v>43653.506279976849</v>
      </c>
      <c r="C2812">
        <v>-486.770399</v>
      </c>
    </row>
    <row r="2813" spans="2:3" x14ac:dyDescent="0.3">
      <c r="B2813" s="241">
        <v>43653.516696585648</v>
      </c>
      <c r="C2813">
        <v>-484.92789399999998</v>
      </c>
    </row>
    <row r="2814" spans="2:3" x14ac:dyDescent="0.3">
      <c r="B2814" s="241">
        <v>43653.527113194446</v>
      </c>
      <c r="C2814">
        <v>-485.92929800000002</v>
      </c>
    </row>
    <row r="2815" spans="2:3" x14ac:dyDescent="0.3">
      <c r="B2815" s="241">
        <v>43653.537529803238</v>
      </c>
      <c r="C2815">
        <v>-487.01079700000003</v>
      </c>
    </row>
    <row r="2816" spans="2:3" x14ac:dyDescent="0.3">
      <c r="B2816" s="241">
        <v>43653.547946412036</v>
      </c>
      <c r="C2816">
        <v>-485.96934499999998</v>
      </c>
    </row>
    <row r="2817" spans="2:3" x14ac:dyDescent="0.3">
      <c r="B2817" s="241">
        <v>43653.558363020835</v>
      </c>
      <c r="C2817">
        <v>-484.48726199999999</v>
      </c>
    </row>
    <row r="2818" spans="2:3" x14ac:dyDescent="0.3">
      <c r="B2818" s="241">
        <v>43653.568779629626</v>
      </c>
      <c r="C2818">
        <v>-486.89065599999998</v>
      </c>
    </row>
    <row r="2819" spans="2:3" x14ac:dyDescent="0.3">
      <c r="B2819" s="241">
        <v>43653.579196238425</v>
      </c>
      <c r="C2819">
        <v>-486.89065599999998</v>
      </c>
    </row>
    <row r="2820" spans="2:3" x14ac:dyDescent="0.3">
      <c r="B2820" s="241">
        <v>43653.589612847223</v>
      </c>
      <c r="C2820">
        <v>-486.97075000000001</v>
      </c>
    </row>
    <row r="2821" spans="2:3" x14ac:dyDescent="0.3">
      <c r="B2821" s="241">
        <v>43653.600029456022</v>
      </c>
      <c r="C2821">
        <v>-486.40997700000003</v>
      </c>
    </row>
    <row r="2822" spans="2:3" x14ac:dyDescent="0.3">
      <c r="B2822" s="241">
        <v>43653.610446064813</v>
      </c>
      <c r="C2822">
        <v>-487.05084299999999</v>
      </c>
    </row>
    <row r="2823" spans="2:3" x14ac:dyDescent="0.3">
      <c r="B2823" s="241">
        <v>43653.620862673612</v>
      </c>
      <c r="C2823">
        <v>-485.128244</v>
      </c>
    </row>
    <row r="2824" spans="2:3" x14ac:dyDescent="0.3">
      <c r="B2824" s="241">
        <v>43653.63127928241</v>
      </c>
      <c r="C2824">
        <v>-487.13093700000002</v>
      </c>
    </row>
    <row r="2825" spans="2:3" x14ac:dyDescent="0.3">
      <c r="B2825" s="241">
        <v>43653.641695891201</v>
      </c>
      <c r="C2825">
        <v>-486.08948600000002</v>
      </c>
    </row>
    <row r="2826" spans="2:3" x14ac:dyDescent="0.3">
      <c r="B2826" s="241">
        <v>43653.6521125</v>
      </c>
      <c r="C2826">
        <v>-485.96934499999998</v>
      </c>
    </row>
    <row r="2827" spans="2:3" x14ac:dyDescent="0.3">
      <c r="B2827" s="241">
        <v>43653.662529108798</v>
      </c>
      <c r="C2827">
        <v>-486.69030500000002</v>
      </c>
    </row>
    <row r="2828" spans="2:3" x14ac:dyDescent="0.3">
      <c r="B2828" s="241">
        <v>43653.67294571759</v>
      </c>
      <c r="C2828">
        <v>-486.40997700000003</v>
      </c>
    </row>
    <row r="2829" spans="2:3" x14ac:dyDescent="0.3">
      <c r="B2829" s="241">
        <v>43653.683362326388</v>
      </c>
      <c r="C2829">
        <v>-486.490071</v>
      </c>
    </row>
    <row r="2830" spans="2:3" x14ac:dyDescent="0.3">
      <c r="B2830" s="241">
        <v>43653.693778935187</v>
      </c>
      <c r="C2830">
        <v>-485.889251</v>
      </c>
    </row>
    <row r="2831" spans="2:3" x14ac:dyDescent="0.3">
      <c r="B2831" s="241">
        <v>43653.704195543978</v>
      </c>
      <c r="C2831">
        <v>-486.65025800000001</v>
      </c>
    </row>
    <row r="2832" spans="2:3" x14ac:dyDescent="0.3">
      <c r="B2832" s="241">
        <v>43653.714612152777</v>
      </c>
      <c r="C2832">
        <v>-486.36993000000001</v>
      </c>
    </row>
    <row r="2833" spans="2:3" x14ac:dyDescent="0.3">
      <c r="B2833" s="241">
        <v>43653.725028761575</v>
      </c>
      <c r="C2833">
        <v>-486.65025800000001</v>
      </c>
    </row>
    <row r="2834" spans="2:3" x14ac:dyDescent="0.3">
      <c r="B2834" s="241">
        <v>43653.735445370374</v>
      </c>
      <c r="C2834">
        <v>-486.89065599999998</v>
      </c>
    </row>
    <row r="2835" spans="2:3" x14ac:dyDescent="0.3">
      <c r="B2835" s="241">
        <v>43653.745861979165</v>
      </c>
      <c r="C2835">
        <v>-485.889251</v>
      </c>
    </row>
    <row r="2836" spans="2:3" x14ac:dyDescent="0.3">
      <c r="B2836" s="241">
        <v>43653.756278587964</v>
      </c>
      <c r="C2836">
        <v>-486.28983599999998</v>
      </c>
    </row>
    <row r="2837" spans="2:3" x14ac:dyDescent="0.3">
      <c r="B2837" s="241">
        <v>43653.766695196762</v>
      </c>
      <c r="C2837">
        <v>-486.490071</v>
      </c>
    </row>
    <row r="2838" spans="2:3" x14ac:dyDescent="0.3">
      <c r="B2838" s="241">
        <v>43653.777111805553</v>
      </c>
      <c r="C2838">
        <v>-486.85060900000002</v>
      </c>
    </row>
    <row r="2839" spans="2:3" x14ac:dyDescent="0.3">
      <c r="B2839" s="241">
        <v>43653.787528414352</v>
      </c>
      <c r="C2839">
        <v>-485.68890099999999</v>
      </c>
    </row>
    <row r="2840" spans="2:3" x14ac:dyDescent="0.3">
      <c r="B2840" s="241">
        <v>43653.797945023151</v>
      </c>
      <c r="C2840">
        <v>-487.05084299999999</v>
      </c>
    </row>
    <row r="2841" spans="2:3" x14ac:dyDescent="0.3">
      <c r="B2841" s="241">
        <v>43653.808361631942</v>
      </c>
      <c r="C2841">
        <v>-488.21243600000003</v>
      </c>
    </row>
    <row r="2842" spans="2:3" x14ac:dyDescent="0.3">
      <c r="B2842" s="241">
        <v>43653.81877824074</v>
      </c>
      <c r="C2842">
        <v>-486.28983599999998</v>
      </c>
    </row>
    <row r="2843" spans="2:3" x14ac:dyDescent="0.3">
      <c r="B2843" s="241">
        <v>43653.829194849539</v>
      </c>
      <c r="C2843">
        <v>-486.329883</v>
      </c>
    </row>
    <row r="2844" spans="2:3" x14ac:dyDescent="0.3">
      <c r="B2844" s="241">
        <v>43653.83961145833</v>
      </c>
      <c r="C2844">
        <v>-485.84920399999999</v>
      </c>
    </row>
    <row r="2845" spans="2:3" x14ac:dyDescent="0.3">
      <c r="B2845" s="241">
        <v>43653.850028067129</v>
      </c>
      <c r="C2845">
        <v>-486.490071</v>
      </c>
    </row>
    <row r="2846" spans="2:3" x14ac:dyDescent="0.3">
      <c r="B2846" s="241">
        <v>43653.860444675927</v>
      </c>
      <c r="C2846">
        <v>-486.57016499999997</v>
      </c>
    </row>
    <row r="2847" spans="2:3" x14ac:dyDescent="0.3">
      <c r="B2847" s="241">
        <v>43653.870861284726</v>
      </c>
      <c r="C2847">
        <v>-483.56606699999998</v>
      </c>
    </row>
    <row r="2848" spans="2:3" x14ac:dyDescent="0.3">
      <c r="B2848" s="241">
        <v>43653.881277893517</v>
      </c>
      <c r="C2848">
        <v>-486.12953299999998</v>
      </c>
    </row>
    <row r="2849" spans="2:3" x14ac:dyDescent="0.3">
      <c r="B2849" s="241">
        <v>43653.891694502316</v>
      </c>
      <c r="C2849">
        <v>-486.61021099999999</v>
      </c>
    </row>
    <row r="2850" spans="2:3" x14ac:dyDescent="0.3">
      <c r="B2850" s="241">
        <v>43653.902111111114</v>
      </c>
      <c r="C2850">
        <v>-487.25107800000001</v>
      </c>
    </row>
    <row r="2851" spans="2:3" x14ac:dyDescent="0.3">
      <c r="B2851" s="241">
        <v>43653.912527719905</v>
      </c>
      <c r="C2851">
        <v>-486.28983599999998</v>
      </c>
    </row>
    <row r="2852" spans="2:3" x14ac:dyDescent="0.3">
      <c r="B2852" s="241">
        <v>43653.922944328704</v>
      </c>
      <c r="C2852">
        <v>-486.61021099999999</v>
      </c>
    </row>
    <row r="2853" spans="2:3" x14ac:dyDescent="0.3">
      <c r="B2853" s="241">
        <v>43653.933360937503</v>
      </c>
      <c r="C2853">
        <v>-486.04943900000001</v>
      </c>
    </row>
    <row r="2854" spans="2:3" x14ac:dyDescent="0.3">
      <c r="B2854" s="241">
        <v>43653.943777546294</v>
      </c>
      <c r="C2854">
        <v>-486.169579</v>
      </c>
    </row>
    <row r="2855" spans="2:3" x14ac:dyDescent="0.3">
      <c r="B2855" s="241">
        <v>43653.954194155092</v>
      </c>
      <c r="C2855">
        <v>-485.80915800000002</v>
      </c>
    </row>
    <row r="2856" spans="2:3" x14ac:dyDescent="0.3">
      <c r="B2856" s="241">
        <v>43653.964610763891</v>
      </c>
      <c r="C2856">
        <v>-486.04943900000001</v>
      </c>
    </row>
    <row r="2857" spans="2:3" x14ac:dyDescent="0.3">
      <c r="B2857" s="241">
        <v>43653.975027372682</v>
      </c>
      <c r="C2857">
        <v>-486.85060900000002</v>
      </c>
    </row>
    <row r="2858" spans="2:3" x14ac:dyDescent="0.3">
      <c r="B2858" s="241">
        <v>43653.985443981481</v>
      </c>
      <c r="C2858">
        <v>-486.57016499999997</v>
      </c>
    </row>
    <row r="2859" spans="2:3" x14ac:dyDescent="0.3">
      <c r="B2859" s="241">
        <v>43653.995860590279</v>
      </c>
      <c r="C2859">
        <v>-486.65025800000001</v>
      </c>
    </row>
    <row r="2860" spans="2:3" x14ac:dyDescent="0.3">
      <c r="B2860" s="241">
        <v>43654.006277199071</v>
      </c>
      <c r="C2860">
        <v>-485.80915800000002</v>
      </c>
    </row>
    <row r="2861" spans="2:3" x14ac:dyDescent="0.3">
      <c r="B2861" s="241">
        <v>43654.016693807869</v>
      </c>
      <c r="C2861">
        <v>-488.33257600000002</v>
      </c>
    </row>
    <row r="2862" spans="2:3" x14ac:dyDescent="0.3">
      <c r="B2862" s="241">
        <v>43654.027110416668</v>
      </c>
      <c r="C2862">
        <v>-485.32847900000002</v>
      </c>
    </row>
    <row r="2863" spans="2:3" x14ac:dyDescent="0.3">
      <c r="B2863" s="241">
        <v>43654.037527025466</v>
      </c>
      <c r="C2863">
        <v>-485.64885399999997</v>
      </c>
    </row>
    <row r="2864" spans="2:3" x14ac:dyDescent="0.3">
      <c r="B2864" s="241">
        <v>43654.047943634258</v>
      </c>
      <c r="C2864">
        <v>-486.329883</v>
      </c>
    </row>
    <row r="2865" spans="2:3" x14ac:dyDescent="0.3">
      <c r="B2865" s="241">
        <v>43654.058360243056</v>
      </c>
      <c r="C2865">
        <v>-486.20962600000001</v>
      </c>
    </row>
    <row r="2866" spans="2:3" x14ac:dyDescent="0.3">
      <c r="B2866" s="241">
        <v>43654.068776851855</v>
      </c>
      <c r="C2866">
        <v>-486.329883</v>
      </c>
    </row>
    <row r="2867" spans="2:3" x14ac:dyDescent="0.3">
      <c r="B2867" s="241">
        <v>43654.079193460646</v>
      </c>
      <c r="C2867">
        <v>-485.48866600000002</v>
      </c>
    </row>
    <row r="2868" spans="2:3" x14ac:dyDescent="0.3">
      <c r="B2868" s="241">
        <v>43654.089610069444</v>
      </c>
      <c r="C2868">
        <v>-485.80915800000002</v>
      </c>
    </row>
    <row r="2869" spans="2:3" x14ac:dyDescent="0.3">
      <c r="B2869" s="241">
        <v>43654.100026678243</v>
      </c>
      <c r="C2869">
        <v>-486.61021099999999</v>
      </c>
    </row>
    <row r="2870" spans="2:3" x14ac:dyDescent="0.3">
      <c r="B2870" s="241">
        <v>43654.110443287034</v>
      </c>
      <c r="C2870">
        <v>-483.96665200000001</v>
      </c>
    </row>
    <row r="2871" spans="2:3" x14ac:dyDescent="0.3">
      <c r="B2871" s="241">
        <v>43654.120859895833</v>
      </c>
      <c r="C2871">
        <v>-485.56876</v>
      </c>
    </row>
    <row r="2872" spans="2:3" x14ac:dyDescent="0.3">
      <c r="B2872" s="241">
        <v>43654.131276504631</v>
      </c>
      <c r="C2872">
        <v>-486.97075000000001</v>
      </c>
    </row>
    <row r="2873" spans="2:3" x14ac:dyDescent="0.3">
      <c r="B2873" s="241">
        <v>43654.141693113423</v>
      </c>
      <c r="C2873">
        <v>-484.00669900000003</v>
      </c>
    </row>
    <row r="2874" spans="2:3" x14ac:dyDescent="0.3">
      <c r="B2874" s="241">
        <v>43654.152109722221</v>
      </c>
      <c r="C2874">
        <v>-488.33257600000002</v>
      </c>
    </row>
    <row r="2875" spans="2:3" x14ac:dyDescent="0.3">
      <c r="B2875" s="241">
        <v>43654.16252633102</v>
      </c>
      <c r="C2875">
        <v>-487.93199099999998</v>
      </c>
    </row>
    <row r="2876" spans="2:3" x14ac:dyDescent="0.3">
      <c r="B2876" s="241">
        <v>43654.172942939818</v>
      </c>
      <c r="C2876">
        <v>-486.36993000000001</v>
      </c>
    </row>
    <row r="2877" spans="2:3" x14ac:dyDescent="0.3">
      <c r="B2877" s="241">
        <v>43654.18335954861</v>
      </c>
      <c r="C2877">
        <v>-486.97075000000001</v>
      </c>
    </row>
    <row r="2878" spans="2:3" x14ac:dyDescent="0.3">
      <c r="B2878" s="241">
        <v>43654.193776157408</v>
      </c>
      <c r="C2878">
        <v>-484.04674599999998</v>
      </c>
    </row>
    <row r="2879" spans="2:3" x14ac:dyDescent="0.3">
      <c r="B2879" s="241">
        <v>43654.204192766207</v>
      </c>
      <c r="C2879">
        <v>-485.56876</v>
      </c>
    </row>
    <row r="2880" spans="2:3" x14ac:dyDescent="0.3">
      <c r="B2880" s="241">
        <v>43654.214609374998</v>
      </c>
      <c r="C2880">
        <v>-485.80915800000002</v>
      </c>
    </row>
    <row r="2881" spans="2:3" x14ac:dyDescent="0.3">
      <c r="B2881" s="241">
        <v>43654.225025983797</v>
      </c>
      <c r="C2881">
        <v>-488.012201</v>
      </c>
    </row>
    <row r="2882" spans="2:3" x14ac:dyDescent="0.3">
      <c r="B2882" s="241">
        <v>43654.235442592595</v>
      </c>
      <c r="C2882">
        <v>-486.12953299999998</v>
      </c>
    </row>
    <row r="2883" spans="2:3" x14ac:dyDescent="0.3">
      <c r="B2883" s="241">
        <v>43654.245859201386</v>
      </c>
      <c r="C2883">
        <v>-485.92929800000002</v>
      </c>
    </row>
    <row r="2884" spans="2:3" x14ac:dyDescent="0.3">
      <c r="B2884" s="241">
        <v>43654.256275810185</v>
      </c>
      <c r="C2884">
        <v>-487.85189700000001</v>
      </c>
    </row>
    <row r="2885" spans="2:3" x14ac:dyDescent="0.3">
      <c r="B2885" s="241">
        <v>43654.266692418983</v>
      </c>
      <c r="C2885">
        <v>-485.96934499999998</v>
      </c>
    </row>
    <row r="2886" spans="2:3" x14ac:dyDescent="0.3">
      <c r="B2886" s="241">
        <v>43654.277109027775</v>
      </c>
      <c r="C2886">
        <v>-486.490071</v>
      </c>
    </row>
    <row r="2887" spans="2:3" x14ac:dyDescent="0.3">
      <c r="B2887" s="241">
        <v>43654.287525636573</v>
      </c>
      <c r="C2887">
        <v>-486.329883</v>
      </c>
    </row>
    <row r="2888" spans="2:3" x14ac:dyDescent="0.3">
      <c r="B2888" s="241">
        <v>43654.297942245372</v>
      </c>
      <c r="C2888">
        <v>-485.52871299999998</v>
      </c>
    </row>
    <row r="2889" spans="2:3" x14ac:dyDescent="0.3">
      <c r="B2889" s="241">
        <v>43654.308358854163</v>
      </c>
      <c r="C2889">
        <v>-486.61021099999999</v>
      </c>
    </row>
    <row r="2890" spans="2:3" x14ac:dyDescent="0.3">
      <c r="B2890" s="241">
        <v>43654.318775462962</v>
      </c>
      <c r="C2890">
        <v>-486.20962600000001</v>
      </c>
    </row>
    <row r="2891" spans="2:3" x14ac:dyDescent="0.3">
      <c r="B2891" s="241">
        <v>43654.32919207176</v>
      </c>
      <c r="C2891">
        <v>-486.73035199999998</v>
      </c>
    </row>
    <row r="2892" spans="2:3" x14ac:dyDescent="0.3">
      <c r="B2892" s="241">
        <v>43654.339608680559</v>
      </c>
      <c r="C2892">
        <v>-488.613021</v>
      </c>
    </row>
    <row r="2893" spans="2:3" x14ac:dyDescent="0.3">
      <c r="B2893" s="241">
        <v>43654.35002528935</v>
      </c>
      <c r="C2893">
        <v>-485.56876</v>
      </c>
    </row>
    <row r="2894" spans="2:3" x14ac:dyDescent="0.3">
      <c r="B2894" s="241">
        <v>43654.360441898149</v>
      </c>
      <c r="C2894">
        <v>-486.73035199999998</v>
      </c>
    </row>
    <row r="2895" spans="2:3" x14ac:dyDescent="0.3">
      <c r="B2895" s="241">
        <v>43654.370858506947</v>
      </c>
      <c r="C2895">
        <v>-488.37262299999998</v>
      </c>
    </row>
    <row r="2896" spans="2:3" x14ac:dyDescent="0.3">
      <c r="B2896" s="241">
        <v>43654.381275115738</v>
      </c>
      <c r="C2896">
        <v>-486.04943900000001</v>
      </c>
    </row>
    <row r="2897" spans="2:3" x14ac:dyDescent="0.3">
      <c r="B2897" s="241">
        <v>43654.391691724537</v>
      </c>
      <c r="C2897">
        <v>-485.20833800000003</v>
      </c>
    </row>
    <row r="2898" spans="2:3" x14ac:dyDescent="0.3">
      <c r="B2898" s="241">
        <v>43654.402108333335</v>
      </c>
      <c r="C2898">
        <v>-484.56747200000001</v>
      </c>
    </row>
    <row r="2899" spans="2:3" x14ac:dyDescent="0.3">
      <c r="B2899" s="241">
        <v>43654.412524942127</v>
      </c>
      <c r="C2899">
        <v>-484.76770599999998</v>
      </c>
    </row>
    <row r="2900" spans="2:3" x14ac:dyDescent="0.3">
      <c r="B2900" s="241">
        <v>43654.422941550925</v>
      </c>
      <c r="C2900">
        <v>-485.60880700000001</v>
      </c>
    </row>
    <row r="2901" spans="2:3" x14ac:dyDescent="0.3">
      <c r="B2901" s="241">
        <v>43654.433358159724</v>
      </c>
      <c r="C2901">
        <v>-485.04803399999997</v>
      </c>
    </row>
    <row r="2902" spans="2:3" x14ac:dyDescent="0.3">
      <c r="B2902" s="241">
        <v>43654.443774768515</v>
      </c>
      <c r="C2902">
        <v>-485.40857199999999</v>
      </c>
    </row>
    <row r="2903" spans="2:3" x14ac:dyDescent="0.3">
      <c r="B2903" s="241">
        <v>43654.454191377314</v>
      </c>
      <c r="C2903">
        <v>-486.04943900000001</v>
      </c>
    </row>
    <row r="2904" spans="2:3" x14ac:dyDescent="0.3">
      <c r="B2904" s="241">
        <v>43654.464607986112</v>
      </c>
      <c r="C2904">
        <v>-481.00248499999998</v>
      </c>
    </row>
    <row r="2905" spans="2:3" x14ac:dyDescent="0.3">
      <c r="B2905" s="241">
        <v>43654.475024594911</v>
      </c>
      <c r="C2905">
        <v>-483.926489</v>
      </c>
    </row>
    <row r="2906" spans="2:3" x14ac:dyDescent="0.3">
      <c r="B2906" s="241">
        <v>43654.485441203702</v>
      </c>
      <c r="C2906">
        <v>-484.12684000000002</v>
      </c>
    </row>
    <row r="2907" spans="2:3" x14ac:dyDescent="0.3">
      <c r="B2907" s="241">
        <v>43654.495857812501</v>
      </c>
      <c r="C2907">
        <v>-485.64885399999997</v>
      </c>
    </row>
    <row r="2908" spans="2:3" x14ac:dyDescent="0.3">
      <c r="B2908" s="241">
        <v>43654.506274421299</v>
      </c>
      <c r="C2908">
        <v>-485.56876</v>
      </c>
    </row>
    <row r="2909" spans="2:3" x14ac:dyDescent="0.3">
      <c r="B2909" s="241">
        <v>43654.51669103009</v>
      </c>
      <c r="C2909">
        <v>-484.92789399999998</v>
      </c>
    </row>
    <row r="2910" spans="2:3" x14ac:dyDescent="0.3">
      <c r="B2910" s="241">
        <v>43654.527107638889</v>
      </c>
      <c r="C2910">
        <v>-485.60880700000001</v>
      </c>
    </row>
    <row r="2911" spans="2:3" x14ac:dyDescent="0.3">
      <c r="B2911" s="241">
        <v>43654.537524247688</v>
      </c>
      <c r="C2911">
        <v>-483.84639499999997</v>
      </c>
    </row>
    <row r="2912" spans="2:3" x14ac:dyDescent="0.3">
      <c r="B2912" s="241">
        <v>43654.547940856479</v>
      </c>
      <c r="C2912">
        <v>-484.16688699999997</v>
      </c>
    </row>
    <row r="2913" spans="2:3" x14ac:dyDescent="0.3">
      <c r="B2913" s="241">
        <v>43654.558357465277</v>
      </c>
      <c r="C2913">
        <v>-484.28702700000002</v>
      </c>
    </row>
    <row r="2914" spans="2:3" x14ac:dyDescent="0.3">
      <c r="B2914" s="241">
        <v>43654.568774074076</v>
      </c>
      <c r="C2914">
        <v>-480.12133799999998</v>
      </c>
    </row>
    <row r="2915" spans="2:3" x14ac:dyDescent="0.3">
      <c r="B2915" s="241">
        <v>43654.579190682867</v>
      </c>
      <c r="C2915">
        <v>-479.80084599999998</v>
      </c>
    </row>
    <row r="2916" spans="2:3" x14ac:dyDescent="0.3">
      <c r="B2916" s="241">
        <v>43654.589607291666</v>
      </c>
      <c r="C2916">
        <v>-480.04124400000001</v>
      </c>
    </row>
    <row r="2917" spans="2:3" x14ac:dyDescent="0.3">
      <c r="B2917" s="241">
        <v>43654.600023900464</v>
      </c>
      <c r="C2917">
        <v>-480.48176000000001</v>
      </c>
    </row>
    <row r="2918" spans="2:3" x14ac:dyDescent="0.3">
      <c r="B2918" s="241">
        <v>43654.610440509263</v>
      </c>
      <c r="C2918">
        <v>-480.40166599999998</v>
      </c>
    </row>
    <row r="2919" spans="2:3" x14ac:dyDescent="0.3">
      <c r="B2919" s="241">
        <v>43654.620857118054</v>
      </c>
      <c r="C2919">
        <v>-479.84089299999999</v>
      </c>
    </row>
    <row r="2920" spans="2:3" x14ac:dyDescent="0.3">
      <c r="B2920" s="241">
        <v>43654.631273726853</v>
      </c>
      <c r="C2920">
        <v>-480.56196999999997</v>
      </c>
    </row>
    <row r="2921" spans="2:3" x14ac:dyDescent="0.3">
      <c r="B2921" s="241">
        <v>43654.641690335651</v>
      </c>
      <c r="C2921">
        <v>-481.60330499999998</v>
      </c>
    </row>
    <row r="2922" spans="2:3" x14ac:dyDescent="0.3">
      <c r="B2922" s="241">
        <v>43654.652106944442</v>
      </c>
      <c r="C2922">
        <v>-483.20552900000001</v>
      </c>
    </row>
    <row r="2923" spans="2:3" x14ac:dyDescent="0.3">
      <c r="B2923" s="241">
        <v>43654.662523553241</v>
      </c>
      <c r="C2923">
        <v>-484.28702700000002</v>
      </c>
    </row>
    <row r="2924" spans="2:3" x14ac:dyDescent="0.3">
      <c r="B2924" s="241">
        <v>43654.67294016204</v>
      </c>
      <c r="C2924">
        <v>-483.36571600000002</v>
      </c>
    </row>
    <row r="2925" spans="2:3" x14ac:dyDescent="0.3">
      <c r="B2925" s="241">
        <v>43654.683356770831</v>
      </c>
      <c r="C2925">
        <v>-483.32567</v>
      </c>
    </row>
    <row r="2926" spans="2:3" x14ac:dyDescent="0.3">
      <c r="B2926" s="241">
        <v>43654.693773379629</v>
      </c>
      <c r="C2926">
        <v>-483.40588000000002</v>
      </c>
    </row>
    <row r="2927" spans="2:3" x14ac:dyDescent="0.3">
      <c r="B2927" s="241">
        <v>43654.714606597219</v>
      </c>
      <c r="C2927">
        <v>-482.36442799999998</v>
      </c>
    </row>
    <row r="2928" spans="2:3" x14ac:dyDescent="0.3">
      <c r="B2928" s="241">
        <v>43654.725023206018</v>
      </c>
      <c r="C2928">
        <v>-485.00798700000001</v>
      </c>
    </row>
    <row r="2929" spans="2:3" x14ac:dyDescent="0.3">
      <c r="B2929" s="241">
        <v>43654.735439814816</v>
      </c>
      <c r="C2929">
        <v>-483.40588000000002</v>
      </c>
    </row>
    <row r="2930" spans="2:3" x14ac:dyDescent="0.3">
      <c r="B2930" s="241">
        <v>43654.745856423608</v>
      </c>
      <c r="C2930">
        <v>-484.72765900000002</v>
      </c>
    </row>
    <row r="2931" spans="2:3" x14ac:dyDescent="0.3">
      <c r="B2931" s="241">
        <v>43654.756273032406</v>
      </c>
      <c r="C2931">
        <v>-484.16688699999997</v>
      </c>
    </row>
    <row r="2932" spans="2:3" x14ac:dyDescent="0.3">
      <c r="B2932" s="241">
        <v>43654.766689641205</v>
      </c>
      <c r="C2932">
        <v>-482.76489700000002</v>
      </c>
    </row>
    <row r="2933" spans="2:3" x14ac:dyDescent="0.3">
      <c r="B2933" s="241">
        <v>43654.777106250003</v>
      </c>
      <c r="C2933">
        <v>-473.28562299999999</v>
      </c>
    </row>
    <row r="2934" spans="2:3" x14ac:dyDescent="0.3">
      <c r="B2934" s="241">
        <v>43654.787522858795</v>
      </c>
      <c r="C2934">
        <v>-474.99429099999998</v>
      </c>
    </row>
    <row r="2935" spans="2:3" x14ac:dyDescent="0.3">
      <c r="B2935" s="241">
        <v>43654.797939467593</v>
      </c>
      <c r="C2935">
        <v>-484.96794</v>
      </c>
    </row>
    <row r="2936" spans="2:3" x14ac:dyDescent="0.3">
      <c r="B2936" s="241">
        <v>43654.808356076392</v>
      </c>
      <c r="C2936">
        <v>-485.84920399999999</v>
      </c>
    </row>
    <row r="2937" spans="2:3" x14ac:dyDescent="0.3">
      <c r="B2937" s="241">
        <v>43654.818772685183</v>
      </c>
      <c r="C2937">
        <v>-486.93070299999999</v>
      </c>
    </row>
    <row r="2938" spans="2:3" x14ac:dyDescent="0.3">
      <c r="B2938" s="241">
        <v>43654.829189293981</v>
      </c>
      <c r="C2938">
        <v>-485.56876</v>
      </c>
    </row>
    <row r="2939" spans="2:3" x14ac:dyDescent="0.3">
      <c r="B2939" s="241">
        <v>43654.83960590278</v>
      </c>
      <c r="C2939">
        <v>-485.00798700000001</v>
      </c>
    </row>
    <row r="2940" spans="2:3" x14ac:dyDescent="0.3">
      <c r="B2940" s="241">
        <v>43654.850022511571</v>
      </c>
      <c r="C2940">
        <v>-483.88644199999999</v>
      </c>
    </row>
    <row r="2941" spans="2:3" x14ac:dyDescent="0.3">
      <c r="B2941" s="241">
        <v>43654.86043912037</v>
      </c>
      <c r="C2941">
        <v>-484.16688699999997</v>
      </c>
    </row>
    <row r="2942" spans="2:3" x14ac:dyDescent="0.3">
      <c r="B2942" s="241">
        <v>43654.870855729168</v>
      </c>
      <c r="C2942">
        <v>-482.564663</v>
      </c>
    </row>
    <row r="2943" spans="2:3" x14ac:dyDescent="0.3">
      <c r="B2943" s="241">
        <v>43654.88127233796</v>
      </c>
      <c r="C2943">
        <v>-486.89065599999998</v>
      </c>
    </row>
    <row r="2944" spans="2:3" x14ac:dyDescent="0.3">
      <c r="B2944" s="241">
        <v>43654.891688946758</v>
      </c>
      <c r="C2944">
        <v>-487.77180399999997</v>
      </c>
    </row>
    <row r="2945" spans="2:3" x14ac:dyDescent="0.3">
      <c r="B2945" s="241">
        <v>43654.902105555557</v>
      </c>
      <c r="C2945">
        <v>-486.490071</v>
      </c>
    </row>
    <row r="2946" spans="2:3" x14ac:dyDescent="0.3">
      <c r="B2946" s="241">
        <v>43654.912522164355</v>
      </c>
      <c r="C2946">
        <v>-485.68890099999999</v>
      </c>
    </row>
    <row r="2947" spans="2:3" x14ac:dyDescent="0.3">
      <c r="B2947" s="241">
        <v>43654.922938773147</v>
      </c>
      <c r="C2947">
        <v>-487.85189700000001</v>
      </c>
    </row>
    <row r="2948" spans="2:3" x14ac:dyDescent="0.3">
      <c r="B2948" s="241">
        <v>43654.933355381945</v>
      </c>
      <c r="C2948">
        <v>-485.96934499999998</v>
      </c>
    </row>
    <row r="2949" spans="2:3" x14ac:dyDescent="0.3">
      <c r="B2949" s="241">
        <v>43654.943771990744</v>
      </c>
      <c r="C2949">
        <v>-487.01079700000003</v>
      </c>
    </row>
    <row r="2950" spans="2:3" x14ac:dyDescent="0.3">
      <c r="B2950" s="241">
        <v>43654.954188599535</v>
      </c>
      <c r="C2950">
        <v>-487.45142900000002</v>
      </c>
    </row>
    <row r="2951" spans="2:3" x14ac:dyDescent="0.3">
      <c r="B2951" s="241">
        <v>43654.964605208334</v>
      </c>
      <c r="C2951">
        <v>-486.65025800000001</v>
      </c>
    </row>
    <row r="2952" spans="2:3" x14ac:dyDescent="0.3">
      <c r="B2952" s="241">
        <v>43654.975021817132</v>
      </c>
      <c r="C2952">
        <v>-486.65025800000001</v>
      </c>
    </row>
    <row r="2953" spans="2:3" x14ac:dyDescent="0.3">
      <c r="B2953" s="241">
        <v>43654.985438425923</v>
      </c>
      <c r="C2953">
        <v>-486.40997700000003</v>
      </c>
    </row>
    <row r="2954" spans="2:3" x14ac:dyDescent="0.3">
      <c r="B2954" s="241">
        <v>43654.995855034722</v>
      </c>
      <c r="C2954">
        <v>-486.329883</v>
      </c>
    </row>
    <row r="2955" spans="2:3" x14ac:dyDescent="0.3">
      <c r="B2955" s="241">
        <v>43655.00627164352</v>
      </c>
      <c r="C2955">
        <v>-486.40997700000003</v>
      </c>
    </row>
    <row r="2956" spans="2:3" x14ac:dyDescent="0.3">
      <c r="B2956" s="241">
        <v>43655.016688252312</v>
      </c>
      <c r="C2956">
        <v>-485.96934499999998</v>
      </c>
    </row>
    <row r="2957" spans="2:3" x14ac:dyDescent="0.3">
      <c r="B2957" s="241">
        <v>43655.02710486111</v>
      </c>
      <c r="C2957">
        <v>-480.161385</v>
      </c>
    </row>
    <row r="2958" spans="2:3" x14ac:dyDescent="0.3">
      <c r="B2958" s="241">
        <v>43655.037521469909</v>
      </c>
      <c r="C2958">
        <v>-487.93199099999998</v>
      </c>
    </row>
    <row r="2959" spans="2:3" x14ac:dyDescent="0.3">
      <c r="B2959" s="241">
        <v>43655.0479380787</v>
      </c>
      <c r="C2959">
        <v>-486.69030500000002</v>
      </c>
    </row>
    <row r="2960" spans="2:3" x14ac:dyDescent="0.3">
      <c r="B2960" s="241">
        <v>43655.058354687499</v>
      </c>
      <c r="C2960">
        <v>-487.21103099999999</v>
      </c>
    </row>
    <row r="2961" spans="2:3" x14ac:dyDescent="0.3">
      <c r="B2961" s="241">
        <v>43655.068771296297</v>
      </c>
      <c r="C2961">
        <v>-488.613021</v>
      </c>
    </row>
    <row r="2962" spans="2:3" x14ac:dyDescent="0.3">
      <c r="B2962" s="241">
        <v>43655.079187905096</v>
      </c>
      <c r="C2962">
        <v>-487.77180399999997</v>
      </c>
    </row>
    <row r="2963" spans="2:3" x14ac:dyDescent="0.3">
      <c r="B2963" s="241">
        <v>43655.089604513887</v>
      </c>
      <c r="C2963">
        <v>-486.12953299999998</v>
      </c>
    </row>
    <row r="2964" spans="2:3" x14ac:dyDescent="0.3">
      <c r="B2964" s="241">
        <v>43655.100021122686</v>
      </c>
      <c r="C2964">
        <v>-487.41126500000001</v>
      </c>
    </row>
    <row r="2965" spans="2:3" x14ac:dyDescent="0.3">
      <c r="B2965" s="241">
        <v>43655.110437731484</v>
      </c>
      <c r="C2965">
        <v>-487.73175700000002</v>
      </c>
    </row>
    <row r="2966" spans="2:3" x14ac:dyDescent="0.3">
      <c r="B2966" s="241">
        <v>43655.120854340275</v>
      </c>
      <c r="C2966">
        <v>-487.49147499999998</v>
      </c>
    </row>
    <row r="2967" spans="2:3" x14ac:dyDescent="0.3">
      <c r="B2967" s="241">
        <v>43655.131270949074</v>
      </c>
      <c r="C2967">
        <v>-488.893349</v>
      </c>
    </row>
    <row r="2968" spans="2:3" x14ac:dyDescent="0.3">
      <c r="B2968" s="241">
        <v>43655.141687557873</v>
      </c>
      <c r="C2968">
        <v>-487.25107800000001</v>
      </c>
    </row>
    <row r="2969" spans="2:3" x14ac:dyDescent="0.3">
      <c r="B2969" s="241">
        <v>43655.152104166664</v>
      </c>
      <c r="C2969">
        <v>-486.490071</v>
      </c>
    </row>
    <row r="2970" spans="2:3" x14ac:dyDescent="0.3">
      <c r="B2970" s="241">
        <v>43655.162520775462</v>
      </c>
      <c r="C2970">
        <v>-487.93199099999998</v>
      </c>
    </row>
    <row r="2971" spans="2:3" x14ac:dyDescent="0.3">
      <c r="B2971" s="241">
        <v>43655.172937384261</v>
      </c>
      <c r="C2971">
        <v>-488.33257600000002</v>
      </c>
    </row>
    <row r="2972" spans="2:3" x14ac:dyDescent="0.3">
      <c r="B2972" s="241">
        <v>43655.183353993052</v>
      </c>
      <c r="C2972">
        <v>-488.49276400000002</v>
      </c>
    </row>
    <row r="2973" spans="2:3" x14ac:dyDescent="0.3">
      <c r="B2973" s="241">
        <v>43655.193770601851</v>
      </c>
      <c r="C2973">
        <v>-488.37262299999998</v>
      </c>
    </row>
    <row r="2974" spans="2:3" x14ac:dyDescent="0.3">
      <c r="B2974" s="241">
        <v>43655.204187210649</v>
      </c>
      <c r="C2974">
        <v>-489.33398099999999</v>
      </c>
    </row>
    <row r="2975" spans="2:3" x14ac:dyDescent="0.3">
      <c r="B2975" s="241">
        <v>43655.214603819448</v>
      </c>
      <c r="C2975">
        <v>-487.73175700000002</v>
      </c>
    </row>
    <row r="2976" spans="2:3" x14ac:dyDescent="0.3">
      <c r="B2976" s="241">
        <v>43655.225020428239</v>
      </c>
      <c r="C2976">
        <v>-487.531522</v>
      </c>
    </row>
    <row r="2977" spans="2:3" x14ac:dyDescent="0.3">
      <c r="B2977" s="241">
        <v>43655.235437037038</v>
      </c>
      <c r="C2977">
        <v>-488.05224800000002</v>
      </c>
    </row>
    <row r="2978" spans="2:3" x14ac:dyDescent="0.3">
      <c r="B2978" s="241">
        <v>43655.245853645836</v>
      </c>
      <c r="C2978">
        <v>-490.25517500000001</v>
      </c>
    </row>
    <row r="2979" spans="2:3" x14ac:dyDescent="0.3">
      <c r="B2979" s="241">
        <v>43655.256270254627</v>
      </c>
      <c r="C2979">
        <v>-487.61161600000003</v>
      </c>
    </row>
    <row r="2980" spans="2:3" x14ac:dyDescent="0.3">
      <c r="B2980" s="241">
        <v>43655.266686863426</v>
      </c>
      <c r="C2980">
        <v>-486.28983599999998</v>
      </c>
    </row>
    <row r="2981" spans="2:3" x14ac:dyDescent="0.3">
      <c r="B2981" s="241">
        <v>43655.277103472225</v>
      </c>
      <c r="C2981">
        <v>-488.81325500000003</v>
      </c>
    </row>
    <row r="2982" spans="2:3" x14ac:dyDescent="0.3">
      <c r="B2982" s="241">
        <v>43655.287520081016</v>
      </c>
      <c r="C2982">
        <v>-488.893349</v>
      </c>
    </row>
    <row r="2983" spans="2:3" x14ac:dyDescent="0.3">
      <c r="B2983" s="241">
        <v>43655.297936689814</v>
      </c>
      <c r="C2983">
        <v>-488.21243600000003</v>
      </c>
    </row>
    <row r="2984" spans="2:3" x14ac:dyDescent="0.3">
      <c r="B2984" s="241">
        <v>43655.308353298613</v>
      </c>
      <c r="C2984">
        <v>-487.531522</v>
      </c>
    </row>
    <row r="2985" spans="2:3" x14ac:dyDescent="0.3">
      <c r="B2985" s="241">
        <v>43655.318769907404</v>
      </c>
      <c r="C2985">
        <v>-489.33398099999999</v>
      </c>
    </row>
    <row r="2986" spans="2:3" x14ac:dyDescent="0.3">
      <c r="B2986" s="241">
        <v>43655.329186516203</v>
      </c>
      <c r="C2986">
        <v>-488.893349</v>
      </c>
    </row>
    <row r="2987" spans="2:3" x14ac:dyDescent="0.3">
      <c r="B2987" s="241">
        <v>43655.339603125001</v>
      </c>
      <c r="C2987">
        <v>-488.613021</v>
      </c>
    </row>
    <row r="2988" spans="2:3" x14ac:dyDescent="0.3">
      <c r="B2988" s="241">
        <v>43655.3500197338</v>
      </c>
      <c r="C2988">
        <v>-489.69440300000002</v>
      </c>
    </row>
    <row r="2989" spans="2:3" x14ac:dyDescent="0.3">
      <c r="B2989" s="241">
        <v>43655.360436342591</v>
      </c>
      <c r="C2989">
        <v>-489.05353600000001</v>
      </c>
    </row>
    <row r="2990" spans="2:3" x14ac:dyDescent="0.3">
      <c r="B2990" s="241">
        <v>43655.37085295139</v>
      </c>
      <c r="C2990">
        <v>-489.17379299999999</v>
      </c>
    </row>
    <row r="2991" spans="2:3" x14ac:dyDescent="0.3">
      <c r="B2991" s="241">
        <v>43655.381269560188</v>
      </c>
      <c r="C2991">
        <v>-489.05353600000001</v>
      </c>
    </row>
    <row r="2992" spans="2:3" x14ac:dyDescent="0.3">
      <c r="B2992" s="241">
        <v>43655.39168616898</v>
      </c>
      <c r="C2992">
        <v>-488.572857</v>
      </c>
    </row>
    <row r="2993" spans="2:3" x14ac:dyDescent="0.3">
      <c r="B2993" s="241">
        <v>43655.402102777778</v>
      </c>
      <c r="C2993">
        <v>-488.77320800000001</v>
      </c>
    </row>
    <row r="2994" spans="2:3" x14ac:dyDescent="0.3">
      <c r="B2994" s="241">
        <v>43655.412519386577</v>
      </c>
      <c r="C2994">
        <v>-488.81325500000003</v>
      </c>
    </row>
    <row r="2995" spans="2:3" x14ac:dyDescent="0.3">
      <c r="B2995" s="241">
        <v>43655.422935995368</v>
      </c>
      <c r="C2995">
        <v>-489.45412099999999</v>
      </c>
    </row>
    <row r="2996" spans="2:3" x14ac:dyDescent="0.3">
      <c r="B2996" s="241">
        <v>43655.433352604166</v>
      </c>
      <c r="C2996">
        <v>-489.57426199999998</v>
      </c>
    </row>
    <row r="2997" spans="2:3" x14ac:dyDescent="0.3">
      <c r="B2997" s="241">
        <v>43655.443769212965</v>
      </c>
      <c r="C2997">
        <v>-489.13362999999998</v>
      </c>
    </row>
    <row r="2998" spans="2:3" x14ac:dyDescent="0.3">
      <c r="B2998" s="241">
        <v>43655.454185821756</v>
      </c>
      <c r="C2998">
        <v>-487.41126500000001</v>
      </c>
    </row>
    <row r="2999" spans="2:3" x14ac:dyDescent="0.3">
      <c r="B2999" s="241">
        <v>43655.464602430555</v>
      </c>
      <c r="C2999">
        <v>-487.81184999999999</v>
      </c>
    </row>
    <row r="3000" spans="2:3" x14ac:dyDescent="0.3">
      <c r="B3000" s="241">
        <v>43655.475019039353</v>
      </c>
      <c r="C3000">
        <v>-487.73175700000002</v>
      </c>
    </row>
    <row r="3001" spans="2:3" x14ac:dyDescent="0.3">
      <c r="B3001" s="241">
        <v>43655.485435648145</v>
      </c>
      <c r="C3001">
        <v>-488.49276400000002</v>
      </c>
    </row>
    <row r="3002" spans="2:3" x14ac:dyDescent="0.3">
      <c r="B3002" s="241">
        <v>43655.495852256943</v>
      </c>
      <c r="C3002">
        <v>-488.572857</v>
      </c>
    </row>
    <row r="3003" spans="2:3" x14ac:dyDescent="0.3">
      <c r="B3003" s="241">
        <v>43655.506268865742</v>
      </c>
      <c r="C3003">
        <v>-489.05353600000001</v>
      </c>
    </row>
    <row r="3004" spans="2:3" x14ac:dyDescent="0.3">
      <c r="B3004" s="241">
        <v>43655.51668547454</v>
      </c>
      <c r="C3004">
        <v>-488.21243600000003</v>
      </c>
    </row>
    <row r="3005" spans="2:3" x14ac:dyDescent="0.3">
      <c r="B3005" s="241">
        <v>43655.527102083332</v>
      </c>
      <c r="C3005">
        <v>-489.21384</v>
      </c>
    </row>
    <row r="3006" spans="2:3" x14ac:dyDescent="0.3">
      <c r="B3006" s="241">
        <v>43655.53751869213</v>
      </c>
      <c r="C3006">
        <v>-488.97344199999998</v>
      </c>
    </row>
    <row r="3007" spans="2:3" x14ac:dyDescent="0.3">
      <c r="B3007" s="241">
        <v>43655.547935300929</v>
      </c>
      <c r="C3007">
        <v>-489.65435600000001</v>
      </c>
    </row>
    <row r="3008" spans="2:3" x14ac:dyDescent="0.3">
      <c r="B3008" s="241">
        <v>43655.55835190972</v>
      </c>
      <c r="C3008">
        <v>-487.93199099999998</v>
      </c>
    </row>
    <row r="3009" spans="2:3" x14ac:dyDescent="0.3">
      <c r="B3009" s="241">
        <v>43655.568768518518</v>
      </c>
      <c r="C3009">
        <v>-489.97484700000001</v>
      </c>
    </row>
    <row r="3010" spans="2:3" x14ac:dyDescent="0.3">
      <c r="B3010" s="241">
        <v>43655.579185127317</v>
      </c>
      <c r="C3010">
        <v>-488.65306700000002</v>
      </c>
    </row>
    <row r="3011" spans="2:3" x14ac:dyDescent="0.3">
      <c r="B3011" s="241">
        <v>43655.589601736108</v>
      </c>
      <c r="C3011">
        <v>-484.04674599999998</v>
      </c>
    </row>
    <row r="3012" spans="2:3" x14ac:dyDescent="0.3">
      <c r="B3012" s="241">
        <v>43655.600018344907</v>
      </c>
      <c r="C3012">
        <v>-490.49557299999998</v>
      </c>
    </row>
    <row r="3013" spans="2:3" x14ac:dyDescent="0.3">
      <c r="B3013" s="241">
        <v>43655.610434953705</v>
      </c>
      <c r="C3013">
        <v>-488.893349</v>
      </c>
    </row>
    <row r="3014" spans="2:3" x14ac:dyDescent="0.3">
      <c r="B3014" s="241">
        <v>43655.620851562497</v>
      </c>
      <c r="C3014">
        <v>-490.81594799999999</v>
      </c>
    </row>
    <row r="3015" spans="2:3" x14ac:dyDescent="0.3">
      <c r="B3015" s="241">
        <v>43655.631268171295</v>
      </c>
      <c r="C3015">
        <v>-489.33398099999999</v>
      </c>
    </row>
    <row r="3016" spans="2:3" x14ac:dyDescent="0.3">
      <c r="B3016" s="241">
        <v>43655.641684780094</v>
      </c>
      <c r="C3016">
        <v>-487.69171</v>
      </c>
    </row>
    <row r="3017" spans="2:3" x14ac:dyDescent="0.3">
      <c r="B3017" s="241">
        <v>43655.652101388892</v>
      </c>
      <c r="C3017">
        <v>-489.21384</v>
      </c>
    </row>
    <row r="3018" spans="2:3" x14ac:dyDescent="0.3">
      <c r="B3018" s="241">
        <v>43655.662517997684</v>
      </c>
      <c r="C3018">
        <v>-489.29393399999998</v>
      </c>
    </row>
    <row r="3019" spans="2:3" x14ac:dyDescent="0.3">
      <c r="B3019" s="241">
        <v>43655.672934606482</v>
      </c>
      <c r="C3019">
        <v>-487.57156900000001</v>
      </c>
    </row>
    <row r="3020" spans="2:3" x14ac:dyDescent="0.3">
      <c r="B3020" s="241">
        <v>43655.683351215281</v>
      </c>
      <c r="C3020">
        <v>-488.33257600000002</v>
      </c>
    </row>
    <row r="3021" spans="2:3" x14ac:dyDescent="0.3">
      <c r="B3021" s="241">
        <v>43655.693767824072</v>
      </c>
      <c r="C3021">
        <v>-489.21384</v>
      </c>
    </row>
    <row r="3022" spans="2:3" x14ac:dyDescent="0.3">
      <c r="B3022" s="241">
        <v>43655.704184432871</v>
      </c>
      <c r="C3022">
        <v>-489.29393399999998</v>
      </c>
    </row>
    <row r="3023" spans="2:3" x14ac:dyDescent="0.3">
      <c r="B3023" s="241">
        <v>43655.714601041669</v>
      </c>
      <c r="C3023">
        <v>-491.21653300000003</v>
      </c>
    </row>
    <row r="3024" spans="2:3" x14ac:dyDescent="0.3">
      <c r="B3024" s="241">
        <v>43655.72501765046</v>
      </c>
      <c r="C3024">
        <v>-488.33257600000002</v>
      </c>
    </row>
    <row r="3025" spans="2:3" x14ac:dyDescent="0.3">
      <c r="B3025" s="241">
        <v>43655.735434259259</v>
      </c>
      <c r="C3025">
        <v>-489.69440300000002</v>
      </c>
    </row>
    <row r="3026" spans="2:3" x14ac:dyDescent="0.3">
      <c r="B3026" s="241">
        <v>43655.745850868057</v>
      </c>
      <c r="C3026">
        <v>-488.13234199999999</v>
      </c>
    </row>
    <row r="3027" spans="2:3" x14ac:dyDescent="0.3">
      <c r="B3027" s="241">
        <v>43655.756267476849</v>
      </c>
      <c r="C3027">
        <v>-489.09358300000002</v>
      </c>
    </row>
    <row r="3028" spans="2:3" x14ac:dyDescent="0.3">
      <c r="B3028" s="241">
        <v>43655.766684085647</v>
      </c>
      <c r="C3028">
        <v>-487.57156900000001</v>
      </c>
    </row>
    <row r="3029" spans="2:3" x14ac:dyDescent="0.3">
      <c r="B3029" s="241">
        <v>43655.777100694446</v>
      </c>
      <c r="C3029">
        <v>-487.93199099999998</v>
      </c>
    </row>
    <row r="3030" spans="2:3" x14ac:dyDescent="0.3">
      <c r="B3030" s="241">
        <v>43655.787517303237</v>
      </c>
      <c r="C3030">
        <v>-488.81325500000003</v>
      </c>
    </row>
    <row r="3031" spans="2:3" x14ac:dyDescent="0.3">
      <c r="B3031" s="241">
        <v>43655.797933912036</v>
      </c>
      <c r="C3031">
        <v>-488.53280999999998</v>
      </c>
    </row>
    <row r="3032" spans="2:3" x14ac:dyDescent="0.3">
      <c r="B3032" s="241">
        <v>43655.808350520834</v>
      </c>
      <c r="C3032">
        <v>-486.770399</v>
      </c>
    </row>
    <row r="3033" spans="2:3" x14ac:dyDescent="0.3">
      <c r="B3033" s="241">
        <v>43655.818767129633</v>
      </c>
      <c r="C3033">
        <v>-490.17508099999998</v>
      </c>
    </row>
    <row r="3034" spans="2:3" x14ac:dyDescent="0.3">
      <c r="B3034" s="241">
        <v>43655.829183738424</v>
      </c>
      <c r="C3034">
        <v>-487.81184999999999</v>
      </c>
    </row>
    <row r="3035" spans="2:3" x14ac:dyDescent="0.3">
      <c r="B3035" s="241">
        <v>43655.839600347223</v>
      </c>
      <c r="C3035">
        <v>-487.69171</v>
      </c>
    </row>
    <row r="3036" spans="2:3" x14ac:dyDescent="0.3">
      <c r="B3036" s="241">
        <v>43655.850016956021</v>
      </c>
      <c r="C3036">
        <v>-488.93339600000002</v>
      </c>
    </row>
    <row r="3037" spans="2:3" x14ac:dyDescent="0.3">
      <c r="B3037" s="241">
        <v>43655.860433564812</v>
      </c>
      <c r="C3037">
        <v>-487.93199099999998</v>
      </c>
    </row>
    <row r="3038" spans="2:3" x14ac:dyDescent="0.3">
      <c r="B3038" s="241">
        <v>43655.870850173611</v>
      </c>
      <c r="C3038">
        <v>-489.61430899999999</v>
      </c>
    </row>
    <row r="3039" spans="2:3" x14ac:dyDescent="0.3">
      <c r="B3039" s="241">
        <v>43655.88126678241</v>
      </c>
      <c r="C3039">
        <v>-489.05353600000001</v>
      </c>
    </row>
    <row r="3040" spans="2:3" x14ac:dyDescent="0.3">
      <c r="B3040" s="241">
        <v>43655.891683391201</v>
      </c>
      <c r="C3040">
        <v>-488.97344199999998</v>
      </c>
    </row>
    <row r="3041" spans="2:3" x14ac:dyDescent="0.3">
      <c r="B3041" s="241">
        <v>43655.902099999999</v>
      </c>
      <c r="C3041">
        <v>-490.695807</v>
      </c>
    </row>
    <row r="3042" spans="2:3" x14ac:dyDescent="0.3">
      <c r="B3042" s="241">
        <v>43655.912516608798</v>
      </c>
      <c r="C3042">
        <v>-489.73444899999998</v>
      </c>
    </row>
    <row r="3043" spans="2:3" x14ac:dyDescent="0.3">
      <c r="B3043" s="241">
        <v>43655.922933217589</v>
      </c>
      <c r="C3043">
        <v>-487.25107800000001</v>
      </c>
    </row>
    <row r="3044" spans="2:3" x14ac:dyDescent="0.3">
      <c r="B3044" s="241">
        <v>43655.933349826388</v>
      </c>
      <c r="C3044">
        <v>-488.572857</v>
      </c>
    </row>
    <row r="3045" spans="2:3" x14ac:dyDescent="0.3">
      <c r="B3045" s="241">
        <v>43655.943766435186</v>
      </c>
      <c r="C3045">
        <v>-489.05353600000001</v>
      </c>
    </row>
    <row r="3046" spans="2:3" x14ac:dyDescent="0.3">
      <c r="B3046" s="241">
        <v>43655.954183043985</v>
      </c>
      <c r="C3046">
        <v>-488.85330199999999</v>
      </c>
    </row>
    <row r="3047" spans="2:3" x14ac:dyDescent="0.3">
      <c r="B3047" s="241">
        <v>43655.964599652776</v>
      </c>
      <c r="C3047">
        <v>-490.17508099999998</v>
      </c>
    </row>
    <row r="3048" spans="2:3" x14ac:dyDescent="0.3">
      <c r="B3048" s="241">
        <v>43655.975016261575</v>
      </c>
      <c r="C3048">
        <v>-488.21243600000003</v>
      </c>
    </row>
    <row r="3049" spans="2:3" x14ac:dyDescent="0.3">
      <c r="B3049" s="241">
        <v>43655.985432870373</v>
      </c>
      <c r="C3049">
        <v>-488.49276400000002</v>
      </c>
    </row>
    <row r="3050" spans="2:3" x14ac:dyDescent="0.3">
      <c r="B3050" s="241">
        <v>43655.995849479164</v>
      </c>
      <c r="C3050">
        <v>-490.33538499999997</v>
      </c>
    </row>
    <row r="3051" spans="2:3" x14ac:dyDescent="0.3">
      <c r="B3051" s="241">
        <v>43656.006266087963</v>
      </c>
      <c r="C3051">
        <v>-489.85470600000002</v>
      </c>
    </row>
    <row r="3052" spans="2:3" x14ac:dyDescent="0.3">
      <c r="B3052" s="241">
        <v>43656.016682696762</v>
      </c>
      <c r="C3052">
        <v>-489.41407400000003</v>
      </c>
    </row>
    <row r="3053" spans="2:3" x14ac:dyDescent="0.3">
      <c r="B3053" s="241">
        <v>43656.027099305553</v>
      </c>
      <c r="C3053">
        <v>-491.57707099999999</v>
      </c>
    </row>
    <row r="3054" spans="2:3" x14ac:dyDescent="0.3">
      <c r="B3054" s="241">
        <v>43656.037515914351</v>
      </c>
      <c r="C3054">
        <v>-489.17379299999999</v>
      </c>
    </row>
    <row r="3055" spans="2:3" x14ac:dyDescent="0.3">
      <c r="B3055" s="241">
        <v>43656.04793252315</v>
      </c>
      <c r="C3055">
        <v>-490.21512799999999</v>
      </c>
    </row>
    <row r="3056" spans="2:3" x14ac:dyDescent="0.3">
      <c r="B3056" s="241">
        <v>43656.058349131941</v>
      </c>
      <c r="C3056">
        <v>-489.77461299999999</v>
      </c>
    </row>
    <row r="3057" spans="2:3" x14ac:dyDescent="0.3">
      <c r="B3057" s="241">
        <v>43656.06876574074</v>
      </c>
      <c r="C3057">
        <v>-491.57707099999999</v>
      </c>
    </row>
    <row r="3058" spans="2:3" x14ac:dyDescent="0.3">
      <c r="B3058" s="241">
        <v>43656.079182349538</v>
      </c>
      <c r="C3058">
        <v>-490.29522200000002</v>
      </c>
    </row>
    <row r="3059" spans="2:3" x14ac:dyDescent="0.3">
      <c r="B3059" s="241">
        <v>43656.089598958337</v>
      </c>
      <c r="C3059">
        <v>-490.93620499999997</v>
      </c>
    </row>
    <row r="3060" spans="2:3" x14ac:dyDescent="0.3">
      <c r="B3060" s="241">
        <v>43656.100015567128</v>
      </c>
      <c r="C3060">
        <v>-488.85330199999999</v>
      </c>
    </row>
    <row r="3061" spans="2:3" x14ac:dyDescent="0.3">
      <c r="B3061" s="241">
        <v>43656.110432175927</v>
      </c>
      <c r="C3061">
        <v>-488.49276400000002</v>
      </c>
    </row>
    <row r="3062" spans="2:3" x14ac:dyDescent="0.3">
      <c r="B3062" s="241">
        <v>43656.120848784725</v>
      </c>
      <c r="C3062">
        <v>-491.53702399999997</v>
      </c>
    </row>
    <row r="3063" spans="2:3" x14ac:dyDescent="0.3">
      <c r="B3063" s="241">
        <v>43656.131265393517</v>
      </c>
      <c r="C3063">
        <v>-490.17508099999998</v>
      </c>
    </row>
    <row r="3064" spans="2:3" x14ac:dyDescent="0.3">
      <c r="B3064" s="241">
        <v>43656.141682002315</v>
      </c>
      <c r="C3064">
        <v>-488.77320800000001</v>
      </c>
    </row>
    <row r="3065" spans="2:3" x14ac:dyDescent="0.3">
      <c r="B3065" s="241">
        <v>43656.152098611114</v>
      </c>
      <c r="C3065">
        <v>-488.613021</v>
      </c>
    </row>
    <row r="3066" spans="2:3" x14ac:dyDescent="0.3">
      <c r="B3066" s="241">
        <v>43656.162515219905</v>
      </c>
      <c r="C3066">
        <v>-491.57707099999999</v>
      </c>
    </row>
    <row r="3067" spans="2:3" x14ac:dyDescent="0.3">
      <c r="B3067" s="241">
        <v>43656.172931828703</v>
      </c>
      <c r="C3067">
        <v>-489.29393399999998</v>
      </c>
    </row>
    <row r="3068" spans="2:3" x14ac:dyDescent="0.3">
      <c r="B3068" s="241">
        <v>43656.183348437502</v>
      </c>
      <c r="C3068">
        <v>-489.89475299999998</v>
      </c>
    </row>
    <row r="3069" spans="2:3" x14ac:dyDescent="0.3">
      <c r="B3069" s="241">
        <v>43656.193765046293</v>
      </c>
      <c r="C3069">
        <v>-489.45412099999999</v>
      </c>
    </row>
    <row r="3070" spans="2:3" x14ac:dyDescent="0.3">
      <c r="B3070" s="241">
        <v>43656.204181655092</v>
      </c>
      <c r="C3070">
        <v>-490.415479</v>
      </c>
    </row>
    <row r="3071" spans="2:3" x14ac:dyDescent="0.3">
      <c r="B3071" s="241">
        <v>43656.21459826389</v>
      </c>
      <c r="C3071">
        <v>-490.25517500000001</v>
      </c>
    </row>
    <row r="3072" spans="2:3" x14ac:dyDescent="0.3">
      <c r="B3072" s="241">
        <v>43656.225014872682</v>
      </c>
      <c r="C3072">
        <v>-489.21384</v>
      </c>
    </row>
    <row r="3073" spans="2:3" x14ac:dyDescent="0.3">
      <c r="B3073" s="241">
        <v>43656.23543148148</v>
      </c>
      <c r="C3073">
        <v>-491.09639199999998</v>
      </c>
    </row>
    <row r="3074" spans="2:3" x14ac:dyDescent="0.3">
      <c r="B3074" s="241">
        <v>43656.245848090279</v>
      </c>
      <c r="C3074">
        <v>-490.57566700000001</v>
      </c>
    </row>
    <row r="3075" spans="2:3" x14ac:dyDescent="0.3">
      <c r="B3075" s="241">
        <v>43656.256264699077</v>
      </c>
      <c r="C3075">
        <v>-491.65716500000002</v>
      </c>
    </row>
    <row r="3076" spans="2:3" x14ac:dyDescent="0.3">
      <c r="B3076" s="241">
        <v>43656.266681307869</v>
      </c>
      <c r="C3076">
        <v>-490.97625199999999</v>
      </c>
    </row>
    <row r="3077" spans="2:3" x14ac:dyDescent="0.3">
      <c r="B3077" s="241">
        <v>43656.277097916667</v>
      </c>
      <c r="C3077">
        <v>-491.49697700000002</v>
      </c>
    </row>
    <row r="3078" spans="2:3" x14ac:dyDescent="0.3">
      <c r="B3078" s="241">
        <v>43656.287514525466</v>
      </c>
      <c r="C3078">
        <v>-491.85739899999999</v>
      </c>
    </row>
    <row r="3079" spans="2:3" x14ac:dyDescent="0.3">
      <c r="B3079" s="241">
        <v>43656.297931134257</v>
      </c>
      <c r="C3079">
        <v>-489.97484700000001</v>
      </c>
    </row>
    <row r="3080" spans="2:3" x14ac:dyDescent="0.3">
      <c r="B3080" s="241">
        <v>43656.308347743055</v>
      </c>
      <c r="C3080">
        <v>-490.695807</v>
      </c>
    </row>
    <row r="3081" spans="2:3" x14ac:dyDescent="0.3">
      <c r="B3081" s="241">
        <v>43656.318764351854</v>
      </c>
      <c r="C3081">
        <v>-489.65435600000001</v>
      </c>
    </row>
    <row r="3082" spans="2:3" x14ac:dyDescent="0.3">
      <c r="B3082" s="241">
        <v>43656.329180960645</v>
      </c>
      <c r="C3082">
        <v>-489.89475299999998</v>
      </c>
    </row>
    <row r="3083" spans="2:3" x14ac:dyDescent="0.3">
      <c r="B3083" s="241">
        <v>43656.339597569444</v>
      </c>
      <c r="C3083">
        <v>-490.49557299999998</v>
      </c>
    </row>
    <row r="3084" spans="2:3" x14ac:dyDescent="0.3">
      <c r="B3084" s="241">
        <v>43656.350014178242</v>
      </c>
      <c r="C3084">
        <v>-489.9348</v>
      </c>
    </row>
    <row r="3085" spans="2:3" x14ac:dyDescent="0.3">
      <c r="B3085" s="241">
        <v>43656.360430787034</v>
      </c>
      <c r="C3085">
        <v>-490.85599500000001</v>
      </c>
    </row>
    <row r="3086" spans="2:3" x14ac:dyDescent="0.3">
      <c r="B3086" s="241">
        <v>43656.370847395832</v>
      </c>
      <c r="C3086">
        <v>-489.73444899999998</v>
      </c>
    </row>
    <row r="3087" spans="2:3" x14ac:dyDescent="0.3">
      <c r="B3087" s="241">
        <v>43656.381264004631</v>
      </c>
      <c r="C3087">
        <v>-489.73444899999998</v>
      </c>
    </row>
    <row r="3088" spans="2:3" x14ac:dyDescent="0.3">
      <c r="B3088" s="241">
        <v>43656.391680613429</v>
      </c>
      <c r="C3088">
        <v>-491.53702399999997</v>
      </c>
    </row>
    <row r="3089" spans="2:3" x14ac:dyDescent="0.3">
      <c r="B3089" s="241">
        <v>43656.402097222221</v>
      </c>
      <c r="C3089">
        <v>-492.69861600000002</v>
      </c>
    </row>
    <row r="3090" spans="2:3" x14ac:dyDescent="0.3">
      <c r="B3090" s="241">
        <v>43656.412513831019</v>
      </c>
      <c r="C3090">
        <v>-490.33538499999997</v>
      </c>
    </row>
    <row r="3091" spans="2:3" x14ac:dyDescent="0.3">
      <c r="B3091" s="241">
        <v>43656.422930439818</v>
      </c>
      <c r="C3091">
        <v>-491.65716500000002</v>
      </c>
    </row>
    <row r="3092" spans="2:3" x14ac:dyDescent="0.3">
      <c r="B3092" s="241">
        <v>43656.433347048609</v>
      </c>
      <c r="C3092">
        <v>-490.01489400000003</v>
      </c>
    </row>
    <row r="3093" spans="2:3" x14ac:dyDescent="0.3">
      <c r="B3093" s="241">
        <v>43656.443763657408</v>
      </c>
      <c r="C3093">
        <v>-490.17508099999998</v>
      </c>
    </row>
    <row r="3094" spans="2:3" x14ac:dyDescent="0.3">
      <c r="B3094" s="241">
        <v>43656.454180266206</v>
      </c>
      <c r="C3094">
        <v>-488.572857</v>
      </c>
    </row>
    <row r="3095" spans="2:3" x14ac:dyDescent="0.3">
      <c r="B3095" s="241">
        <v>43656.464596874997</v>
      </c>
      <c r="C3095">
        <v>-489.89475299999998</v>
      </c>
    </row>
    <row r="3096" spans="2:3" x14ac:dyDescent="0.3">
      <c r="B3096" s="241">
        <v>43656.475013483796</v>
      </c>
      <c r="C3096">
        <v>-489.494168</v>
      </c>
    </row>
    <row r="3097" spans="2:3" x14ac:dyDescent="0.3">
      <c r="B3097" s="241">
        <v>43656.485430092594</v>
      </c>
      <c r="C3097">
        <v>-490.29522200000002</v>
      </c>
    </row>
    <row r="3098" spans="2:3" x14ac:dyDescent="0.3">
      <c r="B3098" s="241">
        <v>43656.495846701386</v>
      </c>
      <c r="C3098">
        <v>-491.25657999999999</v>
      </c>
    </row>
    <row r="3099" spans="2:3" x14ac:dyDescent="0.3">
      <c r="B3099" s="241">
        <v>43656.506263310184</v>
      </c>
      <c r="C3099">
        <v>-489.13362999999998</v>
      </c>
    </row>
    <row r="3100" spans="2:3" x14ac:dyDescent="0.3">
      <c r="B3100" s="241">
        <v>43656.516679918983</v>
      </c>
      <c r="C3100">
        <v>-487.57156900000001</v>
      </c>
    </row>
    <row r="3101" spans="2:3" x14ac:dyDescent="0.3">
      <c r="B3101" s="241">
        <v>43656.527096527781</v>
      </c>
      <c r="C3101">
        <v>-489.69440300000002</v>
      </c>
    </row>
    <row r="3102" spans="2:3" x14ac:dyDescent="0.3">
      <c r="B3102" s="241">
        <v>43656.537513136573</v>
      </c>
      <c r="C3102">
        <v>-489.29393399999998</v>
      </c>
    </row>
    <row r="3103" spans="2:3" x14ac:dyDescent="0.3">
      <c r="B3103" s="241">
        <v>43656.547929745371</v>
      </c>
      <c r="C3103">
        <v>-490.49557299999998</v>
      </c>
    </row>
    <row r="3104" spans="2:3" x14ac:dyDescent="0.3">
      <c r="B3104" s="241">
        <v>43656.55834635417</v>
      </c>
      <c r="C3104">
        <v>-488.09229499999998</v>
      </c>
    </row>
    <row r="3105" spans="2:3" x14ac:dyDescent="0.3">
      <c r="B3105" s="241">
        <v>43656.568762962961</v>
      </c>
      <c r="C3105">
        <v>-487.21103099999999</v>
      </c>
    </row>
    <row r="3106" spans="2:3" x14ac:dyDescent="0.3">
      <c r="B3106" s="241">
        <v>43656.57917957176</v>
      </c>
      <c r="C3106">
        <v>-485.92929800000002</v>
      </c>
    </row>
    <row r="3107" spans="2:3" x14ac:dyDescent="0.3">
      <c r="B3107" s="241">
        <v>43656.589596180558</v>
      </c>
      <c r="C3107">
        <v>-486.69030500000002</v>
      </c>
    </row>
    <row r="3108" spans="2:3" x14ac:dyDescent="0.3">
      <c r="B3108" s="241">
        <v>43656.600012789349</v>
      </c>
      <c r="C3108">
        <v>-488.81325500000003</v>
      </c>
    </row>
    <row r="3109" spans="2:3" x14ac:dyDescent="0.3">
      <c r="B3109" s="241">
        <v>43656.610429398148</v>
      </c>
      <c r="C3109">
        <v>-486.89065599999998</v>
      </c>
    </row>
    <row r="3110" spans="2:3" x14ac:dyDescent="0.3">
      <c r="B3110" s="241">
        <v>43656.620846006947</v>
      </c>
      <c r="C3110">
        <v>-487.05084299999999</v>
      </c>
    </row>
    <row r="3111" spans="2:3" x14ac:dyDescent="0.3">
      <c r="B3111" s="241">
        <v>43656.631262615738</v>
      </c>
      <c r="C3111">
        <v>-490.77590099999998</v>
      </c>
    </row>
    <row r="3112" spans="2:3" x14ac:dyDescent="0.3">
      <c r="B3112" s="241">
        <v>43656.641679224536</v>
      </c>
      <c r="C3112">
        <v>-489.21384</v>
      </c>
    </row>
    <row r="3113" spans="2:3" x14ac:dyDescent="0.3">
      <c r="B3113" s="241">
        <v>43656.652095833335</v>
      </c>
      <c r="C3113">
        <v>-487.93199099999998</v>
      </c>
    </row>
    <row r="3114" spans="2:3" x14ac:dyDescent="0.3">
      <c r="B3114" s="241">
        <v>43656.662512442126</v>
      </c>
      <c r="C3114">
        <v>-489.21384</v>
      </c>
    </row>
    <row r="3115" spans="2:3" x14ac:dyDescent="0.3">
      <c r="B3115" s="241">
        <v>43656.672929050925</v>
      </c>
      <c r="C3115">
        <v>-489.09358300000002</v>
      </c>
    </row>
    <row r="3116" spans="2:3" x14ac:dyDescent="0.3">
      <c r="B3116" s="241">
        <v>43656.683345659723</v>
      </c>
      <c r="C3116">
        <v>-488.49276400000002</v>
      </c>
    </row>
    <row r="3117" spans="2:3" x14ac:dyDescent="0.3">
      <c r="B3117" s="241">
        <v>43656.693762268522</v>
      </c>
      <c r="C3117">
        <v>-488.49276400000002</v>
      </c>
    </row>
    <row r="3118" spans="2:3" x14ac:dyDescent="0.3">
      <c r="B3118" s="241">
        <v>43656.704178877313</v>
      </c>
      <c r="C3118">
        <v>-487.93199099999998</v>
      </c>
    </row>
    <row r="3119" spans="2:3" x14ac:dyDescent="0.3">
      <c r="B3119" s="241">
        <v>43656.714595486112</v>
      </c>
      <c r="C3119">
        <v>-488.09229499999998</v>
      </c>
    </row>
    <row r="3120" spans="2:3" x14ac:dyDescent="0.3">
      <c r="B3120" s="241">
        <v>43656.72501209491</v>
      </c>
      <c r="C3120">
        <v>-489.41407400000003</v>
      </c>
    </row>
    <row r="3121" spans="2:3" x14ac:dyDescent="0.3">
      <c r="B3121" s="241">
        <v>43656.735428703701</v>
      </c>
      <c r="C3121">
        <v>-488.09229499999998</v>
      </c>
    </row>
    <row r="3122" spans="2:3" x14ac:dyDescent="0.3">
      <c r="B3122" s="241">
        <v>43656.7458453125</v>
      </c>
      <c r="C3122">
        <v>-489.33398099999999</v>
      </c>
    </row>
    <row r="3123" spans="2:3" x14ac:dyDescent="0.3">
      <c r="B3123" s="241">
        <v>43656.756261921299</v>
      </c>
      <c r="C3123">
        <v>-488.53280999999998</v>
      </c>
    </row>
    <row r="3124" spans="2:3" x14ac:dyDescent="0.3">
      <c r="B3124" s="241">
        <v>43656.76667853009</v>
      </c>
      <c r="C3124">
        <v>-489.41407400000003</v>
      </c>
    </row>
    <row r="3125" spans="2:3" x14ac:dyDescent="0.3">
      <c r="B3125" s="241">
        <v>43656.777095138888</v>
      </c>
      <c r="C3125">
        <v>-488.21243600000003</v>
      </c>
    </row>
    <row r="3126" spans="2:3" x14ac:dyDescent="0.3">
      <c r="B3126" s="241">
        <v>43656.787511747687</v>
      </c>
      <c r="C3126">
        <v>-490.61571300000003</v>
      </c>
    </row>
    <row r="3127" spans="2:3" x14ac:dyDescent="0.3">
      <c r="B3127" s="241">
        <v>43656.797928356478</v>
      </c>
      <c r="C3127">
        <v>-488.77320800000001</v>
      </c>
    </row>
    <row r="3128" spans="2:3" x14ac:dyDescent="0.3">
      <c r="B3128" s="241">
        <v>43656.808344965277</v>
      </c>
      <c r="C3128">
        <v>-488.21243600000003</v>
      </c>
    </row>
    <row r="3129" spans="2:3" x14ac:dyDescent="0.3">
      <c r="B3129" s="241">
        <v>43656.818761574075</v>
      </c>
      <c r="C3129">
        <v>-488.53280999999998</v>
      </c>
    </row>
    <row r="3130" spans="2:3" x14ac:dyDescent="0.3">
      <c r="B3130" s="241">
        <v>43656.829178182874</v>
      </c>
      <c r="C3130">
        <v>-487.61161600000003</v>
      </c>
    </row>
    <row r="3131" spans="2:3" x14ac:dyDescent="0.3">
      <c r="B3131" s="241">
        <v>43656.839594791665</v>
      </c>
      <c r="C3131">
        <v>-488.97344199999998</v>
      </c>
    </row>
    <row r="3132" spans="2:3" x14ac:dyDescent="0.3">
      <c r="B3132" s="241">
        <v>43656.850011400464</v>
      </c>
      <c r="C3132">
        <v>-489.33398099999999</v>
      </c>
    </row>
    <row r="3133" spans="2:3" x14ac:dyDescent="0.3">
      <c r="B3133" s="241">
        <v>43656.860428009262</v>
      </c>
      <c r="C3133">
        <v>-489.17379299999999</v>
      </c>
    </row>
    <row r="3134" spans="2:3" x14ac:dyDescent="0.3">
      <c r="B3134" s="241">
        <v>43656.870844618054</v>
      </c>
      <c r="C3134">
        <v>-490.53561999999999</v>
      </c>
    </row>
    <row r="3135" spans="2:3" x14ac:dyDescent="0.3">
      <c r="B3135" s="241">
        <v>43656.881261226852</v>
      </c>
      <c r="C3135">
        <v>-489.13362999999998</v>
      </c>
    </row>
    <row r="3136" spans="2:3" x14ac:dyDescent="0.3">
      <c r="B3136" s="241">
        <v>43656.891677835651</v>
      </c>
      <c r="C3136">
        <v>-487.77180399999997</v>
      </c>
    </row>
    <row r="3137" spans="2:3" x14ac:dyDescent="0.3">
      <c r="B3137" s="241">
        <v>43656.902094444442</v>
      </c>
      <c r="C3137">
        <v>-490.45552600000002</v>
      </c>
    </row>
    <row r="3138" spans="2:3" x14ac:dyDescent="0.3">
      <c r="B3138" s="241">
        <v>43656.91251105324</v>
      </c>
      <c r="C3138">
        <v>-488.85330199999999</v>
      </c>
    </row>
    <row r="3139" spans="2:3" x14ac:dyDescent="0.3">
      <c r="B3139" s="241">
        <v>43656.922927662039</v>
      </c>
      <c r="C3139">
        <v>-488.77320800000001</v>
      </c>
    </row>
    <row r="3140" spans="2:3" x14ac:dyDescent="0.3">
      <c r="B3140" s="241">
        <v>43656.93334427083</v>
      </c>
      <c r="C3140">
        <v>-490.415479</v>
      </c>
    </row>
    <row r="3141" spans="2:3" x14ac:dyDescent="0.3">
      <c r="B3141" s="241">
        <v>43656.943760879629</v>
      </c>
      <c r="C3141">
        <v>-489.05353600000001</v>
      </c>
    </row>
    <row r="3142" spans="2:3" x14ac:dyDescent="0.3">
      <c r="B3142" s="241">
        <v>43656.954177488427</v>
      </c>
      <c r="C3142">
        <v>-489.29393399999998</v>
      </c>
    </row>
    <row r="3143" spans="2:3" x14ac:dyDescent="0.3">
      <c r="B3143" s="241">
        <v>43656.964594097219</v>
      </c>
      <c r="C3143">
        <v>-489.21384</v>
      </c>
    </row>
    <row r="3144" spans="2:3" x14ac:dyDescent="0.3">
      <c r="B3144" s="241">
        <v>43656.975010706017</v>
      </c>
      <c r="C3144">
        <v>-490.29522200000002</v>
      </c>
    </row>
    <row r="3145" spans="2:3" x14ac:dyDescent="0.3">
      <c r="B3145" s="241">
        <v>43656.985427314816</v>
      </c>
      <c r="C3145">
        <v>-491.77730500000001</v>
      </c>
    </row>
    <row r="3146" spans="2:3" x14ac:dyDescent="0.3">
      <c r="B3146" s="241">
        <v>43656.995843923614</v>
      </c>
      <c r="C3146">
        <v>-491.21653300000003</v>
      </c>
    </row>
    <row r="3147" spans="2:3" x14ac:dyDescent="0.3">
      <c r="B3147" s="241">
        <v>43657.006260532406</v>
      </c>
      <c r="C3147">
        <v>-489.85470600000002</v>
      </c>
    </row>
    <row r="3148" spans="2:3" x14ac:dyDescent="0.3">
      <c r="B3148" s="241">
        <v>43657.016677141204</v>
      </c>
      <c r="C3148">
        <v>-488.21243600000003</v>
      </c>
    </row>
    <row r="3149" spans="2:3" x14ac:dyDescent="0.3">
      <c r="B3149" s="241">
        <v>43657.027093750003</v>
      </c>
      <c r="C3149">
        <v>-491.617118</v>
      </c>
    </row>
    <row r="3150" spans="2:3" x14ac:dyDescent="0.3">
      <c r="B3150" s="241">
        <v>43657.037510358794</v>
      </c>
      <c r="C3150">
        <v>-490.57566700000001</v>
      </c>
    </row>
    <row r="3151" spans="2:3" x14ac:dyDescent="0.3">
      <c r="B3151" s="241">
        <v>43657.047926967593</v>
      </c>
      <c r="C3151">
        <v>-488.97344199999998</v>
      </c>
    </row>
    <row r="3152" spans="2:3" x14ac:dyDescent="0.3">
      <c r="B3152" s="241">
        <v>43657.058343576391</v>
      </c>
      <c r="C3152">
        <v>-490.05494099999999</v>
      </c>
    </row>
    <row r="3153" spans="2:3" x14ac:dyDescent="0.3">
      <c r="B3153" s="241">
        <v>43657.068760185182</v>
      </c>
      <c r="C3153">
        <v>-489.73444899999998</v>
      </c>
    </row>
    <row r="3154" spans="2:3" x14ac:dyDescent="0.3">
      <c r="B3154" s="241">
        <v>43657.079176793981</v>
      </c>
      <c r="C3154">
        <v>-488.41266999999999</v>
      </c>
    </row>
    <row r="3155" spans="2:3" x14ac:dyDescent="0.3">
      <c r="B3155" s="241">
        <v>43657.089593402779</v>
      </c>
      <c r="C3155">
        <v>-490.415479</v>
      </c>
    </row>
    <row r="3156" spans="2:3" x14ac:dyDescent="0.3">
      <c r="B3156" s="241">
        <v>43657.100010011571</v>
      </c>
      <c r="C3156">
        <v>-489.9348</v>
      </c>
    </row>
    <row r="3157" spans="2:3" x14ac:dyDescent="0.3">
      <c r="B3157" s="241">
        <v>43657.110426620369</v>
      </c>
      <c r="C3157">
        <v>-489.69440300000002</v>
      </c>
    </row>
    <row r="3158" spans="2:3" x14ac:dyDescent="0.3">
      <c r="B3158" s="241">
        <v>43657.120843229168</v>
      </c>
      <c r="C3158">
        <v>-488.25248199999999</v>
      </c>
    </row>
    <row r="3159" spans="2:3" x14ac:dyDescent="0.3">
      <c r="B3159" s="241">
        <v>43657.131259837966</v>
      </c>
      <c r="C3159">
        <v>-489.77461299999999</v>
      </c>
    </row>
    <row r="3160" spans="2:3" x14ac:dyDescent="0.3">
      <c r="B3160" s="241">
        <v>43657.141676446758</v>
      </c>
      <c r="C3160">
        <v>-491.41676699999999</v>
      </c>
    </row>
    <row r="3161" spans="2:3" x14ac:dyDescent="0.3">
      <c r="B3161" s="241">
        <v>43657.152093055556</v>
      </c>
      <c r="C3161">
        <v>-489.85470600000002</v>
      </c>
    </row>
    <row r="3162" spans="2:3" x14ac:dyDescent="0.3">
      <c r="B3162" s="241">
        <v>43657.162509664355</v>
      </c>
      <c r="C3162">
        <v>-491.05634500000002</v>
      </c>
    </row>
    <row r="3163" spans="2:3" x14ac:dyDescent="0.3">
      <c r="B3163" s="241">
        <v>43657.172926273146</v>
      </c>
      <c r="C3163">
        <v>-489.494168</v>
      </c>
    </row>
    <row r="3164" spans="2:3" x14ac:dyDescent="0.3">
      <c r="B3164" s="241">
        <v>43657.183342881945</v>
      </c>
      <c r="C3164">
        <v>-489.77461299999999</v>
      </c>
    </row>
    <row r="3165" spans="2:3" x14ac:dyDescent="0.3">
      <c r="B3165" s="241">
        <v>43657.193759490743</v>
      </c>
      <c r="C3165">
        <v>-489.05353600000001</v>
      </c>
    </row>
    <row r="3166" spans="2:3" x14ac:dyDescent="0.3">
      <c r="B3166" s="241">
        <v>43657.204176099534</v>
      </c>
      <c r="C3166">
        <v>-490.13503500000002</v>
      </c>
    </row>
    <row r="3167" spans="2:3" x14ac:dyDescent="0.3">
      <c r="B3167" s="241">
        <v>43657.214592708333</v>
      </c>
      <c r="C3167">
        <v>-489.45412099999999</v>
      </c>
    </row>
    <row r="3168" spans="2:3" x14ac:dyDescent="0.3">
      <c r="B3168" s="241">
        <v>43657.225009317131</v>
      </c>
      <c r="C3168">
        <v>-489.57426199999998</v>
      </c>
    </row>
    <row r="3169" spans="2:3" x14ac:dyDescent="0.3">
      <c r="B3169" s="241">
        <v>43657.235425925923</v>
      </c>
      <c r="C3169">
        <v>-488.69311399999998</v>
      </c>
    </row>
    <row r="3170" spans="2:3" x14ac:dyDescent="0.3">
      <c r="B3170" s="241">
        <v>43657.245842534721</v>
      </c>
      <c r="C3170">
        <v>-490.05494099999999</v>
      </c>
    </row>
    <row r="3171" spans="2:3" x14ac:dyDescent="0.3">
      <c r="B3171" s="241">
        <v>43657.25625914352</v>
      </c>
      <c r="C3171">
        <v>-490.13503500000002</v>
      </c>
    </row>
    <row r="3172" spans="2:3" x14ac:dyDescent="0.3">
      <c r="B3172" s="241">
        <v>43657.266675752318</v>
      </c>
      <c r="C3172">
        <v>-489.73444899999998</v>
      </c>
    </row>
    <row r="3173" spans="2:3" x14ac:dyDescent="0.3">
      <c r="B3173" s="241">
        <v>43657.27709236111</v>
      </c>
      <c r="C3173">
        <v>-490.97625199999999</v>
      </c>
    </row>
    <row r="3174" spans="2:3" x14ac:dyDescent="0.3">
      <c r="B3174" s="241">
        <v>43657.287508969908</v>
      </c>
      <c r="C3174">
        <v>-489.73444899999998</v>
      </c>
    </row>
    <row r="3175" spans="2:3" x14ac:dyDescent="0.3">
      <c r="B3175" s="241">
        <v>43657.297925578707</v>
      </c>
      <c r="C3175">
        <v>-492.338078</v>
      </c>
    </row>
    <row r="3176" spans="2:3" x14ac:dyDescent="0.3">
      <c r="B3176" s="241">
        <v>43657.308342187498</v>
      </c>
      <c r="C3176">
        <v>-490.97625199999999</v>
      </c>
    </row>
    <row r="3177" spans="2:3" x14ac:dyDescent="0.3">
      <c r="B3177" s="241">
        <v>43657.318758796297</v>
      </c>
      <c r="C3177">
        <v>-490.97625199999999</v>
      </c>
    </row>
    <row r="3178" spans="2:3" x14ac:dyDescent="0.3">
      <c r="B3178" s="241">
        <v>43657.329175405095</v>
      </c>
      <c r="C3178">
        <v>-491.41676699999999</v>
      </c>
    </row>
    <row r="3179" spans="2:3" x14ac:dyDescent="0.3">
      <c r="B3179" s="241">
        <v>43657.339592013886</v>
      </c>
      <c r="C3179">
        <v>-492.85880400000002</v>
      </c>
    </row>
    <row r="3180" spans="2:3" x14ac:dyDescent="0.3">
      <c r="B3180" s="241">
        <v>43657.350008622685</v>
      </c>
      <c r="C3180">
        <v>-489.61430899999999</v>
      </c>
    </row>
    <row r="3181" spans="2:3" x14ac:dyDescent="0.3">
      <c r="B3181" s="241">
        <v>43657.360425231484</v>
      </c>
      <c r="C3181">
        <v>-489.85470600000002</v>
      </c>
    </row>
    <row r="3182" spans="2:3" x14ac:dyDescent="0.3">
      <c r="B3182" s="241">
        <v>43657.370841840275</v>
      </c>
      <c r="C3182">
        <v>-491.33667300000002</v>
      </c>
    </row>
    <row r="3183" spans="2:3" x14ac:dyDescent="0.3">
      <c r="B3183" s="241">
        <v>43657.381258449073</v>
      </c>
      <c r="C3183">
        <v>-490.25517500000001</v>
      </c>
    </row>
    <row r="3184" spans="2:3" x14ac:dyDescent="0.3">
      <c r="B3184" s="241">
        <v>43657.391675057872</v>
      </c>
      <c r="C3184">
        <v>-492.93889799999999</v>
      </c>
    </row>
    <row r="3185" spans="2:3" x14ac:dyDescent="0.3">
      <c r="B3185" s="241">
        <v>43657.402091666663</v>
      </c>
      <c r="C3185">
        <v>-490.49557299999998</v>
      </c>
    </row>
    <row r="3186" spans="2:3" x14ac:dyDescent="0.3">
      <c r="B3186" s="241">
        <v>43657.412508275462</v>
      </c>
      <c r="C3186">
        <v>-492.77870999999999</v>
      </c>
    </row>
    <row r="3187" spans="2:3" x14ac:dyDescent="0.3">
      <c r="B3187" s="241">
        <v>43657.42292488426</v>
      </c>
      <c r="C3187">
        <v>-492.57835899999998</v>
      </c>
    </row>
    <row r="3188" spans="2:3" x14ac:dyDescent="0.3">
      <c r="B3188" s="241">
        <v>43657.433341493059</v>
      </c>
      <c r="C3188">
        <v>-491.897446</v>
      </c>
    </row>
    <row r="3189" spans="2:3" x14ac:dyDescent="0.3">
      <c r="B3189" s="241">
        <v>43657.44375810185</v>
      </c>
      <c r="C3189">
        <v>-491.09639199999998</v>
      </c>
    </row>
    <row r="3190" spans="2:3" x14ac:dyDescent="0.3">
      <c r="B3190" s="241">
        <v>43657.454174710649</v>
      </c>
      <c r="C3190">
        <v>-494.94159000000002</v>
      </c>
    </row>
    <row r="3191" spans="2:3" x14ac:dyDescent="0.3">
      <c r="B3191" s="241">
        <v>43657.464591319447</v>
      </c>
      <c r="C3191">
        <v>-492.61840599999999</v>
      </c>
    </row>
    <row r="3192" spans="2:3" x14ac:dyDescent="0.3">
      <c r="B3192" s="241">
        <v>43657.475007928238</v>
      </c>
      <c r="C3192">
        <v>-495.78280699999999</v>
      </c>
    </row>
    <row r="3193" spans="2:3" x14ac:dyDescent="0.3">
      <c r="B3193" s="241">
        <v>43657.485424537037</v>
      </c>
      <c r="C3193">
        <v>-492.57835899999998</v>
      </c>
    </row>
    <row r="3194" spans="2:3" x14ac:dyDescent="0.3">
      <c r="B3194" s="241">
        <v>43657.495841145836</v>
      </c>
      <c r="C3194">
        <v>-495.58257300000002</v>
      </c>
    </row>
    <row r="3195" spans="2:3" x14ac:dyDescent="0.3">
      <c r="B3195" s="241">
        <v>43657.506257754627</v>
      </c>
      <c r="C3195">
        <v>-493.82016199999998</v>
      </c>
    </row>
    <row r="3196" spans="2:3" x14ac:dyDescent="0.3">
      <c r="B3196" s="241">
        <v>43657.516674363425</v>
      </c>
      <c r="C3196">
        <v>-491.53702399999997</v>
      </c>
    </row>
    <row r="3197" spans="2:3" x14ac:dyDescent="0.3">
      <c r="B3197" s="241">
        <v>43657.527090972224</v>
      </c>
      <c r="C3197">
        <v>-493.41957600000001</v>
      </c>
    </row>
    <row r="3198" spans="2:3" x14ac:dyDescent="0.3">
      <c r="B3198" s="241">
        <v>43657.537507581015</v>
      </c>
      <c r="C3198">
        <v>-491.296627</v>
      </c>
    </row>
    <row r="3199" spans="2:3" x14ac:dyDescent="0.3">
      <c r="B3199" s="241">
        <v>43657.547924189814</v>
      </c>
      <c r="C3199">
        <v>-492.41817200000003</v>
      </c>
    </row>
    <row r="3200" spans="2:3" x14ac:dyDescent="0.3">
      <c r="B3200" s="241">
        <v>43657.558340798612</v>
      </c>
      <c r="C3200">
        <v>-493.77999799999998</v>
      </c>
    </row>
    <row r="3201" spans="2:3" x14ac:dyDescent="0.3">
      <c r="B3201" s="241">
        <v>43657.568757407411</v>
      </c>
      <c r="C3201">
        <v>-492.93889799999999</v>
      </c>
    </row>
    <row r="3202" spans="2:3" x14ac:dyDescent="0.3">
      <c r="B3202" s="241">
        <v>43657.579174016202</v>
      </c>
      <c r="C3202">
        <v>-490.93620499999997</v>
      </c>
    </row>
    <row r="3203" spans="2:3" x14ac:dyDescent="0.3">
      <c r="B3203" s="241">
        <v>43657.589590625001</v>
      </c>
      <c r="C3203">
        <v>-494.300724</v>
      </c>
    </row>
    <row r="3204" spans="2:3" x14ac:dyDescent="0.3">
      <c r="B3204" s="241">
        <v>43657.600007233799</v>
      </c>
      <c r="C3204">
        <v>-494.300724</v>
      </c>
    </row>
    <row r="3205" spans="2:3" x14ac:dyDescent="0.3">
      <c r="B3205" s="241">
        <v>43657.610423842591</v>
      </c>
      <c r="C3205">
        <v>-494.22063000000003</v>
      </c>
    </row>
    <row r="3206" spans="2:3" x14ac:dyDescent="0.3">
      <c r="B3206" s="241">
        <v>43657.620840451389</v>
      </c>
      <c r="C3206">
        <v>-492.338078</v>
      </c>
    </row>
    <row r="3207" spans="2:3" x14ac:dyDescent="0.3">
      <c r="B3207" s="241">
        <v>43657.631257060188</v>
      </c>
      <c r="C3207">
        <v>-492.498266</v>
      </c>
    </row>
    <row r="3208" spans="2:3" x14ac:dyDescent="0.3">
      <c r="B3208" s="241">
        <v>43657.641673668979</v>
      </c>
      <c r="C3208">
        <v>-489.9348</v>
      </c>
    </row>
    <row r="3209" spans="2:3" x14ac:dyDescent="0.3">
      <c r="B3209" s="241">
        <v>43657.652090277777</v>
      </c>
      <c r="C3209">
        <v>-493.13913200000002</v>
      </c>
    </row>
    <row r="3210" spans="2:3" x14ac:dyDescent="0.3">
      <c r="B3210" s="241">
        <v>43657.662506886576</v>
      </c>
      <c r="C3210">
        <v>-489.45412099999999</v>
      </c>
    </row>
    <row r="3211" spans="2:3" x14ac:dyDescent="0.3">
      <c r="B3211" s="241">
        <v>43657.672923495367</v>
      </c>
      <c r="C3211">
        <v>-491.296627</v>
      </c>
    </row>
    <row r="3212" spans="2:3" x14ac:dyDescent="0.3">
      <c r="B3212" s="241">
        <v>43657.683340104166</v>
      </c>
      <c r="C3212">
        <v>-492.498266</v>
      </c>
    </row>
    <row r="3213" spans="2:3" x14ac:dyDescent="0.3">
      <c r="B3213" s="241">
        <v>43657.693756712964</v>
      </c>
      <c r="C3213">
        <v>-489.69440300000002</v>
      </c>
    </row>
    <row r="3214" spans="2:3" x14ac:dyDescent="0.3">
      <c r="B3214" s="241">
        <v>43657.704173321756</v>
      </c>
      <c r="C3214">
        <v>-491.05634500000002</v>
      </c>
    </row>
    <row r="3215" spans="2:3" x14ac:dyDescent="0.3">
      <c r="B3215" s="241">
        <v>43657.714589930554</v>
      </c>
      <c r="C3215">
        <v>-493.05903799999999</v>
      </c>
    </row>
    <row r="3216" spans="2:3" x14ac:dyDescent="0.3">
      <c r="B3216" s="241">
        <v>43657.725006539353</v>
      </c>
      <c r="C3216">
        <v>-491.85739899999999</v>
      </c>
    </row>
    <row r="3217" spans="2:3" x14ac:dyDescent="0.3">
      <c r="B3217" s="241">
        <v>43657.735423148151</v>
      </c>
      <c r="C3217">
        <v>-490.85599500000001</v>
      </c>
    </row>
    <row r="3218" spans="2:3" x14ac:dyDescent="0.3">
      <c r="B3218" s="241">
        <v>43657.745839756943</v>
      </c>
      <c r="C3218">
        <v>-489.85470600000002</v>
      </c>
    </row>
    <row r="3219" spans="2:3" x14ac:dyDescent="0.3">
      <c r="B3219" s="241">
        <v>43657.756256365741</v>
      </c>
      <c r="C3219">
        <v>-490.61571300000003</v>
      </c>
    </row>
    <row r="3220" spans="2:3" x14ac:dyDescent="0.3">
      <c r="B3220" s="241">
        <v>43657.76667297454</v>
      </c>
      <c r="C3220">
        <v>-492.21793700000001</v>
      </c>
    </row>
    <row r="3221" spans="2:3" x14ac:dyDescent="0.3">
      <c r="B3221" s="241">
        <v>43657.777089583331</v>
      </c>
      <c r="C3221">
        <v>-491.016299</v>
      </c>
    </row>
    <row r="3222" spans="2:3" x14ac:dyDescent="0.3">
      <c r="B3222" s="241">
        <v>43657.78750619213</v>
      </c>
      <c r="C3222">
        <v>-491.93749300000002</v>
      </c>
    </row>
    <row r="3223" spans="2:3" x14ac:dyDescent="0.3">
      <c r="B3223" s="241">
        <v>43657.797922800928</v>
      </c>
      <c r="C3223">
        <v>-491.49697700000002</v>
      </c>
    </row>
    <row r="3224" spans="2:3" x14ac:dyDescent="0.3">
      <c r="B3224" s="241">
        <v>43657.808339409719</v>
      </c>
      <c r="C3224">
        <v>-491.49697700000002</v>
      </c>
    </row>
    <row r="3225" spans="2:3" x14ac:dyDescent="0.3">
      <c r="B3225" s="241">
        <v>43657.818756018518</v>
      </c>
      <c r="C3225">
        <v>-491.09639199999998</v>
      </c>
    </row>
    <row r="3226" spans="2:3" x14ac:dyDescent="0.3">
      <c r="B3226" s="241">
        <v>43657.829172627316</v>
      </c>
      <c r="C3226">
        <v>-491.77730500000001</v>
      </c>
    </row>
    <row r="3227" spans="2:3" x14ac:dyDescent="0.3">
      <c r="B3227" s="241">
        <v>43657.839589236108</v>
      </c>
      <c r="C3227">
        <v>-489.77461299999999</v>
      </c>
    </row>
    <row r="3228" spans="2:3" x14ac:dyDescent="0.3">
      <c r="B3228" s="241">
        <v>43657.850005844906</v>
      </c>
      <c r="C3228">
        <v>-489.9348</v>
      </c>
    </row>
    <row r="3229" spans="2:3" x14ac:dyDescent="0.3">
      <c r="B3229" s="241">
        <v>43657.860422453705</v>
      </c>
      <c r="C3229">
        <v>-492.93889799999999</v>
      </c>
    </row>
    <row r="3230" spans="2:3" x14ac:dyDescent="0.3">
      <c r="B3230" s="241">
        <v>43657.870839062503</v>
      </c>
      <c r="C3230">
        <v>-490.415479</v>
      </c>
    </row>
    <row r="3231" spans="2:3" x14ac:dyDescent="0.3">
      <c r="B3231" s="241">
        <v>43657.881255671295</v>
      </c>
      <c r="C3231">
        <v>-490.97625199999999</v>
      </c>
    </row>
    <row r="3232" spans="2:3" x14ac:dyDescent="0.3">
      <c r="B3232" s="241">
        <v>43657.891672280093</v>
      </c>
      <c r="C3232">
        <v>-492.41817200000003</v>
      </c>
    </row>
    <row r="3233" spans="2:3" x14ac:dyDescent="0.3">
      <c r="B3233" s="241">
        <v>43657.902088888892</v>
      </c>
      <c r="C3233">
        <v>-492.37812500000001</v>
      </c>
    </row>
    <row r="3234" spans="2:3" x14ac:dyDescent="0.3">
      <c r="B3234" s="241">
        <v>43657.912505497683</v>
      </c>
      <c r="C3234">
        <v>-493.49966999999998</v>
      </c>
    </row>
    <row r="3235" spans="2:3" x14ac:dyDescent="0.3">
      <c r="B3235" s="241">
        <v>43657.922922106482</v>
      </c>
      <c r="C3235">
        <v>-493.860208</v>
      </c>
    </row>
    <row r="3236" spans="2:3" x14ac:dyDescent="0.3">
      <c r="B3236" s="241">
        <v>43657.93333871528</v>
      </c>
      <c r="C3236">
        <v>-492.13784399999997</v>
      </c>
    </row>
    <row r="3237" spans="2:3" x14ac:dyDescent="0.3">
      <c r="B3237" s="241">
        <v>43657.943755324071</v>
      </c>
      <c r="C3237">
        <v>-493.82016199999998</v>
      </c>
    </row>
    <row r="3238" spans="2:3" x14ac:dyDescent="0.3">
      <c r="B3238" s="241">
        <v>43657.95417193287</v>
      </c>
      <c r="C3238">
        <v>-494.06044300000002</v>
      </c>
    </row>
    <row r="3239" spans="2:3" x14ac:dyDescent="0.3">
      <c r="B3239" s="241">
        <v>43657.964588541668</v>
      </c>
      <c r="C3239">
        <v>-491.93749300000002</v>
      </c>
    </row>
    <row r="3240" spans="2:3" x14ac:dyDescent="0.3">
      <c r="B3240" s="241">
        <v>43657.97500515046</v>
      </c>
      <c r="C3240">
        <v>-494.42098099999998</v>
      </c>
    </row>
    <row r="3241" spans="2:3" x14ac:dyDescent="0.3">
      <c r="B3241" s="241">
        <v>43657.985421759258</v>
      </c>
      <c r="C3241">
        <v>-491.77730500000001</v>
      </c>
    </row>
    <row r="3242" spans="2:3" x14ac:dyDescent="0.3">
      <c r="B3242" s="241">
        <v>43657.995838368057</v>
      </c>
      <c r="C3242">
        <v>-494.34077100000002</v>
      </c>
    </row>
    <row r="3243" spans="2:3" x14ac:dyDescent="0.3">
      <c r="B3243" s="241">
        <v>43658.006254976855</v>
      </c>
      <c r="C3243">
        <v>-491.85739899999999</v>
      </c>
    </row>
    <row r="3244" spans="2:3" x14ac:dyDescent="0.3">
      <c r="B3244" s="241">
        <v>43658.016671585647</v>
      </c>
      <c r="C3244">
        <v>-491.41676699999999</v>
      </c>
    </row>
    <row r="3245" spans="2:3" x14ac:dyDescent="0.3">
      <c r="B3245" s="241">
        <v>43658.027088194445</v>
      </c>
      <c r="C3245">
        <v>-491.49697700000002</v>
      </c>
    </row>
    <row r="3246" spans="2:3" x14ac:dyDescent="0.3">
      <c r="B3246" s="241">
        <v>43658.037504803244</v>
      </c>
      <c r="C3246">
        <v>-494.38093400000002</v>
      </c>
    </row>
    <row r="3247" spans="2:3" x14ac:dyDescent="0.3">
      <c r="B3247" s="241">
        <v>43658.047921412035</v>
      </c>
      <c r="C3247">
        <v>-492.21793700000001</v>
      </c>
    </row>
    <row r="3248" spans="2:3" x14ac:dyDescent="0.3">
      <c r="B3248" s="241">
        <v>43658.058338020834</v>
      </c>
      <c r="C3248">
        <v>-492.61840599999999</v>
      </c>
    </row>
    <row r="3249" spans="2:3" x14ac:dyDescent="0.3">
      <c r="B3249" s="241">
        <v>43658.068754629632</v>
      </c>
      <c r="C3249">
        <v>-493.13913200000002</v>
      </c>
    </row>
    <row r="3250" spans="2:3" x14ac:dyDescent="0.3">
      <c r="B3250" s="241">
        <v>43658.079171238423</v>
      </c>
      <c r="C3250">
        <v>-491.97753999999998</v>
      </c>
    </row>
    <row r="3251" spans="2:3" x14ac:dyDescent="0.3">
      <c r="B3251" s="241">
        <v>43658.089587847222</v>
      </c>
      <c r="C3251">
        <v>-494.02039600000001</v>
      </c>
    </row>
    <row r="3252" spans="2:3" x14ac:dyDescent="0.3">
      <c r="B3252" s="241">
        <v>43658.100004456021</v>
      </c>
      <c r="C3252">
        <v>-492.37812500000001</v>
      </c>
    </row>
    <row r="3253" spans="2:3" x14ac:dyDescent="0.3">
      <c r="B3253" s="241">
        <v>43658.110421064812</v>
      </c>
      <c r="C3253">
        <v>-493.539717</v>
      </c>
    </row>
    <row r="3254" spans="2:3" x14ac:dyDescent="0.3">
      <c r="B3254" s="241">
        <v>43658.12083767361</v>
      </c>
      <c r="C3254">
        <v>-494.58116899999999</v>
      </c>
    </row>
    <row r="3255" spans="2:3" x14ac:dyDescent="0.3">
      <c r="B3255" s="241">
        <v>43658.131254282409</v>
      </c>
      <c r="C3255">
        <v>-493.17917899999998</v>
      </c>
    </row>
    <row r="3256" spans="2:3" x14ac:dyDescent="0.3">
      <c r="B3256" s="241">
        <v>43658.1416708912</v>
      </c>
      <c r="C3256">
        <v>-493.45962300000002</v>
      </c>
    </row>
    <row r="3257" spans="2:3" x14ac:dyDescent="0.3">
      <c r="B3257" s="241">
        <v>43658.152087499999</v>
      </c>
      <c r="C3257">
        <v>-492.29803099999998</v>
      </c>
    </row>
    <row r="3258" spans="2:3" x14ac:dyDescent="0.3">
      <c r="B3258" s="241">
        <v>43658.162504108797</v>
      </c>
      <c r="C3258">
        <v>-493.17917899999998</v>
      </c>
    </row>
    <row r="3259" spans="2:3" x14ac:dyDescent="0.3">
      <c r="B3259" s="241">
        <v>43658.172920717596</v>
      </c>
      <c r="C3259">
        <v>-494.42098099999998</v>
      </c>
    </row>
    <row r="3260" spans="2:3" x14ac:dyDescent="0.3">
      <c r="B3260" s="241">
        <v>43658.183337326387</v>
      </c>
      <c r="C3260">
        <v>-494.22063000000003</v>
      </c>
    </row>
    <row r="3261" spans="2:3" x14ac:dyDescent="0.3">
      <c r="B3261" s="241">
        <v>43658.193753935186</v>
      </c>
      <c r="C3261">
        <v>-493.13913200000002</v>
      </c>
    </row>
    <row r="3262" spans="2:3" x14ac:dyDescent="0.3">
      <c r="B3262" s="241">
        <v>43658.204170543984</v>
      </c>
      <c r="C3262">
        <v>-494.94159000000002</v>
      </c>
    </row>
    <row r="3263" spans="2:3" x14ac:dyDescent="0.3">
      <c r="B3263" s="241">
        <v>43658.214587152775</v>
      </c>
      <c r="C3263">
        <v>-493.259389</v>
      </c>
    </row>
    <row r="3264" spans="2:3" x14ac:dyDescent="0.3">
      <c r="B3264" s="241">
        <v>43658.225003761574</v>
      </c>
      <c r="C3264">
        <v>-493.29943600000001</v>
      </c>
    </row>
    <row r="3265" spans="2:3" x14ac:dyDescent="0.3">
      <c r="B3265" s="241">
        <v>43658.235420370373</v>
      </c>
      <c r="C3265">
        <v>-494.86149699999999</v>
      </c>
    </row>
    <row r="3266" spans="2:3" x14ac:dyDescent="0.3">
      <c r="B3266" s="241">
        <v>43658.245836979164</v>
      </c>
      <c r="C3266">
        <v>-493.33948299999997</v>
      </c>
    </row>
    <row r="3267" spans="2:3" x14ac:dyDescent="0.3">
      <c r="B3267" s="241">
        <v>43658.256253587962</v>
      </c>
      <c r="C3267">
        <v>-495.42226900000003</v>
      </c>
    </row>
    <row r="3268" spans="2:3" x14ac:dyDescent="0.3">
      <c r="B3268" s="241">
        <v>43658.266670196761</v>
      </c>
      <c r="C3268">
        <v>-495.30212899999998</v>
      </c>
    </row>
    <row r="3269" spans="2:3" x14ac:dyDescent="0.3">
      <c r="B3269" s="241">
        <v>43658.277086805552</v>
      </c>
      <c r="C3269">
        <v>-493.73995100000002</v>
      </c>
    </row>
    <row r="3270" spans="2:3" x14ac:dyDescent="0.3">
      <c r="B3270" s="241">
        <v>43658.287503414351</v>
      </c>
      <c r="C3270">
        <v>-493.57976400000001</v>
      </c>
    </row>
    <row r="3271" spans="2:3" x14ac:dyDescent="0.3">
      <c r="B3271" s="241">
        <v>43658.297920023149</v>
      </c>
      <c r="C3271">
        <v>-492.37812500000001</v>
      </c>
    </row>
    <row r="3272" spans="2:3" x14ac:dyDescent="0.3">
      <c r="B3272" s="241">
        <v>43658.308336631948</v>
      </c>
      <c r="C3272">
        <v>-492.97894400000001</v>
      </c>
    </row>
    <row r="3273" spans="2:3" x14ac:dyDescent="0.3">
      <c r="B3273" s="241">
        <v>43658.318753240739</v>
      </c>
      <c r="C3273">
        <v>-492.93889799999999</v>
      </c>
    </row>
    <row r="3274" spans="2:3" x14ac:dyDescent="0.3">
      <c r="B3274" s="241">
        <v>43658.329169849538</v>
      </c>
      <c r="C3274">
        <v>-493.21934199999998</v>
      </c>
    </row>
    <row r="3275" spans="2:3" x14ac:dyDescent="0.3">
      <c r="B3275" s="241">
        <v>43658.339586458336</v>
      </c>
      <c r="C3275">
        <v>-492.498266</v>
      </c>
    </row>
    <row r="3276" spans="2:3" x14ac:dyDescent="0.3">
      <c r="B3276" s="241">
        <v>43658.350003067128</v>
      </c>
      <c r="C3276">
        <v>-492.93889799999999</v>
      </c>
    </row>
    <row r="3277" spans="2:3" x14ac:dyDescent="0.3">
      <c r="B3277" s="241">
        <v>43658.360419675926</v>
      </c>
      <c r="C3277">
        <v>-492.97894400000001</v>
      </c>
    </row>
    <row r="3278" spans="2:3" x14ac:dyDescent="0.3">
      <c r="B3278" s="241">
        <v>43658.370836284725</v>
      </c>
      <c r="C3278">
        <v>-494.42098099999998</v>
      </c>
    </row>
    <row r="3279" spans="2:3" x14ac:dyDescent="0.3">
      <c r="B3279" s="241">
        <v>43658.381252893516</v>
      </c>
      <c r="C3279">
        <v>-493.82016199999998</v>
      </c>
    </row>
    <row r="3280" spans="2:3" x14ac:dyDescent="0.3">
      <c r="B3280" s="241">
        <v>43658.391669502314</v>
      </c>
      <c r="C3280">
        <v>-491.296627</v>
      </c>
    </row>
    <row r="3281" spans="2:3" x14ac:dyDescent="0.3">
      <c r="B3281" s="241">
        <v>43658.402086111113</v>
      </c>
      <c r="C3281">
        <v>-494.300724</v>
      </c>
    </row>
    <row r="3282" spans="2:3" x14ac:dyDescent="0.3">
      <c r="B3282" s="241">
        <v>43658.412502719904</v>
      </c>
      <c r="C3282">
        <v>-495.62261999999998</v>
      </c>
    </row>
    <row r="3283" spans="2:3" x14ac:dyDescent="0.3">
      <c r="B3283" s="241">
        <v>43658.422919328703</v>
      </c>
      <c r="C3283">
        <v>-496.46372100000002</v>
      </c>
    </row>
    <row r="3284" spans="2:3" x14ac:dyDescent="0.3">
      <c r="B3284" s="241">
        <v>43658.433335937501</v>
      </c>
      <c r="C3284">
        <v>-495.662667</v>
      </c>
    </row>
    <row r="3285" spans="2:3" x14ac:dyDescent="0.3">
      <c r="B3285" s="241">
        <v>43658.443752546293</v>
      </c>
      <c r="C3285">
        <v>-494.54112199999997</v>
      </c>
    </row>
    <row r="3286" spans="2:3" x14ac:dyDescent="0.3">
      <c r="B3286" s="241">
        <v>43658.454169155091</v>
      </c>
      <c r="C3286">
        <v>-494.26067699999999</v>
      </c>
    </row>
    <row r="3287" spans="2:3" x14ac:dyDescent="0.3">
      <c r="B3287" s="241">
        <v>43658.46458576389</v>
      </c>
      <c r="C3287">
        <v>-493.98034899999999</v>
      </c>
    </row>
    <row r="3288" spans="2:3" x14ac:dyDescent="0.3">
      <c r="B3288" s="241">
        <v>43658.475002372688</v>
      </c>
      <c r="C3288">
        <v>-494.70130899999998</v>
      </c>
    </row>
    <row r="3289" spans="2:3" x14ac:dyDescent="0.3">
      <c r="B3289" s="241">
        <v>43658.48541898148</v>
      </c>
      <c r="C3289">
        <v>-494.54112199999997</v>
      </c>
    </row>
    <row r="3290" spans="2:3" x14ac:dyDescent="0.3">
      <c r="B3290" s="241">
        <v>43658.495835590278</v>
      </c>
      <c r="C3290">
        <v>-493.77999799999998</v>
      </c>
    </row>
    <row r="3291" spans="2:3" x14ac:dyDescent="0.3">
      <c r="B3291" s="241">
        <v>43658.506252199077</v>
      </c>
      <c r="C3291">
        <v>-493.860208</v>
      </c>
    </row>
    <row r="3292" spans="2:3" x14ac:dyDescent="0.3">
      <c r="B3292" s="241">
        <v>43658.516668807868</v>
      </c>
      <c r="C3292">
        <v>-495.46231599999999</v>
      </c>
    </row>
    <row r="3293" spans="2:3" x14ac:dyDescent="0.3">
      <c r="B3293" s="241">
        <v>43658.527085416667</v>
      </c>
      <c r="C3293">
        <v>-496.50376799999998</v>
      </c>
    </row>
    <row r="3294" spans="2:3" x14ac:dyDescent="0.3">
      <c r="B3294" s="241">
        <v>43658.537502025465</v>
      </c>
      <c r="C3294">
        <v>-494.86149699999999</v>
      </c>
    </row>
    <row r="3295" spans="2:3" x14ac:dyDescent="0.3">
      <c r="B3295" s="241">
        <v>43658.547918634256</v>
      </c>
      <c r="C3295">
        <v>-496.74416500000001</v>
      </c>
    </row>
    <row r="3296" spans="2:3" x14ac:dyDescent="0.3">
      <c r="B3296" s="241">
        <v>43658.558335243055</v>
      </c>
      <c r="C3296">
        <v>-494.02039600000001</v>
      </c>
    </row>
    <row r="3297" spans="2:3" x14ac:dyDescent="0.3">
      <c r="B3297" s="241">
        <v>43658.568751851853</v>
      </c>
      <c r="C3297">
        <v>-494.58116899999999</v>
      </c>
    </row>
    <row r="3298" spans="2:3" x14ac:dyDescent="0.3">
      <c r="B3298" s="241">
        <v>43658.579168460645</v>
      </c>
      <c r="C3298">
        <v>-494.22063000000003</v>
      </c>
    </row>
    <row r="3299" spans="2:3" x14ac:dyDescent="0.3">
      <c r="B3299" s="241">
        <v>43658.589585069443</v>
      </c>
      <c r="C3299">
        <v>-496.42367400000001</v>
      </c>
    </row>
    <row r="3300" spans="2:3" x14ac:dyDescent="0.3">
      <c r="B3300" s="241">
        <v>43658.600001678242</v>
      </c>
      <c r="C3300">
        <v>-495.98304200000001</v>
      </c>
    </row>
    <row r="3301" spans="2:3" x14ac:dyDescent="0.3">
      <c r="B3301" s="241">
        <v>43658.61041828704</v>
      </c>
      <c r="C3301">
        <v>-495.662667</v>
      </c>
    </row>
    <row r="3302" spans="2:3" x14ac:dyDescent="0.3">
      <c r="B3302" s="241">
        <v>43658.620834895832</v>
      </c>
      <c r="C3302">
        <v>-495.061847</v>
      </c>
    </row>
    <row r="3303" spans="2:3" x14ac:dyDescent="0.3">
      <c r="B3303" s="241">
        <v>43658.63125150463</v>
      </c>
      <c r="C3303">
        <v>-494.78140300000001</v>
      </c>
    </row>
    <row r="3304" spans="2:3" x14ac:dyDescent="0.3">
      <c r="B3304" s="241">
        <v>43658.641668113429</v>
      </c>
      <c r="C3304">
        <v>-497.34498500000001</v>
      </c>
    </row>
    <row r="3305" spans="2:3" x14ac:dyDescent="0.3">
      <c r="B3305" s="241">
        <v>43658.65208472222</v>
      </c>
      <c r="C3305">
        <v>-494.78140300000001</v>
      </c>
    </row>
    <row r="3306" spans="2:3" x14ac:dyDescent="0.3">
      <c r="B3306" s="241">
        <v>43658.662501331019</v>
      </c>
      <c r="C3306">
        <v>-497.02449300000001</v>
      </c>
    </row>
    <row r="3307" spans="2:3" x14ac:dyDescent="0.3">
      <c r="B3307" s="241">
        <v>43658.672917939817</v>
      </c>
      <c r="C3307">
        <v>-496.82425899999998</v>
      </c>
    </row>
    <row r="3308" spans="2:3" x14ac:dyDescent="0.3">
      <c r="B3308" s="241">
        <v>43658.683334548608</v>
      </c>
      <c r="C3308">
        <v>-494.901543</v>
      </c>
    </row>
    <row r="3309" spans="2:3" x14ac:dyDescent="0.3">
      <c r="B3309" s="241">
        <v>43658.693751157407</v>
      </c>
      <c r="C3309">
        <v>-495.42226900000003</v>
      </c>
    </row>
    <row r="3310" spans="2:3" x14ac:dyDescent="0.3">
      <c r="B3310" s="241">
        <v>43658.704167766206</v>
      </c>
      <c r="C3310">
        <v>-496.42367400000001</v>
      </c>
    </row>
    <row r="3311" spans="2:3" x14ac:dyDescent="0.3">
      <c r="B3311" s="241">
        <v>43658.714584374997</v>
      </c>
      <c r="C3311">
        <v>-496.864306</v>
      </c>
    </row>
    <row r="3312" spans="2:3" x14ac:dyDescent="0.3">
      <c r="B3312" s="241">
        <v>43658.725000983795</v>
      </c>
      <c r="C3312">
        <v>-498.18608499999999</v>
      </c>
    </row>
    <row r="3313" spans="2:3" x14ac:dyDescent="0.3">
      <c r="B3313" s="241">
        <v>43658.735417592594</v>
      </c>
      <c r="C3313">
        <v>-495.10189400000002</v>
      </c>
    </row>
    <row r="3314" spans="2:3" x14ac:dyDescent="0.3">
      <c r="B3314" s="241">
        <v>43658.745834201392</v>
      </c>
      <c r="C3314">
        <v>-495.061847</v>
      </c>
    </row>
    <row r="3315" spans="2:3" x14ac:dyDescent="0.3">
      <c r="B3315" s="241">
        <v>43658.756250810184</v>
      </c>
      <c r="C3315">
        <v>-497.62531300000001</v>
      </c>
    </row>
    <row r="3316" spans="2:3" x14ac:dyDescent="0.3">
      <c r="B3316" s="241">
        <v>43658.766667418982</v>
      </c>
      <c r="C3316">
        <v>-494.86149699999999</v>
      </c>
    </row>
    <row r="3317" spans="2:3" x14ac:dyDescent="0.3">
      <c r="B3317" s="241">
        <v>43658.777084027781</v>
      </c>
      <c r="C3317">
        <v>-496.34357999999997</v>
      </c>
    </row>
    <row r="3318" spans="2:3" x14ac:dyDescent="0.3">
      <c r="B3318" s="241">
        <v>43658.787500636572</v>
      </c>
      <c r="C3318">
        <v>-494.38093400000002</v>
      </c>
    </row>
    <row r="3319" spans="2:3" x14ac:dyDescent="0.3">
      <c r="B3319" s="241">
        <v>43658.797917245371</v>
      </c>
      <c r="C3319">
        <v>-494.86149699999999</v>
      </c>
    </row>
    <row r="3320" spans="2:3" x14ac:dyDescent="0.3">
      <c r="B3320" s="241">
        <v>43658.808333854169</v>
      </c>
      <c r="C3320">
        <v>-494.58116899999999</v>
      </c>
    </row>
    <row r="3321" spans="2:3" x14ac:dyDescent="0.3">
      <c r="B3321" s="241">
        <v>43658.81875046296</v>
      </c>
      <c r="C3321">
        <v>-495.42226900000003</v>
      </c>
    </row>
    <row r="3322" spans="2:3" x14ac:dyDescent="0.3">
      <c r="B3322" s="241">
        <v>43658.829167071759</v>
      </c>
      <c r="C3322">
        <v>-498.62671699999999</v>
      </c>
    </row>
    <row r="3323" spans="2:3" x14ac:dyDescent="0.3">
      <c r="B3323" s="241">
        <v>43658.839583680558</v>
      </c>
      <c r="C3323">
        <v>-496.30353300000002</v>
      </c>
    </row>
    <row r="3324" spans="2:3" x14ac:dyDescent="0.3">
      <c r="B3324" s="241">
        <v>43658.850000289349</v>
      </c>
      <c r="C3324">
        <v>-498.46652999999998</v>
      </c>
    </row>
    <row r="3325" spans="2:3" x14ac:dyDescent="0.3">
      <c r="B3325" s="241">
        <v>43658.860416898147</v>
      </c>
      <c r="C3325">
        <v>-496.58386100000001</v>
      </c>
    </row>
    <row r="3326" spans="2:3" x14ac:dyDescent="0.3">
      <c r="B3326" s="241">
        <v>43658.870833506946</v>
      </c>
      <c r="C3326">
        <v>-498.065945</v>
      </c>
    </row>
    <row r="3327" spans="2:3" x14ac:dyDescent="0.3">
      <c r="B3327" s="241">
        <v>43658.881250115737</v>
      </c>
      <c r="C3327">
        <v>-497.90575699999999</v>
      </c>
    </row>
    <row r="3328" spans="2:3" x14ac:dyDescent="0.3">
      <c r="B3328" s="241">
        <v>43658.891666724536</v>
      </c>
      <c r="C3328">
        <v>-497.02449300000001</v>
      </c>
    </row>
    <row r="3329" spans="2:3" x14ac:dyDescent="0.3">
      <c r="B3329" s="241">
        <v>43658.902083333334</v>
      </c>
      <c r="C3329">
        <v>-498.38632000000001</v>
      </c>
    </row>
    <row r="3330" spans="2:3" x14ac:dyDescent="0.3">
      <c r="B3330" s="241">
        <v>43658.912499942133</v>
      </c>
      <c r="C3330">
        <v>-496.50376799999998</v>
      </c>
    </row>
    <row r="3331" spans="2:3" x14ac:dyDescent="0.3">
      <c r="B3331" s="241">
        <v>43658.922916550924</v>
      </c>
      <c r="C3331">
        <v>-495.38222200000001</v>
      </c>
    </row>
    <row r="3332" spans="2:3" x14ac:dyDescent="0.3">
      <c r="B3332" s="241">
        <v>43658.933333159723</v>
      </c>
      <c r="C3332">
        <v>-495.942995</v>
      </c>
    </row>
    <row r="3333" spans="2:3" x14ac:dyDescent="0.3">
      <c r="B3333" s="241">
        <v>43658.943749768521</v>
      </c>
      <c r="C3333">
        <v>-499.50786499999998</v>
      </c>
    </row>
    <row r="3334" spans="2:3" x14ac:dyDescent="0.3">
      <c r="B3334" s="241">
        <v>43658.954166377313</v>
      </c>
      <c r="C3334">
        <v>-497.10458699999998</v>
      </c>
    </row>
    <row r="3335" spans="2:3" x14ac:dyDescent="0.3">
      <c r="B3335" s="241">
        <v>43658.964582986111</v>
      </c>
      <c r="C3335">
        <v>-499.62812200000002</v>
      </c>
    </row>
    <row r="3336" spans="2:3" x14ac:dyDescent="0.3">
      <c r="B3336" s="241">
        <v>43658.97499959491</v>
      </c>
      <c r="C3336">
        <v>-496.14334600000001</v>
      </c>
    </row>
    <row r="3337" spans="2:3" x14ac:dyDescent="0.3">
      <c r="B3337" s="241">
        <v>43658.985416203701</v>
      </c>
      <c r="C3337">
        <v>-497.82554699999997</v>
      </c>
    </row>
    <row r="3338" spans="2:3" x14ac:dyDescent="0.3">
      <c r="B3338" s="241">
        <v>43658.995832812499</v>
      </c>
      <c r="C3338">
        <v>-500.58936299999999</v>
      </c>
    </row>
    <row r="3339" spans="2:3" x14ac:dyDescent="0.3">
      <c r="B3339" s="241">
        <v>43659.006249421298</v>
      </c>
      <c r="C3339">
        <v>-501.11008900000002</v>
      </c>
    </row>
    <row r="3340" spans="2:3" x14ac:dyDescent="0.3">
      <c r="B3340" s="241">
        <v>43659.016666030089</v>
      </c>
      <c r="C3340">
        <v>-500.98994800000003</v>
      </c>
    </row>
    <row r="3341" spans="2:3" x14ac:dyDescent="0.3">
      <c r="B3341" s="241">
        <v>43659.027082638888</v>
      </c>
      <c r="C3341">
        <v>-499.30763100000001</v>
      </c>
    </row>
    <row r="3342" spans="2:3" x14ac:dyDescent="0.3">
      <c r="B3342" s="241">
        <v>43659.037499247686</v>
      </c>
      <c r="C3342">
        <v>-501.070042</v>
      </c>
    </row>
    <row r="3343" spans="2:3" x14ac:dyDescent="0.3">
      <c r="B3343" s="241">
        <v>43659.047915856485</v>
      </c>
      <c r="C3343">
        <v>-500.10868399999998</v>
      </c>
    </row>
    <row r="3344" spans="2:3" x14ac:dyDescent="0.3">
      <c r="B3344" s="241">
        <v>43659.058332465276</v>
      </c>
      <c r="C3344">
        <v>-500.98994800000003</v>
      </c>
    </row>
    <row r="3345" spans="2:3" x14ac:dyDescent="0.3">
      <c r="B3345" s="241">
        <v>43659.068749074075</v>
      </c>
      <c r="C3345">
        <v>-498.14603899999997</v>
      </c>
    </row>
    <row r="3346" spans="2:3" x14ac:dyDescent="0.3">
      <c r="B3346" s="241">
        <v>43659.079165682873</v>
      </c>
      <c r="C3346">
        <v>-499.267584</v>
      </c>
    </row>
    <row r="3347" spans="2:3" x14ac:dyDescent="0.3">
      <c r="B3347" s="241">
        <v>43659.089582291665</v>
      </c>
      <c r="C3347">
        <v>-499.22753699999998</v>
      </c>
    </row>
    <row r="3348" spans="2:3" x14ac:dyDescent="0.3">
      <c r="B3348" s="241">
        <v>43659.099998900463</v>
      </c>
      <c r="C3348">
        <v>-500.38912900000003</v>
      </c>
    </row>
    <row r="3349" spans="2:3" x14ac:dyDescent="0.3">
      <c r="B3349" s="241">
        <v>43659.110415509262</v>
      </c>
      <c r="C3349">
        <v>-500.34908200000001</v>
      </c>
    </row>
    <row r="3350" spans="2:3" x14ac:dyDescent="0.3">
      <c r="B3350" s="241">
        <v>43659.120832118053</v>
      </c>
      <c r="C3350">
        <v>-498.14603899999997</v>
      </c>
    </row>
    <row r="3351" spans="2:3" x14ac:dyDescent="0.3">
      <c r="B3351" s="241">
        <v>43659.131248726851</v>
      </c>
      <c r="C3351">
        <v>-497.42507799999998</v>
      </c>
    </row>
    <row r="3352" spans="2:3" x14ac:dyDescent="0.3">
      <c r="B3352" s="241">
        <v>43659.14166533565</v>
      </c>
      <c r="C3352">
        <v>-499.588075</v>
      </c>
    </row>
    <row r="3353" spans="2:3" x14ac:dyDescent="0.3">
      <c r="B3353" s="241">
        <v>43659.152081944441</v>
      </c>
      <c r="C3353">
        <v>-498.18608499999999</v>
      </c>
    </row>
    <row r="3354" spans="2:3" x14ac:dyDescent="0.3">
      <c r="B3354" s="241">
        <v>43659.16249855324</v>
      </c>
      <c r="C3354">
        <v>-499.46781800000002</v>
      </c>
    </row>
    <row r="3355" spans="2:3" x14ac:dyDescent="0.3">
      <c r="B3355" s="241">
        <v>43659.172915162038</v>
      </c>
      <c r="C3355">
        <v>-501.070042</v>
      </c>
    </row>
    <row r="3356" spans="2:3" x14ac:dyDescent="0.3">
      <c r="B3356" s="241">
        <v>43659.183331770837</v>
      </c>
      <c r="C3356">
        <v>-501.11008900000002</v>
      </c>
    </row>
    <row r="3357" spans="2:3" x14ac:dyDescent="0.3">
      <c r="B3357" s="241">
        <v>43659.193748379628</v>
      </c>
      <c r="C3357">
        <v>-499.267584</v>
      </c>
    </row>
    <row r="3358" spans="2:3" x14ac:dyDescent="0.3">
      <c r="B3358" s="241">
        <v>43659.204164988427</v>
      </c>
      <c r="C3358">
        <v>-499.50786499999998</v>
      </c>
    </row>
    <row r="3359" spans="2:3" x14ac:dyDescent="0.3">
      <c r="B3359" s="241">
        <v>43659.214581597225</v>
      </c>
      <c r="C3359">
        <v>-500.06863800000002</v>
      </c>
    </row>
    <row r="3360" spans="2:3" x14ac:dyDescent="0.3">
      <c r="B3360" s="241">
        <v>43659.224998206017</v>
      </c>
      <c r="C3360">
        <v>-499.46781800000002</v>
      </c>
    </row>
    <row r="3361" spans="2:3" x14ac:dyDescent="0.3">
      <c r="B3361" s="241">
        <v>43659.235414814815</v>
      </c>
      <c r="C3361">
        <v>-500.54931599999998</v>
      </c>
    </row>
    <row r="3362" spans="2:3" x14ac:dyDescent="0.3">
      <c r="B3362" s="241">
        <v>43659.245831423614</v>
      </c>
      <c r="C3362">
        <v>-499.98854399999999</v>
      </c>
    </row>
    <row r="3363" spans="2:3" x14ac:dyDescent="0.3">
      <c r="B3363" s="241">
        <v>43659.256248032405</v>
      </c>
      <c r="C3363">
        <v>-499.42777100000001</v>
      </c>
    </row>
    <row r="3364" spans="2:3" x14ac:dyDescent="0.3">
      <c r="B3364" s="241">
        <v>43659.266664641204</v>
      </c>
      <c r="C3364">
        <v>-499.22753699999998</v>
      </c>
    </row>
    <row r="3365" spans="2:3" x14ac:dyDescent="0.3">
      <c r="B3365" s="241">
        <v>43659.277081250002</v>
      </c>
      <c r="C3365">
        <v>-497.30493799999999</v>
      </c>
    </row>
    <row r="3366" spans="2:3" x14ac:dyDescent="0.3">
      <c r="B3366" s="241">
        <v>43659.287497858793</v>
      </c>
      <c r="C3366">
        <v>-499.62812200000002</v>
      </c>
    </row>
    <row r="3367" spans="2:3" x14ac:dyDescent="0.3">
      <c r="B3367" s="241">
        <v>43659.297914467592</v>
      </c>
      <c r="C3367">
        <v>-499.78830900000003</v>
      </c>
    </row>
    <row r="3368" spans="2:3" x14ac:dyDescent="0.3">
      <c r="B3368" s="241">
        <v>43659.30833107639</v>
      </c>
      <c r="C3368">
        <v>-498.58667000000003</v>
      </c>
    </row>
    <row r="3369" spans="2:3" x14ac:dyDescent="0.3">
      <c r="B3369" s="241">
        <v>43659.318747685182</v>
      </c>
      <c r="C3369">
        <v>-498.58667000000003</v>
      </c>
    </row>
    <row r="3370" spans="2:3" x14ac:dyDescent="0.3">
      <c r="B3370" s="241">
        <v>43659.32916429398</v>
      </c>
      <c r="C3370">
        <v>-501.070042</v>
      </c>
    </row>
    <row r="3371" spans="2:3" x14ac:dyDescent="0.3">
      <c r="B3371" s="241">
        <v>43659.339580902779</v>
      </c>
      <c r="C3371">
        <v>-499.46781800000002</v>
      </c>
    </row>
    <row r="3372" spans="2:3" x14ac:dyDescent="0.3">
      <c r="B3372" s="241">
        <v>43659.349997511577</v>
      </c>
      <c r="C3372">
        <v>-499.18749000000003</v>
      </c>
    </row>
    <row r="3373" spans="2:3" x14ac:dyDescent="0.3">
      <c r="B3373" s="241">
        <v>43659.360414120369</v>
      </c>
      <c r="C3373">
        <v>-499.98854399999999</v>
      </c>
    </row>
    <row r="3374" spans="2:3" x14ac:dyDescent="0.3">
      <c r="B3374" s="241">
        <v>43659.370830729167</v>
      </c>
      <c r="C3374">
        <v>-499.22753699999998</v>
      </c>
    </row>
    <row r="3375" spans="2:3" x14ac:dyDescent="0.3">
      <c r="B3375" s="241">
        <v>43659.381247337966</v>
      </c>
      <c r="C3375">
        <v>-500.70950399999998</v>
      </c>
    </row>
    <row r="3376" spans="2:3" x14ac:dyDescent="0.3">
      <c r="B3376" s="241">
        <v>43659.391663946757</v>
      </c>
      <c r="C3376">
        <v>-499.18749000000003</v>
      </c>
    </row>
    <row r="3377" spans="2:3" x14ac:dyDescent="0.3">
      <c r="B3377" s="241">
        <v>43659.402080555556</v>
      </c>
      <c r="C3377">
        <v>-499.588075</v>
      </c>
    </row>
    <row r="3378" spans="2:3" x14ac:dyDescent="0.3">
      <c r="B3378" s="241">
        <v>43659.412497164354</v>
      </c>
      <c r="C3378">
        <v>-500.54931599999998</v>
      </c>
    </row>
    <row r="3379" spans="2:3" x14ac:dyDescent="0.3">
      <c r="B3379" s="241">
        <v>43659.422913773145</v>
      </c>
      <c r="C3379">
        <v>-498.42648300000002</v>
      </c>
    </row>
    <row r="3380" spans="2:3" x14ac:dyDescent="0.3">
      <c r="B3380" s="241">
        <v>43659.433330381944</v>
      </c>
      <c r="C3380">
        <v>-499.82835599999999</v>
      </c>
    </row>
    <row r="3381" spans="2:3" x14ac:dyDescent="0.3">
      <c r="B3381" s="241">
        <v>43659.443746990743</v>
      </c>
      <c r="C3381">
        <v>-499.02730200000002</v>
      </c>
    </row>
    <row r="3382" spans="2:3" x14ac:dyDescent="0.3">
      <c r="B3382" s="241">
        <v>43659.454163599534</v>
      </c>
      <c r="C3382">
        <v>-500.789714</v>
      </c>
    </row>
    <row r="3383" spans="2:3" x14ac:dyDescent="0.3">
      <c r="B3383" s="241">
        <v>43659.464580208332</v>
      </c>
      <c r="C3383">
        <v>-499.588075</v>
      </c>
    </row>
    <row r="3384" spans="2:3" x14ac:dyDescent="0.3">
      <c r="B3384" s="241">
        <v>43659.474996817131</v>
      </c>
      <c r="C3384">
        <v>-500.54931599999998</v>
      </c>
    </row>
    <row r="3385" spans="2:3" x14ac:dyDescent="0.3">
      <c r="B3385" s="241">
        <v>43659.485413425929</v>
      </c>
      <c r="C3385">
        <v>-499.18749000000003</v>
      </c>
    </row>
    <row r="3386" spans="2:3" x14ac:dyDescent="0.3">
      <c r="B3386" s="241">
        <v>43659.495830034721</v>
      </c>
      <c r="C3386">
        <v>-500.50927000000001</v>
      </c>
    </row>
    <row r="3387" spans="2:3" x14ac:dyDescent="0.3">
      <c r="B3387" s="241">
        <v>43659.506246643519</v>
      </c>
      <c r="C3387">
        <v>-500.50927000000001</v>
      </c>
    </row>
    <row r="3388" spans="2:3" x14ac:dyDescent="0.3">
      <c r="B3388" s="241">
        <v>43659.516663252318</v>
      </c>
      <c r="C3388">
        <v>-499.50786499999998</v>
      </c>
    </row>
    <row r="3389" spans="2:3" x14ac:dyDescent="0.3">
      <c r="B3389" s="241">
        <v>43659.527079861109</v>
      </c>
      <c r="C3389">
        <v>-499.30763100000001</v>
      </c>
    </row>
    <row r="3390" spans="2:3" x14ac:dyDescent="0.3">
      <c r="B3390" s="241">
        <v>43659.537496469908</v>
      </c>
      <c r="C3390">
        <v>-499.82835599999999</v>
      </c>
    </row>
    <row r="3391" spans="2:3" x14ac:dyDescent="0.3">
      <c r="B3391" s="241">
        <v>43659.547913078706</v>
      </c>
      <c r="C3391">
        <v>-500.22894100000002</v>
      </c>
    </row>
    <row r="3392" spans="2:3" x14ac:dyDescent="0.3">
      <c r="B3392" s="241">
        <v>43659.558329687497</v>
      </c>
      <c r="C3392">
        <v>-501.070042</v>
      </c>
    </row>
    <row r="3393" spans="2:3" x14ac:dyDescent="0.3">
      <c r="B3393" s="241">
        <v>43659.568746296296</v>
      </c>
      <c r="C3393">
        <v>-500.148731</v>
      </c>
    </row>
    <row r="3394" spans="2:3" x14ac:dyDescent="0.3">
      <c r="B3394" s="241">
        <v>43659.579162905095</v>
      </c>
      <c r="C3394">
        <v>-501.87109600000002</v>
      </c>
    </row>
    <row r="3395" spans="2:3" x14ac:dyDescent="0.3">
      <c r="B3395" s="241">
        <v>43659.589579513886</v>
      </c>
      <c r="C3395">
        <v>-500.54931599999998</v>
      </c>
    </row>
    <row r="3396" spans="2:3" x14ac:dyDescent="0.3">
      <c r="B3396" s="241">
        <v>43659.599996122684</v>
      </c>
      <c r="C3396">
        <v>-499.94849699999997</v>
      </c>
    </row>
    <row r="3397" spans="2:3" x14ac:dyDescent="0.3">
      <c r="B3397" s="241">
        <v>43659.610412731483</v>
      </c>
      <c r="C3397">
        <v>-500.70950399999998</v>
      </c>
    </row>
    <row r="3398" spans="2:3" x14ac:dyDescent="0.3">
      <c r="B3398" s="241">
        <v>43659.620829340274</v>
      </c>
      <c r="C3398">
        <v>-497.86570999999998</v>
      </c>
    </row>
    <row r="3399" spans="2:3" x14ac:dyDescent="0.3">
      <c r="B3399" s="241">
        <v>43659.631245949073</v>
      </c>
      <c r="C3399">
        <v>-502.03140000000002</v>
      </c>
    </row>
    <row r="3400" spans="2:3" x14ac:dyDescent="0.3">
      <c r="B3400" s="241">
        <v>43659.641662557871</v>
      </c>
      <c r="C3400">
        <v>-500.58936299999999</v>
      </c>
    </row>
    <row r="3401" spans="2:3" x14ac:dyDescent="0.3">
      <c r="B3401" s="241">
        <v>43659.65207916667</v>
      </c>
      <c r="C3401">
        <v>-500.22894100000002</v>
      </c>
    </row>
    <row r="3402" spans="2:3" x14ac:dyDescent="0.3">
      <c r="B3402" s="241">
        <v>43659.662495775461</v>
      </c>
      <c r="C3402">
        <v>-500.58936299999999</v>
      </c>
    </row>
    <row r="3403" spans="2:3" x14ac:dyDescent="0.3">
      <c r="B3403" s="241">
        <v>43659.67291238426</v>
      </c>
      <c r="C3403">
        <v>-500.62941000000001</v>
      </c>
    </row>
    <row r="3404" spans="2:3" x14ac:dyDescent="0.3">
      <c r="B3404" s="241">
        <v>43659.683328993058</v>
      </c>
      <c r="C3404">
        <v>-499.94849699999997</v>
      </c>
    </row>
    <row r="3405" spans="2:3" x14ac:dyDescent="0.3">
      <c r="B3405" s="241">
        <v>43659.69374560185</v>
      </c>
      <c r="C3405">
        <v>-499.547912</v>
      </c>
    </row>
    <row r="3406" spans="2:3" x14ac:dyDescent="0.3">
      <c r="B3406" s="241">
        <v>43659.704162210648</v>
      </c>
      <c r="C3406">
        <v>-500.90985499999999</v>
      </c>
    </row>
    <row r="3407" spans="2:3" x14ac:dyDescent="0.3">
      <c r="B3407" s="241">
        <v>43659.714578819447</v>
      </c>
      <c r="C3407">
        <v>-501.11008900000002</v>
      </c>
    </row>
    <row r="3408" spans="2:3" x14ac:dyDescent="0.3">
      <c r="B3408" s="241">
        <v>43659.724995428238</v>
      </c>
      <c r="C3408">
        <v>-501.59076800000003</v>
      </c>
    </row>
    <row r="3409" spans="2:3" x14ac:dyDescent="0.3">
      <c r="B3409" s="241">
        <v>43659.735412037036</v>
      </c>
      <c r="C3409">
        <v>-500.22894100000002</v>
      </c>
    </row>
    <row r="3410" spans="2:3" x14ac:dyDescent="0.3">
      <c r="B3410" s="241">
        <v>43659.745828645835</v>
      </c>
      <c r="C3410">
        <v>-501.71090800000002</v>
      </c>
    </row>
    <row r="3411" spans="2:3" x14ac:dyDescent="0.3">
      <c r="B3411" s="241">
        <v>43659.756245254626</v>
      </c>
      <c r="C3411">
        <v>-499.34767699999998</v>
      </c>
    </row>
    <row r="3412" spans="2:3" x14ac:dyDescent="0.3">
      <c r="B3412" s="241">
        <v>43659.766661863425</v>
      </c>
      <c r="C3412">
        <v>-500.06863800000002</v>
      </c>
    </row>
    <row r="3413" spans="2:3" x14ac:dyDescent="0.3">
      <c r="B3413" s="241">
        <v>43659.777078472223</v>
      </c>
      <c r="C3413">
        <v>-500.10868399999998</v>
      </c>
    </row>
    <row r="3414" spans="2:3" x14ac:dyDescent="0.3">
      <c r="B3414" s="241">
        <v>43659.787495081022</v>
      </c>
      <c r="C3414">
        <v>-498.98713900000001</v>
      </c>
    </row>
    <row r="3415" spans="2:3" x14ac:dyDescent="0.3">
      <c r="B3415" s="241">
        <v>43659.797911689813</v>
      </c>
      <c r="C3415">
        <v>-501.87109600000002</v>
      </c>
    </row>
    <row r="3416" spans="2:3" x14ac:dyDescent="0.3">
      <c r="B3416" s="241">
        <v>43659.808328298612</v>
      </c>
      <c r="C3416">
        <v>-500.58936299999999</v>
      </c>
    </row>
    <row r="3417" spans="2:3" x14ac:dyDescent="0.3">
      <c r="B3417" s="241">
        <v>43659.81874490741</v>
      </c>
      <c r="C3417">
        <v>-501.51067399999999</v>
      </c>
    </row>
    <row r="3418" spans="2:3" x14ac:dyDescent="0.3">
      <c r="B3418" s="241">
        <v>43659.829161516202</v>
      </c>
      <c r="C3418">
        <v>-502.63221900000002</v>
      </c>
    </row>
    <row r="3419" spans="2:3" x14ac:dyDescent="0.3">
      <c r="B3419" s="241">
        <v>43659.839578125</v>
      </c>
      <c r="C3419">
        <v>-501.75095499999998</v>
      </c>
    </row>
    <row r="3420" spans="2:3" x14ac:dyDescent="0.3">
      <c r="B3420" s="241">
        <v>43659.849994733799</v>
      </c>
      <c r="C3420">
        <v>-502.03140000000002</v>
      </c>
    </row>
    <row r="3421" spans="2:3" x14ac:dyDescent="0.3">
      <c r="B3421" s="241">
        <v>43659.86041134259</v>
      </c>
      <c r="C3421">
        <v>-500.26898799999998</v>
      </c>
    </row>
    <row r="3422" spans="2:3" x14ac:dyDescent="0.3">
      <c r="B3422" s="241">
        <v>43659.870827951388</v>
      </c>
      <c r="C3422">
        <v>-503.39322600000003</v>
      </c>
    </row>
    <row r="3423" spans="2:3" x14ac:dyDescent="0.3">
      <c r="B3423" s="241">
        <v>43659.881244560187</v>
      </c>
      <c r="C3423">
        <v>-502.79240700000003</v>
      </c>
    </row>
    <row r="3424" spans="2:3" x14ac:dyDescent="0.3">
      <c r="B3424" s="241">
        <v>43659.891661168978</v>
      </c>
      <c r="C3424">
        <v>-502.79240700000003</v>
      </c>
    </row>
    <row r="3425" spans="2:3" x14ac:dyDescent="0.3">
      <c r="B3425" s="241">
        <v>43659.902077777777</v>
      </c>
      <c r="C3425">
        <v>-501.59076800000003</v>
      </c>
    </row>
    <row r="3426" spans="2:3" x14ac:dyDescent="0.3">
      <c r="B3426" s="241">
        <v>43659.912494386575</v>
      </c>
      <c r="C3426">
        <v>-502.43186900000001</v>
      </c>
    </row>
    <row r="3427" spans="2:3" x14ac:dyDescent="0.3">
      <c r="B3427" s="241">
        <v>43659.922910995374</v>
      </c>
      <c r="C3427">
        <v>-503.11289799999997</v>
      </c>
    </row>
    <row r="3428" spans="2:3" x14ac:dyDescent="0.3">
      <c r="B3428" s="241">
        <v>43659.933327604165</v>
      </c>
      <c r="C3428">
        <v>-501.47062699999998</v>
      </c>
    </row>
    <row r="3429" spans="2:3" x14ac:dyDescent="0.3">
      <c r="B3429" s="241">
        <v>43659.943744212964</v>
      </c>
      <c r="C3429">
        <v>-501.51067399999999</v>
      </c>
    </row>
    <row r="3430" spans="2:3" x14ac:dyDescent="0.3">
      <c r="B3430" s="241">
        <v>43659.954160821762</v>
      </c>
      <c r="C3430">
        <v>-501.23023000000001</v>
      </c>
    </row>
    <row r="3431" spans="2:3" x14ac:dyDescent="0.3">
      <c r="B3431" s="241">
        <v>43659.964577430554</v>
      </c>
      <c r="C3431">
        <v>-502.63221900000002</v>
      </c>
    </row>
    <row r="3432" spans="2:3" x14ac:dyDescent="0.3">
      <c r="B3432" s="241">
        <v>43659.974994039352</v>
      </c>
      <c r="C3432">
        <v>-500.06863800000002</v>
      </c>
    </row>
    <row r="3433" spans="2:3" x14ac:dyDescent="0.3">
      <c r="B3433" s="241">
        <v>43659.985410648151</v>
      </c>
      <c r="C3433">
        <v>-499.82835599999999</v>
      </c>
    </row>
    <row r="3434" spans="2:3" x14ac:dyDescent="0.3">
      <c r="B3434" s="241">
        <v>43659.995827256942</v>
      </c>
      <c r="C3434">
        <v>-501.15013599999997</v>
      </c>
    </row>
    <row r="3435" spans="2:3" x14ac:dyDescent="0.3">
      <c r="B3435" s="241">
        <v>43660.006243865741</v>
      </c>
      <c r="C3435">
        <v>-501.19018299999999</v>
      </c>
    </row>
    <row r="3436" spans="2:3" x14ac:dyDescent="0.3">
      <c r="B3436" s="241">
        <v>43660.016660474539</v>
      </c>
      <c r="C3436">
        <v>-500.06863800000002</v>
      </c>
    </row>
    <row r="3437" spans="2:3" x14ac:dyDescent="0.3">
      <c r="B3437" s="241">
        <v>43660.02707708333</v>
      </c>
      <c r="C3437">
        <v>-500.70950399999998</v>
      </c>
    </row>
    <row r="3438" spans="2:3" x14ac:dyDescent="0.3">
      <c r="B3438" s="241">
        <v>43660.037493692129</v>
      </c>
      <c r="C3438">
        <v>-500.54931599999998</v>
      </c>
    </row>
    <row r="3439" spans="2:3" x14ac:dyDescent="0.3">
      <c r="B3439" s="241">
        <v>43660.047910300927</v>
      </c>
      <c r="C3439">
        <v>-501.91125899999997</v>
      </c>
    </row>
    <row r="3440" spans="2:3" x14ac:dyDescent="0.3">
      <c r="B3440" s="241">
        <v>43660.058326909719</v>
      </c>
      <c r="C3440">
        <v>-501.11008900000002</v>
      </c>
    </row>
    <row r="3441" spans="2:3" x14ac:dyDescent="0.3">
      <c r="B3441" s="241">
        <v>43660.068743518517</v>
      </c>
      <c r="C3441">
        <v>-500.66945700000002</v>
      </c>
    </row>
    <row r="3442" spans="2:3" x14ac:dyDescent="0.3">
      <c r="B3442" s="241">
        <v>43660.079160127316</v>
      </c>
      <c r="C3442">
        <v>-500.66945700000002</v>
      </c>
    </row>
    <row r="3443" spans="2:3" x14ac:dyDescent="0.3">
      <c r="B3443" s="241">
        <v>43660.089576736114</v>
      </c>
      <c r="C3443">
        <v>-500.34908200000001</v>
      </c>
    </row>
    <row r="3444" spans="2:3" x14ac:dyDescent="0.3">
      <c r="B3444" s="241">
        <v>43660.099993344906</v>
      </c>
      <c r="C3444">
        <v>-501.95130599999999</v>
      </c>
    </row>
    <row r="3445" spans="2:3" x14ac:dyDescent="0.3">
      <c r="B3445" s="241">
        <v>43660.110409953704</v>
      </c>
      <c r="C3445">
        <v>-503.15294499999999</v>
      </c>
    </row>
    <row r="3446" spans="2:3" x14ac:dyDescent="0.3">
      <c r="B3446" s="241">
        <v>43660.120826562503</v>
      </c>
      <c r="C3446">
        <v>-502.03140000000002</v>
      </c>
    </row>
    <row r="3447" spans="2:3" x14ac:dyDescent="0.3">
      <c r="B3447" s="241">
        <v>43660.131243171294</v>
      </c>
      <c r="C3447">
        <v>-501.991353</v>
      </c>
    </row>
    <row r="3448" spans="2:3" x14ac:dyDescent="0.3">
      <c r="B3448" s="241">
        <v>43660.141659780093</v>
      </c>
      <c r="C3448">
        <v>-500.26898799999998</v>
      </c>
    </row>
    <row r="3449" spans="2:3" x14ac:dyDescent="0.3">
      <c r="B3449" s="241">
        <v>43660.152076388891</v>
      </c>
      <c r="C3449">
        <v>-501.390534</v>
      </c>
    </row>
    <row r="3450" spans="2:3" x14ac:dyDescent="0.3">
      <c r="B3450" s="241">
        <v>43660.162492997682</v>
      </c>
      <c r="C3450">
        <v>-502.15154000000001</v>
      </c>
    </row>
    <row r="3451" spans="2:3" x14ac:dyDescent="0.3">
      <c r="B3451" s="241">
        <v>43660.172909606481</v>
      </c>
      <c r="C3451">
        <v>-503.03268800000001</v>
      </c>
    </row>
    <row r="3452" spans="2:3" x14ac:dyDescent="0.3">
      <c r="B3452" s="241">
        <v>43660.18332621528</v>
      </c>
      <c r="C3452">
        <v>-501.79100199999999</v>
      </c>
    </row>
    <row r="3453" spans="2:3" x14ac:dyDescent="0.3">
      <c r="B3453" s="241">
        <v>43660.193742824071</v>
      </c>
      <c r="C3453">
        <v>-502.43186900000001</v>
      </c>
    </row>
    <row r="3454" spans="2:3" x14ac:dyDescent="0.3">
      <c r="B3454" s="241">
        <v>43660.204159432869</v>
      </c>
      <c r="C3454">
        <v>-503.67367100000001</v>
      </c>
    </row>
    <row r="3455" spans="2:3" x14ac:dyDescent="0.3">
      <c r="B3455" s="241">
        <v>43660.214576041668</v>
      </c>
      <c r="C3455">
        <v>-502.83245399999998</v>
      </c>
    </row>
    <row r="3456" spans="2:3" x14ac:dyDescent="0.3">
      <c r="B3456" s="241">
        <v>43660.224992650466</v>
      </c>
      <c r="C3456">
        <v>-502.79240700000003</v>
      </c>
    </row>
    <row r="3457" spans="2:3" x14ac:dyDescent="0.3">
      <c r="B3457" s="241">
        <v>43660.235409259258</v>
      </c>
      <c r="C3457">
        <v>-503.11289799999997</v>
      </c>
    </row>
    <row r="3458" spans="2:3" x14ac:dyDescent="0.3">
      <c r="B3458" s="241">
        <v>43660.245825868056</v>
      </c>
      <c r="C3458">
        <v>-501.91125899999997</v>
      </c>
    </row>
    <row r="3459" spans="2:3" x14ac:dyDescent="0.3">
      <c r="B3459" s="241">
        <v>43660.256242476855</v>
      </c>
      <c r="C3459">
        <v>-502.47203200000001</v>
      </c>
    </row>
    <row r="3460" spans="2:3" x14ac:dyDescent="0.3">
      <c r="B3460" s="241">
        <v>43660.266659085646</v>
      </c>
      <c r="C3460">
        <v>-501.991353</v>
      </c>
    </row>
    <row r="3461" spans="2:3" x14ac:dyDescent="0.3">
      <c r="B3461" s="241">
        <v>43660.277075694445</v>
      </c>
      <c r="C3461">
        <v>-502.35177499999998</v>
      </c>
    </row>
    <row r="3462" spans="2:3" x14ac:dyDescent="0.3">
      <c r="B3462" s="241">
        <v>43660.287492303243</v>
      </c>
      <c r="C3462">
        <v>-502.55212599999999</v>
      </c>
    </row>
    <row r="3463" spans="2:3" x14ac:dyDescent="0.3">
      <c r="B3463" s="241">
        <v>43660.297908912034</v>
      </c>
      <c r="C3463">
        <v>-503.95399900000001</v>
      </c>
    </row>
    <row r="3464" spans="2:3" x14ac:dyDescent="0.3">
      <c r="B3464" s="241">
        <v>43660.308325520833</v>
      </c>
      <c r="C3464">
        <v>-502.59217200000001</v>
      </c>
    </row>
    <row r="3465" spans="2:3" x14ac:dyDescent="0.3">
      <c r="B3465" s="241">
        <v>43660.318742129632</v>
      </c>
      <c r="C3465">
        <v>-502.15154000000001</v>
      </c>
    </row>
    <row r="3466" spans="2:3" x14ac:dyDescent="0.3">
      <c r="B3466" s="241">
        <v>43660.329158738423</v>
      </c>
      <c r="C3466">
        <v>-502.55212599999999</v>
      </c>
    </row>
    <row r="3467" spans="2:3" x14ac:dyDescent="0.3">
      <c r="B3467" s="241">
        <v>43660.339575347221</v>
      </c>
      <c r="C3467">
        <v>-500.54931599999998</v>
      </c>
    </row>
    <row r="3468" spans="2:3" x14ac:dyDescent="0.3">
      <c r="B3468" s="241">
        <v>43660.34999195602</v>
      </c>
      <c r="C3468">
        <v>-501.63081499999998</v>
      </c>
    </row>
    <row r="3469" spans="2:3" x14ac:dyDescent="0.3">
      <c r="B3469" s="241">
        <v>43660.360408564811</v>
      </c>
      <c r="C3469">
        <v>-503.39322600000003</v>
      </c>
    </row>
    <row r="3470" spans="2:3" x14ac:dyDescent="0.3">
      <c r="B3470" s="241">
        <v>43660.37082517361</v>
      </c>
      <c r="C3470">
        <v>-503.27308599999998</v>
      </c>
    </row>
    <row r="3471" spans="2:3" x14ac:dyDescent="0.3">
      <c r="B3471" s="241">
        <v>43660.381241782408</v>
      </c>
      <c r="C3471">
        <v>-501.95130599999999</v>
      </c>
    </row>
    <row r="3472" spans="2:3" x14ac:dyDescent="0.3">
      <c r="B3472" s="241">
        <v>43660.391658391207</v>
      </c>
      <c r="C3472">
        <v>-501.31044000000003</v>
      </c>
    </row>
    <row r="3473" spans="2:3" x14ac:dyDescent="0.3">
      <c r="B3473" s="241">
        <v>43660.402074999998</v>
      </c>
      <c r="C3473">
        <v>-502.23163399999999</v>
      </c>
    </row>
    <row r="3474" spans="2:3" x14ac:dyDescent="0.3">
      <c r="B3474" s="241">
        <v>43660.412491608797</v>
      </c>
      <c r="C3474">
        <v>-501.991353</v>
      </c>
    </row>
    <row r="3475" spans="2:3" x14ac:dyDescent="0.3">
      <c r="B3475" s="241">
        <v>43660.422908217595</v>
      </c>
      <c r="C3475">
        <v>-500.66945700000002</v>
      </c>
    </row>
    <row r="3476" spans="2:3" x14ac:dyDescent="0.3">
      <c r="B3476" s="241">
        <v>43660.433324826387</v>
      </c>
      <c r="C3476">
        <v>-502.03140000000002</v>
      </c>
    </row>
    <row r="3477" spans="2:3" x14ac:dyDescent="0.3">
      <c r="B3477" s="241">
        <v>43660.443741435185</v>
      </c>
      <c r="C3477">
        <v>-503.59346099999999</v>
      </c>
    </row>
    <row r="3478" spans="2:3" x14ac:dyDescent="0.3">
      <c r="B3478" s="241">
        <v>43660.454158043984</v>
      </c>
      <c r="C3478">
        <v>-502.79240700000003</v>
      </c>
    </row>
    <row r="3479" spans="2:3" x14ac:dyDescent="0.3">
      <c r="B3479" s="241">
        <v>43660.464574652775</v>
      </c>
      <c r="C3479">
        <v>-501.31044000000003</v>
      </c>
    </row>
    <row r="3480" spans="2:3" x14ac:dyDescent="0.3">
      <c r="B3480" s="241">
        <v>43660.474991261573</v>
      </c>
      <c r="C3480">
        <v>-501.670862</v>
      </c>
    </row>
    <row r="3481" spans="2:3" x14ac:dyDescent="0.3">
      <c r="B3481" s="241">
        <v>43660.485407870372</v>
      </c>
      <c r="C3481">
        <v>-501.43058000000002</v>
      </c>
    </row>
    <row r="3482" spans="2:3" x14ac:dyDescent="0.3">
      <c r="B3482" s="241">
        <v>43660.495824479163</v>
      </c>
      <c r="C3482">
        <v>-501.991353</v>
      </c>
    </row>
    <row r="3483" spans="2:3" x14ac:dyDescent="0.3">
      <c r="B3483" s="241">
        <v>43660.506241087962</v>
      </c>
      <c r="C3483">
        <v>-501.35048699999999</v>
      </c>
    </row>
    <row r="3484" spans="2:3" x14ac:dyDescent="0.3">
      <c r="B3484" s="241">
        <v>43660.51665769676</v>
      </c>
      <c r="C3484">
        <v>-502.95259399999998</v>
      </c>
    </row>
    <row r="3485" spans="2:3" x14ac:dyDescent="0.3">
      <c r="B3485" s="241">
        <v>43660.527074305559</v>
      </c>
      <c r="C3485">
        <v>-502.51207900000003</v>
      </c>
    </row>
    <row r="3486" spans="2:3" x14ac:dyDescent="0.3">
      <c r="B3486" s="241">
        <v>43660.53749091435</v>
      </c>
      <c r="C3486">
        <v>-501.79100199999999</v>
      </c>
    </row>
    <row r="3487" spans="2:3" x14ac:dyDescent="0.3">
      <c r="B3487" s="241">
        <v>43660.547907523149</v>
      </c>
      <c r="C3487">
        <v>-503.23303900000002</v>
      </c>
    </row>
    <row r="3488" spans="2:3" x14ac:dyDescent="0.3">
      <c r="B3488" s="241">
        <v>43660.558324131947</v>
      </c>
      <c r="C3488">
        <v>-502.43186900000001</v>
      </c>
    </row>
    <row r="3489" spans="2:3" x14ac:dyDescent="0.3">
      <c r="B3489" s="241">
        <v>43660.568740740739</v>
      </c>
      <c r="C3489">
        <v>-501.43058000000002</v>
      </c>
    </row>
    <row r="3490" spans="2:3" x14ac:dyDescent="0.3">
      <c r="B3490" s="241">
        <v>43660.579157349537</v>
      </c>
      <c r="C3490">
        <v>-502.75236000000001</v>
      </c>
    </row>
    <row r="3491" spans="2:3" x14ac:dyDescent="0.3">
      <c r="B3491" s="241">
        <v>43660.589573958336</v>
      </c>
      <c r="C3491">
        <v>-503.87390499999998</v>
      </c>
    </row>
    <row r="3492" spans="2:3" x14ac:dyDescent="0.3">
      <c r="B3492" s="241">
        <v>43660.599990567127</v>
      </c>
      <c r="C3492">
        <v>-502.23163399999999</v>
      </c>
    </row>
    <row r="3493" spans="2:3" x14ac:dyDescent="0.3">
      <c r="B3493" s="241">
        <v>43660.610407175926</v>
      </c>
      <c r="C3493">
        <v>-504.43467800000002</v>
      </c>
    </row>
    <row r="3494" spans="2:3" x14ac:dyDescent="0.3">
      <c r="B3494" s="241">
        <v>43660.620823784724</v>
      </c>
      <c r="C3494">
        <v>-504.75505299999998</v>
      </c>
    </row>
    <row r="3495" spans="2:3" x14ac:dyDescent="0.3">
      <c r="B3495" s="241">
        <v>43660.631240393515</v>
      </c>
      <c r="C3495">
        <v>-504.71500600000002</v>
      </c>
    </row>
    <row r="3496" spans="2:3" x14ac:dyDescent="0.3">
      <c r="B3496" s="241">
        <v>43660.641657002314</v>
      </c>
      <c r="C3496">
        <v>-502.95259399999998</v>
      </c>
    </row>
    <row r="3497" spans="2:3" x14ac:dyDescent="0.3">
      <c r="B3497" s="241">
        <v>43660.652073611112</v>
      </c>
      <c r="C3497">
        <v>-503.67367100000001</v>
      </c>
    </row>
    <row r="3498" spans="2:3" x14ac:dyDescent="0.3">
      <c r="B3498" s="241">
        <v>43660.662490219911</v>
      </c>
      <c r="C3498">
        <v>-501.47062699999998</v>
      </c>
    </row>
    <row r="3499" spans="2:3" x14ac:dyDescent="0.3">
      <c r="B3499" s="241">
        <v>43660.672906828702</v>
      </c>
      <c r="C3499">
        <v>-504.71500600000002</v>
      </c>
    </row>
    <row r="3500" spans="2:3" x14ac:dyDescent="0.3">
      <c r="B3500" s="241">
        <v>43660.683323437501</v>
      </c>
      <c r="C3500">
        <v>-505.275778</v>
      </c>
    </row>
    <row r="3501" spans="2:3" x14ac:dyDescent="0.3">
      <c r="B3501" s="241">
        <v>43660.693740046299</v>
      </c>
      <c r="C3501">
        <v>-504.31453699999997</v>
      </c>
    </row>
    <row r="3502" spans="2:3" x14ac:dyDescent="0.3">
      <c r="B3502" s="241">
        <v>43660.704156655091</v>
      </c>
      <c r="C3502">
        <v>-503.99404600000003</v>
      </c>
    </row>
    <row r="3503" spans="2:3" x14ac:dyDescent="0.3">
      <c r="B3503" s="241">
        <v>43660.714573263889</v>
      </c>
      <c r="C3503">
        <v>-504.43467800000002</v>
      </c>
    </row>
    <row r="3504" spans="2:3" x14ac:dyDescent="0.3">
      <c r="B3504" s="241">
        <v>43660.724989872688</v>
      </c>
      <c r="C3504">
        <v>-502.99264099999999</v>
      </c>
    </row>
    <row r="3505" spans="2:3" x14ac:dyDescent="0.3">
      <c r="B3505" s="241">
        <v>43660.735406481479</v>
      </c>
      <c r="C3505">
        <v>-502.59217200000001</v>
      </c>
    </row>
    <row r="3506" spans="2:3" x14ac:dyDescent="0.3">
      <c r="B3506" s="241">
        <v>43660.745823090278</v>
      </c>
      <c r="C3506">
        <v>-502.43186900000001</v>
      </c>
    </row>
    <row r="3507" spans="2:3" x14ac:dyDescent="0.3">
      <c r="B3507" s="241">
        <v>43660.756239699076</v>
      </c>
      <c r="C3507">
        <v>-504.43467800000002</v>
      </c>
    </row>
    <row r="3508" spans="2:3" x14ac:dyDescent="0.3">
      <c r="B3508" s="241">
        <v>43660.766656307867</v>
      </c>
      <c r="C3508">
        <v>-504.43467800000002</v>
      </c>
    </row>
    <row r="3509" spans="2:3" x14ac:dyDescent="0.3">
      <c r="B3509" s="241">
        <v>43660.777072916666</v>
      </c>
      <c r="C3509">
        <v>-504.91535699999997</v>
      </c>
    </row>
    <row r="3510" spans="2:3" x14ac:dyDescent="0.3">
      <c r="B3510" s="241">
        <v>43660.787489525464</v>
      </c>
      <c r="C3510">
        <v>-504.15423299999998</v>
      </c>
    </row>
    <row r="3511" spans="2:3" x14ac:dyDescent="0.3">
      <c r="B3511" s="241">
        <v>43660.797906134256</v>
      </c>
      <c r="C3511">
        <v>-503.59346099999999</v>
      </c>
    </row>
    <row r="3512" spans="2:3" x14ac:dyDescent="0.3">
      <c r="B3512" s="241">
        <v>43660.808322743054</v>
      </c>
      <c r="C3512">
        <v>-502.95259399999998</v>
      </c>
    </row>
    <row r="3513" spans="2:3" x14ac:dyDescent="0.3">
      <c r="B3513" s="241">
        <v>43660.818739351853</v>
      </c>
      <c r="C3513">
        <v>-503.55341399999998</v>
      </c>
    </row>
    <row r="3514" spans="2:3" x14ac:dyDescent="0.3">
      <c r="B3514" s="241">
        <v>43660.829155960651</v>
      </c>
      <c r="C3514">
        <v>-503.79381100000001</v>
      </c>
    </row>
    <row r="3515" spans="2:3" x14ac:dyDescent="0.3">
      <c r="B3515" s="241">
        <v>43660.839572569443</v>
      </c>
      <c r="C3515">
        <v>-503.83385800000002</v>
      </c>
    </row>
    <row r="3516" spans="2:3" x14ac:dyDescent="0.3">
      <c r="B3516" s="241">
        <v>43660.849989178241</v>
      </c>
      <c r="C3516">
        <v>-505.35587199999998</v>
      </c>
    </row>
    <row r="3517" spans="2:3" x14ac:dyDescent="0.3">
      <c r="B3517" s="241">
        <v>43660.86040578704</v>
      </c>
      <c r="C3517">
        <v>-504.31453699999997</v>
      </c>
    </row>
    <row r="3518" spans="2:3" x14ac:dyDescent="0.3">
      <c r="B3518" s="241">
        <v>43660.870822395831</v>
      </c>
      <c r="C3518">
        <v>-502.75236000000001</v>
      </c>
    </row>
    <row r="3519" spans="2:3" x14ac:dyDescent="0.3">
      <c r="B3519" s="241">
        <v>43660.88123900463</v>
      </c>
      <c r="C3519">
        <v>-503.51336700000002</v>
      </c>
    </row>
    <row r="3520" spans="2:3" x14ac:dyDescent="0.3">
      <c r="B3520" s="241">
        <v>43660.891655613428</v>
      </c>
      <c r="C3520">
        <v>-504.35458399999999</v>
      </c>
    </row>
    <row r="3521" spans="2:3" x14ac:dyDescent="0.3">
      <c r="B3521" s="241">
        <v>43660.902072222219</v>
      </c>
      <c r="C3521">
        <v>-503.31313299999999</v>
      </c>
    </row>
    <row r="3522" spans="2:3" x14ac:dyDescent="0.3">
      <c r="B3522" s="241">
        <v>43660.912488831018</v>
      </c>
      <c r="C3522">
        <v>-505.35587199999998</v>
      </c>
    </row>
    <row r="3523" spans="2:3" x14ac:dyDescent="0.3">
      <c r="B3523" s="241">
        <v>43660.922905439817</v>
      </c>
      <c r="C3523">
        <v>-505.19568500000003</v>
      </c>
    </row>
    <row r="3524" spans="2:3" x14ac:dyDescent="0.3">
      <c r="B3524" s="241">
        <v>43660.933322048608</v>
      </c>
      <c r="C3524">
        <v>-504.234443</v>
      </c>
    </row>
    <row r="3525" spans="2:3" x14ac:dyDescent="0.3">
      <c r="B3525" s="241">
        <v>43660.943738657406</v>
      </c>
      <c r="C3525">
        <v>-505.63631700000002</v>
      </c>
    </row>
    <row r="3526" spans="2:3" x14ac:dyDescent="0.3">
      <c r="B3526" s="241">
        <v>43660.954155266205</v>
      </c>
      <c r="C3526">
        <v>-502.47203200000001</v>
      </c>
    </row>
    <row r="3527" spans="2:3" x14ac:dyDescent="0.3">
      <c r="B3527" s="241">
        <v>43660.964571875003</v>
      </c>
      <c r="C3527">
        <v>-501.670862</v>
      </c>
    </row>
    <row r="3528" spans="2:3" x14ac:dyDescent="0.3">
      <c r="B3528" s="241">
        <v>43660.974988483795</v>
      </c>
      <c r="C3528">
        <v>-503.07285100000001</v>
      </c>
    </row>
    <row r="3529" spans="2:3" x14ac:dyDescent="0.3">
      <c r="B3529" s="241">
        <v>43660.985405092593</v>
      </c>
      <c r="C3529">
        <v>-500.06863800000002</v>
      </c>
    </row>
    <row r="3530" spans="2:3" x14ac:dyDescent="0.3">
      <c r="B3530" s="241">
        <v>43660.995821701392</v>
      </c>
      <c r="C3530">
        <v>-503.55341399999998</v>
      </c>
    </row>
    <row r="3531" spans="2:3" x14ac:dyDescent="0.3">
      <c r="B3531" s="241">
        <v>43661.006238310183</v>
      </c>
      <c r="C3531">
        <v>-504.75505299999998</v>
      </c>
    </row>
    <row r="3532" spans="2:3" x14ac:dyDescent="0.3">
      <c r="B3532" s="241">
        <v>43661.016654918982</v>
      </c>
      <c r="C3532">
        <v>-504.15423299999998</v>
      </c>
    </row>
    <row r="3533" spans="2:3" x14ac:dyDescent="0.3">
      <c r="B3533" s="241">
        <v>43661.02707152778</v>
      </c>
      <c r="C3533">
        <v>-505.35587199999998</v>
      </c>
    </row>
    <row r="3534" spans="2:3" x14ac:dyDescent="0.3">
      <c r="B3534" s="241">
        <v>43661.037488136571</v>
      </c>
      <c r="C3534">
        <v>-503.43327299999999</v>
      </c>
    </row>
    <row r="3535" spans="2:3" x14ac:dyDescent="0.3">
      <c r="B3535" s="241">
        <v>43661.04790474537</v>
      </c>
      <c r="C3535">
        <v>-502.271681</v>
      </c>
    </row>
    <row r="3536" spans="2:3" x14ac:dyDescent="0.3">
      <c r="B3536" s="241">
        <v>43661.058321354169</v>
      </c>
      <c r="C3536">
        <v>-502.59217200000001</v>
      </c>
    </row>
    <row r="3537" spans="2:3" x14ac:dyDescent="0.3">
      <c r="B3537" s="241">
        <v>43661.06873796296</v>
      </c>
      <c r="C3537">
        <v>-502.83245399999998</v>
      </c>
    </row>
    <row r="3538" spans="2:3" x14ac:dyDescent="0.3">
      <c r="B3538" s="241">
        <v>43661.079154571758</v>
      </c>
      <c r="C3538">
        <v>-504.99545000000001</v>
      </c>
    </row>
    <row r="3539" spans="2:3" x14ac:dyDescent="0.3">
      <c r="B3539" s="241">
        <v>43661.089571180557</v>
      </c>
      <c r="C3539">
        <v>-504.91535699999997</v>
      </c>
    </row>
    <row r="3540" spans="2:3" x14ac:dyDescent="0.3">
      <c r="B3540" s="241">
        <v>43661.099987789348</v>
      </c>
      <c r="C3540">
        <v>-504.79521599999998</v>
      </c>
    </row>
    <row r="3541" spans="2:3" x14ac:dyDescent="0.3">
      <c r="B3541" s="241">
        <v>43661.110404398147</v>
      </c>
      <c r="C3541">
        <v>-504.19427999999999</v>
      </c>
    </row>
    <row r="3542" spans="2:3" x14ac:dyDescent="0.3">
      <c r="B3542" s="241">
        <v>43661.120821006945</v>
      </c>
      <c r="C3542">
        <v>-503.39322600000003</v>
      </c>
    </row>
    <row r="3543" spans="2:3" x14ac:dyDescent="0.3">
      <c r="B3543" s="241">
        <v>43661.131237615744</v>
      </c>
      <c r="C3543">
        <v>-503.59346099999999</v>
      </c>
    </row>
    <row r="3544" spans="2:3" x14ac:dyDescent="0.3">
      <c r="B3544" s="241">
        <v>43661.141654224535</v>
      </c>
      <c r="C3544">
        <v>-503.91395199999999</v>
      </c>
    </row>
    <row r="3545" spans="2:3" x14ac:dyDescent="0.3">
      <c r="B3545" s="241">
        <v>43661.152070833334</v>
      </c>
      <c r="C3545">
        <v>-504.19427999999999</v>
      </c>
    </row>
    <row r="3546" spans="2:3" x14ac:dyDescent="0.3">
      <c r="B3546" s="241">
        <v>43661.162487442132</v>
      </c>
      <c r="C3546">
        <v>-503.83385800000002</v>
      </c>
    </row>
    <row r="3547" spans="2:3" x14ac:dyDescent="0.3">
      <c r="B3547" s="241">
        <v>43661.172904050924</v>
      </c>
      <c r="C3547">
        <v>-505.19568500000003</v>
      </c>
    </row>
    <row r="3548" spans="2:3" x14ac:dyDescent="0.3">
      <c r="B3548" s="241">
        <v>43661.183320659722</v>
      </c>
      <c r="C3548">
        <v>-503.55341399999998</v>
      </c>
    </row>
    <row r="3549" spans="2:3" x14ac:dyDescent="0.3">
      <c r="B3549" s="241">
        <v>43661.193737268521</v>
      </c>
      <c r="C3549">
        <v>-504.75505299999998</v>
      </c>
    </row>
    <row r="3550" spans="2:3" x14ac:dyDescent="0.3">
      <c r="B3550" s="241">
        <v>43661.204153877312</v>
      </c>
      <c r="C3550">
        <v>-501.43058000000002</v>
      </c>
    </row>
    <row r="3551" spans="2:3" x14ac:dyDescent="0.3">
      <c r="B3551" s="241">
        <v>43661.21457048611</v>
      </c>
      <c r="C3551">
        <v>-502.51207900000003</v>
      </c>
    </row>
    <row r="3552" spans="2:3" x14ac:dyDescent="0.3">
      <c r="B3552" s="241">
        <v>43661.224987094909</v>
      </c>
      <c r="C3552">
        <v>-500.94990200000001</v>
      </c>
    </row>
    <row r="3553" spans="2:3" x14ac:dyDescent="0.3">
      <c r="B3553" s="241">
        <v>43661.2354037037</v>
      </c>
      <c r="C3553">
        <v>-503.55341399999998</v>
      </c>
    </row>
    <row r="3554" spans="2:3" x14ac:dyDescent="0.3">
      <c r="B3554" s="241">
        <v>43661.245820312499</v>
      </c>
      <c r="C3554">
        <v>-505.75645700000001</v>
      </c>
    </row>
    <row r="3555" spans="2:3" x14ac:dyDescent="0.3">
      <c r="B3555" s="241">
        <v>43661.256236921297</v>
      </c>
      <c r="C3555">
        <v>-503.99404600000003</v>
      </c>
    </row>
    <row r="3556" spans="2:3" x14ac:dyDescent="0.3">
      <c r="B3556" s="241">
        <v>43661.266653530096</v>
      </c>
      <c r="C3556">
        <v>-503.79381100000001</v>
      </c>
    </row>
    <row r="3557" spans="2:3" x14ac:dyDescent="0.3">
      <c r="B3557" s="241">
        <v>43661.277070138887</v>
      </c>
      <c r="C3557">
        <v>-504.07414</v>
      </c>
    </row>
    <row r="3558" spans="2:3" x14ac:dyDescent="0.3">
      <c r="B3558" s="241">
        <v>43661.287486747686</v>
      </c>
      <c r="C3558">
        <v>-502.75236000000001</v>
      </c>
    </row>
    <row r="3559" spans="2:3" x14ac:dyDescent="0.3">
      <c r="B3559" s="241">
        <v>43661.297903356484</v>
      </c>
      <c r="C3559">
        <v>-502.55212599999999</v>
      </c>
    </row>
    <row r="3560" spans="2:3" x14ac:dyDescent="0.3">
      <c r="B3560" s="241">
        <v>43661.308319965276</v>
      </c>
      <c r="C3560">
        <v>-503.91395199999999</v>
      </c>
    </row>
    <row r="3561" spans="2:3" x14ac:dyDescent="0.3">
      <c r="B3561" s="241">
        <v>43661.318736574074</v>
      </c>
      <c r="C3561">
        <v>-505.31582500000002</v>
      </c>
    </row>
    <row r="3562" spans="2:3" x14ac:dyDescent="0.3">
      <c r="B3562" s="241">
        <v>43661.329153182873</v>
      </c>
      <c r="C3562">
        <v>-503.79381100000001</v>
      </c>
    </row>
    <row r="3563" spans="2:3" x14ac:dyDescent="0.3">
      <c r="B3563" s="241">
        <v>43661.339569791664</v>
      </c>
      <c r="C3563">
        <v>-503.633624</v>
      </c>
    </row>
    <row r="3564" spans="2:3" x14ac:dyDescent="0.3">
      <c r="B3564" s="241">
        <v>43661.349986400463</v>
      </c>
      <c r="C3564">
        <v>-505.07554399999998</v>
      </c>
    </row>
    <row r="3565" spans="2:3" x14ac:dyDescent="0.3">
      <c r="B3565" s="241">
        <v>43661.360403009261</v>
      </c>
      <c r="C3565">
        <v>-504.674959</v>
      </c>
    </row>
    <row r="3566" spans="2:3" x14ac:dyDescent="0.3">
      <c r="B3566" s="241">
        <v>43661.370819618052</v>
      </c>
      <c r="C3566">
        <v>-503.15294499999999</v>
      </c>
    </row>
    <row r="3567" spans="2:3" x14ac:dyDescent="0.3">
      <c r="B3567" s="241">
        <v>43661.381236226851</v>
      </c>
      <c r="C3567">
        <v>-503.95399900000001</v>
      </c>
    </row>
    <row r="3568" spans="2:3" x14ac:dyDescent="0.3">
      <c r="B3568" s="241">
        <v>43661.391652835649</v>
      </c>
      <c r="C3568">
        <v>-504.79521599999998</v>
      </c>
    </row>
    <row r="3569" spans="2:3" x14ac:dyDescent="0.3">
      <c r="B3569" s="241">
        <v>43661.402069444448</v>
      </c>
      <c r="C3569">
        <v>-504.15423299999998</v>
      </c>
    </row>
    <row r="3570" spans="2:3" x14ac:dyDescent="0.3">
      <c r="B3570" s="241">
        <v>43661.412486053239</v>
      </c>
      <c r="C3570">
        <v>-505.03549700000002</v>
      </c>
    </row>
    <row r="3571" spans="2:3" x14ac:dyDescent="0.3">
      <c r="B3571" s="241">
        <v>43661.422902662038</v>
      </c>
      <c r="C3571">
        <v>-503.633624</v>
      </c>
    </row>
    <row r="3572" spans="2:3" x14ac:dyDescent="0.3">
      <c r="B3572" s="241">
        <v>43661.433319270836</v>
      </c>
      <c r="C3572">
        <v>-505.03549700000002</v>
      </c>
    </row>
    <row r="3573" spans="2:3" x14ac:dyDescent="0.3">
      <c r="B3573" s="241">
        <v>43661.443735879628</v>
      </c>
      <c r="C3573">
        <v>-504.07414</v>
      </c>
    </row>
    <row r="3574" spans="2:3" x14ac:dyDescent="0.3">
      <c r="B3574" s="241">
        <v>43661.454152488426</v>
      </c>
      <c r="C3574">
        <v>-504.15423299999998</v>
      </c>
    </row>
    <row r="3575" spans="2:3" x14ac:dyDescent="0.3">
      <c r="B3575" s="241">
        <v>43661.464569097225</v>
      </c>
      <c r="C3575">
        <v>-502.51207900000003</v>
      </c>
    </row>
    <row r="3576" spans="2:3" x14ac:dyDescent="0.3">
      <c r="B3576" s="241">
        <v>43661.474985706016</v>
      </c>
      <c r="C3576">
        <v>-503.95399900000001</v>
      </c>
    </row>
    <row r="3577" spans="2:3" x14ac:dyDescent="0.3">
      <c r="B3577" s="241">
        <v>43661.485402314815</v>
      </c>
      <c r="C3577">
        <v>-503.67367100000001</v>
      </c>
    </row>
    <row r="3578" spans="2:3" x14ac:dyDescent="0.3">
      <c r="B3578" s="241">
        <v>43661.495818923613</v>
      </c>
      <c r="C3578">
        <v>-504.59486500000003</v>
      </c>
    </row>
    <row r="3579" spans="2:3" x14ac:dyDescent="0.3">
      <c r="B3579" s="241">
        <v>43661.506235532404</v>
      </c>
      <c r="C3579">
        <v>-504.43467800000002</v>
      </c>
    </row>
    <row r="3580" spans="2:3" x14ac:dyDescent="0.3">
      <c r="B3580" s="241">
        <v>43661.516652141203</v>
      </c>
      <c r="C3580">
        <v>-503.67367100000001</v>
      </c>
    </row>
    <row r="3581" spans="2:3" x14ac:dyDescent="0.3">
      <c r="B3581" s="241">
        <v>43661.527068750001</v>
      </c>
      <c r="C3581">
        <v>-504.394631</v>
      </c>
    </row>
    <row r="3582" spans="2:3" x14ac:dyDescent="0.3">
      <c r="B3582" s="241">
        <v>43661.537485358793</v>
      </c>
      <c r="C3582">
        <v>-502.55212599999999</v>
      </c>
    </row>
    <row r="3583" spans="2:3" x14ac:dyDescent="0.3">
      <c r="B3583" s="241">
        <v>43661.547901967591</v>
      </c>
      <c r="C3583">
        <v>-503.39322600000003</v>
      </c>
    </row>
    <row r="3584" spans="2:3" x14ac:dyDescent="0.3">
      <c r="B3584" s="241">
        <v>43661.55831857639</v>
      </c>
      <c r="C3584">
        <v>-503.91395199999999</v>
      </c>
    </row>
    <row r="3585" spans="2:3" x14ac:dyDescent="0.3">
      <c r="B3585" s="241">
        <v>43661.568735185188</v>
      </c>
      <c r="C3585">
        <v>-505.71641</v>
      </c>
    </row>
    <row r="3586" spans="2:3" x14ac:dyDescent="0.3">
      <c r="B3586" s="241">
        <v>43661.57915179398</v>
      </c>
      <c r="C3586">
        <v>-504.87531000000001</v>
      </c>
    </row>
    <row r="3587" spans="2:3" x14ac:dyDescent="0.3">
      <c r="B3587" s="241">
        <v>43661.589568402778</v>
      </c>
      <c r="C3587">
        <v>-503.99404600000003</v>
      </c>
    </row>
    <row r="3588" spans="2:3" x14ac:dyDescent="0.3">
      <c r="B3588" s="241">
        <v>43661.599985011577</v>
      </c>
      <c r="C3588">
        <v>-504.47472499999998</v>
      </c>
    </row>
    <row r="3589" spans="2:3" x14ac:dyDescent="0.3">
      <c r="B3589" s="241">
        <v>43661.610401620368</v>
      </c>
      <c r="C3589">
        <v>-502.71231299999999</v>
      </c>
    </row>
    <row r="3590" spans="2:3" x14ac:dyDescent="0.3">
      <c r="B3590" s="241">
        <v>43661.620818229167</v>
      </c>
      <c r="C3590">
        <v>-502.59217200000001</v>
      </c>
    </row>
    <row r="3591" spans="2:3" x14ac:dyDescent="0.3">
      <c r="B3591" s="241">
        <v>43661.631234837965</v>
      </c>
      <c r="C3591">
        <v>-504.234443</v>
      </c>
    </row>
    <row r="3592" spans="2:3" x14ac:dyDescent="0.3">
      <c r="B3592" s="241">
        <v>43661.641651446756</v>
      </c>
      <c r="C3592">
        <v>-504.99545000000001</v>
      </c>
    </row>
    <row r="3593" spans="2:3" x14ac:dyDescent="0.3">
      <c r="B3593" s="241">
        <v>43661.652068055555</v>
      </c>
      <c r="C3593">
        <v>-503.31313299999999</v>
      </c>
    </row>
    <row r="3594" spans="2:3" x14ac:dyDescent="0.3">
      <c r="B3594" s="241">
        <v>43661.662484664354</v>
      </c>
      <c r="C3594">
        <v>-504.87531000000001</v>
      </c>
    </row>
    <row r="3595" spans="2:3" x14ac:dyDescent="0.3">
      <c r="B3595" s="241">
        <v>43661.672901273145</v>
      </c>
      <c r="C3595">
        <v>-504.394631</v>
      </c>
    </row>
    <row r="3596" spans="2:3" x14ac:dyDescent="0.3">
      <c r="B3596" s="241">
        <v>43661.683317881943</v>
      </c>
      <c r="C3596">
        <v>-503.43327299999999</v>
      </c>
    </row>
    <row r="3597" spans="2:3" x14ac:dyDescent="0.3">
      <c r="B3597" s="241">
        <v>43661.693734490742</v>
      </c>
      <c r="C3597">
        <v>-504.234443</v>
      </c>
    </row>
    <row r="3598" spans="2:3" x14ac:dyDescent="0.3">
      <c r="B3598" s="241">
        <v>43661.70415109954</v>
      </c>
      <c r="C3598">
        <v>-503.79381100000001</v>
      </c>
    </row>
    <row r="3599" spans="2:3" x14ac:dyDescent="0.3">
      <c r="B3599" s="241">
        <v>43661.714567708332</v>
      </c>
      <c r="C3599">
        <v>-504.63491199999999</v>
      </c>
    </row>
    <row r="3600" spans="2:3" x14ac:dyDescent="0.3">
      <c r="B3600" s="241">
        <v>43661.72498431713</v>
      </c>
      <c r="C3600">
        <v>-504.47472499999998</v>
      </c>
    </row>
    <row r="3601" spans="2:3" x14ac:dyDescent="0.3">
      <c r="B3601" s="241">
        <v>43661.735400925929</v>
      </c>
      <c r="C3601">
        <v>-504.31453699999997</v>
      </c>
    </row>
    <row r="3602" spans="2:3" x14ac:dyDescent="0.3">
      <c r="B3602" s="241">
        <v>43661.74581753472</v>
      </c>
      <c r="C3602">
        <v>-502.79240700000003</v>
      </c>
    </row>
    <row r="3603" spans="2:3" x14ac:dyDescent="0.3">
      <c r="B3603" s="241">
        <v>43661.756234143519</v>
      </c>
      <c r="C3603">
        <v>-504.31453699999997</v>
      </c>
    </row>
    <row r="3604" spans="2:3" x14ac:dyDescent="0.3">
      <c r="B3604" s="241">
        <v>43661.766650752317</v>
      </c>
      <c r="C3604">
        <v>-502.75236000000001</v>
      </c>
    </row>
    <row r="3605" spans="2:3" x14ac:dyDescent="0.3">
      <c r="B3605" s="241">
        <v>43661.777067361108</v>
      </c>
      <c r="C3605">
        <v>-503.39322600000003</v>
      </c>
    </row>
    <row r="3606" spans="2:3" x14ac:dyDescent="0.3">
      <c r="B3606" s="241">
        <v>43661.787483969907</v>
      </c>
      <c r="C3606">
        <v>-502.47203200000001</v>
      </c>
    </row>
    <row r="3607" spans="2:3" x14ac:dyDescent="0.3">
      <c r="B3607" s="241">
        <v>43661.797900578706</v>
      </c>
      <c r="C3607">
        <v>-502.79240700000003</v>
      </c>
    </row>
    <row r="3608" spans="2:3" x14ac:dyDescent="0.3">
      <c r="B3608" s="241">
        <v>43661.808317187497</v>
      </c>
      <c r="C3608">
        <v>-502.43186900000001</v>
      </c>
    </row>
    <row r="3609" spans="2:3" x14ac:dyDescent="0.3">
      <c r="B3609" s="241">
        <v>43661.818733796295</v>
      </c>
      <c r="C3609">
        <v>-502.23163399999999</v>
      </c>
    </row>
    <row r="3610" spans="2:3" x14ac:dyDescent="0.3">
      <c r="B3610" s="241">
        <v>43661.829150405094</v>
      </c>
      <c r="C3610">
        <v>-502.79240700000003</v>
      </c>
    </row>
    <row r="3611" spans="2:3" x14ac:dyDescent="0.3">
      <c r="B3611" s="241">
        <v>43661.839567013893</v>
      </c>
      <c r="C3611">
        <v>-503.633624</v>
      </c>
    </row>
    <row r="3612" spans="2:3" x14ac:dyDescent="0.3">
      <c r="B3612" s="241">
        <v>43661.849983622684</v>
      </c>
      <c r="C3612">
        <v>-504.15423299999998</v>
      </c>
    </row>
    <row r="3613" spans="2:3" x14ac:dyDescent="0.3">
      <c r="B3613" s="241">
        <v>43661.860400231482</v>
      </c>
      <c r="C3613">
        <v>-503.03268800000001</v>
      </c>
    </row>
    <row r="3614" spans="2:3" x14ac:dyDescent="0.3">
      <c r="B3614" s="241">
        <v>43661.870816840281</v>
      </c>
      <c r="C3614">
        <v>-503.55341399999998</v>
      </c>
    </row>
    <row r="3615" spans="2:3" x14ac:dyDescent="0.3">
      <c r="B3615" s="241">
        <v>43661.881233449072</v>
      </c>
      <c r="C3615">
        <v>-502.71231299999999</v>
      </c>
    </row>
    <row r="3616" spans="2:3" x14ac:dyDescent="0.3">
      <c r="B3616" s="241">
        <v>43661.891650057871</v>
      </c>
      <c r="C3616">
        <v>-502.79240700000003</v>
      </c>
    </row>
    <row r="3617" spans="2:3" x14ac:dyDescent="0.3">
      <c r="B3617" s="241">
        <v>43661.902066666669</v>
      </c>
      <c r="C3617">
        <v>-504.75505299999998</v>
      </c>
    </row>
    <row r="3618" spans="2:3" x14ac:dyDescent="0.3">
      <c r="B3618" s="241">
        <v>43661.912483275461</v>
      </c>
      <c r="C3618">
        <v>-503.15294499999999</v>
      </c>
    </row>
    <row r="3619" spans="2:3" x14ac:dyDescent="0.3">
      <c r="B3619" s="241">
        <v>43661.922899884259</v>
      </c>
      <c r="C3619">
        <v>-503.633624</v>
      </c>
    </row>
    <row r="3620" spans="2:3" x14ac:dyDescent="0.3">
      <c r="B3620" s="241">
        <v>43661.933316493058</v>
      </c>
      <c r="C3620">
        <v>-502.872501</v>
      </c>
    </row>
    <row r="3621" spans="2:3" x14ac:dyDescent="0.3">
      <c r="B3621" s="241">
        <v>43661.943733101849</v>
      </c>
      <c r="C3621">
        <v>-503.07285100000001</v>
      </c>
    </row>
    <row r="3622" spans="2:3" x14ac:dyDescent="0.3">
      <c r="B3622" s="241">
        <v>43661.954149710647</v>
      </c>
      <c r="C3622">
        <v>-501.79100199999999</v>
      </c>
    </row>
    <row r="3623" spans="2:3" x14ac:dyDescent="0.3">
      <c r="B3623" s="241">
        <v>43661.964566319446</v>
      </c>
      <c r="C3623">
        <v>-504.07414</v>
      </c>
    </row>
    <row r="3624" spans="2:3" x14ac:dyDescent="0.3">
      <c r="B3624" s="241">
        <v>43661.974982928237</v>
      </c>
      <c r="C3624">
        <v>-503.91395199999999</v>
      </c>
    </row>
    <row r="3625" spans="2:3" x14ac:dyDescent="0.3">
      <c r="B3625" s="241">
        <v>43661.985399537036</v>
      </c>
      <c r="C3625">
        <v>-504.71500600000002</v>
      </c>
    </row>
    <row r="3626" spans="2:3" x14ac:dyDescent="0.3">
      <c r="B3626" s="241">
        <v>43661.995816145834</v>
      </c>
      <c r="C3626">
        <v>-503.59346099999999</v>
      </c>
    </row>
    <row r="3627" spans="2:3" x14ac:dyDescent="0.3">
      <c r="B3627" s="241">
        <v>43662.006232754633</v>
      </c>
      <c r="C3627">
        <v>-502.31172800000002</v>
      </c>
    </row>
    <row r="3628" spans="2:3" x14ac:dyDescent="0.3">
      <c r="B3628" s="241">
        <v>43662.016649363424</v>
      </c>
      <c r="C3628">
        <v>-502.63221900000002</v>
      </c>
    </row>
    <row r="3629" spans="2:3" x14ac:dyDescent="0.3">
      <c r="B3629" s="241">
        <v>43662.027065972223</v>
      </c>
      <c r="C3629">
        <v>-503.11289799999997</v>
      </c>
    </row>
    <row r="3630" spans="2:3" x14ac:dyDescent="0.3">
      <c r="B3630" s="241">
        <v>43662.037482581021</v>
      </c>
      <c r="C3630">
        <v>-504.674959</v>
      </c>
    </row>
    <row r="3631" spans="2:3" x14ac:dyDescent="0.3">
      <c r="B3631" s="241">
        <v>43662.047899189813</v>
      </c>
      <c r="C3631">
        <v>-505.79650400000003</v>
      </c>
    </row>
    <row r="3632" spans="2:3" x14ac:dyDescent="0.3">
      <c r="B3632" s="241">
        <v>43662.058315798611</v>
      </c>
      <c r="C3632">
        <v>-503.67367100000001</v>
      </c>
    </row>
    <row r="3633" spans="2:3" x14ac:dyDescent="0.3">
      <c r="B3633" s="241">
        <v>43662.06873240741</v>
      </c>
      <c r="C3633">
        <v>-503.67367100000001</v>
      </c>
    </row>
    <row r="3634" spans="2:3" x14ac:dyDescent="0.3">
      <c r="B3634" s="241">
        <v>43662.079149016201</v>
      </c>
      <c r="C3634">
        <v>-504.63491199999999</v>
      </c>
    </row>
    <row r="3635" spans="2:3" x14ac:dyDescent="0.3">
      <c r="B3635" s="241">
        <v>43662.089565625</v>
      </c>
      <c r="C3635">
        <v>-503.39322600000003</v>
      </c>
    </row>
    <row r="3636" spans="2:3" x14ac:dyDescent="0.3">
      <c r="B3636" s="241">
        <v>43662.099982233798</v>
      </c>
      <c r="C3636">
        <v>-504.19427999999999</v>
      </c>
    </row>
    <row r="3637" spans="2:3" x14ac:dyDescent="0.3">
      <c r="B3637" s="241">
        <v>43662.110398842589</v>
      </c>
      <c r="C3637">
        <v>-502.83245399999998</v>
      </c>
    </row>
    <row r="3638" spans="2:3" x14ac:dyDescent="0.3">
      <c r="B3638" s="241">
        <v>43662.120815451388</v>
      </c>
      <c r="C3638">
        <v>-502.79240700000003</v>
      </c>
    </row>
    <row r="3639" spans="2:3" x14ac:dyDescent="0.3">
      <c r="B3639" s="241">
        <v>43662.131232060186</v>
      </c>
      <c r="C3639">
        <v>-503.67367100000001</v>
      </c>
    </row>
    <row r="3640" spans="2:3" x14ac:dyDescent="0.3">
      <c r="B3640" s="241">
        <v>43662.141648668985</v>
      </c>
      <c r="C3640">
        <v>-504.11418600000002</v>
      </c>
    </row>
    <row r="3641" spans="2:3" x14ac:dyDescent="0.3">
      <c r="B3641" s="241">
        <v>43662.152065277776</v>
      </c>
      <c r="C3641">
        <v>-502.71231299999999</v>
      </c>
    </row>
    <row r="3642" spans="2:3" x14ac:dyDescent="0.3">
      <c r="B3642" s="241">
        <v>43662.162481886575</v>
      </c>
      <c r="C3642">
        <v>-503.59346099999999</v>
      </c>
    </row>
    <row r="3643" spans="2:3" x14ac:dyDescent="0.3">
      <c r="B3643" s="241">
        <v>43662.172898495373</v>
      </c>
      <c r="C3643">
        <v>-502.79240700000003</v>
      </c>
    </row>
    <row r="3644" spans="2:3" x14ac:dyDescent="0.3">
      <c r="B3644" s="241">
        <v>43662.183315104165</v>
      </c>
      <c r="C3644">
        <v>-502.51207900000003</v>
      </c>
    </row>
    <row r="3645" spans="2:3" x14ac:dyDescent="0.3">
      <c r="B3645" s="241">
        <v>43662.193731712963</v>
      </c>
      <c r="C3645">
        <v>-504.35458399999999</v>
      </c>
    </row>
    <row r="3646" spans="2:3" x14ac:dyDescent="0.3">
      <c r="B3646" s="241">
        <v>43662.204148321762</v>
      </c>
      <c r="C3646">
        <v>-504.19427999999999</v>
      </c>
    </row>
    <row r="3647" spans="2:3" x14ac:dyDescent="0.3">
      <c r="B3647" s="241">
        <v>43662.214564930553</v>
      </c>
      <c r="C3647">
        <v>-503.83385800000002</v>
      </c>
    </row>
    <row r="3648" spans="2:3" x14ac:dyDescent="0.3">
      <c r="B3648" s="241">
        <v>43662.224981539352</v>
      </c>
      <c r="C3648">
        <v>-504.47472499999998</v>
      </c>
    </row>
    <row r="3649" spans="2:3" x14ac:dyDescent="0.3">
      <c r="B3649" s="241">
        <v>43662.23539814815</v>
      </c>
      <c r="C3649">
        <v>-504.43467800000002</v>
      </c>
    </row>
    <row r="3650" spans="2:3" x14ac:dyDescent="0.3">
      <c r="B3650" s="241">
        <v>43662.245814756941</v>
      </c>
      <c r="C3650">
        <v>-502.43186900000001</v>
      </c>
    </row>
    <row r="3651" spans="2:3" x14ac:dyDescent="0.3">
      <c r="B3651" s="241">
        <v>43662.25623136574</v>
      </c>
      <c r="C3651">
        <v>-504.07414</v>
      </c>
    </row>
    <row r="3652" spans="2:3" x14ac:dyDescent="0.3">
      <c r="B3652" s="241">
        <v>43662.266647974539</v>
      </c>
      <c r="C3652">
        <v>-502.75236000000001</v>
      </c>
    </row>
    <row r="3653" spans="2:3" x14ac:dyDescent="0.3">
      <c r="B3653" s="241">
        <v>43662.27706458333</v>
      </c>
      <c r="C3653">
        <v>-505.19568500000003</v>
      </c>
    </row>
    <row r="3654" spans="2:3" x14ac:dyDescent="0.3">
      <c r="B3654" s="241">
        <v>43662.287481192128</v>
      </c>
      <c r="C3654">
        <v>-504.91535699999997</v>
      </c>
    </row>
    <row r="3655" spans="2:3" x14ac:dyDescent="0.3">
      <c r="B3655" s="241">
        <v>43662.297897800927</v>
      </c>
      <c r="C3655">
        <v>-504.87531000000001</v>
      </c>
    </row>
    <row r="3656" spans="2:3" x14ac:dyDescent="0.3">
      <c r="B3656" s="241">
        <v>43662.308314409725</v>
      </c>
      <c r="C3656">
        <v>-504.79521599999998</v>
      </c>
    </row>
    <row r="3657" spans="2:3" x14ac:dyDescent="0.3">
      <c r="B3657" s="241">
        <v>43662.318731018517</v>
      </c>
      <c r="C3657">
        <v>-504.95540399999999</v>
      </c>
    </row>
    <row r="3658" spans="2:3" x14ac:dyDescent="0.3">
      <c r="B3658" s="241">
        <v>43662.329147627315</v>
      </c>
      <c r="C3658">
        <v>-504.51477199999999</v>
      </c>
    </row>
    <row r="3659" spans="2:3" x14ac:dyDescent="0.3">
      <c r="B3659" s="241">
        <v>43662.339564236114</v>
      </c>
      <c r="C3659">
        <v>-503.43327299999999</v>
      </c>
    </row>
    <row r="3660" spans="2:3" x14ac:dyDescent="0.3">
      <c r="B3660" s="241">
        <v>43662.349980844905</v>
      </c>
      <c r="C3660">
        <v>-503.03268800000001</v>
      </c>
    </row>
    <row r="3661" spans="2:3" x14ac:dyDescent="0.3">
      <c r="B3661" s="241">
        <v>43662.360397453704</v>
      </c>
      <c r="C3661">
        <v>-503.83385800000002</v>
      </c>
    </row>
    <row r="3662" spans="2:3" x14ac:dyDescent="0.3">
      <c r="B3662" s="241">
        <v>43662.370814062502</v>
      </c>
      <c r="C3662">
        <v>-504.91535699999997</v>
      </c>
    </row>
    <row r="3663" spans="2:3" x14ac:dyDescent="0.3">
      <c r="B3663" s="241">
        <v>43662.381230671293</v>
      </c>
      <c r="C3663">
        <v>-504.35458399999999</v>
      </c>
    </row>
    <row r="3664" spans="2:3" x14ac:dyDescent="0.3">
      <c r="B3664" s="241">
        <v>43662.391647280092</v>
      </c>
      <c r="C3664">
        <v>-504.47472499999998</v>
      </c>
    </row>
    <row r="3665" spans="2:3" x14ac:dyDescent="0.3">
      <c r="B3665" s="241">
        <v>43662.402063888891</v>
      </c>
      <c r="C3665">
        <v>-503.59346099999999</v>
      </c>
    </row>
    <row r="3666" spans="2:3" x14ac:dyDescent="0.3">
      <c r="B3666" s="241">
        <v>43662.412480497682</v>
      </c>
      <c r="C3666">
        <v>-502.99264099999999</v>
      </c>
    </row>
    <row r="3667" spans="2:3" x14ac:dyDescent="0.3">
      <c r="B3667" s="241">
        <v>43662.42289710648</v>
      </c>
      <c r="C3667">
        <v>-505.19568500000003</v>
      </c>
    </row>
    <row r="3668" spans="2:3" x14ac:dyDescent="0.3">
      <c r="B3668" s="241">
        <v>43662.433313715279</v>
      </c>
      <c r="C3668">
        <v>-502.55212599999999</v>
      </c>
    </row>
    <row r="3669" spans="2:3" x14ac:dyDescent="0.3">
      <c r="B3669" s="241">
        <v>43662.443730324077</v>
      </c>
      <c r="C3669">
        <v>-503.59346099999999</v>
      </c>
    </row>
    <row r="3670" spans="2:3" x14ac:dyDescent="0.3">
      <c r="B3670" s="241">
        <v>43662.454146932869</v>
      </c>
      <c r="C3670">
        <v>-505.31582500000002</v>
      </c>
    </row>
    <row r="3671" spans="2:3" x14ac:dyDescent="0.3">
      <c r="B3671" s="241">
        <v>43662.464563541667</v>
      </c>
      <c r="C3671">
        <v>-503.83385800000002</v>
      </c>
    </row>
    <row r="3672" spans="2:3" x14ac:dyDescent="0.3">
      <c r="B3672" s="241">
        <v>43662.474980150466</v>
      </c>
      <c r="C3672">
        <v>-505.63631700000002</v>
      </c>
    </row>
    <row r="3673" spans="2:3" x14ac:dyDescent="0.3">
      <c r="B3673" s="241">
        <v>43662.485396759257</v>
      </c>
      <c r="C3673">
        <v>-503.67367100000001</v>
      </c>
    </row>
    <row r="3674" spans="2:3" x14ac:dyDescent="0.3">
      <c r="B3674" s="241">
        <v>43662.495813368056</v>
      </c>
      <c r="C3674">
        <v>-503.07285100000001</v>
      </c>
    </row>
    <row r="3675" spans="2:3" x14ac:dyDescent="0.3">
      <c r="B3675" s="241">
        <v>43662.506229976854</v>
      </c>
      <c r="C3675">
        <v>-503.91395199999999</v>
      </c>
    </row>
    <row r="3676" spans="2:3" x14ac:dyDescent="0.3">
      <c r="B3676" s="241">
        <v>43662.516646585646</v>
      </c>
      <c r="C3676">
        <v>-504.43467800000002</v>
      </c>
    </row>
    <row r="3677" spans="2:3" x14ac:dyDescent="0.3">
      <c r="B3677" s="241">
        <v>43662.527063194444</v>
      </c>
      <c r="C3677">
        <v>-504.31453699999997</v>
      </c>
    </row>
    <row r="3678" spans="2:3" x14ac:dyDescent="0.3">
      <c r="B3678" s="241">
        <v>43662.537479803243</v>
      </c>
      <c r="C3678">
        <v>-503.07285100000001</v>
      </c>
    </row>
    <row r="3679" spans="2:3" x14ac:dyDescent="0.3">
      <c r="B3679" s="241">
        <v>43662.547896412034</v>
      </c>
      <c r="C3679">
        <v>-502.59217200000001</v>
      </c>
    </row>
    <row r="3680" spans="2:3" x14ac:dyDescent="0.3">
      <c r="B3680" s="241">
        <v>43662.558313020832</v>
      </c>
      <c r="C3680">
        <v>-504.15423299999998</v>
      </c>
    </row>
    <row r="3681" spans="2:3" x14ac:dyDescent="0.3">
      <c r="B3681" s="241">
        <v>43662.568729629631</v>
      </c>
      <c r="C3681">
        <v>-502.872501</v>
      </c>
    </row>
    <row r="3682" spans="2:3" x14ac:dyDescent="0.3">
      <c r="B3682" s="241">
        <v>43662.57914623843</v>
      </c>
      <c r="C3682">
        <v>-502.79240700000003</v>
      </c>
    </row>
    <row r="3683" spans="2:3" x14ac:dyDescent="0.3">
      <c r="B3683" s="241">
        <v>43662.589562847221</v>
      </c>
      <c r="C3683">
        <v>-501.670862</v>
      </c>
    </row>
    <row r="3684" spans="2:3" x14ac:dyDescent="0.3">
      <c r="B3684" s="241">
        <v>43662.599979456019</v>
      </c>
      <c r="C3684">
        <v>-502.59217200000001</v>
      </c>
    </row>
    <row r="3685" spans="2:3" x14ac:dyDescent="0.3">
      <c r="B3685" s="241">
        <v>43662.610396064818</v>
      </c>
      <c r="C3685">
        <v>-503.03268800000001</v>
      </c>
    </row>
    <row r="3686" spans="2:3" x14ac:dyDescent="0.3">
      <c r="B3686" s="241">
        <v>43662.620812673609</v>
      </c>
      <c r="C3686">
        <v>-503.39322600000003</v>
      </c>
    </row>
    <row r="3687" spans="2:3" x14ac:dyDescent="0.3">
      <c r="B3687" s="241">
        <v>43662.631229282408</v>
      </c>
      <c r="C3687">
        <v>-502.872501</v>
      </c>
    </row>
    <row r="3688" spans="2:3" x14ac:dyDescent="0.3">
      <c r="B3688" s="241">
        <v>43662.641645891206</v>
      </c>
      <c r="C3688">
        <v>-502.23163399999999</v>
      </c>
    </row>
    <row r="3689" spans="2:3" x14ac:dyDescent="0.3">
      <c r="B3689" s="241">
        <v>43662.652062499998</v>
      </c>
      <c r="C3689">
        <v>-501.51067399999999</v>
      </c>
    </row>
    <row r="3690" spans="2:3" x14ac:dyDescent="0.3">
      <c r="B3690" s="241">
        <v>43662.662479108796</v>
      </c>
      <c r="C3690">
        <v>-502.79240700000003</v>
      </c>
    </row>
    <row r="3691" spans="2:3" x14ac:dyDescent="0.3">
      <c r="B3691" s="241">
        <v>43662.672895717595</v>
      </c>
      <c r="C3691">
        <v>-502.99264099999999</v>
      </c>
    </row>
    <row r="3692" spans="2:3" x14ac:dyDescent="0.3">
      <c r="B3692" s="241">
        <v>43662.683312326386</v>
      </c>
      <c r="C3692">
        <v>-503.27308599999998</v>
      </c>
    </row>
    <row r="3693" spans="2:3" x14ac:dyDescent="0.3">
      <c r="B3693" s="241">
        <v>43662.693728935184</v>
      </c>
      <c r="C3693">
        <v>-502.43186900000001</v>
      </c>
    </row>
    <row r="3694" spans="2:3" x14ac:dyDescent="0.3">
      <c r="B3694" s="241">
        <v>43662.704145543983</v>
      </c>
      <c r="C3694">
        <v>-501.95130599999999</v>
      </c>
    </row>
    <row r="3695" spans="2:3" x14ac:dyDescent="0.3">
      <c r="B3695" s="241">
        <v>43662.714562152774</v>
      </c>
      <c r="C3695">
        <v>-502.872501</v>
      </c>
    </row>
    <row r="3696" spans="2:3" x14ac:dyDescent="0.3">
      <c r="B3696" s="241">
        <v>43662.724978761573</v>
      </c>
      <c r="C3696">
        <v>-501.991353</v>
      </c>
    </row>
    <row r="3697" spans="2:3" x14ac:dyDescent="0.3">
      <c r="B3697" s="241">
        <v>43662.735395370371</v>
      </c>
      <c r="C3697">
        <v>-502.95259399999998</v>
      </c>
    </row>
    <row r="3698" spans="2:3" x14ac:dyDescent="0.3">
      <c r="B3698" s="241">
        <v>43662.74581197917</v>
      </c>
      <c r="C3698">
        <v>-503.27308599999998</v>
      </c>
    </row>
    <row r="3699" spans="2:3" x14ac:dyDescent="0.3">
      <c r="B3699" s="241">
        <v>43662.756228587961</v>
      </c>
      <c r="C3699">
        <v>-500.02859100000001</v>
      </c>
    </row>
    <row r="3700" spans="2:3" x14ac:dyDescent="0.3">
      <c r="B3700" s="241">
        <v>43662.76664519676</v>
      </c>
      <c r="C3700">
        <v>-502.95259399999998</v>
      </c>
    </row>
    <row r="3701" spans="2:3" x14ac:dyDescent="0.3">
      <c r="B3701" s="241">
        <v>43662.777061805558</v>
      </c>
      <c r="C3701">
        <v>-501.63081499999998</v>
      </c>
    </row>
    <row r="3702" spans="2:3" x14ac:dyDescent="0.3">
      <c r="B3702" s="241">
        <v>43662.78747841435</v>
      </c>
      <c r="C3702">
        <v>-503.11289799999997</v>
      </c>
    </row>
    <row r="3703" spans="2:3" x14ac:dyDescent="0.3">
      <c r="B3703" s="241">
        <v>43662.797895023148</v>
      </c>
      <c r="C3703">
        <v>-502.59217200000001</v>
      </c>
    </row>
    <row r="3704" spans="2:3" x14ac:dyDescent="0.3">
      <c r="B3704" s="241">
        <v>43662.808311631947</v>
      </c>
      <c r="C3704">
        <v>-501.59076800000003</v>
      </c>
    </row>
    <row r="3705" spans="2:3" x14ac:dyDescent="0.3">
      <c r="B3705" s="241">
        <v>43662.818728240738</v>
      </c>
      <c r="C3705">
        <v>-501.91125899999997</v>
      </c>
    </row>
    <row r="3706" spans="2:3" x14ac:dyDescent="0.3">
      <c r="B3706" s="241">
        <v>43662.829144849537</v>
      </c>
      <c r="C3706">
        <v>-501.47062699999998</v>
      </c>
    </row>
    <row r="3707" spans="2:3" x14ac:dyDescent="0.3">
      <c r="B3707" s="241">
        <v>43662.839561458335</v>
      </c>
      <c r="C3707">
        <v>-503.15294499999999</v>
      </c>
    </row>
    <row r="3708" spans="2:3" x14ac:dyDescent="0.3">
      <c r="B3708" s="241">
        <v>43662.849978067126</v>
      </c>
      <c r="C3708">
        <v>-502.31172800000002</v>
      </c>
    </row>
    <row r="3709" spans="2:3" x14ac:dyDescent="0.3">
      <c r="B3709" s="241">
        <v>43662.860394675925</v>
      </c>
      <c r="C3709">
        <v>-501.91125899999997</v>
      </c>
    </row>
    <row r="3710" spans="2:3" x14ac:dyDescent="0.3">
      <c r="B3710" s="241">
        <v>43662.870811284723</v>
      </c>
      <c r="C3710">
        <v>-502.47203200000001</v>
      </c>
    </row>
    <row r="3711" spans="2:3" x14ac:dyDescent="0.3">
      <c r="B3711" s="241">
        <v>43662.881227893522</v>
      </c>
      <c r="C3711">
        <v>-502.99264099999999</v>
      </c>
    </row>
    <row r="3712" spans="2:3" x14ac:dyDescent="0.3">
      <c r="B3712" s="241">
        <v>43662.891644502313</v>
      </c>
      <c r="C3712">
        <v>-501.95130599999999</v>
      </c>
    </row>
    <row r="3713" spans="2:3" x14ac:dyDescent="0.3">
      <c r="B3713" s="241">
        <v>43662.902061111112</v>
      </c>
      <c r="C3713">
        <v>-503.39322600000003</v>
      </c>
    </row>
    <row r="3714" spans="2:3" x14ac:dyDescent="0.3">
      <c r="B3714" s="241">
        <v>43662.91247771991</v>
      </c>
      <c r="C3714">
        <v>-500.148731</v>
      </c>
    </row>
    <row r="3715" spans="2:3" x14ac:dyDescent="0.3">
      <c r="B3715" s="241">
        <v>43662.922894328702</v>
      </c>
      <c r="C3715">
        <v>-499.588075</v>
      </c>
    </row>
    <row r="3716" spans="2:3" x14ac:dyDescent="0.3">
      <c r="B3716" s="241">
        <v>43662.9333109375</v>
      </c>
      <c r="C3716">
        <v>-501.71090800000002</v>
      </c>
    </row>
    <row r="3717" spans="2:3" x14ac:dyDescent="0.3">
      <c r="B3717" s="241">
        <v>43662.943727546299</v>
      </c>
      <c r="C3717">
        <v>-502.59217200000001</v>
      </c>
    </row>
    <row r="3718" spans="2:3" x14ac:dyDescent="0.3">
      <c r="B3718" s="241">
        <v>43662.95414415509</v>
      </c>
      <c r="C3718">
        <v>-502.75236000000001</v>
      </c>
    </row>
    <row r="3719" spans="2:3" x14ac:dyDescent="0.3">
      <c r="B3719" s="241">
        <v>43662.964560763889</v>
      </c>
      <c r="C3719">
        <v>-501.47062699999998</v>
      </c>
    </row>
    <row r="3720" spans="2:3" x14ac:dyDescent="0.3">
      <c r="B3720" s="241">
        <v>43662.974977372687</v>
      </c>
      <c r="C3720">
        <v>-502.271681</v>
      </c>
    </row>
    <row r="3721" spans="2:3" x14ac:dyDescent="0.3">
      <c r="B3721" s="241">
        <v>43662.985393981478</v>
      </c>
      <c r="C3721">
        <v>-501.43058000000002</v>
      </c>
    </row>
    <row r="3722" spans="2:3" x14ac:dyDescent="0.3">
      <c r="B3722" s="241">
        <v>43662.995810590277</v>
      </c>
      <c r="C3722">
        <v>-501.87109600000002</v>
      </c>
    </row>
    <row r="3723" spans="2:3" x14ac:dyDescent="0.3">
      <c r="B3723" s="241">
        <v>43663.006227199076</v>
      </c>
      <c r="C3723">
        <v>-501.991353</v>
      </c>
    </row>
    <row r="3724" spans="2:3" x14ac:dyDescent="0.3">
      <c r="B3724" s="241">
        <v>43663.016643807867</v>
      </c>
      <c r="C3724">
        <v>-501.87109600000002</v>
      </c>
    </row>
    <row r="3725" spans="2:3" x14ac:dyDescent="0.3">
      <c r="B3725" s="241">
        <v>43663.027060416665</v>
      </c>
      <c r="C3725">
        <v>-501.47062699999998</v>
      </c>
    </row>
    <row r="3726" spans="2:3" x14ac:dyDescent="0.3">
      <c r="B3726" s="241">
        <v>43663.037477025464</v>
      </c>
      <c r="C3726">
        <v>-503.15294499999999</v>
      </c>
    </row>
    <row r="3727" spans="2:3" x14ac:dyDescent="0.3">
      <c r="B3727" s="241">
        <v>43663.047893634262</v>
      </c>
      <c r="C3727">
        <v>-501.79100199999999</v>
      </c>
    </row>
    <row r="3728" spans="2:3" x14ac:dyDescent="0.3">
      <c r="B3728" s="241">
        <v>43663.058310243054</v>
      </c>
      <c r="C3728">
        <v>-501.95130599999999</v>
      </c>
    </row>
    <row r="3729" spans="2:3" x14ac:dyDescent="0.3">
      <c r="B3729" s="241">
        <v>43663.068726851852</v>
      </c>
      <c r="C3729">
        <v>-502.43186900000001</v>
      </c>
    </row>
    <row r="3730" spans="2:3" x14ac:dyDescent="0.3">
      <c r="B3730" s="241">
        <v>43663.079143460651</v>
      </c>
      <c r="C3730">
        <v>-503.07285100000001</v>
      </c>
    </row>
    <row r="3731" spans="2:3" x14ac:dyDescent="0.3">
      <c r="B3731" s="241">
        <v>43663.089560069442</v>
      </c>
      <c r="C3731">
        <v>-502.43186900000001</v>
      </c>
    </row>
    <row r="3732" spans="2:3" x14ac:dyDescent="0.3">
      <c r="B3732" s="241">
        <v>43663.099976678241</v>
      </c>
      <c r="C3732">
        <v>-502.15154000000001</v>
      </c>
    </row>
    <row r="3733" spans="2:3" x14ac:dyDescent="0.3">
      <c r="B3733" s="241">
        <v>43663.110393287039</v>
      </c>
      <c r="C3733">
        <v>-502.63221900000002</v>
      </c>
    </row>
    <row r="3734" spans="2:3" x14ac:dyDescent="0.3">
      <c r="B3734" s="241">
        <v>43663.12080989583</v>
      </c>
      <c r="C3734">
        <v>-502.55212599999999</v>
      </c>
    </row>
    <row r="3735" spans="2:3" x14ac:dyDescent="0.3">
      <c r="B3735" s="241">
        <v>43663.131226504629</v>
      </c>
      <c r="C3735">
        <v>-501.31044000000003</v>
      </c>
    </row>
    <row r="3736" spans="2:3" x14ac:dyDescent="0.3">
      <c r="B3736" s="241">
        <v>43663.141643113428</v>
      </c>
      <c r="C3736">
        <v>-501.75095499999998</v>
      </c>
    </row>
    <row r="3737" spans="2:3" x14ac:dyDescent="0.3">
      <c r="B3737" s="241">
        <v>43663.152059722219</v>
      </c>
      <c r="C3737">
        <v>-500.70950399999998</v>
      </c>
    </row>
    <row r="3738" spans="2:3" x14ac:dyDescent="0.3">
      <c r="B3738" s="241">
        <v>43663.162476331017</v>
      </c>
      <c r="C3738">
        <v>-502.59217200000001</v>
      </c>
    </row>
    <row r="3739" spans="2:3" x14ac:dyDescent="0.3">
      <c r="B3739" s="241">
        <v>43663.172892939816</v>
      </c>
      <c r="C3739">
        <v>-503.11289799999997</v>
      </c>
    </row>
    <row r="3740" spans="2:3" x14ac:dyDescent="0.3">
      <c r="B3740" s="241">
        <v>43663.183309548614</v>
      </c>
      <c r="C3740">
        <v>-503.633624</v>
      </c>
    </row>
    <row r="3741" spans="2:3" x14ac:dyDescent="0.3">
      <c r="B3741" s="241">
        <v>43663.193726157406</v>
      </c>
      <c r="C3741">
        <v>-503.79381100000001</v>
      </c>
    </row>
    <row r="3742" spans="2:3" x14ac:dyDescent="0.3">
      <c r="B3742" s="241">
        <v>43663.204142766204</v>
      </c>
      <c r="C3742">
        <v>-502.83245399999998</v>
      </c>
    </row>
    <row r="3743" spans="2:3" x14ac:dyDescent="0.3">
      <c r="B3743" s="241">
        <v>43663.214559375003</v>
      </c>
      <c r="C3743">
        <v>-502.83245399999998</v>
      </c>
    </row>
    <row r="3744" spans="2:3" x14ac:dyDescent="0.3">
      <c r="B3744" s="241">
        <v>43663.224975983794</v>
      </c>
      <c r="C3744">
        <v>-504.15423299999998</v>
      </c>
    </row>
    <row r="3745" spans="2:3" x14ac:dyDescent="0.3">
      <c r="B3745" s="241">
        <v>43663.235392592593</v>
      </c>
      <c r="C3745">
        <v>-502.99264099999999</v>
      </c>
    </row>
    <row r="3746" spans="2:3" x14ac:dyDescent="0.3">
      <c r="B3746" s="241">
        <v>43663.245809201391</v>
      </c>
      <c r="C3746">
        <v>-502.95259399999998</v>
      </c>
    </row>
    <row r="3747" spans="2:3" x14ac:dyDescent="0.3">
      <c r="B3747" s="241">
        <v>43663.256225810183</v>
      </c>
      <c r="C3747">
        <v>-502.55212599999999</v>
      </c>
    </row>
    <row r="3748" spans="2:3" x14ac:dyDescent="0.3">
      <c r="B3748" s="241">
        <v>43663.266642418981</v>
      </c>
      <c r="C3748">
        <v>-502.71231299999999</v>
      </c>
    </row>
    <row r="3749" spans="2:3" x14ac:dyDescent="0.3">
      <c r="B3749" s="241">
        <v>43663.27705902778</v>
      </c>
      <c r="C3749">
        <v>-503.633624</v>
      </c>
    </row>
    <row r="3750" spans="2:3" x14ac:dyDescent="0.3">
      <c r="B3750" s="241">
        <v>43663.287475636571</v>
      </c>
      <c r="C3750">
        <v>-503.31313299999999</v>
      </c>
    </row>
    <row r="3751" spans="2:3" x14ac:dyDescent="0.3">
      <c r="B3751" s="241">
        <v>43663.297892245369</v>
      </c>
      <c r="C3751">
        <v>-502.47203200000001</v>
      </c>
    </row>
    <row r="3752" spans="2:3" x14ac:dyDescent="0.3">
      <c r="B3752" s="241">
        <v>43663.308308854168</v>
      </c>
      <c r="C3752">
        <v>-502.79240700000003</v>
      </c>
    </row>
    <row r="3753" spans="2:3" x14ac:dyDescent="0.3">
      <c r="B3753" s="241">
        <v>43663.318725462967</v>
      </c>
      <c r="C3753">
        <v>-500.42917599999998</v>
      </c>
    </row>
    <row r="3754" spans="2:3" x14ac:dyDescent="0.3">
      <c r="B3754" s="241">
        <v>43663.329142071758</v>
      </c>
      <c r="C3754">
        <v>-502.99264099999999</v>
      </c>
    </row>
    <row r="3755" spans="2:3" x14ac:dyDescent="0.3">
      <c r="B3755" s="241">
        <v>43663.339558680556</v>
      </c>
      <c r="C3755">
        <v>-503.07285100000001</v>
      </c>
    </row>
    <row r="3756" spans="2:3" x14ac:dyDescent="0.3">
      <c r="B3756" s="241">
        <v>43663.349975289355</v>
      </c>
      <c r="C3756">
        <v>-501.75095499999998</v>
      </c>
    </row>
    <row r="3757" spans="2:3" x14ac:dyDescent="0.3">
      <c r="B3757" s="241">
        <v>43663.360391898146</v>
      </c>
      <c r="C3757">
        <v>-503.15294499999999</v>
      </c>
    </row>
    <row r="3758" spans="2:3" x14ac:dyDescent="0.3">
      <c r="B3758" s="241">
        <v>43663.370808506945</v>
      </c>
      <c r="C3758">
        <v>-504.11418600000002</v>
      </c>
    </row>
    <row r="3759" spans="2:3" x14ac:dyDescent="0.3">
      <c r="B3759" s="241">
        <v>43663.381225115743</v>
      </c>
      <c r="C3759">
        <v>-501.31044000000003</v>
      </c>
    </row>
    <row r="3760" spans="2:3" x14ac:dyDescent="0.3">
      <c r="B3760" s="241">
        <v>43663.391641724535</v>
      </c>
      <c r="C3760">
        <v>-504.11418600000002</v>
      </c>
    </row>
    <row r="3761" spans="2:3" x14ac:dyDescent="0.3">
      <c r="B3761" s="241">
        <v>43663.402058333333</v>
      </c>
      <c r="C3761">
        <v>-502.79240700000003</v>
      </c>
    </row>
    <row r="3762" spans="2:3" x14ac:dyDescent="0.3">
      <c r="B3762" s="241">
        <v>43663.412474942132</v>
      </c>
      <c r="C3762">
        <v>-503.03268800000001</v>
      </c>
    </row>
    <row r="3763" spans="2:3" x14ac:dyDescent="0.3">
      <c r="B3763" s="241">
        <v>43663.422891550923</v>
      </c>
      <c r="C3763">
        <v>-503.633624</v>
      </c>
    </row>
    <row r="3764" spans="2:3" x14ac:dyDescent="0.3">
      <c r="B3764" s="241">
        <v>43663.433308159721</v>
      </c>
      <c r="C3764">
        <v>-502.79240700000003</v>
      </c>
    </row>
    <row r="3765" spans="2:3" x14ac:dyDescent="0.3">
      <c r="B3765" s="241">
        <v>43663.44372476852</v>
      </c>
      <c r="C3765">
        <v>-503.67367100000001</v>
      </c>
    </row>
    <row r="3766" spans="2:3" x14ac:dyDescent="0.3">
      <c r="B3766" s="241">
        <v>43663.454141377311</v>
      </c>
      <c r="C3766">
        <v>-502.51207900000003</v>
      </c>
    </row>
    <row r="3767" spans="2:3" x14ac:dyDescent="0.3">
      <c r="B3767" s="241">
        <v>43663.46455798611</v>
      </c>
      <c r="C3767">
        <v>-505.15563800000001</v>
      </c>
    </row>
    <row r="3768" spans="2:3" x14ac:dyDescent="0.3">
      <c r="B3768" s="241">
        <v>43663.474974594908</v>
      </c>
      <c r="C3768">
        <v>-502.63221900000002</v>
      </c>
    </row>
    <row r="3769" spans="2:3" x14ac:dyDescent="0.3">
      <c r="B3769" s="241">
        <v>43663.485391203707</v>
      </c>
      <c r="C3769">
        <v>-503.07285100000001</v>
      </c>
    </row>
    <row r="3770" spans="2:3" x14ac:dyDescent="0.3">
      <c r="B3770" s="241">
        <v>43663.495807812498</v>
      </c>
      <c r="C3770">
        <v>-504.394631</v>
      </c>
    </row>
    <row r="3771" spans="2:3" x14ac:dyDescent="0.3">
      <c r="B3771" s="241">
        <v>43663.506224421297</v>
      </c>
      <c r="C3771">
        <v>-503.83385800000002</v>
      </c>
    </row>
    <row r="3772" spans="2:3" x14ac:dyDescent="0.3">
      <c r="B3772" s="241">
        <v>43663.516641030095</v>
      </c>
      <c r="C3772">
        <v>-504.11418600000002</v>
      </c>
    </row>
    <row r="3773" spans="2:3" x14ac:dyDescent="0.3">
      <c r="B3773" s="241">
        <v>43663.527057638887</v>
      </c>
      <c r="C3773">
        <v>-503.99404600000003</v>
      </c>
    </row>
    <row r="3774" spans="2:3" x14ac:dyDescent="0.3">
      <c r="B3774" s="241">
        <v>43663.537474247685</v>
      </c>
      <c r="C3774">
        <v>-503.91395199999999</v>
      </c>
    </row>
    <row r="3775" spans="2:3" x14ac:dyDescent="0.3">
      <c r="B3775" s="241">
        <v>43663.547890856484</v>
      </c>
      <c r="C3775">
        <v>-505.79650400000003</v>
      </c>
    </row>
    <row r="3776" spans="2:3" x14ac:dyDescent="0.3">
      <c r="B3776" s="241">
        <v>43663.558307465275</v>
      </c>
      <c r="C3776">
        <v>-504.63491199999999</v>
      </c>
    </row>
    <row r="3777" spans="2:3" x14ac:dyDescent="0.3">
      <c r="B3777" s="241">
        <v>43663.568724074074</v>
      </c>
      <c r="C3777">
        <v>-503.95399900000001</v>
      </c>
    </row>
    <row r="3778" spans="2:3" x14ac:dyDescent="0.3">
      <c r="B3778" s="241">
        <v>43663.579140682872</v>
      </c>
      <c r="C3778">
        <v>-502.83245399999998</v>
      </c>
    </row>
    <row r="3779" spans="2:3" x14ac:dyDescent="0.3">
      <c r="B3779" s="241">
        <v>43663.589557291663</v>
      </c>
      <c r="C3779">
        <v>-504.79521599999998</v>
      </c>
    </row>
    <row r="3780" spans="2:3" x14ac:dyDescent="0.3">
      <c r="B3780" s="241">
        <v>43663.599973900462</v>
      </c>
      <c r="C3780">
        <v>-504.87531000000001</v>
      </c>
    </row>
    <row r="3781" spans="2:3" x14ac:dyDescent="0.3">
      <c r="B3781" s="241">
        <v>43663.61039050926</v>
      </c>
      <c r="C3781">
        <v>-504.19427999999999</v>
      </c>
    </row>
    <row r="3782" spans="2:3" x14ac:dyDescent="0.3">
      <c r="B3782" s="241">
        <v>43663.620807118059</v>
      </c>
      <c r="C3782">
        <v>-504.31453699999997</v>
      </c>
    </row>
    <row r="3783" spans="2:3" x14ac:dyDescent="0.3">
      <c r="B3783" s="241">
        <v>43663.63122372685</v>
      </c>
      <c r="C3783">
        <v>-503.31313299999999</v>
      </c>
    </row>
    <row r="3784" spans="2:3" x14ac:dyDescent="0.3">
      <c r="B3784" s="241">
        <v>43663.641640335649</v>
      </c>
      <c r="C3784">
        <v>-504.43467800000002</v>
      </c>
    </row>
    <row r="3785" spans="2:3" x14ac:dyDescent="0.3">
      <c r="B3785" s="241">
        <v>43663.652056944447</v>
      </c>
      <c r="C3785">
        <v>-502.872501</v>
      </c>
    </row>
    <row r="3786" spans="2:3" x14ac:dyDescent="0.3">
      <c r="B3786" s="241">
        <v>43663.662473553239</v>
      </c>
      <c r="C3786">
        <v>-504.07414</v>
      </c>
    </row>
    <row r="3787" spans="2:3" x14ac:dyDescent="0.3">
      <c r="B3787" s="241">
        <v>43663.672890162037</v>
      </c>
      <c r="C3787">
        <v>-503.31313299999999</v>
      </c>
    </row>
    <row r="3788" spans="2:3" x14ac:dyDescent="0.3">
      <c r="B3788" s="241">
        <v>43663.683306770836</v>
      </c>
      <c r="C3788">
        <v>-502.75236000000001</v>
      </c>
    </row>
    <row r="3789" spans="2:3" x14ac:dyDescent="0.3">
      <c r="B3789" s="241">
        <v>43663.693723379627</v>
      </c>
      <c r="C3789">
        <v>-503.83385800000002</v>
      </c>
    </row>
    <row r="3790" spans="2:3" x14ac:dyDescent="0.3">
      <c r="B3790" s="241">
        <v>43663.704139988426</v>
      </c>
      <c r="C3790">
        <v>-502.51207900000003</v>
      </c>
    </row>
    <row r="3791" spans="2:3" x14ac:dyDescent="0.3">
      <c r="B3791" s="241">
        <v>43663.714556597224</v>
      </c>
      <c r="C3791">
        <v>-502.47203200000001</v>
      </c>
    </row>
    <row r="3792" spans="2:3" x14ac:dyDescent="0.3">
      <c r="B3792" s="241">
        <v>43663.724973206015</v>
      </c>
      <c r="C3792">
        <v>-502.872501</v>
      </c>
    </row>
    <row r="3793" spans="2:3" x14ac:dyDescent="0.3">
      <c r="B3793" s="241">
        <v>43663.735389814814</v>
      </c>
      <c r="C3793">
        <v>-503.79381100000001</v>
      </c>
    </row>
    <row r="3794" spans="2:3" x14ac:dyDescent="0.3">
      <c r="B3794" s="241">
        <v>43663.745806423613</v>
      </c>
      <c r="C3794">
        <v>-504.87531000000001</v>
      </c>
    </row>
    <row r="3795" spans="2:3" x14ac:dyDescent="0.3">
      <c r="B3795" s="241">
        <v>43663.756223032404</v>
      </c>
      <c r="C3795">
        <v>-502.51207900000003</v>
      </c>
    </row>
    <row r="3796" spans="2:3" x14ac:dyDescent="0.3">
      <c r="B3796" s="241">
        <v>43663.766639641202</v>
      </c>
      <c r="C3796">
        <v>-503.39322600000003</v>
      </c>
    </row>
    <row r="3797" spans="2:3" x14ac:dyDescent="0.3">
      <c r="B3797" s="241">
        <v>43663.777056250001</v>
      </c>
      <c r="C3797">
        <v>-502.51207900000003</v>
      </c>
    </row>
    <row r="3798" spans="2:3" x14ac:dyDescent="0.3">
      <c r="B3798" s="241">
        <v>43663.787472858799</v>
      </c>
      <c r="C3798">
        <v>-503.07285100000001</v>
      </c>
    </row>
    <row r="3799" spans="2:3" x14ac:dyDescent="0.3">
      <c r="B3799" s="241">
        <v>43663.797889467591</v>
      </c>
      <c r="C3799">
        <v>-502.99264099999999</v>
      </c>
    </row>
    <row r="3800" spans="2:3" x14ac:dyDescent="0.3">
      <c r="B3800" s="241">
        <v>43663.808306076389</v>
      </c>
      <c r="C3800">
        <v>-502.79240700000003</v>
      </c>
    </row>
    <row r="3801" spans="2:3" x14ac:dyDescent="0.3">
      <c r="B3801" s="241">
        <v>43663.818722685188</v>
      </c>
      <c r="C3801">
        <v>-504.35458399999999</v>
      </c>
    </row>
    <row r="3802" spans="2:3" x14ac:dyDescent="0.3">
      <c r="B3802" s="241">
        <v>43663.829139293979</v>
      </c>
      <c r="C3802">
        <v>-503.23303900000002</v>
      </c>
    </row>
    <row r="3803" spans="2:3" x14ac:dyDescent="0.3">
      <c r="B3803" s="241">
        <v>43663.839555902778</v>
      </c>
      <c r="C3803">
        <v>-502.79240700000003</v>
      </c>
    </row>
    <row r="3804" spans="2:3" x14ac:dyDescent="0.3">
      <c r="B3804" s="241">
        <v>43663.849972511576</v>
      </c>
      <c r="C3804">
        <v>-505.03549700000002</v>
      </c>
    </row>
    <row r="3805" spans="2:3" x14ac:dyDescent="0.3">
      <c r="B3805" s="241">
        <v>43663.860389120367</v>
      </c>
      <c r="C3805">
        <v>-504.43467800000002</v>
      </c>
    </row>
    <row r="3806" spans="2:3" x14ac:dyDescent="0.3">
      <c r="B3806" s="241">
        <v>43663.870805729166</v>
      </c>
      <c r="C3806">
        <v>-504.19427999999999</v>
      </c>
    </row>
    <row r="3807" spans="2:3" x14ac:dyDescent="0.3">
      <c r="B3807" s="241">
        <v>43663.881222337965</v>
      </c>
      <c r="C3807">
        <v>-501.670862</v>
      </c>
    </row>
    <row r="3808" spans="2:3" x14ac:dyDescent="0.3">
      <c r="B3808" s="241">
        <v>43663.891638946756</v>
      </c>
      <c r="C3808">
        <v>-504.43467800000002</v>
      </c>
    </row>
    <row r="3809" spans="2:3" x14ac:dyDescent="0.3">
      <c r="B3809" s="241">
        <v>43663.902055555554</v>
      </c>
      <c r="C3809">
        <v>-504.15423299999998</v>
      </c>
    </row>
    <row r="3810" spans="2:3" x14ac:dyDescent="0.3">
      <c r="B3810" s="241">
        <v>43663.912472164353</v>
      </c>
      <c r="C3810">
        <v>-505.31582500000002</v>
      </c>
    </row>
    <row r="3811" spans="2:3" x14ac:dyDescent="0.3">
      <c r="B3811" s="241">
        <v>43663.922888773151</v>
      </c>
      <c r="C3811">
        <v>-505.79650400000003</v>
      </c>
    </row>
    <row r="3812" spans="2:3" x14ac:dyDescent="0.3">
      <c r="B3812" s="241">
        <v>43663.933305381943</v>
      </c>
      <c r="C3812">
        <v>-504.71500600000002</v>
      </c>
    </row>
    <row r="3813" spans="2:3" x14ac:dyDescent="0.3">
      <c r="B3813" s="241">
        <v>43663.943721990741</v>
      </c>
      <c r="C3813">
        <v>-504.95540399999999</v>
      </c>
    </row>
    <row r="3814" spans="2:3" x14ac:dyDescent="0.3">
      <c r="B3814" s="241">
        <v>43663.95413859954</v>
      </c>
      <c r="C3814">
        <v>-504.07414</v>
      </c>
    </row>
    <row r="3815" spans="2:3" x14ac:dyDescent="0.3">
      <c r="B3815" s="241">
        <v>43663.964555208331</v>
      </c>
      <c r="C3815">
        <v>-504.95540399999999</v>
      </c>
    </row>
    <row r="3816" spans="2:3" x14ac:dyDescent="0.3">
      <c r="B3816" s="241">
        <v>43663.97497181713</v>
      </c>
      <c r="C3816">
        <v>-503.87390499999998</v>
      </c>
    </row>
    <row r="3817" spans="2:3" x14ac:dyDescent="0.3">
      <c r="B3817" s="241">
        <v>43663.985388425928</v>
      </c>
      <c r="C3817">
        <v>-504.63491199999999</v>
      </c>
    </row>
    <row r="3818" spans="2:3" x14ac:dyDescent="0.3">
      <c r="B3818" s="241">
        <v>43663.99580503472</v>
      </c>
      <c r="C3818">
        <v>-504.87531000000001</v>
      </c>
    </row>
    <row r="3819" spans="2:3" x14ac:dyDescent="0.3">
      <c r="B3819" s="241">
        <v>43664.006221643518</v>
      </c>
      <c r="C3819">
        <v>-505.55622299999999</v>
      </c>
    </row>
    <row r="3820" spans="2:3" x14ac:dyDescent="0.3">
      <c r="B3820" s="241">
        <v>43664.016638252317</v>
      </c>
      <c r="C3820">
        <v>-505.275778</v>
      </c>
    </row>
    <row r="3821" spans="2:3" x14ac:dyDescent="0.3">
      <c r="B3821" s="241">
        <v>43664.027054861108</v>
      </c>
      <c r="C3821">
        <v>-505.47612900000001</v>
      </c>
    </row>
    <row r="3822" spans="2:3" x14ac:dyDescent="0.3">
      <c r="B3822" s="241">
        <v>43664.037471469906</v>
      </c>
      <c r="C3822">
        <v>-505.15563800000001</v>
      </c>
    </row>
    <row r="3823" spans="2:3" x14ac:dyDescent="0.3">
      <c r="B3823" s="241">
        <v>43664.047888078705</v>
      </c>
      <c r="C3823">
        <v>-503.99404600000003</v>
      </c>
    </row>
    <row r="3824" spans="2:3" x14ac:dyDescent="0.3">
      <c r="B3824" s="241">
        <v>43664.058304687504</v>
      </c>
      <c r="C3824">
        <v>-504.47472499999998</v>
      </c>
    </row>
    <row r="3825" spans="2:3" x14ac:dyDescent="0.3">
      <c r="B3825" s="241">
        <v>43664.068721296295</v>
      </c>
      <c r="C3825">
        <v>-504.95540399999999</v>
      </c>
    </row>
    <row r="3826" spans="2:3" x14ac:dyDescent="0.3">
      <c r="B3826" s="241">
        <v>43664.079137905093</v>
      </c>
      <c r="C3826">
        <v>-503.87390499999998</v>
      </c>
    </row>
    <row r="3827" spans="2:3" x14ac:dyDescent="0.3">
      <c r="B3827" s="241">
        <v>43664.089554513892</v>
      </c>
      <c r="C3827">
        <v>-504.674959</v>
      </c>
    </row>
    <row r="3828" spans="2:3" x14ac:dyDescent="0.3">
      <c r="B3828" s="241">
        <v>43664.099971122683</v>
      </c>
      <c r="C3828">
        <v>-504.15423299999998</v>
      </c>
    </row>
    <row r="3829" spans="2:3" x14ac:dyDescent="0.3">
      <c r="B3829" s="241">
        <v>43664.110387731482</v>
      </c>
      <c r="C3829">
        <v>-505.51617599999997</v>
      </c>
    </row>
    <row r="3830" spans="2:3" x14ac:dyDescent="0.3">
      <c r="B3830" s="241">
        <v>43664.12080434028</v>
      </c>
      <c r="C3830">
        <v>-505.19568500000003</v>
      </c>
    </row>
    <row r="3831" spans="2:3" x14ac:dyDescent="0.3">
      <c r="B3831" s="241">
        <v>43664.131220949072</v>
      </c>
      <c r="C3831">
        <v>-504.51477199999999</v>
      </c>
    </row>
    <row r="3832" spans="2:3" x14ac:dyDescent="0.3">
      <c r="B3832" s="241">
        <v>43664.14163755787</v>
      </c>
      <c r="C3832">
        <v>-504.234443</v>
      </c>
    </row>
    <row r="3833" spans="2:3" x14ac:dyDescent="0.3">
      <c r="B3833" s="241">
        <v>43664.152054166669</v>
      </c>
      <c r="C3833">
        <v>-504.71500600000002</v>
      </c>
    </row>
    <row r="3834" spans="2:3" x14ac:dyDescent="0.3">
      <c r="B3834" s="241">
        <v>43664.16247077546</v>
      </c>
      <c r="C3834">
        <v>-504.95540399999999</v>
      </c>
    </row>
    <row r="3835" spans="2:3" x14ac:dyDescent="0.3">
      <c r="B3835" s="241">
        <v>43664.172887384259</v>
      </c>
      <c r="C3835">
        <v>-503.95399900000001</v>
      </c>
    </row>
    <row r="3836" spans="2:3" x14ac:dyDescent="0.3">
      <c r="B3836" s="241">
        <v>43664.183303993057</v>
      </c>
      <c r="C3836">
        <v>-504.59486500000003</v>
      </c>
    </row>
    <row r="3837" spans="2:3" x14ac:dyDescent="0.3">
      <c r="B3837" s="241">
        <v>43664.193720601848</v>
      </c>
      <c r="C3837">
        <v>-504.11418600000002</v>
      </c>
    </row>
    <row r="3838" spans="2:3" x14ac:dyDescent="0.3">
      <c r="B3838" s="241">
        <v>43664.204137210647</v>
      </c>
      <c r="C3838">
        <v>-500.22894100000002</v>
      </c>
    </row>
    <row r="3839" spans="2:3" x14ac:dyDescent="0.3">
      <c r="B3839" s="241">
        <v>43664.214553819445</v>
      </c>
      <c r="C3839">
        <v>-505.19568500000003</v>
      </c>
    </row>
    <row r="3840" spans="2:3" x14ac:dyDescent="0.3">
      <c r="B3840" s="241">
        <v>43664.224970428244</v>
      </c>
      <c r="C3840">
        <v>-504.71500600000002</v>
      </c>
    </row>
    <row r="3841" spans="2:3" x14ac:dyDescent="0.3">
      <c r="B3841" s="241">
        <v>43664.235387037035</v>
      </c>
      <c r="C3841">
        <v>-504.75505299999998</v>
      </c>
    </row>
    <row r="3842" spans="2:3" x14ac:dyDescent="0.3">
      <c r="B3842" s="241">
        <v>43664.245803645834</v>
      </c>
      <c r="C3842">
        <v>-504.31453699999997</v>
      </c>
    </row>
    <row r="3843" spans="2:3" x14ac:dyDescent="0.3">
      <c r="B3843" s="241">
        <v>43664.256220254632</v>
      </c>
      <c r="C3843">
        <v>-504.07414</v>
      </c>
    </row>
    <row r="3844" spans="2:3" x14ac:dyDescent="0.3">
      <c r="B3844" s="241">
        <v>43664.266636863424</v>
      </c>
      <c r="C3844">
        <v>-503.55341399999998</v>
      </c>
    </row>
    <row r="3845" spans="2:3" x14ac:dyDescent="0.3">
      <c r="B3845" s="241">
        <v>43664.277053472222</v>
      </c>
      <c r="C3845">
        <v>-504.35458399999999</v>
      </c>
    </row>
    <row r="3846" spans="2:3" x14ac:dyDescent="0.3">
      <c r="B3846" s="241">
        <v>43664.287470081021</v>
      </c>
      <c r="C3846">
        <v>-503.59346099999999</v>
      </c>
    </row>
    <row r="3847" spans="2:3" x14ac:dyDescent="0.3">
      <c r="B3847" s="241">
        <v>43664.297886689812</v>
      </c>
      <c r="C3847">
        <v>-503.11289799999997</v>
      </c>
    </row>
    <row r="3848" spans="2:3" x14ac:dyDescent="0.3">
      <c r="B3848" s="241">
        <v>43664.308303298611</v>
      </c>
      <c r="C3848">
        <v>-504.11418600000002</v>
      </c>
    </row>
    <row r="3849" spans="2:3" x14ac:dyDescent="0.3">
      <c r="B3849" s="241">
        <v>43664.318719907409</v>
      </c>
      <c r="C3849">
        <v>-505.35587199999998</v>
      </c>
    </row>
    <row r="3850" spans="2:3" x14ac:dyDescent="0.3">
      <c r="B3850" s="241">
        <v>43664.3291365162</v>
      </c>
      <c r="C3850">
        <v>-503.633624</v>
      </c>
    </row>
    <row r="3851" spans="2:3" x14ac:dyDescent="0.3">
      <c r="B3851" s="241">
        <v>43664.339553124999</v>
      </c>
      <c r="C3851">
        <v>-505.15563800000001</v>
      </c>
    </row>
    <row r="3852" spans="2:3" x14ac:dyDescent="0.3">
      <c r="B3852" s="241">
        <v>43664.349969733797</v>
      </c>
      <c r="C3852">
        <v>-504.63491199999999</v>
      </c>
    </row>
    <row r="3853" spans="2:3" x14ac:dyDescent="0.3">
      <c r="B3853" s="241">
        <v>43664.360386342596</v>
      </c>
      <c r="C3853">
        <v>-505.31582500000002</v>
      </c>
    </row>
    <row r="3854" spans="2:3" x14ac:dyDescent="0.3">
      <c r="B3854" s="241">
        <v>43664.370802951387</v>
      </c>
      <c r="C3854">
        <v>-503.79381100000001</v>
      </c>
    </row>
    <row r="3855" spans="2:3" x14ac:dyDescent="0.3">
      <c r="B3855" s="241">
        <v>43664.381219560186</v>
      </c>
      <c r="C3855">
        <v>-504.234443</v>
      </c>
    </row>
    <row r="3856" spans="2:3" x14ac:dyDescent="0.3">
      <c r="B3856" s="241">
        <v>43664.391636168984</v>
      </c>
      <c r="C3856">
        <v>-503.83385800000002</v>
      </c>
    </row>
    <row r="3857" spans="2:3" x14ac:dyDescent="0.3">
      <c r="B3857" s="241">
        <v>43664.402052777776</v>
      </c>
      <c r="C3857">
        <v>-504.95540399999999</v>
      </c>
    </row>
    <row r="3858" spans="2:3" x14ac:dyDescent="0.3">
      <c r="B3858" s="241">
        <v>43664.412469386574</v>
      </c>
      <c r="C3858">
        <v>-502.75236000000001</v>
      </c>
    </row>
    <row r="3859" spans="2:3" x14ac:dyDescent="0.3">
      <c r="B3859" s="241">
        <v>43664.422885995373</v>
      </c>
      <c r="C3859">
        <v>-505.55622299999999</v>
      </c>
    </row>
    <row r="3860" spans="2:3" x14ac:dyDescent="0.3">
      <c r="B3860" s="241">
        <v>43664.433302604164</v>
      </c>
      <c r="C3860">
        <v>-504.35458399999999</v>
      </c>
    </row>
    <row r="3861" spans="2:3" x14ac:dyDescent="0.3">
      <c r="B3861" s="241">
        <v>43664.443719212963</v>
      </c>
      <c r="C3861">
        <v>-505.436082</v>
      </c>
    </row>
    <row r="3862" spans="2:3" x14ac:dyDescent="0.3">
      <c r="B3862" s="241">
        <v>43664.454135821761</v>
      </c>
      <c r="C3862">
        <v>-506.15704199999999</v>
      </c>
    </row>
    <row r="3863" spans="2:3" x14ac:dyDescent="0.3">
      <c r="B3863" s="241">
        <v>43664.464552430552</v>
      </c>
      <c r="C3863">
        <v>-505.99685499999998</v>
      </c>
    </row>
    <row r="3864" spans="2:3" x14ac:dyDescent="0.3">
      <c r="B3864" s="241">
        <v>43664.474969039351</v>
      </c>
      <c r="C3864">
        <v>-506.35727700000001</v>
      </c>
    </row>
    <row r="3865" spans="2:3" x14ac:dyDescent="0.3">
      <c r="B3865" s="241">
        <v>43664.48538564815</v>
      </c>
      <c r="C3865">
        <v>-506.31723</v>
      </c>
    </row>
    <row r="3866" spans="2:3" x14ac:dyDescent="0.3">
      <c r="B3866" s="241">
        <v>43664.495802256948</v>
      </c>
      <c r="C3866">
        <v>-506.23713600000002</v>
      </c>
    </row>
    <row r="3867" spans="2:3" x14ac:dyDescent="0.3">
      <c r="B3867" s="241">
        <v>43664.506218865739</v>
      </c>
      <c r="C3867">
        <v>-507.518869</v>
      </c>
    </row>
    <row r="3868" spans="2:3" x14ac:dyDescent="0.3">
      <c r="B3868" s="241">
        <v>43664.516635474538</v>
      </c>
      <c r="C3868">
        <v>-507.87940700000001</v>
      </c>
    </row>
    <row r="3869" spans="2:3" x14ac:dyDescent="0.3">
      <c r="B3869" s="241">
        <v>43664.527052083336</v>
      </c>
      <c r="C3869">
        <v>-505.71641</v>
      </c>
    </row>
    <row r="3870" spans="2:3" x14ac:dyDescent="0.3">
      <c r="B3870" s="241">
        <v>43664.537468692128</v>
      </c>
      <c r="C3870">
        <v>-509.44158399999998</v>
      </c>
    </row>
    <row r="3871" spans="2:3" x14ac:dyDescent="0.3">
      <c r="B3871" s="241">
        <v>43664.547885300926</v>
      </c>
      <c r="C3871">
        <v>-506.07694900000001</v>
      </c>
    </row>
    <row r="3872" spans="2:3" x14ac:dyDescent="0.3">
      <c r="B3872" s="241">
        <v>43664.558301909725</v>
      </c>
      <c r="C3872">
        <v>-507.67917299999999</v>
      </c>
    </row>
    <row r="3873" spans="2:3" x14ac:dyDescent="0.3">
      <c r="B3873" s="241">
        <v>43664.568718518516</v>
      </c>
      <c r="C3873">
        <v>-508.720508</v>
      </c>
    </row>
    <row r="3874" spans="2:3" x14ac:dyDescent="0.3">
      <c r="B3874" s="241">
        <v>43664.579135127315</v>
      </c>
      <c r="C3874">
        <v>-508.44018</v>
      </c>
    </row>
    <row r="3875" spans="2:3" x14ac:dyDescent="0.3">
      <c r="B3875" s="241">
        <v>43664.589551736113</v>
      </c>
      <c r="C3875">
        <v>-508.80060200000003</v>
      </c>
    </row>
    <row r="3876" spans="2:3" x14ac:dyDescent="0.3">
      <c r="B3876" s="241">
        <v>43664.599968344904</v>
      </c>
      <c r="C3876">
        <v>-509.08104600000001</v>
      </c>
    </row>
    <row r="3877" spans="2:3" x14ac:dyDescent="0.3">
      <c r="B3877" s="241">
        <v>43664.610384953703</v>
      </c>
      <c r="C3877">
        <v>-507.71922000000001</v>
      </c>
    </row>
    <row r="3878" spans="2:3" x14ac:dyDescent="0.3">
      <c r="B3878" s="241">
        <v>43664.620801562502</v>
      </c>
      <c r="C3878">
        <v>-507.67917299999999</v>
      </c>
    </row>
    <row r="3879" spans="2:3" x14ac:dyDescent="0.3">
      <c r="B3879" s="241">
        <v>43664.631218171293</v>
      </c>
      <c r="C3879">
        <v>-506.35727700000001</v>
      </c>
    </row>
    <row r="3880" spans="2:3" x14ac:dyDescent="0.3">
      <c r="B3880" s="241">
        <v>43664.641634780091</v>
      </c>
      <c r="C3880">
        <v>-508.07964099999998</v>
      </c>
    </row>
    <row r="3881" spans="2:3" x14ac:dyDescent="0.3">
      <c r="B3881" s="241">
        <v>43664.65205138889</v>
      </c>
      <c r="C3881">
        <v>-509.040999</v>
      </c>
    </row>
    <row r="3882" spans="2:3" x14ac:dyDescent="0.3">
      <c r="B3882" s="241">
        <v>43664.662467997689</v>
      </c>
      <c r="C3882">
        <v>-506.39732400000003</v>
      </c>
    </row>
    <row r="3883" spans="2:3" x14ac:dyDescent="0.3">
      <c r="B3883" s="241">
        <v>43664.67288460648</v>
      </c>
      <c r="C3883">
        <v>-507.47882199999998</v>
      </c>
    </row>
    <row r="3884" spans="2:3" x14ac:dyDescent="0.3">
      <c r="B3884" s="241">
        <v>43664.683301215278</v>
      </c>
      <c r="C3884">
        <v>-506.11699599999997</v>
      </c>
    </row>
    <row r="3885" spans="2:3" x14ac:dyDescent="0.3">
      <c r="B3885" s="241">
        <v>43664.693717824077</v>
      </c>
      <c r="C3885">
        <v>-507.79931299999998</v>
      </c>
    </row>
    <row r="3886" spans="2:3" x14ac:dyDescent="0.3">
      <c r="B3886" s="241">
        <v>43664.704134432868</v>
      </c>
      <c r="C3886">
        <v>-507.91945399999997</v>
      </c>
    </row>
    <row r="3887" spans="2:3" x14ac:dyDescent="0.3">
      <c r="B3887" s="241">
        <v>43664.714551041667</v>
      </c>
      <c r="C3887">
        <v>-506.67776800000001</v>
      </c>
    </row>
    <row r="3888" spans="2:3" x14ac:dyDescent="0.3">
      <c r="B3888" s="241">
        <v>43664.724967650465</v>
      </c>
      <c r="C3888">
        <v>-507.47882199999998</v>
      </c>
    </row>
    <row r="3889" spans="2:3" x14ac:dyDescent="0.3">
      <c r="B3889" s="241">
        <v>43664.735384259257</v>
      </c>
      <c r="C3889">
        <v>-506.036902</v>
      </c>
    </row>
    <row r="3890" spans="2:3" x14ac:dyDescent="0.3">
      <c r="B3890" s="241">
        <v>43664.745800868055</v>
      </c>
      <c r="C3890">
        <v>-507.87940700000001</v>
      </c>
    </row>
    <row r="3891" spans="2:3" x14ac:dyDescent="0.3">
      <c r="B3891" s="241">
        <v>43664.756217476854</v>
      </c>
      <c r="C3891">
        <v>-507.67917299999999</v>
      </c>
    </row>
    <row r="3892" spans="2:3" x14ac:dyDescent="0.3">
      <c r="B3892" s="241">
        <v>43664.766634085645</v>
      </c>
      <c r="C3892">
        <v>-506.87800299999998</v>
      </c>
    </row>
    <row r="3893" spans="2:3" x14ac:dyDescent="0.3">
      <c r="B3893" s="241">
        <v>43664.777050694443</v>
      </c>
      <c r="C3893">
        <v>-506.637721</v>
      </c>
    </row>
    <row r="3894" spans="2:3" x14ac:dyDescent="0.3">
      <c r="B3894" s="241">
        <v>43664.787467303242</v>
      </c>
      <c r="C3894">
        <v>-505.275778</v>
      </c>
    </row>
    <row r="3895" spans="2:3" x14ac:dyDescent="0.3">
      <c r="B3895" s="241">
        <v>43664.797883912041</v>
      </c>
      <c r="C3895">
        <v>-506.99814300000003</v>
      </c>
    </row>
    <row r="3896" spans="2:3" x14ac:dyDescent="0.3">
      <c r="B3896" s="241">
        <v>43664.808300520832</v>
      </c>
      <c r="C3896">
        <v>-506.43737099999998</v>
      </c>
    </row>
    <row r="3897" spans="2:3" x14ac:dyDescent="0.3">
      <c r="B3897" s="241">
        <v>43664.81871712963</v>
      </c>
      <c r="C3897">
        <v>-506.797909</v>
      </c>
    </row>
    <row r="3898" spans="2:3" x14ac:dyDescent="0.3">
      <c r="B3898" s="241">
        <v>43664.829133738429</v>
      </c>
      <c r="C3898">
        <v>-505.99685499999998</v>
      </c>
    </row>
    <row r="3899" spans="2:3" x14ac:dyDescent="0.3">
      <c r="B3899" s="241">
        <v>43664.83955034722</v>
      </c>
      <c r="C3899">
        <v>-506.39732400000003</v>
      </c>
    </row>
    <row r="3900" spans="2:3" x14ac:dyDescent="0.3">
      <c r="B3900" s="241">
        <v>43664.849966956019</v>
      </c>
      <c r="C3900">
        <v>-506.15704199999999</v>
      </c>
    </row>
    <row r="3901" spans="2:3" x14ac:dyDescent="0.3">
      <c r="B3901" s="241">
        <v>43664.860383564817</v>
      </c>
      <c r="C3901">
        <v>-507.11840000000001</v>
      </c>
    </row>
    <row r="3902" spans="2:3" x14ac:dyDescent="0.3">
      <c r="B3902" s="241">
        <v>43664.870800173609</v>
      </c>
      <c r="C3902">
        <v>-506.51758100000001</v>
      </c>
    </row>
    <row r="3903" spans="2:3" x14ac:dyDescent="0.3">
      <c r="B3903" s="241">
        <v>43664.881216782407</v>
      </c>
      <c r="C3903">
        <v>-506.23713600000002</v>
      </c>
    </row>
    <row r="3904" spans="2:3" x14ac:dyDescent="0.3">
      <c r="B3904" s="241">
        <v>43664.891633391206</v>
      </c>
      <c r="C3904">
        <v>-505.71641</v>
      </c>
    </row>
    <row r="3905" spans="2:3" x14ac:dyDescent="0.3">
      <c r="B3905" s="241">
        <v>43664.902049999997</v>
      </c>
      <c r="C3905">
        <v>-507.19849399999998</v>
      </c>
    </row>
    <row r="3906" spans="2:3" x14ac:dyDescent="0.3">
      <c r="B3906" s="241">
        <v>43664.912466608796</v>
      </c>
      <c r="C3906">
        <v>-505.75645700000001</v>
      </c>
    </row>
    <row r="3907" spans="2:3" x14ac:dyDescent="0.3">
      <c r="B3907" s="241">
        <v>43664.922883217594</v>
      </c>
      <c r="C3907">
        <v>-504.63491199999999</v>
      </c>
    </row>
    <row r="3908" spans="2:3" x14ac:dyDescent="0.3">
      <c r="B3908" s="241">
        <v>43664.933299826385</v>
      </c>
      <c r="C3908">
        <v>-508.48022700000001</v>
      </c>
    </row>
    <row r="3909" spans="2:3" x14ac:dyDescent="0.3">
      <c r="B3909" s="241">
        <v>43664.943716435184</v>
      </c>
      <c r="C3909">
        <v>-508.48022700000001</v>
      </c>
    </row>
    <row r="3910" spans="2:3" x14ac:dyDescent="0.3">
      <c r="B3910" s="241">
        <v>43664.954133043982</v>
      </c>
      <c r="C3910">
        <v>-509.922147</v>
      </c>
    </row>
    <row r="3911" spans="2:3" x14ac:dyDescent="0.3">
      <c r="B3911" s="241">
        <v>43664.964549652781</v>
      </c>
      <c r="C3911">
        <v>-508.03959500000002</v>
      </c>
    </row>
    <row r="3912" spans="2:3" x14ac:dyDescent="0.3">
      <c r="B3912" s="241">
        <v>43664.974966261572</v>
      </c>
      <c r="C3912">
        <v>-508.07964099999998</v>
      </c>
    </row>
    <row r="3913" spans="2:3" x14ac:dyDescent="0.3">
      <c r="B3913" s="241">
        <v>43664.985382870371</v>
      </c>
      <c r="C3913">
        <v>-508.32003900000001</v>
      </c>
    </row>
    <row r="3914" spans="2:3" x14ac:dyDescent="0.3">
      <c r="B3914" s="241">
        <v>43664.995799479169</v>
      </c>
      <c r="C3914">
        <v>-507.39872800000001</v>
      </c>
    </row>
    <row r="3915" spans="2:3" x14ac:dyDescent="0.3">
      <c r="B3915" s="241">
        <v>43665.006216087961</v>
      </c>
      <c r="C3915">
        <v>-503.95399900000001</v>
      </c>
    </row>
    <row r="3916" spans="2:3" x14ac:dyDescent="0.3">
      <c r="B3916" s="241">
        <v>43665.016632696759</v>
      </c>
      <c r="C3916">
        <v>-508.44018</v>
      </c>
    </row>
    <row r="3917" spans="2:3" x14ac:dyDescent="0.3">
      <c r="B3917" s="241">
        <v>43665.027049305558</v>
      </c>
      <c r="C3917">
        <v>-509.80200600000001</v>
      </c>
    </row>
    <row r="3918" spans="2:3" x14ac:dyDescent="0.3">
      <c r="B3918" s="241">
        <v>43665.037465914349</v>
      </c>
      <c r="C3918">
        <v>-509.040999</v>
      </c>
    </row>
    <row r="3919" spans="2:3" x14ac:dyDescent="0.3">
      <c r="B3919" s="241">
        <v>43665.047882523148</v>
      </c>
      <c r="C3919">
        <v>-509.80200600000001</v>
      </c>
    </row>
    <row r="3920" spans="2:3" x14ac:dyDescent="0.3">
      <c r="B3920" s="241">
        <v>43665.058299131946</v>
      </c>
      <c r="C3920">
        <v>-508.07964099999998</v>
      </c>
    </row>
    <row r="3921" spans="2:3" x14ac:dyDescent="0.3">
      <c r="B3921" s="241">
        <v>43665.068715740737</v>
      </c>
      <c r="C3921">
        <v>-510.08245099999999</v>
      </c>
    </row>
    <row r="3922" spans="2:3" x14ac:dyDescent="0.3">
      <c r="B3922" s="241">
        <v>43665.079132349536</v>
      </c>
      <c r="C3922">
        <v>-507.43877500000002</v>
      </c>
    </row>
    <row r="3923" spans="2:3" x14ac:dyDescent="0.3">
      <c r="B3923" s="241">
        <v>43665.089548958334</v>
      </c>
      <c r="C3923">
        <v>-498.22613200000001</v>
      </c>
    </row>
    <row r="3924" spans="2:3" x14ac:dyDescent="0.3">
      <c r="B3924" s="241">
        <v>43665.099965567133</v>
      </c>
      <c r="C3924">
        <v>-508.36008600000002</v>
      </c>
    </row>
    <row r="3925" spans="2:3" x14ac:dyDescent="0.3">
      <c r="B3925" s="241">
        <v>43665.110382175924</v>
      </c>
      <c r="C3925">
        <v>-508.96090500000003</v>
      </c>
    </row>
    <row r="3926" spans="2:3" x14ac:dyDescent="0.3">
      <c r="B3926" s="241">
        <v>43665.120798784723</v>
      </c>
      <c r="C3926">
        <v>-508.48022700000001</v>
      </c>
    </row>
    <row r="3927" spans="2:3" x14ac:dyDescent="0.3">
      <c r="B3927" s="241">
        <v>43665.131215393521</v>
      </c>
      <c r="C3927">
        <v>-509.44158399999998</v>
      </c>
    </row>
    <row r="3928" spans="2:3" x14ac:dyDescent="0.3">
      <c r="B3928" s="241">
        <v>43665.141632002313</v>
      </c>
      <c r="C3928">
        <v>-507.19849399999998</v>
      </c>
    </row>
    <row r="3929" spans="2:3" x14ac:dyDescent="0.3">
      <c r="B3929" s="241">
        <v>43665.152048611111</v>
      </c>
      <c r="C3929">
        <v>-507.999548</v>
      </c>
    </row>
    <row r="3930" spans="2:3" x14ac:dyDescent="0.3">
      <c r="B3930" s="241">
        <v>43665.16246521991</v>
      </c>
      <c r="C3930">
        <v>-507.47882199999998</v>
      </c>
    </row>
    <row r="3931" spans="2:3" x14ac:dyDescent="0.3">
      <c r="B3931" s="241">
        <v>43665.172881828701</v>
      </c>
      <c r="C3931">
        <v>-508.36008600000002</v>
      </c>
    </row>
    <row r="3932" spans="2:3" x14ac:dyDescent="0.3">
      <c r="B3932" s="241">
        <v>43665.1832984375</v>
      </c>
      <c r="C3932">
        <v>-510.16254400000003</v>
      </c>
    </row>
    <row r="3933" spans="2:3" x14ac:dyDescent="0.3">
      <c r="B3933" s="241">
        <v>43665.193715046298</v>
      </c>
      <c r="C3933">
        <v>-508.27999199999999</v>
      </c>
    </row>
    <row r="3934" spans="2:3" x14ac:dyDescent="0.3">
      <c r="B3934" s="241">
        <v>43665.204131655089</v>
      </c>
      <c r="C3934">
        <v>-508.88081199999999</v>
      </c>
    </row>
    <row r="3935" spans="2:3" x14ac:dyDescent="0.3">
      <c r="B3935" s="241">
        <v>43665.214548263888</v>
      </c>
      <c r="C3935">
        <v>-509.68186600000001</v>
      </c>
    </row>
    <row r="3936" spans="2:3" x14ac:dyDescent="0.3">
      <c r="B3936" s="241">
        <v>43665.224964872687</v>
      </c>
      <c r="C3936">
        <v>-508.03959500000002</v>
      </c>
    </row>
    <row r="3937" spans="2:3" x14ac:dyDescent="0.3">
      <c r="B3937" s="241">
        <v>43665.235381481485</v>
      </c>
      <c r="C3937">
        <v>-508.96090500000003</v>
      </c>
    </row>
    <row r="3938" spans="2:3" x14ac:dyDescent="0.3">
      <c r="B3938" s="241">
        <v>43665.245798090276</v>
      </c>
      <c r="C3938">
        <v>-503.95399900000001</v>
      </c>
    </row>
    <row r="3939" spans="2:3" x14ac:dyDescent="0.3">
      <c r="B3939" s="241">
        <v>43665.256214699075</v>
      </c>
      <c r="C3939">
        <v>-508.32003900000001</v>
      </c>
    </row>
    <row r="3940" spans="2:3" x14ac:dyDescent="0.3">
      <c r="B3940" s="241">
        <v>43665.266631307873</v>
      </c>
      <c r="C3940">
        <v>-508.44018</v>
      </c>
    </row>
    <row r="3941" spans="2:3" x14ac:dyDescent="0.3">
      <c r="B3941" s="241">
        <v>43665.277047916665</v>
      </c>
      <c r="C3941">
        <v>-508.56031999999999</v>
      </c>
    </row>
    <row r="3942" spans="2:3" x14ac:dyDescent="0.3">
      <c r="B3942" s="241">
        <v>43665.287464525463</v>
      </c>
      <c r="C3942">
        <v>-508.96090500000003</v>
      </c>
    </row>
    <row r="3943" spans="2:3" x14ac:dyDescent="0.3">
      <c r="B3943" s="241">
        <v>43665.297881134262</v>
      </c>
      <c r="C3943">
        <v>-507.238541</v>
      </c>
    </row>
    <row r="3944" spans="2:3" x14ac:dyDescent="0.3">
      <c r="B3944" s="241">
        <v>43665.308297743053</v>
      </c>
      <c r="C3944">
        <v>-508.60036700000001</v>
      </c>
    </row>
    <row r="3945" spans="2:3" x14ac:dyDescent="0.3">
      <c r="B3945" s="241">
        <v>43665.318714351852</v>
      </c>
      <c r="C3945">
        <v>-508.03959500000002</v>
      </c>
    </row>
    <row r="3946" spans="2:3" x14ac:dyDescent="0.3">
      <c r="B3946" s="241">
        <v>43665.32913096065</v>
      </c>
      <c r="C3946">
        <v>-503.83385800000002</v>
      </c>
    </row>
    <row r="3947" spans="2:3" x14ac:dyDescent="0.3">
      <c r="B3947" s="241">
        <v>43665.339547569441</v>
      </c>
      <c r="C3947">
        <v>-509.40142100000003</v>
      </c>
    </row>
    <row r="3948" spans="2:3" x14ac:dyDescent="0.3">
      <c r="B3948" s="241">
        <v>43665.34996417824</v>
      </c>
      <c r="C3948">
        <v>-510.12249800000001</v>
      </c>
    </row>
    <row r="3949" spans="2:3" x14ac:dyDescent="0.3">
      <c r="B3949" s="241">
        <v>43665.360380787039</v>
      </c>
      <c r="C3949">
        <v>-509.40142100000003</v>
      </c>
    </row>
    <row r="3950" spans="2:3" x14ac:dyDescent="0.3">
      <c r="B3950" s="241">
        <v>43665.37079739583</v>
      </c>
      <c r="C3950">
        <v>-507.87940700000001</v>
      </c>
    </row>
    <row r="3951" spans="2:3" x14ac:dyDescent="0.3">
      <c r="B3951" s="241">
        <v>43665.381214004628</v>
      </c>
      <c r="C3951">
        <v>-506.95809600000001</v>
      </c>
    </row>
    <row r="3952" spans="2:3" x14ac:dyDescent="0.3">
      <c r="B3952" s="241">
        <v>43665.391630613427</v>
      </c>
      <c r="C3952">
        <v>-507.67917299999999</v>
      </c>
    </row>
    <row r="3953" spans="2:3" x14ac:dyDescent="0.3">
      <c r="B3953" s="241">
        <v>43665.402047222226</v>
      </c>
      <c r="C3953">
        <v>-506.67776800000001</v>
      </c>
    </row>
    <row r="3954" spans="2:3" x14ac:dyDescent="0.3">
      <c r="B3954" s="241">
        <v>43665.412463831017</v>
      </c>
      <c r="C3954">
        <v>-505.436082</v>
      </c>
    </row>
    <row r="3955" spans="2:3" x14ac:dyDescent="0.3">
      <c r="B3955" s="241">
        <v>43665.422880439815</v>
      </c>
      <c r="C3955">
        <v>-509.12109299999997</v>
      </c>
    </row>
    <row r="3956" spans="2:3" x14ac:dyDescent="0.3">
      <c r="B3956" s="241">
        <v>43665.433297048614</v>
      </c>
      <c r="C3956">
        <v>-509.60177199999998</v>
      </c>
    </row>
    <row r="3957" spans="2:3" x14ac:dyDescent="0.3">
      <c r="B3957" s="241">
        <v>43665.443713657405</v>
      </c>
      <c r="C3957">
        <v>-509.321327</v>
      </c>
    </row>
    <row r="3958" spans="2:3" x14ac:dyDescent="0.3">
      <c r="B3958" s="241">
        <v>43665.454130266204</v>
      </c>
      <c r="C3958">
        <v>-507.078237</v>
      </c>
    </row>
    <row r="3959" spans="2:3" x14ac:dyDescent="0.3">
      <c r="B3959" s="241">
        <v>43665.464546875002</v>
      </c>
      <c r="C3959">
        <v>-508.84076499999998</v>
      </c>
    </row>
    <row r="3960" spans="2:3" x14ac:dyDescent="0.3">
      <c r="B3960" s="241">
        <v>43665.474963483794</v>
      </c>
      <c r="C3960">
        <v>-507.39872800000001</v>
      </c>
    </row>
    <row r="3961" spans="2:3" x14ac:dyDescent="0.3">
      <c r="B3961" s="241">
        <v>43665.485380092592</v>
      </c>
      <c r="C3961">
        <v>-508.84076499999998</v>
      </c>
    </row>
    <row r="3962" spans="2:3" x14ac:dyDescent="0.3">
      <c r="B3962" s="241">
        <v>43665.495796701391</v>
      </c>
      <c r="C3962">
        <v>-508.60036700000001</v>
      </c>
    </row>
    <row r="3963" spans="2:3" x14ac:dyDescent="0.3">
      <c r="B3963" s="241">
        <v>43665.506213310182</v>
      </c>
      <c r="C3963">
        <v>-510.00235700000002</v>
      </c>
    </row>
    <row r="3964" spans="2:3" x14ac:dyDescent="0.3">
      <c r="B3964" s="241">
        <v>43665.51662991898</v>
      </c>
      <c r="C3964">
        <v>-508.36008600000002</v>
      </c>
    </row>
    <row r="3965" spans="2:3" x14ac:dyDescent="0.3">
      <c r="B3965" s="241">
        <v>43665.527046527779</v>
      </c>
      <c r="C3965">
        <v>-509.08104600000001</v>
      </c>
    </row>
    <row r="3966" spans="2:3" x14ac:dyDescent="0.3">
      <c r="B3966" s="241">
        <v>43665.537463136578</v>
      </c>
      <c r="C3966">
        <v>-509.12109299999997</v>
      </c>
    </row>
    <row r="3967" spans="2:3" x14ac:dyDescent="0.3">
      <c r="B3967" s="241">
        <v>43665.547879745369</v>
      </c>
      <c r="C3967">
        <v>-507.35868099999999</v>
      </c>
    </row>
    <row r="3968" spans="2:3" x14ac:dyDescent="0.3">
      <c r="B3968" s="241">
        <v>43665.558296354167</v>
      </c>
      <c r="C3968">
        <v>-508.76055500000001</v>
      </c>
    </row>
    <row r="3969" spans="2:3" x14ac:dyDescent="0.3">
      <c r="B3969" s="241">
        <v>43665.568712962966</v>
      </c>
      <c r="C3969">
        <v>-507.67917299999999</v>
      </c>
    </row>
    <row r="3970" spans="2:3" x14ac:dyDescent="0.3">
      <c r="B3970" s="241">
        <v>43665.579129571757</v>
      </c>
      <c r="C3970">
        <v>-509.00095199999998</v>
      </c>
    </row>
    <row r="3971" spans="2:3" x14ac:dyDescent="0.3">
      <c r="B3971" s="241">
        <v>43665.589546180556</v>
      </c>
      <c r="C3971">
        <v>-509.28127999999998</v>
      </c>
    </row>
    <row r="3972" spans="2:3" x14ac:dyDescent="0.3">
      <c r="B3972" s="241">
        <v>43665.599962789354</v>
      </c>
      <c r="C3972">
        <v>-507.91945399999997</v>
      </c>
    </row>
    <row r="3973" spans="2:3" x14ac:dyDescent="0.3">
      <c r="B3973" s="241">
        <v>43665.610379398146</v>
      </c>
      <c r="C3973">
        <v>-508.44018</v>
      </c>
    </row>
    <row r="3974" spans="2:3" x14ac:dyDescent="0.3">
      <c r="B3974" s="241">
        <v>43665.620796006944</v>
      </c>
      <c r="C3974">
        <v>-508.44018</v>
      </c>
    </row>
    <row r="3975" spans="2:3" x14ac:dyDescent="0.3">
      <c r="B3975" s="241">
        <v>43665.631212615743</v>
      </c>
      <c r="C3975">
        <v>-507.87940700000001</v>
      </c>
    </row>
    <row r="3976" spans="2:3" x14ac:dyDescent="0.3">
      <c r="B3976" s="241">
        <v>43665.641629224534</v>
      </c>
      <c r="C3976">
        <v>-508.52027299999997</v>
      </c>
    </row>
    <row r="3977" spans="2:3" x14ac:dyDescent="0.3">
      <c r="B3977" s="241">
        <v>43665.652045833333</v>
      </c>
      <c r="C3977">
        <v>-505.275778</v>
      </c>
    </row>
    <row r="3978" spans="2:3" x14ac:dyDescent="0.3">
      <c r="B3978" s="241">
        <v>43665.662462442131</v>
      </c>
      <c r="C3978">
        <v>-507.67917299999999</v>
      </c>
    </row>
    <row r="3979" spans="2:3" x14ac:dyDescent="0.3">
      <c r="B3979" s="241">
        <v>43665.672879050922</v>
      </c>
      <c r="C3979">
        <v>-507.518869</v>
      </c>
    </row>
    <row r="3980" spans="2:3" x14ac:dyDescent="0.3">
      <c r="B3980" s="241">
        <v>43665.683295659721</v>
      </c>
      <c r="C3980">
        <v>-507.39872800000001</v>
      </c>
    </row>
    <row r="3981" spans="2:3" x14ac:dyDescent="0.3">
      <c r="B3981" s="241">
        <v>43665.693712268519</v>
      </c>
      <c r="C3981">
        <v>-506.11699599999997</v>
      </c>
    </row>
    <row r="3982" spans="2:3" x14ac:dyDescent="0.3">
      <c r="B3982" s="241">
        <v>43665.704128877318</v>
      </c>
      <c r="C3982">
        <v>-505.23573199999998</v>
      </c>
    </row>
    <row r="3983" spans="2:3" x14ac:dyDescent="0.3">
      <c r="B3983" s="241">
        <v>43665.714545486109</v>
      </c>
      <c r="C3983">
        <v>-504.234443</v>
      </c>
    </row>
    <row r="3984" spans="2:3" x14ac:dyDescent="0.3">
      <c r="B3984" s="241">
        <v>43665.724962094908</v>
      </c>
      <c r="C3984">
        <v>-504.75505299999998</v>
      </c>
    </row>
    <row r="3985" spans="2:3" x14ac:dyDescent="0.3">
      <c r="B3985" s="241">
        <v>43665.735378703706</v>
      </c>
      <c r="C3985">
        <v>-506.11699599999997</v>
      </c>
    </row>
    <row r="3986" spans="2:3" x14ac:dyDescent="0.3">
      <c r="B3986" s="241">
        <v>43665.745795312498</v>
      </c>
      <c r="C3986">
        <v>-505.51617599999997</v>
      </c>
    </row>
    <row r="3987" spans="2:3" x14ac:dyDescent="0.3">
      <c r="B3987" s="241">
        <v>43665.756211921296</v>
      </c>
      <c r="C3987">
        <v>-506.31723</v>
      </c>
    </row>
    <row r="3988" spans="2:3" x14ac:dyDescent="0.3">
      <c r="B3988" s="241">
        <v>43665.766628530095</v>
      </c>
      <c r="C3988">
        <v>-505.55622299999999</v>
      </c>
    </row>
    <row r="3989" spans="2:3" x14ac:dyDescent="0.3">
      <c r="B3989" s="241">
        <v>43665.777045138886</v>
      </c>
      <c r="C3989">
        <v>-504.234443</v>
      </c>
    </row>
    <row r="3990" spans="2:3" x14ac:dyDescent="0.3">
      <c r="B3990" s="241">
        <v>43665.787461747685</v>
      </c>
      <c r="C3990">
        <v>-505.03549700000002</v>
      </c>
    </row>
    <row r="3991" spans="2:3" x14ac:dyDescent="0.3">
      <c r="B3991" s="241">
        <v>43665.797878356483</v>
      </c>
      <c r="C3991">
        <v>-504.15423299999998</v>
      </c>
    </row>
    <row r="3992" spans="2:3" x14ac:dyDescent="0.3">
      <c r="B3992" s="241">
        <v>43665.808294965274</v>
      </c>
      <c r="C3992">
        <v>-504.07414</v>
      </c>
    </row>
    <row r="3993" spans="2:3" x14ac:dyDescent="0.3">
      <c r="B3993" s="241">
        <v>43665.818711574073</v>
      </c>
      <c r="C3993">
        <v>-506.31723</v>
      </c>
    </row>
    <row r="3994" spans="2:3" x14ac:dyDescent="0.3">
      <c r="B3994" s="241">
        <v>43665.829128182872</v>
      </c>
      <c r="C3994">
        <v>-505.876598</v>
      </c>
    </row>
    <row r="3995" spans="2:3" x14ac:dyDescent="0.3">
      <c r="B3995" s="241">
        <v>43665.83954479167</v>
      </c>
      <c r="C3995">
        <v>-505.436082</v>
      </c>
    </row>
    <row r="3996" spans="2:3" x14ac:dyDescent="0.3">
      <c r="B3996" s="241">
        <v>43665.849961400461</v>
      </c>
      <c r="C3996">
        <v>-506.59767399999998</v>
      </c>
    </row>
    <row r="3997" spans="2:3" x14ac:dyDescent="0.3">
      <c r="B3997" s="241">
        <v>43665.86037800926</v>
      </c>
      <c r="C3997">
        <v>-505.55622299999999</v>
      </c>
    </row>
    <row r="3998" spans="2:3" x14ac:dyDescent="0.3">
      <c r="B3998" s="241">
        <v>43665.870794618058</v>
      </c>
      <c r="C3998">
        <v>-505.47612900000001</v>
      </c>
    </row>
    <row r="3999" spans="2:3" x14ac:dyDescent="0.3">
      <c r="B3999" s="241">
        <v>43665.88121122685</v>
      </c>
      <c r="C3999">
        <v>-505.03549700000002</v>
      </c>
    </row>
    <row r="4000" spans="2:3" x14ac:dyDescent="0.3">
      <c r="B4000" s="241">
        <v>43665.891627835648</v>
      </c>
      <c r="C4000">
        <v>-497.70540699999998</v>
      </c>
    </row>
    <row r="4001" spans="2:3" x14ac:dyDescent="0.3">
      <c r="B4001" s="241">
        <v>43665.902044444447</v>
      </c>
      <c r="C4001">
        <v>-507.078237</v>
      </c>
    </row>
    <row r="4002" spans="2:3" x14ac:dyDescent="0.3">
      <c r="B4002" s="241">
        <v>43665.912461053238</v>
      </c>
      <c r="C4002">
        <v>-506.39732400000003</v>
      </c>
    </row>
    <row r="4003" spans="2:3" x14ac:dyDescent="0.3">
      <c r="B4003" s="241">
        <v>43665.922877662037</v>
      </c>
      <c r="C4003">
        <v>-506.99814300000003</v>
      </c>
    </row>
    <row r="4004" spans="2:3" x14ac:dyDescent="0.3">
      <c r="B4004" s="241">
        <v>43665.933294270835</v>
      </c>
      <c r="C4004">
        <v>-505.275778</v>
      </c>
    </row>
    <row r="4005" spans="2:3" x14ac:dyDescent="0.3">
      <c r="B4005" s="241">
        <v>43665.943710879626</v>
      </c>
      <c r="C4005">
        <v>-504.234443</v>
      </c>
    </row>
    <row r="4006" spans="2:3" x14ac:dyDescent="0.3">
      <c r="B4006" s="241">
        <v>43665.954127488425</v>
      </c>
      <c r="C4006">
        <v>-504.07414</v>
      </c>
    </row>
    <row r="4007" spans="2:3" x14ac:dyDescent="0.3">
      <c r="B4007" s="241">
        <v>43665.964544097224</v>
      </c>
      <c r="C4007">
        <v>-502.71231299999999</v>
      </c>
    </row>
    <row r="4008" spans="2:3" x14ac:dyDescent="0.3">
      <c r="B4008" s="241">
        <v>43665.974960706022</v>
      </c>
      <c r="C4008">
        <v>-504.59486500000003</v>
      </c>
    </row>
    <row r="4009" spans="2:3" x14ac:dyDescent="0.3">
      <c r="B4009" s="241">
        <v>43665.985377314813</v>
      </c>
      <c r="C4009">
        <v>-506.59767399999998</v>
      </c>
    </row>
    <row r="4010" spans="2:3" x14ac:dyDescent="0.3">
      <c r="B4010" s="241">
        <v>43665.995793923612</v>
      </c>
      <c r="C4010">
        <v>-505.63631700000002</v>
      </c>
    </row>
    <row r="4011" spans="2:3" x14ac:dyDescent="0.3">
      <c r="B4011" s="241">
        <v>43666.00621053241</v>
      </c>
      <c r="C4011">
        <v>-506.83795600000002</v>
      </c>
    </row>
    <row r="4012" spans="2:3" x14ac:dyDescent="0.3">
      <c r="B4012" s="241">
        <v>43666.016627141202</v>
      </c>
      <c r="C4012">
        <v>-504.47472499999998</v>
      </c>
    </row>
    <row r="4013" spans="2:3" x14ac:dyDescent="0.3">
      <c r="B4013" s="241">
        <v>43666.02704375</v>
      </c>
      <c r="C4013">
        <v>-505.15563800000001</v>
      </c>
    </row>
    <row r="4014" spans="2:3" x14ac:dyDescent="0.3">
      <c r="B4014" s="241">
        <v>43666.037460358799</v>
      </c>
      <c r="C4014">
        <v>-503.95399900000001</v>
      </c>
    </row>
    <row r="4015" spans="2:3" x14ac:dyDescent="0.3">
      <c r="B4015" s="241">
        <v>43666.04787696759</v>
      </c>
      <c r="C4015">
        <v>-504.87531000000001</v>
      </c>
    </row>
    <row r="4016" spans="2:3" x14ac:dyDescent="0.3">
      <c r="B4016" s="241">
        <v>43666.058293576389</v>
      </c>
      <c r="C4016">
        <v>-505.03549700000002</v>
      </c>
    </row>
    <row r="4017" spans="2:3" x14ac:dyDescent="0.3">
      <c r="B4017" s="241">
        <v>43666.068710185187</v>
      </c>
      <c r="C4017">
        <v>-505.15563800000001</v>
      </c>
    </row>
    <row r="4018" spans="2:3" x14ac:dyDescent="0.3">
      <c r="B4018" s="241">
        <v>43666.079126793979</v>
      </c>
      <c r="C4018">
        <v>-506.43737099999998</v>
      </c>
    </row>
    <row r="4019" spans="2:3" x14ac:dyDescent="0.3">
      <c r="B4019" s="241">
        <v>43666.089543402777</v>
      </c>
      <c r="C4019">
        <v>-505.23573199999998</v>
      </c>
    </row>
    <row r="4020" spans="2:3" x14ac:dyDescent="0.3">
      <c r="B4020" s="241">
        <v>43666.099960011576</v>
      </c>
      <c r="C4020">
        <v>-504.234443</v>
      </c>
    </row>
    <row r="4021" spans="2:3" x14ac:dyDescent="0.3">
      <c r="B4021" s="241">
        <v>43666.110376620367</v>
      </c>
      <c r="C4021">
        <v>-504.63491199999999</v>
      </c>
    </row>
    <row r="4022" spans="2:3" x14ac:dyDescent="0.3">
      <c r="B4022" s="241">
        <v>43666.120793229165</v>
      </c>
      <c r="C4022">
        <v>-504.35458399999999</v>
      </c>
    </row>
    <row r="4023" spans="2:3" x14ac:dyDescent="0.3">
      <c r="B4023" s="241">
        <v>43666.131209837964</v>
      </c>
      <c r="C4023">
        <v>-502.872501</v>
      </c>
    </row>
    <row r="4024" spans="2:3" x14ac:dyDescent="0.3">
      <c r="B4024" s="241">
        <v>43666.141626446763</v>
      </c>
      <c r="C4024">
        <v>-505.55622299999999</v>
      </c>
    </row>
    <row r="4025" spans="2:3" x14ac:dyDescent="0.3">
      <c r="B4025" s="241">
        <v>43666.152043055554</v>
      </c>
      <c r="C4025">
        <v>-506.27718299999998</v>
      </c>
    </row>
    <row r="4026" spans="2:3" x14ac:dyDescent="0.3">
      <c r="B4026" s="241">
        <v>43666.162459664352</v>
      </c>
      <c r="C4026">
        <v>-505.15563800000001</v>
      </c>
    </row>
    <row r="4027" spans="2:3" x14ac:dyDescent="0.3">
      <c r="B4027" s="241">
        <v>43666.172876273151</v>
      </c>
      <c r="C4027">
        <v>-502.79240700000003</v>
      </c>
    </row>
    <row r="4028" spans="2:3" x14ac:dyDescent="0.3">
      <c r="B4028" s="241">
        <v>43666.183292881942</v>
      </c>
      <c r="C4028">
        <v>-504.47472499999998</v>
      </c>
    </row>
    <row r="4029" spans="2:3" x14ac:dyDescent="0.3">
      <c r="B4029" s="241">
        <v>43666.193709490741</v>
      </c>
      <c r="C4029">
        <v>-505.23573199999998</v>
      </c>
    </row>
    <row r="4030" spans="2:3" x14ac:dyDescent="0.3">
      <c r="B4030" s="241">
        <v>43666.204126099539</v>
      </c>
      <c r="C4030">
        <v>-504.91535699999997</v>
      </c>
    </row>
    <row r="4031" spans="2:3" x14ac:dyDescent="0.3">
      <c r="B4031" s="241">
        <v>43666.214542708331</v>
      </c>
      <c r="C4031">
        <v>-502.43186900000001</v>
      </c>
    </row>
    <row r="4032" spans="2:3" x14ac:dyDescent="0.3">
      <c r="B4032" s="241">
        <v>43666.224959317129</v>
      </c>
      <c r="C4032">
        <v>-504.95540399999999</v>
      </c>
    </row>
    <row r="4033" spans="2:3" x14ac:dyDescent="0.3">
      <c r="B4033" s="241">
        <v>43666.235375925928</v>
      </c>
      <c r="C4033">
        <v>-505.71641</v>
      </c>
    </row>
    <row r="4034" spans="2:3" x14ac:dyDescent="0.3">
      <c r="B4034" s="241">
        <v>43666.245792534719</v>
      </c>
      <c r="C4034">
        <v>-503.87390499999998</v>
      </c>
    </row>
    <row r="4035" spans="2:3" x14ac:dyDescent="0.3">
      <c r="B4035" s="241">
        <v>43666.256209143517</v>
      </c>
      <c r="C4035">
        <v>-504.63491199999999</v>
      </c>
    </row>
    <row r="4036" spans="2:3" x14ac:dyDescent="0.3">
      <c r="B4036" s="241">
        <v>43666.266625752316</v>
      </c>
      <c r="C4036">
        <v>-503.79381100000001</v>
      </c>
    </row>
    <row r="4037" spans="2:3" x14ac:dyDescent="0.3">
      <c r="B4037" s="241">
        <v>43666.277042361115</v>
      </c>
      <c r="C4037">
        <v>-505.47612900000001</v>
      </c>
    </row>
    <row r="4038" spans="2:3" x14ac:dyDescent="0.3">
      <c r="B4038" s="241">
        <v>43666.287458969906</v>
      </c>
      <c r="C4038">
        <v>-503.51336700000002</v>
      </c>
    </row>
    <row r="4039" spans="2:3" x14ac:dyDescent="0.3">
      <c r="B4039" s="241">
        <v>43666.297875578704</v>
      </c>
      <c r="C4039">
        <v>-506.87800299999998</v>
      </c>
    </row>
    <row r="4040" spans="2:3" x14ac:dyDescent="0.3">
      <c r="B4040" s="241">
        <v>43666.308292187503</v>
      </c>
      <c r="C4040">
        <v>-505.47612900000001</v>
      </c>
    </row>
    <row r="4041" spans="2:3" x14ac:dyDescent="0.3">
      <c r="B4041" s="241">
        <v>43666.318708796294</v>
      </c>
      <c r="C4041">
        <v>-505.436082</v>
      </c>
    </row>
    <row r="4042" spans="2:3" x14ac:dyDescent="0.3">
      <c r="B4042" s="241">
        <v>43666.329125405093</v>
      </c>
      <c r="C4042">
        <v>-504.75505299999998</v>
      </c>
    </row>
    <row r="4043" spans="2:3" x14ac:dyDescent="0.3">
      <c r="B4043" s="241">
        <v>43666.339542013891</v>
      </c>
      <c r="C4043">
        <v>-503.83385800000002</v>
      </c>
    </row>
    <row r="4044" spans="2:3" x14ac:dyDescent="0.3">
      <c r="B4044" s="241">
        <v>43666.349958622683</v>
      </c>
      <c r="C4044">
        <v>-504.51477199999999</v>
      </c>
    </row>
    <row r="4045" spans="2:3" x14ac:dyDescent="0.3">
      <c r="B4045" s="241">
        <v>43666.360375231481</v>
      </c>
      <c r="C4045">
        <v>-505.03549700000002</v>
      </c>
    </row>
    <row r="4046" spans="2:3" x14ac:dyDescent="0.3">
      <c r="B4046" s="241">
        <v>43666.37079184028</v>
      </c>
      <c r="C4046">
        <v>-504.59486500000003</v>
      </c>
    </row>
    <row r="4047" spans="2:3" x14ac:dyDescent="0.3">
      <c r="B4047" s="241">
        <v>43666.381208449071</v>
      </c>
      <c r="C4047">
        <v>-504.99545000000001</v>
      </c>
    </row>
    <row r="4048" spans="2:3" x14ac:dyDescent="0.3">
      <c r="B4048" s="241">
        <v>43666.39162505787</v>
      </c>
      <c r="C4048">
        <v>-505.51617599999997</v>
      </c>
    </row>
    <row r="4049" spans="2:3" x14ac:dyDescent="0.3">
      <c r="B4049" s="241">
        <v>43666.402041666668</v>
      </c>
      <c r="C4049">
        <v>-506.59767399999998</v>
      </c>
    </row>
    <row r="4050" spans="2:3" x14ac:dyDescent="0.3">
      <c r="B4050" s="241">
        <v>43666.412458275459</v>
      </c>
      <c r="C4050">
        <v>-504.394631</v>
      </c>
    </row>
    <row r="4051" spans="2:3" x14ac:dyDescent="0.3">
      <c r="B4051" s="241">
        <v>43666.422874884258</v>
      </c>
      <c r="C4051">
        <v>-504.51477199999999</v>
      </c>
    </row>
    <row r="4052" spans="2:3" x14ac:dyDescent="0.3">
      <c r="B4052" s="241">
        <v>43666.433291493056</v>
      </c>
      <c r="C4052">
        <v>-504.71500600000002</v>
      </c>
    </row>
    <row r="4053" spans="2:3" x14ac:dyDescent="0.3">
      <c r="B4053" s="241">
        <v>43666.443708101855</v>
      </c>
      <c r="C4053">
        <v>-505.07554399999998</v>
      </c>
    </row>
    <row r="4054" spans="2:3" x14ac:dyDescent="0.3">
      <c r="B4054" s="241">
        <v>43666.454124710646</v>
      </c>
      <c r="C4054">
        <v>-503.51336700000002</v>
      </c>
    </row>
    <row r="4055" spans="2:3" x14ac:dyDescent="0.3">
      <c r="B4055" s="241">
        <v>43666.464541319445</v>
      </c>
      <c r="C4055">
        <v>-505.59627</v>
      </c>
    </row>
    <row r="4056" spans="2:3" x14ac:dyDescent="0.3">
      <c r="B4056" s="241">
        <v>43666.474957928243</v>
      </c>
      <c r="C4056">
        <v>-506.51758100000001</v>
      </c>
    </row>
    <row r="4057" spans="2:3" x14ac:dyDescent="0.3">
      <c r="B4057" s="241">
        <v>43666.485374537035</v>
      </c>
      <c r="C4057">
        <v>-506.797909</v>
      </c>
    </row>
    <row r="4058" spans="2:3" x14ac:dyDescent="0.3">
      <c r="B4058" s="241">
        <v>43666.495791145833</v>
      </c>
      <c r="C4058">
        <v>-504.75505299999998</v>
      </c>
    </row>
    <row r="4059" spans="2:3" x14ac:dyDescent="0.3">
      <c r="B4059" s="241">
        <v>43666.506207754632</v>
      </c>
      <c r="C4059">
        <v>-504.51477199999999</v>
      </c>
    </row>
    <row r="4060" spans="2:3" x14ac:dyDescent="0.3">
      <c r="B4060" s="241">
        <v>43666.516624363423</v>
      </c>
      <c r="C4060">
        <v>-503.55341399999998</v>
      </c>
    </row>
    <row r="4061" spans="2:3" x14ac:dyDescent="0.3">
      <c r="B4061" s="241">
        <v>43666.527040972222</v>
      </c>
      <c r="C4061">
        <v>-504.234443</v>
      </c>
    </row>
    <row r="4062" spans="2:3" x14ac:dyDescent="0.3">
      <c r="B4062" s="241">
        <v>43666.53745758102</v>
      </c>
      <c r="C4062">
        <v>-505.79650400000003</v>
      </c>
    </row>
    <row r="4063" spans="2:3" x14ac:dyDescent="0.3">
      <c r="B4063" s="241">
        <v>43666.547874189811</v>
      </c>
      <c r="C4063">
        <v>-507.078237</v>
      </c>
    </row>
    <row r="4064" spans="2:3" x14ac:dyDescent="0.3">
      <c r="B4064" s="241">
        <v>43666.55829079861</v>
      </c>
      <c r="C4064">
        <v>-509.040999</v>
      </c>
    </row>
    <row r="4065" spans="2:3" x14ac:dyDescent="0.3">
      <c r="B4065" s="241">
        <v>43666.568707407409</v>
      </c>
      <c r="C4065">
        <v>-507.91945399999997</v>
      </c>
    </row>
    <row r="4066" spans="2:3" x14ac:dyDescent="0.3">
      <c r="B4066" s="241">
        <v>43666.579124016207</v>
      </c>
      <c r="C4066">
        <v>-507.078237</v>
      </c>
    </row>
    <row r="4067" spans="2:3" x14ac:dyDescent="0.3">
      <c r="B4067" s="241">
        <v>43666.589540624998</v>
      </c>
      <c r="C4067">
        <v>-506.43737099999998</v>
      </c>
    </row>
    <row r="4068" spans="2:3" x14ac:dyDescent="0.3">
      <c r="B4068" s="241">
        <v>43666.599957233797</v>
      </c>
      <c r="C4068">
        <v>-506.11699599999997</v>
      </c>
    </row>
    <row r="4069" spans="2:3" x14ac:dyDescent="0.3">
      <c r="B4069" s="241">
        <v>43666.610373842595</v>
      </c>
      <c r="C4069">
        <v>-505.07554399999998</v>
      </c>
    </row>
    <row r="4070" spans="2:3" x14ac:dyDescent="0.3">
      <c r="B4070" s="241">
        <v>43666.620790451387</v>
      </c>
      <c r="C4070">
        <v>-507.63900999999998</v>
      </c>
    </row>
    <row r="4071" spans="2:3" x14ac:dyDescent="0.3">
      <c r="B4071" s="241">
        <v>43666.631207060185</v>
      </c>
      <c r="C4071">
        <v>-507.87940700000001</v>
      </c>
    </row>
    <row r="4072" spans="2:3" x14ac:dyDescent="0.3">
      <c r="B4072" s="241">
        <v>43666.641623668984</v>
      </c>
      <c r="C4072">
        <v>-507.63900999999998</v>
      </c>
    </row>
    <row r="4073" spans="2:3" x14ac:dyDescent="0.3">
      <c r="B4073" s="241">
        <v>43666.652040277775</v>
      </c>
      <c r="C4073">
        <v>-505.59627</v>
      </c>
    </row>
    <row r="4074" spans="2:3" x14ac:dyDescent="0.3">
      <c r="B4074" s="241">
        <v>43666.662456886574</v>
      </c>
      <c r="C4074">
        <v>-505.15563800000001</v>
      </c>
    </row>
    <row r="4075" spans="2:3" x14ac:dyDescent="0.3">
      <c r="B4075" s="241">
        <v>43666.672873495372</v>
      </c>
      <c r="C4075">
        <v>-506.637721</v>
      </c>
    </row>
    <row r="4076" spans="2:3" x14ac:dyDescent="0.3">
      <c r="B4076" s="241">
        <v>43666.683290104163</v>
      </c>
      <c r="C4076">
        <v>-504.31453699999997</v>
      </c>
    </row>
    <row r="4077" spans="2:3" x14ac:dyDescent="0.3">
      <c r="B4077" s="241">
        <v>43666.693706712962</v>
      </c>
      <c r="C4077">
        <v>-504.234443</v>
      </c>
    </row>
    <row r="4078" spans="2:3" x14ac:dyDescent="0.3">
      <c r="B4078" s="241">
        <v>43666.704123321761</v>
      </c>
      <c r="C4078">
        <v>-506.07694900000001</v>
      </c>
    </row>
    <row r="4079" spans="2:3" x14ac:dyDescent="0.3">
      <c r="B4079" s="241">
        <v>43666.714539930559</v>
      </c>
      <c r="C4079">
        <v>-506.15704199999999</v>
      </c>
    </row>
    <row r="4080" spans="2:3" x14ac:dyDescent="0.3">
      <c r="B4080" s="241">
        <v>43666.72495653935</v>
      </c>
      <c r="C4080">
        <v>-505.23573199999998</v>
      </c>
    </row>
    <row r="4081" spans="2:3" x14ac:dyDescent="0.3">
      <c r="B4081" s="241">
        <v>43666.735373148149</v>
      </c>
      <c r="C4081">
        <v>-503.633624</v>
      </c>
    </row>
    <row r="4082" spans="2:3" x14ac:dyDescent="0.3">
      <c r="B4082" s="241">
        <v>43666.745789756947</v>
      </c>
      <c r="C4082">
        <v>-504.71500600000002</v>
      </c>
    </row>
    <row r="4083" spans="2:3" x14ac:dyDescent="0.3">
      <c r="B4083" s="241">
        <v>43666.756206365739</v>
      </c>
      <c r="C4083">
        <v>-504.47472499999998</v>
      </c>
    </row>
    <row r="4084" spans="2:3" x14ac:dyDescent="0.3">
      <c r="B4084" s="241">
        <v>43666.766622974537</v>
      </c>
      <c r="C4084">
        <v>-504.394631</v>
      </c>
    </row>
    <row r="4085" spans="2:3" x14ac:dyDescent="0.3">
      <c r="B4085" s="241">
        <v>43666.777039583336</v>
      </c>
      <c r="C4085">
        <v>-501.47062699999998</v>
      </c>
    </row>
    <row r="4086" spans="2:3" x14ac:dyDescent="0.3">
      <c r="B4086" s="241">
        <v>43666.787456192127</v>
      </c>
      <c r="C4086">
        <v>-505.75645700000001</v>
      </c>
    </row>
    <row r="4087" spans="2:3" x14ac:dyDescent="0.3">
      <c r="B4087" s="241">
        <v>43666.797872800926</v>
      </c>
      <c r="C4087">
        <v>-506.55762800000002</v>
      </c>
    </row>
    <row r="4088" spans="2:3" x14ac:dyDescent="0.3">
      <c r="B4088" s="241">
        <v>43666.808289409724</v>
      </c>
      <c r="C4088">
        <v>-505.19568500000003</v>
      </c>
    </row>
    <row r="4089" spans="2:3" x14ac:dyDescent="0.3">
      <c r="B4089" s="241">
        <v>43666.818706018516</v>
      </c>
      <c r="C4089">
        <v>-505.55622299999999</v>
      </c>
    </row>
    <row r="4090" spans="2:3" x14ac:dyDescent="0.3">
      <c r="B4090" s="241">
        <v>43666.829122627314</v>
      </c>
      <c r="C4090">
        <v>-504.63491199999999</v>
      </c>
    </row>
    <row r="4091" spans="2:3" x14ac:dyDescent="0.3">
      <c r="B4091" s="241">
        <v>43666.839539236113</v>
      </c>
      <c r="C4091">
        <v>-502.79240700000003</v>
      </c>
    </row>
    <row r="4092" spans="2:3" x14ac:dyDescent="0.3">
      <c r="B4092" s="241">
        <v>43666.849955844904</v>
      </c>
      <c r="C4092">
        <v>-503.91395199999999</v>
      </c>
    </row>
    <row r="4093" spans="2:3" x14ac:dyDescent="0.3">
      <c r="B4093" s="241">
        <v>43666.860372453702</v>
      </c>
      <c r="C4093">
        <v>-504.35458399999999</v>
      </c>
    </row>
    <row r="4094" spans="2:3" x14ac:dyDescent="0.3">
      <c r="B4094" s="241">
        <v>43666.870789062501</v>
      </c>
      <c r="C4094">
        <v>-506.87800299999998</v>
      </c>
    </row>
    <row r="4095" spans="2:3" x14ac:dyDescent="0.3">
      <c r="B4095" s="241">
        <v>43666.8812056713</v>
      </c>
      <c r="C4095">
        <v>-507.19849399999998</v>
      </c>
    </row>
    <row r="4096" spans="2:3" x14ac:dyDescent="0.3">
      <c r="B4096" s="241">
        <v>43666.891622280091</v>
      </c>
      <c r="C4096">
        <v>-505.31582500000002</v>
      </c>
    </row>
    <row r="4097" spans="2:3" x14ac:dyDescent="0.3">
      <c r="B4097" s="241">
        <v>43666.902038888889</v>
      </c>
      <c r="C4097">
        <v>-504.91535699999997</v>
      </c>
    </row>
    <row r="4098" spans="2:3" x14ac:dyDescent="0.3">
      <c r="B4098" s="241">
        <v>43666.912455497688</v>
      </c>
      <c r="C4098">
        <v>-504.15423299999998</v>
      </c>
    </row>
    <row r="4099" spans="2:3" x14ac:dyDescent="0.3">
      <c r="B4099" s="241">
        <v>43666.922872106479</v>
      </c>
      <c r="C4099">
        <v>-504.71500600000002</v>
      </c>
    </row>
    <row r="4100" spans="2:3" x14ac:dyDescent="0.3">
      <c r="B4100" s="241">
        <v>43666.933288715278</v>
      </c>
      <c r="C4100">
        <v>-504.95540399999999</v>
      </c>
    </row>
    <row r="4101" spans="2:3" x14ac:dyDescent="0.3">
      <c r="B4101" s="241">
        <v>43666.943705324076</v>
      </c>
      <c r="C4101">
        <v>-506.39732400000003</v>
      </c>
    </row>
    <row r="4102" spans="2:3" x14ac:dyDescent="0.3">
      <c r="B4102" s="241">
        <v>43666.954121932868</v>
      </c>
      <c r="C4102">
        <v>-506.87800299999998</v>
      </c>
    </row>
    <row r="4103" spans="2:3" x14ac:dyDescent="0.3">
      <c r="B4103" s="241">
        <v>43666.964538541666</v>
      </c>
      <c r="C4103">
        <v>-507.79931299999998</v>
      </c>
    </row>
    <row r="4104" spans="2:3" x14ac:dyDescent="0.3">
      <c r="B4104" s="241">
        <v>43666.974955150465</v>
      </c>
      <c r="C4104">
        <v>-504.95540399999999</v>
      </c>
    </row>
    <row r="4105" spans="2:3" x14ac:dyDescent="0.3">
      <c r="B4105" s="241">
        <v>43666.985371759256</v>
      </c>
      <c r="C4105">
        <v>-504.95540399999999</v>
      </c>
    </row>
    <row r="4106" spans="2:3" x14ac:dyDescent="0.3">
      <c r="B4106" s="241">
        <v>43666.995788368054</v>
      </c>
      <c r="C4106">
        <v>-505.03549700000002</v>
      </c>
    </row>
    <row r="4107" spans="2:3" x14ac:dyDescent="0.3">
      <c r="B4107" s="241">
        <v>43667.006204976853</v>
      </c>
      <c r="C4107">
        <v>-505.47612900000001</v>
      </c>
    </row>
    <row r="4108" spans="2:3" x14ac:dyDescent="0.3">
      <c r="B4108" s="241">
        <v>43667.016621585652</v>
      </c>
      <c r="C4108">
        <v>-502.03140000000002</v>
      </c>
    </row>
    <row r="4109" spans="2:3" x14ac:dyDescent="0.3">
      <c r="B4109" s="241">
        <v>43667.027038194443</v>
      </c>
      <c r="C4109">
        <v>-505.47612900000001</v>
      </c>
    </row>
    <row r="4110" spans="2:3" x14ac:dyDescent="0.3">
      <c r="B4110" s="241">
        <v>43667.037454803241</v>
      </c>
      <c r="C4110">
        <v>-505.63631700000002</v>
      </c>
    </row>
    <row r="4111" spans="2:3" x14ac:dyDescent="0.3">
      <c r="B4111" s="241">
        <v>43667.04787141204</v>
      </c>
      <c r="C4111">
        <v>-505.63631700000002</v>
      </c>
    </row>
    <row r="4112" spans="2:3" x14ac:dyDescent="0.3">
      <c r="B4112" s="241">
        <v>43667.058288020831</v>
      </c>
      <c r="C4112">
        <v>-506.637721</v>
      </c>
    </row>
    <row r="4113" spans="2:3" x14ac:dyDescent="0.3">
      <c r="B4113" s="241">
        <v>43667.06870462963</v>
      </c>
      <c r="C4113">
        <v>-505.63631700000002</v>
      </c>
    </row>
    <row r="4114" spans="2:3" x14ac:dyDescent="0.3">
      <c r="B4114" s="241">
        <v>43667.079121238428</v>
      </c>
      <c r="C4114">
        <v>-504.15423299999998</v>
      </c>
    </row>
    <row r="4115" spans="2:3" x14ac:dyDescent="0.3">
      <c r="B4115" s="241">
        <v>43667.08953784722</v>
      </c>
      <c r="C4115">
        <v>-504.11418600000002</v>
      </c>
    </row>
    <row r="4116" spans="2:3" x14ac:dyDescent="0.3">
      <c r="B4116" s="241">
        <v>43667.099954456018</v>
      </c>
      <c r="C4116">
        <v>-500.70950399999998</v>
      </c>
    </row>
    <row r="4117" spans="2:3" x14ac:dyDescent="0.3">
      <c r="B4117" s="241">
        <v>43667.110371064817</v>
      </c>
      <c r="C4117">
        <v>-506.87800299999998</v>
      </c>
    </row>
    <row r="4118" spans="2:3" x14ac:dyDescent="0.3">
      <c r="B4118" s="241">
        <v>43667.120787673608</v>
      </c>
      <c r="C4118">
        <v>-508.19978200000003</v>
      </c>
    </row>
    <row r="4119" spans="2:3" x14ac:dyDescent="0.3">
      <c r="B4119" s="241">
        <v>43667.131204282407</v>
      </c>
      <c r="C4119">
        <v>-506.35727700000001</v>
      </c>
    </row>
    <row r="4120" spans="2:3" x14ac:dyDescent="0.3">
      <c r="B4120" s="241">
        <v>43667.141620891205</v>
      </c>
      <c r="C4120">
        <v>-507.91945399999997</v>
      </c>
    </row>
    <row r="4121" spans="2:3" x14ac:dyDescent="0.3">
      <c r="B4121" s="241">
        <v>43667.152037499996</v>
      </c>
      <c r="C4121">
        <v>-509.36137400000001</v>
      </c>
    </row>
    <row r="4122" spans="2:3" x14ac:dyDescent="0.3">
      <c r="B4122" s="241">
        <v>43667.162454108795</v>
      </c>
      <c r="C4122">
        <v>-506.15704199999999</v>
      </c>
    </row>
    <row r="4123" spans="2:3" x14ac:dyDescent="0.3">
      <c r="B4123" s="241">
        <v>43667.172870717593</v>
      </c>
      <c r="C4123">
        <v>-504.87531000000001</v>
      </c>
    </row>
    <row r="4124" spans="2:3" x14ac:dyDescent="0.3">
      <c r="B4124" s="241">
        <v>43667.183287326392</v>
      </c>
      <c r="C4124">
        <v>-507.15844700000002</v>
      </c>
    </row>
    <row r="4125" spans="2:3" x14ac:dyDescent="0.3">
      <c r="B4125" s="241">
        <v>43667.193703935183</v>
      </c>
      <c r="C4125">
        <v>-505.63631700000002</v>
      </c>
    </row>
    <row r="4126" spans="2:3" x14ac:dyDescent="0.3">
      <c r="B4126" s="241">
        <v>43667.204120543982</v>
      </c>
      <c r="C4126">
        <v>-504.11418600000002</v>
      </c>
    </row>
    <row r="4127" spans="2:3" x14ac:dyDescent="0.3">
      <c r="B4127" s="241">
        <v>43667.21453715278</v>
      </c>
      <c r="C4127">
        <v>-505.03549700000002</v>
      </c>
    </row>
    <row r="4128" spans="2:3" x14ac:dyDescent="0.3">
      <c r="B4128" s="241">
        <v>43667.224953761572</v>
      </c>
      <c r="C4128">
        <v>-502.79240700000003</v>
      </c>
    </row>
    <row r="4129" spans="2:3" x14ac:dyDescent="0.3">
      <c r="B4129" s="241">
        <v>43667.23537037037</v>
      </c>
      <c r="C4129">
        <v>-503.51336700000002</v>
      </c>
    </row>
    <row r="4130" spans="2:3" x14ac:dyDescent="0.3">
      <c r="B4130" s="241">
        <v>43667.245786979169</v>
      </c>
      <c r="C4130">
        <v>-501.95130599999999</v>
      </c>
    </row>
    <row r="4131" spans="2:3" x14ac:dyDescent="0.3">
      <c r="B4131" s="241">
        <v>43667.25620358796</v>
      </c>
      <c r="C4131">
        <v>-500.42917599999998</v>
      </c>
    </row>
    <row r="4132" spans="2:3" x14ac:dyDescent="0.3">
      <c r="B4132" s="241">
        <v>43667.266620196759</v>
      </c>
      <c r="C4132">
        <v>-505.59627</v>
      </c>
    </row>
    <row r="4133" spans="2:3" x14ac:dyDescent="0.3">
      <c r="B4133" s="241">
        <v>43667.277036805557</v>
      </c>
      <c r="C4133">
        <v>-505.23573199999998</v>
      </c>
    </row>
    <row r="4134" spans="2:3" x14ac:dyDescent="0.3">
      <c r="B4134" s="241">
        <v>43667.287453414348</v>
      </c>
      <c r="C4134">
        <v>-505.35587199999998</v>
      </c>
    </row>
    <row r="4135" spans="2:3" x14ac:dyDescent="0.3">
      <c r="B4135" s="241">
        <v>43667.297870023147</v>
      </c>
      <c r="C4135">
        <v>-505.51617599999997</v>
      </c>
    </row>
    <row r="4136" spans="2:3" x14ac:dyDescent="0.3">
      <c r="B4136" s="241">
        <v>43667.308286631946</v>
      </c>
      <c r="C4136">
        <v>-503.83385800000002</v>
      </c>
    </row>
    <row r="4137" spans="2:3" x14ac:dyDescent="0.3">
      <c r="B4137" s="241">
        <v>43667.318703240744</v>
      </c>
      <c r="C4137">
        <v>-504.91535699999997</v>
      </c>
    </row>
    <row r="4138" spans="2:3" x14ac:dyDescent="0.3">
      <c r="B4138" s="241">
        <v>43667.329119849535</v>
      </c>
      <c r="C4138">
        <v>-503.91395199999999</v>
      </c>
    </row>
    <row r="4139" spans="2:3" x14ac:dyDescent="0.3">
      <c r="B4139" s="241">
        <v>43667.339536458334</v>
      </c>
      <c r="C4139">
        <v>-500.62941000000001</v>
      </c>
    </row>
    <row r="4140" spans="2:3" x14ac:dyDescent="0.3">
      <c r="B4140" s="241">
        <v>43667.349953067132</v>
      </c>
      <c r="C4140">
        <v>-507.47882199999998</v>
      </c>
    </row>
    <row r="4141" spans="2:3" x14ac:dyDescent="0.3">
      <c r="B4141" s="241">
        <v>43667.360369675924</v>
      </c>
      <c r="C4141">
        <v>-507.39872800000001</v>
      </c>
    </row>
    <row r="4142" spans="2:3" x14ac:dyDescent="0.3">
      <c r="B4142" s="241">
        <v>43667.370786284722</v>
      </c>
      <c r="C4142">
        <v>-509.040999</v>
      </c>
    </row>
    <row r="4143" spans="2:3" x14ac:dyDescent="0.3">
      <c r="B4143" s="241">
        <v>43667.381202893521</v>
      </c>
      <c r="C4143">
        <v>-505.07554399999998</v>
      </c>
    </row>
    <row r="4144" spans="2:3" x14ac:dyDescent="0.3">
      <c r="B4144" s="241">
        <v>43667.391619502312</v>
      </c>
      <c r="C4144">
        <v>-505.31582500000002</v>
      </c>
    </row>
    <row r="4145" spans="2:3" x14ac:dyDescent="0.3">
      <c r="B4145" s="241">
        <v>43667.402036111111</v>
      </c>
      <c r="C4145">
        <v>-504.07414</v>
      </c>
    </row>
    <row r="4146" spans="2:3" x14ac:dyDescent="0.3">
      <c r="B4146" s="241">
        <v>43667.412452719909</v>
      </c>
      <c r="C4146">
        <v>-504.234443</v>
      </c>
    </row>
    <row r="4147" spans="2:3" x14ac:dyDescent="0.3">
      <c r="B4147" s="241">
        <v>43667.4228693287</v>
      </c>
      <c r="C4147">
        <v>-501.390534</v>
      </c>
    </row>
    <row r="4148" spans="2:3" x14ac:dyDescent="0.3">
      <c r="B4148" s="241">
        <v>43667.433285937499</v>
      </c>
      <c r="C4148">
        <v>-508.84076499999998</v>
      </c>
    </row>
    <row r="4149" spans="2:3" x14ac:dyDescent="0.3">
      <c r="B4149" s="241">
        <v>43667.443702546298</v>
      </c>
      <c r="C4149">
        <v>-507.63900999999998</v>
      </c>
    </row>
    <row r="4150" spans="2:3" x14ac:dyDescent="0.3">
      <c r="B4150" s="241">
        <v>43667.454119155096</v>
      </c>
      <c r="C4150">
        <v>-506.07694900000001</v>
      </c>
    </row>
    <row r="4151" spans="2:3" x14ac:dyDescent="0.3">
      <c r="B4151" s="241">
        <v>43667.464535763887</v>
      </c>
      <c r="C4151">
        <v>-504.31453699999997</v>
      </c>
    </row>
    <row r="4152" spans="2:3" x14ac:dyDescent="0.3">
      <c r="B4152" s="241">
        <v>43667.474952372686</v>
      </c>
      <c r="C4152">
        <v>-503.99404600000003</v>
      </c>
    </row>
    <row r="4153" spans="2:3" x14ac:dyDescent="0.3">
      <c r="B4153" s="241">
        <v>43667.485368981484</v>
      </c>
      <c r="C4153">
        <v>-503.67367100000001</v>
      </c>
    </row>
    <row r="4154" spans="2:3" x14ac:dyDescent="0.3">
      <c r="B4154" s="241">
        <v>43667.495785590276</v>
      </c>
      <c r="C4154">
        <v>-503.67367100000001</v>
      </c>
    </row>
    <row r="4155" spans="2:3" x14ac:dyDescent="0.3">
      <c r="B4155" s="241">
        <v>43667.506202199074</v>
      </c>
      <c r="C4155">
        <v>-507.43877500000002</v>
      </c>
    </row>
    <row r="4156" spans="2:3" x14ac:dyDescent="0.3">
      <c r="B4156" s="241">
        <v>43667.516618807873</v>
      </c>
      <c r="C4156">
        <v>-507.518869</v>
      </c>
    </row>
    <row r="4157" spans="2:3" x14ac:dyDescent="0.3">
      <c r="B4157" s="241">
        <v>43667.527035416664</v>
      </c>
      <c r="C4157">
        <v>-507.518869</v>
      </c>
    </row>
    <row r="4158" spans="2:3" x14ac:dyDescent="0.3">
      <c r="B4158" s="241">
        <v>43667.537452025463</v>
      </c>
      <c r="C4158">
        <v>-507.67917299999999</v>
      </c>
    </row>
    <row r="4159" spans="2:3" x14ac:dyDescent="0.3">
      <c r="B4159" s="241">
        <v>43667.547868634261</v>
      </c>
      <c r="C4159">
        <v>-506.43737099999998</v>
      </c>
    </row>
    <row r="4160" spans="2:3" x14ac:dyDescent="0.3">
      <c r="B4160" s="241">
        <v>43667.558285243053</v>
      </c>
      <c r="C4160">
        <v>-504.71500600000002</v>
      </c>
    </row>
    <row r="4161" spans="2:3" x14ac:dyDescent="0.3">
      <c r="B4161" s="241">
        <v>43667.568701851851</v>
      </c>
      <c r="C4161">
        <v>-505.51617599999997</v>
      </c>
    </row>
    <row r="4162" spans="2:3" x14ac:dyDescent="0.3">
      <c r="B4162" s="241">
        <v>43667.57911846065</v>
      </c>
      <c r="C4162">
        <v>-501.19018299999999</v>
      </c>
    </row>
    <row r="4163" spans="2:3" x14ac:dyDescent="0.3">
      <c r="B4163" s="241">
        <v>43667.589535069441</v>
      </c>
      <c r="C4163">
        <v>-509.16113999999999</v>
      </c>
    </row>
    <row r="4164" spans="2:3" x14ac:dyDescent="0.3">
      <c r="B4164" s="241">
        <v>43667.599951678239</v>
      </c>
      <c r="C4164">
        <v>-508.84076499999998</v>
      </c>
    </row>
    <row r="4165" spans="2:3" x14ac:dyDescent="0.3">
      <c r="B4165" s="241">
        <v>43667.610368287038</v>
      </c>
      <c r="C4165">
        <v>-508.03959500000002</v>
      </c>
    </row>
    <row r="4166" spans="2:3" x14ac:dyDescent="0.3">
      <c r="B4166" s="241">
        <v>43667.620784895837</v>
      </c>
      <c r="C4166">
        <v>-508.56031999999999</v>
      </c>
    </row>
    <row r="4167" spans="2:3" x14ac:dyDescent="0.3">
      <c r="B4167" s="241">
        <v>43667.631201504628</v>
      </c>
      <c r="C4167">
        <v>-506.67776800000001</v>
      </c>
    </row>
    <row r="4168" spans="2:3" x14ac:dyDescent="0.3">
      <c r="B4168" s="241">
        <v>43667.641618113426</v>
      </c>
      <c r="C4168">
        <v>-505.63631700000002</v>
      </c>
    </row>
    <row r="4169" spans="2:3" x14ac:dyDescent="0.3">
      <c r="B4169" s="241">
        <v>43667.652034722225</v>
      </c>
      <c r="C4169">
        <v>-505.47612900000001</v>
      </c>
    </row>
    <row r="4170" spans="2:3" x14ac:dyDescent="0.3">
      <c r="B4170" s="241">
        <v>43667.662451331016</v>
      </c>
      <c r="C4170">
        <v>-498.50657699999999</v>
      </c>
    </row>
    <row r="4171" spans="2:3" x14ac:dyDescent="0.3">
      <c r="B4171" s="241">
        <v>43667.672867939815</v>
      </c>
      <c r="C4171">
        <v>-510.16254400000003</v>
      </c>
    </row>
    <row r="4172" spans="2:3" x14ac:dyDescent="0.3">
      <c r="B4172" s="241">
        <v>43667.683284548613</v>
      </c>
      <c r="C4172">
        <v>-508.15973500000001</v>
      </c>
    </row>
    <row r="4173" spans="2:3" x14ac:dyDescent="0.3">
      <c r="B4173" s="241">
        <v>43667.693701157405</v>
      </c>
      <c r="C4173">
        <v>-509.16113999999999</v>
      </c>
    </row>
    <row r="4174" spans="2:3" x14ac:dyDescent="0.3">
      <c r="B4174" s="241">
        <v>43667.704117766203</v>
      </c>
      <c r="C4174">
        <v>-505.75645700000001</v>
      </c>
    </row>
    <row r="4175" spans="2:3" x14ac:dyDescent="0.3">
      <c r="B4175" s="241">
        <v>43667.714534375002</v>
      </c>
      <c r="C4175">
        <v>-505.79650400000003</v>
      </c>
    </row>
    <row r="4176" spans="2:3" x14ac:dyDescent="0.3">
      <c r="B4176" s="241">
        <v>43667.724950983793</v>
      </c>
      <c r="C4176">
        <v>-504.59486500000003</v>
      </c>
    </row>
    <row r="4177" spans="2:3" x14ac:dyDescent="0.3">
      <c r="B4177" s="241">
        <v>43667.735367592592</v>
      </c>
      <c r="C4177">
        <v>-504.234443</v>
      </c>
    </row>
    <row r="4178" spans="2:3" x14ac:dyDescent="0.3">
      <c r="B4178" s="241">
        <v>43667.74578420139</v>
      </c>
      <c r="C4178">
        <v>-507.71922000000001</v>
      </c>
    </row>
    <row r="4179" spans="2:3" x14ac:dyDescent="0.3">
      <c r="B4179" s="241">
        <v>43667.756200810189</v>
      </c>
      <c r="C4179">
        <v>-508.80060200000003</v>
      </c>
    </row>
    <row r="4180" spans="2:3" x14ac:dyDescent="0.3">
      <c r="B4180" s="241">
        <v>43667.76661741898</v>
      </c>
      <c r="C4180">
        <v>-509.040999</v>
      </c>
    </row>
    <row r="4181" spans="2:3" x14ac:dyDescent="0.3">
      <c r="B4181" s="241">
        <v>43667.777034027778</v>
      </c>
      <c r="C4181">
        <v>-506.31723</v>
      </c>
    </row>
    <row r="4182" spans="2:3" x14ac:dyDescent="0.3">
      <c r="B4182" s="241">
        <v>43667.787450636577</v>
      </c>
      <c r="C4182">
        <v>-505.51617599999997</v>
      </c>
    </row>
    <row r="4183" spans="2:3" x14ac:dyDescent="0.3">
      <c r="B4183" s="241">
        <v>43667.797867245368</v>
      </c>
      <c r="C4183">
        <v>-504.15423299999998</v>
      </c>
    </row>
    <row r="4184" spans="2:3" x14ac:dyDescent="0.3">
      <c r="B4184" s="241">
        <v>43667.808283854167</v>
      </c>
      <c r="C4184">
        <v>-505.275778</v>
      </c>
    </row>
    <row r="4185" spans="2:3" x14ac:dyDescent="0.3">
      <c r="B4185" s="241">
        <v>43667.818700462965</v>
      </c>
      <c r="C4185">
        <v>-503.31313299999999</v>
      </c>
    </row>
    <row r="4186" spans="2:3" x14ac:dyDescent="0.3">
      <c r="B4186" s="241">
        <v>43667.829117071757</v>
      </c>
      <c r="C4186">
        <v>-510.12249800000001</v>
      </c>
    </row>
    <row r="4187" spans="2:3" x14ac:dyDescent="0.3">
      <c r="B4187" s="241">
        <v>43667.839533680555</v>
      </c>
      <c r="C4187">
        <v>-509.922147</v>
      </c>
    </row>
    <row r="4188" spans="2:3" x14ac:dyDescent="0.3">
      <c r="B4188" s="241">
        <v>43667.849950289354</v>
      </c>
      <c r="C4188">
        <v>-508.32003900000001</v>
      </c>
    </row>
    <row r="4189" spans="2:3" x14ac:dyDescent="0.3">
      <c r="B4189" s="241">
        <v>43667.860366898145</v>
      </c>
      <c r="C4189">
        <v>-506.11699599999997</v>
      </c>
    </row>
    <row r="4190" spans="2:3" x14ac:dyDescent="0.3">
      <c r="B4190" s="241">
        <v>43667.870783506944</v>
      </c>
      <c r="C4190">
        <v>-505.99685499999998</v>
      </c>
    </row>
    <row r="4191" spans="2:3" x14ac:dyDescent="0.3">
      <c r="B4191" s="241">
        <v>43667.881200115742</v>
      </c>
      <c r="C4191">
        <v>-503.51336700000002</v>
      </c>
    </row>
    <row r="4192" spans="2:3" x14ac:dyDescent="0.3">
      <c r="B4192" s="241">
        <v>43667.891616724541</v>
      </c>
      <c r="C4192">
        <v>-504.07414</v>
      </c>
    </row>
    <row r="4193" spans="2:3" x14ac:dyDescent="0.3">
      <c r="B4193" s="241">
        <v>43667.902033333332</v>
      </c>
      <c r="C4193">
        <v>-499.62812200000002</v>
      </c>
    </row>
    <row r="4194" spans="2:3" x14ac:dyDescent="0.3">
      <c r="B4194" s="241">
        <v>43667.91244994213</v>
      </c>
      <c r="C4194">
        <v>-509.36137400000001</v>
      </c>
    </row>
    <row r="4195" spans="2:3" x14ac:dyDescent="0.3">
      <c r="B4195" s="241">
        <v>43667.922866550929</v>
      </c>
      <c r="C4195">
        <v>-508.76055500000001</v>
      </c>
    </row>
    <row r="4196" spans="2:3" x14ac:dyDescent="0.3">
      <c r="B4196" s="241">
        <v>43667.93328315972</v>
      </c>
      <c r="C4196">
        <v>-505.99685499999998</v>
      </c>
    </row>
    <row r="4197" spans="2:3" x14ac:dyDescent="0.3">
      <c r="B4197" s="241">
        <v>43667.943699768519</v>
      </c>
      <c r="C4197">
        <v>-507.71922000000001</v>
      </c>
    </row>
    <row r="4198" spans="2:3" x14ac:dyDescent="0.3">
      <c r="B4198" s="241">
        <v>43667.954116377317</v>
      </c>
      <c r="C4198">
        <v>-504.394631</v>
      </c>
    </row>
    <row r="4199" spans="2:3" x14ac:dyDescent="0.3">
      <c r="B4199" s="241">
        <v>43667.964532986109</v>
      </c>
      <c r="C4199">
        <v>-504.19427999999999</v>
      </c>
    </row>
    <row r="4200" spans="2:3" x14ac:dyDescent="0.3">
      <c r="B4200" s="241">
        <v>43667.974949594907</v>
      </c>
      <c r="C4200">
        <v>-502.71231299999999</v>
      </c>
    </row>
    <row r="4201" spans="2:3" x14ac:dyDescent="0.3">
      <c r="B4201" s="241">
        <v>43667.985366203706</v>
      </c>
      <c r="C4201">
        <v>-498.346273</v>
      </c>
    </row>
    <row r="4202" spans="2:3" x14ac:dyDescent="0.3">
      <c r="B4202" s="241">
        <v>43667.995782812497</v>
      </c>
      <c r="C4202">
        <v>-508.720508</v>
      </c>
    </row>
    <row r="4203" spans="2:3" x14ac:dyDescent="0.3">
      <c r="B4203" s="241">
        <v>43668.006199421296</v>
      </c>
      <c r="C4203">
        <v>-508.96090500000003</v>
      </c>
    </row>
    <row r="4204" spans="2:3" x14ac:dyDescent="0.3">
      <c r="B4204" s="241">
        <v>43668.016616030094</v>
      </c>
      <c r="C4204">
        <v>-507.75926700000002</v>
      </c>
    </row>
    <row r="4205" spans="2:3" x14ac:dyDescent="0.3">
      <c r="B4205" s="241">
        <v>43668.027032638885</v>
      </c>
      <c r="C4205">
        <v>-504.75505299999998</v>
      </c>
    </row>
    <row r="4206" spans="2:3" x14ac:dyDescent="0.3">
      <c r="B4206" s="241">
        <v>43668.037449247684</v>
      </c>
      <c r="C4206">
        <v>-504.63491199999999</v>
      </c>
    </row>
    <row r="4207" spans="2:3" x14ac:dyDescent="0.3">
      <c r="B4207" s="241">
        <v>43668.047865856483</v>
      </c>
      <c r="C4207">
        <v>-504.234443</v>
      </c>
    </row>
    <row r="4208" spans="2:3" x14ac:dyDescent="0.3">
      <c r="B4208" s="241">
        <v>43668.058282465281</v>
      </c>
      <c r="C4208">
        <v>-502.51207900000003</v>
      </c>
    </row>
    <row r="4209" spans="2:3" x14ac:dyDescent="0.3">
      <c r="B4209" s="241">
        <v>43668.068699074072</v>
      </c>
      <c r="C4209">
        <v>-508.64041400000002</v>
      </c>
    </row>
    <row r="4210" spans="2:3" x14ac:dyDescent="0.3">
      <c r="B4210" s="241">
        <v>43668.079115682871</v>
      </c>
      <c r="C4210">
        <v>-508.56031999999999</v>
      </c>
    </row>
    <row r="4211" spans="2:3" x14ac:dyDescent="0.3">
      <c r="B4211" s="241">
        <v>43668.089532291669</v>
      </c>
      <c r="C4211">
        <v>-508.32003900000001</v>
      </c>
    </row>
    <row r="4212" spans="2:3" x14ac:dyDescent="0.3">
      <c r="B4212" s="241">
        <v>43668.099948900461</v>
      </c>
      <c r="C4212">
        <v>-508.44018</v>
      </c>
    </row>
    <row r="4213" spans="2:3" x14ac:dyDescent="0.3">
      <c r="B4213" s="241">
        <v>43668.110365509259</v>
      </c>
      <c r="C4213">
        <v>-506.71781499999997</v>
      </c>
    </row>
    <row r="4214" spans="2:3" x14ac:dyDescent="0.3">
      <c r="B4214" s="241">
        <v>43668.120782118058</v>
      </c>
      <c r="C4214">
        <v>-504.99545000000001</v>
      </c>
    </row>
    <row r="4215" spans="2:3" x14ac:dyDescent="0.3">
      <c r="B4215" s="241">
        <v>43668.131198726849</v>
      </c>
      <c r="C4215">
        <v>-503.79381100000001</v>
      </c>
    </row>
    <row r="4216" spans="2:3" x14ac:dyDescent="0.3">
      <c r="B4216" s="241">
        <v>43668.141615335648</v>
      </c>
      <c r="C4216">
        <v>-501.91125899999997</v>
      </c>
    </row>
    <row r="4217" spans="2:3" x14ac:dyDescent="0.3">
      <c r="B4217" s="241">
        <v>43668.152031944446</v>
      </c>
      <c r="C4217">
        <v>-508.36008600000002</v>
      </c>
    </row>
    <row r="4218" spans="2:3" x14ac:dyDescent="0.3">
      <c r="B4218" s="241">
        <v>43668.162448553237</v>
      </c>
      <c r="C4218">
        <v>-508.19978200000003</v>
      </c>
    </row>
    <row r="4219" spans="2:3" x14ac:dyDescent="0.3">
      <c r="B4219" s="241">
        <v>43668.172865162036</v>
      </c>
      <c r="C4219">
        <v>-508.88081199999999</v>
      </c>
    </row>
    <row r="4220" spans="2:3" x14ac:dyDescent="0.3">
      <c r="B4220" s="241">
        <v>43668.183281770835</v>
      </c>
      <c r="C4220">
        <v>-505.436082</v>
      </c>
    </row>
    <row r="4221" spans="2:3" x14ac:dyDescent="0.3">
      <c r="B4221" s="241">
        <v>43668.193698379633</v>
      </c>
      <c r="C4221">
        <v>-505.15563800000001</v>
      </c>
    </row>
    <row r="4222" spans="2:3" x14ac:dyDescent="0.3">
      <c r="B4222" s="241">
        <v>43668.204114988424</v>
      </c>
      <c r="C4222">
        <v>-503.35317900000001</v>
      </c>
    </row>
    <row r="4223" spans="2:3" x14ac:dyDescent="0.3">
      <c r="B4223" s="241">
        <v>43668.214531597223</v>
      </c>
      <c r="C4223">
        <v>-504.35458399999999</v>
      </c>
    </row>
    <row r="4224" spans="2:3" x14ac:dyDescent="0.3">
      <c r="B4224" s="241">
        <v>43668.224948206022</v>
      </c>
      <c r="C4224">
        <v>-500.82976100000002</v>
      </c>
    </row>
    <row r="4225" spans="2:3" x14ac:dyDescent="0.3">
      <c r="B4225" s="241">
        <v>43668.235364814813</v>
      </c>
      <c r="C4225">
        <v>-509.68186600000001</v>
      </c>
    </row>
    <row r="4226" spans="2:3" x14ac:dyDescent="0.3">
      <c r="B4226" s="241">
        <v>43668.245781423611</v>
      </c>
      <c r="C4226">
        <v>-509.641819</v>
      </c>
    </row>
    <row r="4227" spans="2:3" x14ac:dyDescent="0.3">
      <c r="B4227" s="241">
        <v>43668.25619803241</v>
      </c>
      <c r="C4227">
        <v>-510.12249800000001</v>
      </c>
    </row>
    <row r="4228" spans="2:3" x14ac:dyDescent="0.3">
      <c r="B4228" s="241">
        <v>43668.266614641201</v>
      </c>
      <c r="C4228">
        <v>-508.44018</v>
      </c>
    </row>
    <row r="4229" spans="2:3" x14ac:dyDescent="0.3">
      <c r="B4229" s="241">
        <v>43668.27703125</v>
      </c>
      <c r="C4229">
        <v>-504.19427999999999</v>
      </c>
    </row>
    <row r="4230" spans="2:3" x14ac:dyDescent="0.3">
      <c r="B4230" s="241">
        <v>43668.287447858798</v>
      </c>
      <c r="C4230">
        <v>-504.99545000000001</v>
      </c>
    </row>
    <row r="4231" spans="2:3" x14ac:dyDescent="0.3">
      <c r="B4231" s="241">
        <v>43668.29786446759</v>
      </c>
      <c r="C4231">
        <v>-504.11418600000002</v>
      </c>
    </row>
    <row r="4232" spans="2:3" x14ac:dyDescent="0.3">
      <c r="B4232" s="241">
        <v>43668.308281076388</v>
      </c>
      <c r="C4232">
        <v>-498.22613200000001</v>
      </c>
    </row>
    <row r="4233" spans="2:3" x14ac:dyDescent="0.3">
      <c r="B4233" s="241">
        <v>43668.318697685187</v>
      </c>
      <c r="C4233">
        <v>-504.43467800000002</v>
      </c>
    </row>
    <row r="4234" spans="2:3" x14ac:dyDescent="0.3">
      <c r="B4234" s="241">
        <v>43668.329114293978</v>
      </c>
      <c r="C4234">
        <v>-504.234443</v>
      </c>
    </row>
    <row r="4235" spans="2:3" x14ac:dyDescent="0.3">
      <c r="B4235" s="241">
        <v>43668.339530902776</v>
      </c>
      <c r="C4235">
        <v>-504.71500600000002</v>
      </c>
    </row>
    <row r="4236" spans="2:3" x14ac:dyDescent="0.3">
      <c r="B4236" s="241">
        <v>43668.349947511575</v>
      </c>
      <c r="C4236">
        <v>-502.23163399999999</v>
      </c>
    </row>
    <row r="4237" spans="2:3" x14ac:dyDescent="0.3">
      <c r="B4237" s="241">
        <v>43668.360364120374</v>
      </c>
      <c r="C4237">
        <v>-502.63221900000002</v>
      </c>
    </row>
    <row r="4238" spans="2:3" x14ac:dyDescent="0.3">
      <c r="B4238" s="241">
        <v>43668.370780729165</v>
      </c>
      <c r="C4238">
        <v>-502.59217200000001</v>
      </c>
    </row>
    <row r="4239" spans="2:3" x14ac:dyDescent="0.3">
      <c r="B4239" s="241">
        <v>43668.381197337963</v>
      </c>
      <c r="C4239">
        <v>-499.34767699999998</v>
      </c>
    </row>
    <row r="4240" spans="2:3" x14ac:dyDescent="0.3">
      <c r="B4240" s="241">
        <v>43668.391613946762</v>
      </c>
      <c r="C4240">
        <v>-495.502363</v>
      </c>
    </row>
    <row r="4241" spans="2:3" x14ac:dyDescent="0.3">
      <c r="B4241" s="241">
        <v>43668.402030555553</v>
      </c>
      <c r="C4241">
        <v>-493.17917899999998</v>
      </c>
    </row>
    <row r="4242" spans="2:3" x14ac:dyDescent="0.3">
      <c r="B4242" s="241">
        <v>43668.42286377315</v>
      </c>
      <c r="C4242">
        <v>-498.666764</v>
      </c>
    </row>
    <row r="4243" spans="2:3" x14ac:dyDescent="0.3">
      <c r="B4243" s="241">
        <v>43668.456516203703</v>
      </c>
      <c r="C4243">
        <v>-505.47612900000001</v>
      </c>
    </row>
    <row r="4244" spans="2:3" x14ac:dyDescent="0.3">
      <c r="B4244" s="241">
        <v>43668.466932870368</v>
      </c>
      <c r="C4244">
        <v>-505.55622299999999</v>
      </c>
    </row>
    <row r="4245" spans="2:3" x14ac:dyDescent="0.3">
      <c r="B4245" s="241">
        <v>43668.477349479166</v>
      </c>
      <c r="C4245">
        <v>-506.918049</v>
      </c>
    </row>
    <row r="4246" spans="2:3" x14ac:dyDescent="0.3">
      <c r="B4246" s="241">
        <v>43668.48776614583</v>
      </c>
      <c r="C4246">
        <v>-508.36008600000002</v>
      </c>
    </row>
    <row r="4247" spans="2:3" x14ac:dyDescent="0.3">
      <c r="B4247" s="241">
        <v>43668.498182812502</v>
      </c>
      <c r="C4247">
        <v>-507.999548</v>
      </c>
    </row>
    <row r="4248" spans="2:3" x14ac:dyDescent="0.3">
      <c r="B4248" s="241">
        <v>43668.508599479166</v>
      </c>
      <c r="C4248">
        <v>-509.88209999999998</v>
      </c>
    </row>
    <row r="4249" spans="2:3" x14ac:dyDescent="0.3">
      <c r="B4249" s="241">
        <v>43668.51901614583</v>
      </c>
      <c r="C4249">
        <v>-509.040999</v>
      </c>
    </row>
    <row r="4250" spans="2:3" x14ac:dyDescent="0.3">
      <c r="B4250" s="241">
        <v>43668.529432812502</v>
      </c>
      <c r="C4250">
        <v>-505.71641</v>
      </c>
    </row>
    <row r="4251" spans="2:3" x14ac:dyDescent="0.3">
      <c r="B4251" s="241">
        <v>43668.539849479166</v>
      </c>
      <c r="C4251">
        <v>-508.27999199999999</v>
      </c>
    </row>
    <row r="4252" spans="2:3" x14ac:dyDescent="0.3">
      <c r="B4252" s="241">
        <v>43668.55026614583</v>
      </c>
      <c r="C4252">
        <v>-506.15704199999999</v>
      </c>
    </row>
    <row r="4253" spans="2:3" x14ac:dyDescent="0.3">
      <c r="B4253" s="241">
        <v>43668.560682812502</v>
      </c>
      <c r="C4253">
        <v>-509.16113999999999</v>
      </c>
    </row>
    <row r="4254" spans="2:3" x14ac:dyDescent="0.3">
      <c r="B4254" s="241">
        <v>43668.571099479166</v>
      </c>
      <c r="C4254">
        <v>-506.637721</v>
      </c>
    </row>
    <row r="4255" spans="2:3" x14ac:dyDescent="0.3">
      <c r="B4255" s="241">
        <v>43668.58151614583</v>
      </c>
      <c r="C4255">
        <v>-504.15423299999998</v>
      </c>
    </row>
    <row r="4256" spans="2:3" x14ac:dyDescent="0.3">
      <c r="B4256" s="241">
        <v>43668.591932812502</v>
      </c>
      <c r="C4256">
        <v>-507.43877500000002</v>
      </c>
    </row>
    <row r="4257" spans="2:3" x14ac:dyDescent="0.3">
      <c r="B4257" s="241">
        <v>43668.602349479166</v>
      </c>
      <c r="C4257">
        <v>-505.23573199999998</v>
      </c>
    </row>
    <row r="4258" spans="2:3" x14ac:dyDescent="0.3">
      <c r="B4258" s="241">
        <v>43668.61276614583</v>
      </c>
      <c r="C4258">
        <v>-507.79931299999998</v>
      </c>
    </row>
    <row r="4259" spans="2:3" x14ac:dyDescent="0.3">
      <c r="B4259" s="241">
        <v>43668.623182812502</v>
      </c>
      <c r="C4259">
        <v>-505.95680800000002</v>
      </c>
    </row>
    <row r="4260" spans="2:3" x14ac:dyDescent="0.3">
      <c r="B4260" s="241">
        <v>43668.633599479166</v>
      </c>
      <c r="C4260">
        <v>-503.55341399999998</v>
      </c>
    </row>
    <row r="4261" spans="2:3" x14ac:dyDescent="0.3">
      <c r="B4261" s="241">
        <v>43668.64401614583</v>
      </c>
      <c r="C4261">
        <v>-505.35587199999998</v>
      </c>
    </row>
    <row r="4262" spans="2:3" x14ac:dyDescent="0.3">
      <c r="B4262" s="241">
        <v>43668.654432812502</v>
      </c>
      <c r="C4262">
        <v>-505.03549700000002</v>
      </c>
    </row>
    <row r="4263" spans="2:3" x14ac:dyDescent="0.3">
      <c r="B4263" s="241">
        <v>43668.664849479166</v>
      </c>
      <c r="C4263">
        <v>-505.63631700000002</v>
      </c>
    </row>
    <row r="4264" spans="2:3" x14ac:dyDescent="0.3">
      <c r="B4264" s="241">
        <v>43668.67526614583</v>
      </c>
      <c r="C4264">
        <v>-505.63631700000002</v>
      </c>
    </row>
    <row r="4265" spans="2:3" x14ac:dyDescent="0.3">
      <c r="B4265" s="241">
        <v>43668.685682812502</v>
      </c>
      <c r="C4265">
        <v>-505.63631700000002</v>
      </c>
    </row>
    <row r="4266" spans="2:3" x14ac:dyDescent="0.3">
      <c r="B4266" s="241">
        <v>43668.696099479166</v>
      </c>
      <c r="C4266">
        <v>-506.99814300000003</v>
      </c>
    </row>
    <row r="4267" spans="2:3" x14ac:dyDescent="0.3">
      <c r="B4267" s="241">
        <v>43668.70651614583</v>
      </c>
      <c r="C4267">
        <v>-505.95680800000002</v>
      </c>
    </row>
    <row r="4268" spans="2:3" x14ac:dyDescent="0.3">
      <c r="B4268" s="241">
        <v>43668.716932812502</v>
      </c>
      <c r="C4268">
        <v>-508.03959500000002</v>
      </c>
    </row>
    <row r="4269" spans="2:3" x14ac:dyDescent="0.3">
      <c r="B4269" s="241">
        <v>43668.727349479166</v>
      </c>
      <c r="C4269">
        <v>-506.87800299999998</v>
      </c>
    </row>
    <row r="4270" spans="2:3" x14ac:dyDescent="0.3">
      <c r="B4270" s="241">
        <v>43668.73776614583</v>
      </c>
      <c r="C4270">
        <v>-505.47612900000001</v>
      </c>
    </row>
    <row r="4271" spans="2:3" x14ac:dyDescent="0.3">
      <c r="B4271" s="241">
        <v>43668.748182812502</v>
      </c>
      <c r="C4271">
        <v>-506.51758100000001</v>
      </c>
    </row>
    <row r="4272" spans="2:3" x14ac:dyDescent="0.3">
      <c r="B4272" s="241">
        <v>43668.758599479166</v>
      </c>
      <c r="C4272">
        <v>-505.99685499999998</v>
      </c>
    </row>
    <row r="4273" spans="2:3" x14ac:dyDescent="0.3">
      <c r="B4273" s="241">
        <v>43668.76901614583</v>
      </c>
      <c r="C4273">
        <v>-507.19849399999998</v>
      </c>
    </row>
    <row r="4274" spans="2:3" x14ac:dyDescent="0.3">
      <c r="B4274" s="241">
        <v>43668.779432812502</v>
      </c>
      <c r="C4274">
        <v>-506.31723</v>
      </c>
    </row>
    <row r="4275" spans="2:3" x14ac:dyDescent="0.3">
      <c r="B4275" s="241">
        <v>43668.789849479166</v>
      </c>
      <c r="C4275">
        <v>-506.637721</v>
      </c>
    </row>
    <row r="4276" spans="2:3" x14ac:dyDescent="0.3">
      <c r="B4276" s="241">
        <v>43668.80026614583</v>
      </c>
      <c r="C4276">
        <v>-507.35868099999999</v>
      </c>
    </row>
    <row r="4277" spans="2:3" x14ac:dyDescent="0.3">
      <c r="B4277" s="241">
        <v>43668.810682812502</v>
      </c>
      <c r="C4277">
        <v>-507.79931299999998</v>
      </c>
    </row>
    <row r="4278" spans="2:3" x14ac:dyDescent="0.3">
      <c r="B4278" s="241">
        <v>43668.821099479166</v>
      </c>
      <c r="C4278">
        <v>-506.23713600000002</v>
      </c>
    </row>
    <row r="4279" spans="2:3" x14ac:dyDescent="0.3">
      <c r="B4279" s="241">
        <v>43668.83151614583</v>
      </c>
      <c r="C4279">
        <v>-506.51758100000001</v>
      </c>
    </row>
    <row r="4280" spans="2:3" x14ac:dyDescent="0.3">
      <c r="B4280" s="241">
        <v>43668.841932812502</v>
      </c>
      <c r="C4280">
        <v>-506.55762800000002</v>
      </c>
    </row>
    <row r="4281" spans="2:3" x14ac:dyDescent="0.3">
      <c r="B4281" s="241">
        <v>43668.852349479166</v>
      </c>
      <c r="C4281">
        <v>-506.637721</v>
      </c>
    </row>
    <row r="4282" spans="2:3" x14ac:dyDescent="0.3">
      <c r="B4282" s="241">
        <v>43668.86276614583</v>
      </c>
      <c r="C4282">
        <v>-507.47882199999998</v>
      </c>
    </row>
    <row r="4283" spans="2:3" x14ac:dyDescent="0.3">
      <c r="B4283" s="241">
        <v>43668.873182812502</v>
      </c>
      <c r="C4283">
        <v>-506.83795600000002</v>
      </c>
    </row>
    <row r="4284" spans="2:3" x14ac:dyDescent="0.3">
      <c r="B4284" s="241">
        <v>43668.883599479166</v>
      </c>
      <c r="C4284">
        <v>-506.83795600000002</v>
      </c>
    </row>
    <row r="4285" spans="2:3" x14ac:dyDescent="0.3">
      <c r="B4285" s="241">
        <v>43668.89401614583</v>
      </c>
      <c r="C4285">
        <v>-506.15704199999999</v>
      </c>
    </row>
    <row r="4286" spans="2:3" x14ac:dyDescent="0.3">
      <c r="B4286" s="241">
        <v>43668.904432812502</v>
      </c>
      <c r="C4286">
        <v>-508.76055500000001</v>
      </c>
    </row>
    <row r="4287" spans="2:3" x14ac:dyDescent="0.3">
      <c r="B4287" s="241">
        <v>43668.914849479166</v>
      </c>
      <c r="C4287">
        <v>-506.95809600000001</v>
      </c>
    </row>
    <row r="4288" spans="2:3" x14ac:dyDescent="0.3">
      <c r="B4288" s="241">
        <v>43668.92526614583</v>
      </c>
      <c r="C4288">
        <v>-503.633624</v>
      </c>
    </row>
    <row r="4289" spans="2:3" x14ac:dyDescent="0.3">
      <c r="B4289" s="241">
        <v>43668.935682812502</v>
      </c>
      <c r="C4289">
        <v>-507.63900999999998</v>
      </c>
    </row>
    <row r="4290" spans="2:3" x14ac:dyDescent="0.3">
      <c r="B4290" s="241">
        <v>43668.946099479166</v>
      </c>
      <c r="C4290">
        <v>-506.59767399999998</v>
      </c>
    </row>
    <row r="4291" spans="2:3" x14ac:dyDescent="0.3">
      <c r="B4291" s="241">
        <v>43668.95651614583</v>
      </c>
      <c r="C4291">
        <v>-507.67917299999999</v>
      </c>
    </row>
    <row r="4292" spans="2:3" x14ac:dyDescent="0.3">
      <c r="B4292" s="241">
        <v>43668.966932812502</v>
      </c>
      <c r="C4292">
        <v>-507.518869</v>
      </c>
    </row>
    <row r="4293" spans="2:3" x14ac:dyDescent="0.3">
      <c r="B4293" s="241">
        <v>43668.977349479166</v>
      </c>
      <c r="C4293">
        <v>-504.71500600000002</v>
      </c>
    </row>
    <row r="4294" spans="2:3" x14ac:dyDescent="0.3">
      <c r="B4294" s="241">
        <v>43668.98776614583</v>
      </c>
      <c r="C4294">
        <v>-506.036902</v>
      </c>
    </row>
    <row r="4295" spans="2:3" x14ac:dyDescent="0.3">
      <c r="B4295" s="241">
        <v>43668.998182812502</v>
      </c>
      <c r="C4295">
        <v>-505.07554399999998</v>
      </c>
    </row>
    <row r="4296" spans="2:3" x14ac:dyDescent="0.3">
      <c r="B4296" s="241">
        <v>43669.008599479166</v>
      </c>
      <c r="C4296">
        <v>-506.43737099999998</v>
      </c>
    </row>
    <row r="4297" spans="2:3" x14ac:dyDescent="0.3">
      <c r="B4297" s="241">
        <v>43669.01901614583</v>
      </c>
      <c r="C4297">
        <v>-506.95809600000001</v>
      </c>
    </row>
    <row r="4298" spans="2:3" x14ac:dyDescent="0.3">
      <c r="B4298" s="241">
        <v>43669.029432812502</v>
      </c>
      <c r="C4298">
        <v>-504.15423299999998</v>
      </c>
    </row>
    <row r="4299" spans="2:3" x14ac:dyDescent="0.3">
      <c r="B4299" s="241">
        <v>43669.039849479166</v>
      </c>
      <c r="C4299">
        <v>-507.79931299999998</v>
      </c>
    </row>
    <row r="4300" spans="2:3" x14ac:dyDescent="0.3">
      <c r="B4300" s="241">
        <v>43669.05026614583</v>
      </c>
      <c r="C4300">
        <v>-506.43737099999998</v>
      </c>
    </row>
    <row r="4301" spans="2:3" x14ac:dyDescent="0.3">
      <c r="B4301" s="241">
        <v>43669.060682812502</v>
      </c>
      <c r="C4301">
        <v>-506.797909</v>
      </c>
    </row>
    <row r="4302" spans="2:3" x14ac:dyDescent="0.3">
      <c r="B4302" s="241">
        <v>43669.071099479166</v>
      </c>
      <c r="C4302">
        <v>-505.99685499999998</v>
      </c>
    </row>
    <row r="4303" spans="2:3" x14ac:dyDescent="0.3">
      <c r="B4303" s="241">
        <v>43669.08151614583</v>
      </c>
      <c r="C4303">
        <v>-504.51477199999999</v>
      </c>
    </row>
    <row r="4304" spans="2:3" x14ac:dyDescent="0.3">
      <c r="B4304" s="241">
        <v>43669.091932812502</v>
      </c>
      <c r="C4304">
        <v>-506.39732400000003</v>
      </c>
    </row>
    <row r="4305" spans="2:3" x14ac:dyDescent="0.3">
      <c r="B4305" s="241">
        <v>43669.102349479166</v>
      </c>
      <c r="C4305">
        <v>-507.11840000000001</v>
      </c>
    </row>
    <row r="4306" spans="2:3" x14ac:dyDescent="0.3">
      <c r="B4306" s="241">
        <v>43669.11276614583</v>
      </c>
      <c r="C4306">
        <v>-506.35727700000001</v>
      </c>
    </row>
    <row r="4307" spans="2:3" x14ac:dyDescent="0.3">
      <c r="B4307" s="241">
        <v>43669.123182812502</v>
      </c>
      <c r="C4307">
        <v>-506.797909</v>
      </c>
    </row>
    <row r="4308" spans="2:3" x14ac:dyDescent="0.3">
      <c r="B4308" s="241">
        <v>43669.133599479166</v>
      </c>
      <c r="C4308">
        <v>-505.15563800000001</v>
      </c>
    </row>
    <row r="4309" spans="2:3" x14ac:dyDescent="0.3">
      <c r="B4309" s="241">
        <v>43669.14401614583</v>
      </c>
      <c r="C4309">
        <v>-505.35587199999998</v>
      </c>
    </row>
    <row r="4310" spans="2:3" x14ac:dyDescent="0.3">
      <c r="B4310" s="241">
        <v>43669.154432812502</v>
      </c>
      <c r="C4310">
        <v>-505.51617599999997</v>
      </c>
    </row>
    <row r="4311" spans="2:3" x14ac:dyDescent="0.3">
      <c r="B4311" s="241">
        <v>43669.164849479166</v>
      </c>
      <c r="C4311">
        <v>-506.797909</v>
      </c>
    </row>
    <row r="4312" spans="2:3" x14ac:dyDescent="0.3">
      <c r="B4312" s="241">
        <v>43669.17526614583</v>
      </c>
      <c r="C4312">
        <v>-506.83795600000002</v>
      </c>
    </row>
    <row r="4313" spans="2:3" x14ac:dyDescent="0.3">
      <c r="B4313" s="241">
        <v>43669.185682812502</v>
      </c>
      <c r="C4313">
        <v>-504.87531000000001</v>
      </c>
    </row>
    <row r="4314" spans="2:3" x14ac:dyDescent="0.3">
      <c r="B4314" s="241">
        <v>43669.196099479166</v>
      </c>
      <c r="C4314">
        <v>-506.43737099999998</v>
      </c>
    </row>
    <row r="4315" spans="2:3" x14ac:dyDescent="0.3">
      <c r="B4315" s="241">
        <v>43669.20651614583</v>
      </c>
      <c r="C4315">
        <v>-502.83245399999998</v>
      </c>
    </row>
    <row r="4316" spans="2:3" x14ac:dyDescent="0.3">
      <c r="B4316" s="241">
        <v>43669.216932812502</v>
      </c>
      <c r="C4316">
        <v>-506.55762800000002</v>
      </c>
    </row>
    <row r="4317" spans="2:3" x14ac:dyDescent="0.3">
      <c r="B4317" s="241">
        <v>43669.227349479166</v>
      </c>
      <c r="C4317">
        <v>-505.99685499999998</v>
      </c>
    </row>
    <row r="4318" spans="2:3" x14ac:dyDescent="0.3">
      <c r="B4318" s="241">
        <v>43669.23776614583</v>
      </c>
      <c r="C4318">
        <v>-503.99404600000003</v>
      </c>
    </row>
    <row r="4319" spans="2:3" x14ac:dyDescent="0.3">
      <c r="B4319" s="241">
        <v>43669.248182812502</v>
      </c>
      <c r="C4319">
        <v>-505.436082</v>
      </c>
    </row>
    <row r="4320" spans="2:3" x14ac:dyDescent="0.3">
      <c r="B4320" s="241">
        <v>43669.258599479166</v>
      </c>
      <c r="C4320">
        <v>-504.11418600000002</v>
      </c>
    </row>
    <row r="4321" spans="2:3" x14ac:dyDescent="0.3">
      <c r="B4321" s="241">
        <v>43669.26901614583</v>
      </c>
      <c r="C4321">
        <v>-504.91535699999997</v>
      </c>
    </row>
    <row r="4322" spans="2:3" x14ac:dyDescent="0.3">
      <c r="B4322" s="241">
        <v>43669.279432812502</v>
      </c>
      <c r="C4322">
        <v>-505.19568500000003</v>
      </c>
    </row>
    <row r="4323" spans="2:3" x14ac:dyDescent="0.3">
      <c r="B4323" s="241">
        <v>43669.289849479166</v>
      </c>
      <c r="C4323">
        <v>-505.23573199999998</v>
      </c>
    </row>
    <row r="4324" spans="2:3" x14ac:dyDescent="0.3">
      <c r="B4324" s="241">
        <v>43669.30026614583</v>
      </c>
      <c r="C4324">
        <v>-506.07694900000001</v>
      </c>
    </row>
    <row r="4325" spans="2:3" x14ac:dyDescent="0.3">
      <c r="B4325" s="241">
        <v>43669.310682812502</v>
      </c>
      <c r="C4325">
        <v>-505.436082</v>
      </c>
    </row>
    <row r="4326" spans="2:3" x14ac:dyDescent="0.3">
      <c r="B4326" s="241">
        <v>43669.321099479166</v>
      </c>
      <c r="C4326">
        <v>-505.19568500000003</v>
      </c>
    </row>
    <row r="4327" spans="2:3" x14ac:dyDescent="0.3">
      <c r="B4327" s="241">
        <v>43669.33151614583</v>
      </c>
      <c r="C4327">
        <v>-505.15563800000001</v>
      </c>
    </row>
    <row r="4328" spans="2:3" x14ac:dyDescent="0.3">
      <c r="B4328" s="241">
        <v>43669.341932812502</v>
      </c>
      <c r="C4328">
        <v>-503.91395199999999</v>
      </c>
    </row>
    <row r="4329" spans="2:3" x14ac:dyDescent="0.3">
      <c r="B4329" s="241">
        <v>43669.352349479166</v>
      </c>
      <c r="C4329">
        <v>-506.797909</v>
      </c>
    </row>
    <row r="4330" spans="2:3" x14ac:dyDescent="0.3">
      <c r="B4330" s="241">
        <v>43669.36276614583</v>
      </c>
      <c r="C4330">
        <v>-504.35458399999999</v>
      </c>
    </row>
    <row r="4331" spans="2:3" x14ac:dyDescent="0.3">
      <c r="B4331" s="241">
        <v>43669.373182812502</v>
      </c>
      <c r="C4331">
        <v>-502.23163399999999</v>
      </c>
    </row>
    <row r="4332" spans="2:3" x14ac:dyDescent="0.3">
      <c r="B4332" s="241">
        <v>43669.383599479166</v>
      </c>
      <c r="C4332">
        <v>-505.83655099999999</v>
      </c>
    </row>
    <row r="4333" spans="2:3" x14ac:dyDescent="0.3">
      <c r="B4333" s="241">
        <v>43669.39401614583</v>
      </c>
      <c r="C4333">
        <v>-505.436082</v>
      </c>
    </row>
    <row r="4334" spans="2:3" x14ac:dyDescent="0.3">
      <c r="B4334" s="241">
        <v>43669.404432812502</v>
      </c>
      <c r="C4334">
        <v>-506.59767399999998</v>
      </c>
    </row>
    <row r="4335" spans="2:3" x14ac:dyDescent="0.3">
      <c r="B4335" s="241">
        <v>43669.414849479166</v>
      </c>
      <c r="C4335">
        <v>-503.59346099999999</v>
      </c>
    </row>
    <row r="4336" spans="2:3" x14ac:dyDescent="0.3">
      <c r="B4336" s="241">
        <v>43669.42526614583</v>
      </c>
      <c r="C4336">
        <v>-501.95130599999999</v>
      </c>
    </row>
    <row r="4337" spans="2:3" x14ac:dyDescent="0.3">
      <c r="B4337" s="241">
        <v>43669.435682812502</v>
      </c>
      <c r="C4337">
        <v>-504.674959</v>
      </c>
    </row>
    <row r="4338" spans="2:3" x14ac:dyDescent="0.3">
      <c r="B4338" s="241">
        <v>43669.446099479166</v>
      </c>
      <c r="C4338">
        <v>-504.87531000000001</v>
      </c>
    </row>
    <row r="4339" spans="2:3" x14ac:dyDescent="0.3">
      <c r="B4339" s="241">
        <v>43669.45651614583</v>
      </c>
      <c r="C4339">
        <v>-505.51617599999997</v>
      </c>
    </row>
    <row r="4340" spans="2:3" x14ac:dyDescent="0.3">
      <c r="B4340" s="241">
        <v>43669.466932812502</v>
      </c>
      <c r="C4340">
        <v>-505.03549700000002</v>
      </c>
    </row>
    <row r="4341" spans="2:3" x14ac:dyDescent="0.3">
      <c r="B4341" s="241">
        <v>43669.477349479166</v>
      </c>
      <c r="C4341">
        <v>-502.15154000000001</v>
      </c>
    </row>
    <row r="4342" spans="2:3" x14ac:dyDescent="0.3">
      <c r="B4342" s="241">
        <v>43669.48776614583</v>
      </c>
      <c r="C4342">
        <v>-505.31582500000002</v>
      </c>
    </row>
    <row r="4343" spans="2:3" x14ac:dyDescent="0.3">
      <c r="B4343" s="241">
        <v>43669.498182812502</v>
      </c>
      <c r="C4343">
        <v>-503.99404600000003</v>
      </c>
    </row>
    <row r="4344" spans="2:3" x14ac:dyDescent="0.3">
      <c r="B4344" s="241">
        <v>43669.508599479166</v>
      </c>
      <c r="C4344">
        <v>-502.83245399999998</v>
      </c>
    </row>
    <row r="4345" spans="2:3" x14ac:dyDescent="0.3">
      <c r="B4345" s="241">
        <v>43669.51901614583</v>
      </c>
      <c r="C4345">
        <v>-504.47472499999998</v>
      </c>
    </row>
    <row r="4346" spans="2:3" x14ac:dyDescent="0.3">
      <c r="B4346" s="241">
        <v>43669.529432812502</v>
      </c>
      <c r="C4346">
        <v>-500.82976100000002</v>
      </c>
    </row>
    <row r="4347" spans="2:3" x14ac:dyDescent="0.3">
      <c r="B4347" s="241">
        <v>43669.539849479166</v>
      </c>
      <c r="C4347">
        <v>-503.03268800000001</v>
      </c>
    </row>
    <row r="4348" spans="2:3" x14ac:dyDescent="0.3">
      <c r="B4348" s="241">
        <v>43669.55026614583</v>
      </c>
      <c r="C4348">
        <v>-502.55212599999999</v>
      </c>
    </row>
    <row r="4349" spans="2:3" x14ac:dyDescent="0.3">
      <c r="B4349" s="241">
        <v>43669.560682812502</v>
      </c>
      <c r="C4349">
        <v>-502.71231299999999</v>
      </c>
    </row>
    <row r="4350" spans="2:3" x14ac:dyDescent="0.3">
      <c r="B4350" s="241">
        <v>43669.571099479166</v>
      </c>
      <c r="C4350">
        <v>-503.59346099999999</v>
      </c>
    </row>
    <row r="4351" spans="2:3" x14ac:dyDescent="0.3">
      <c r="B4351" s="241">
        <v>43669.58151614583</v>
      </c>
      <c r="C4351">
        <v>-501.15013599999997</v>
      </c>
    </row>
    <row r="4352" spans="2:3" x14ac:dyDescent="0.3">
      <c r="B4352" s="241">
        <v>43669.591932812502</v>
      </c>
      <c r="C4352">
        <v>-505.59627</v>
      </c>
    </row>
    <row r="4353" spans="2:3" x14ac:dyDescent="0.3">
      <c r="B4353" s="241">
        <v>43669.602349479166</v>
      </c>
      <c r="C4353">
        <v>-505.63631700000002</v>
      </c>
    </row>
    <row r="4354" spans="2:3" x14ac:dyDescent="0.3">
      <c r="B4354" s="241">
        <v>43669.61276614583</v>
      </c>
      <c r="C4354">
        <v>-503.87390499999998</v>
      </c>
    </row>
    <row r="4355" spans="2:3" x14ac:dyDescent="0.3">
      <c r="B4355" s="241">
        <v>43669.623182812502</v>
      </c>
      <c r="C4355">
        <v>-505.35587199999998</v>
      </c>
    </row>
    <row r="4356" spans="2:3" x14ac:dyDescent="0.3">
      <c r="B4356" s="241">
        <v>43669.633599479166</v>
      </c>
      <c r="C4356">
        <v>-503.59346099999999</v>
      </c>
    </row>
    <row r="4357" spans="2:3" x14ac:dyDescent="0.3">
      <c r="B4357" s="241">
        <v>43669.64401614583</v>
      </c>
      <c r="C4357">
        <v>-505.23573199999998</v>
      </c>
    </row>
    <row r="4358" spans="2:3" x14ac:dyDescent="0.3">
      <c r="B4358" s="241">
        <v>43669.654432812502</v>
      </c>
      <c r="C4358">
        <v>-504.35458399999999</v>
      </c>
    </row>
    <row r="4359" spans="2:3" x14ac:dyDescent="0.3">
      <c r="B4359" s="241">
        <v>43669.664849479166</v>
      </c>
      <c r="C4359">
        <v>-505.03549700000002</v>
      </c>
    </row>
    <row r="4360" spans="2:3" x14ac:dyDescent="0.3">
      <c r="B4360" s="241">
        <v>43669.67526614583</v>
      </c>
      <c r="C4360">
        <v>-505.19568500000003</v>
      </c>
    </row>
    <row r="4361" spans="2:3" x14ac:dyDescent="0.3">
      <c r="B4361" s="241">
        <v>43669.685682812502</v>
      </c>
      <c r="C4361">
        <v>-503.31313299999999</v>
      </c>
    </row>
    <row r="4362" spans="2:3" x14ac:dyDescent="0.3">
      <c r="B4362" s="241">
        <v>43669.696099479166</v>
      </c>
      <c r="C4362">
        <v>-505.59627</v>
      </c>
    </row>
    <row r="4363" spans="2:3" x14ac:dyDescent="0.3">
      <c r="B4363" s="241">
        <v>43669.70651614583</v>
      </c>
      <c r="C4363">
        <v>-505.35587199999998</v>
      </c>
    </row>
    <row r="4364" spans="2:3" x14ac:dyDescent="0.3">
      <c r="B4364" s="241">
        <v>43669.716932812502</v>
      </c>
      <c r="C4364">
        <v>-503.27308599999998</v>
      </c>
    </row>
    <row r="4365" spans="2:3" x14ac:dyDescent="0.3">
      <c r="B4365" s="241">
        <v>43669.727349479166</v>
      </c>
      <c r="C4365">
        <v>-504.15423299999998</v>
      </c>
    </row>
    <row r="4366" spans="2:3" x14ac:dyDescent="0.3">
      <c r="B4366" s="241">
        <v>43669.73776614583</v>
      </c>
      <c r="C4366">
        <v>-504.19427999999999</v>
      </c>
    </row>
    <row r="4367" spans="2:3" x14ac:dyDescent="0.3">
      <c r="B4367" s="241">
        <v>43669.748182812502</v>
      </c>
      <c r="C4367">
        <v>-504.51477199999999</v>
      </c>
    </row>
    <row r="4368" spans="2:3" x14ac:dyDescent="0.3">
      <c r="B4368" s="241">
        <v>43669.758599479166</v>
      </c>
      <c r="C4368">
        <v>-503.91395199999999</v>
      </c>
    </row>
    <row r="4369" spans="2:3" x14ac:dyDescent="0.3">
      <c r="B4369" s="241">
        <v>43669.76901614583</v>
      </c>
      <c r="C4369">
        <v>-499.02730200000002</v>
      </c>
    </row>
    <row r="4370" spans="2:3" x14ac:dyDescent="0.3">
      <c r="B4370" s="241">
        <v>43669.779432812502</v>
      </c>
      <c r="C4370">
        <v>-505.55622299999999</v>
      </c>
    </row>
    <row r="4371" spans="2:3" x14ac:dyDescent="0.3">
      <c r="B4371" s="241">
        <v>43669.789849479166</v>
      </c>
      <c r="C4371">
        <v>-502.15154000000001</v>
      </c>
    </row>
    <row r="4372" spans="2:3" x14ac:dyDescent="0.3">
      <c r="B4372" s="241">
        <v>43669.80026614583</v>
      </c>
      <c r="C4372">
        <v>-505.75645700000001</v>
      </c>
    </row>
    <row r="4373" spans="2:3" x14ac:dyDescent="0.3">
      <c r="B4373" s="241">
        <v>43669.810682812502</v>
      </c>
      <c r="C4373">
        <v>-503.11289799999997</v>
      </c>
    </row>
    <row r="4374" spans="2:3" x14ac:dyDescent="0.3">
      <c r="B4374" s="241">
        <v>43669.821099479166</v>
      </c>
      <c r="C4374">
        <v>-498.78690499999999</v>
      </c>
    </row>
    <row r="4375" spans="2:3" x14ac:dyDescent="0.3">
      <c r="B4375" s="241">
        <v>43669.83151614583</v>
      </c>
      <c r="C4375">
        <v>-504.15423299999998</v>
      </c>
    </row>
    <row r="4376" spans="2:3" x14ac:dyDescent="0.3">
      <c r="B4376" s="241">
        <v>43669.841932812502</v>
      </c>
      <c r="C4376">
        <v>-504.394631</v>
      </c>
    </row>
    <row r="4377" spans="2:3" x14ac:dyDescent="0.3">
      <c r="B4377" s="241">
        <v>43669.852349479166</v>
      </c>
      <c r="C4377">
        <v>-502.79240700000003</v>
      </c>
    </row>
    <row r="4378" spans="2:3" x14ac:dyDescent="0.3">
      <c r="B4378" s="241">
        <v>43669.86276614583</v>
      </c>
      <c r="C4378">
        <v>-503.51336700000002</v>
      </c>
    </row>
    <row r="4379" spans="2:3" x14ac:dyDescent="0.3">
      <c r="B4379" s="241">
        <v>43669.873182812502</v>
      </c>
      <c r="C4379">
        <v>-501.991353</v>
      </c>
    </row>
    <row r="4380" spans="2:3" x14ac:dyDescent="0.3">
      <c r="B4380" s="241">
        <v>43669.883599479166</v>
      </c>
      <c r="C4380">
        <v>-503.39322600000003</v>
      </c>
    </row>
    <row r="4381" spans="2:3" x14ac:dyDescent="0.3">
      <c r="B4381" s="241">
        <v>43669.89401614583</v>
      </c>
      <c r="C4381">
        <v>-503.15294499999999</v>
      </c>
    </row>
    <row r="4382" spans="2:3" x14ac:dyDescent="0.3">
      <c r="B4382" s="241">
        <v>43669.904432812502</v>
      </c>
      <c r="C4382">
        <v>-503.79381100000001</v>
      </c>
    </row>
    <row r="4383" spans="2:3" x14ac:dyDescent="0.3">
      <c r="B4383" s="241">
        <v>43669.914849479166</v>
      </c>
      <c r="C4383">
        <v>-503.43327299999999</v>
      </c>
    </row>
    <row r="4384" spans="2:3" x14ac:dyDescent="0.3">
      <c r="B4384" s="241">
        <v>43669.92526614583</v>
      </c>
      <c r="C4384">
        <v>-498.98713900000001</v>
      </c>
    </row>
    <row r="4385" spans="2:3" x14ac:dyDescent="0.3">
      <c r="B4385" s="241">
        <v>43669.935682812502</v>
      </c>
      <c r="C4385">
        <v>-503.31313299999999</v>
      </c>
    </row>
    <row r="4386" spans="2:3" x14ac:dyDescent="0.3">
      <c r="B4386" s="241">
        <v>43669.946099479166</v>
      </c>
      <c r="C4386">
        <v>-504.79521599999998</v>
      </c>
    </row>
    <row r="4387" spans="2:3" x14ac:dyDescent="0.3">
      <c r="B4387" s="241">
        <v>43669.95651614583</v>
      </c>
      <c r="C4387">
        <v>-503.11289799999997</v>
      </c>
    </row>
    <row r="4388" spans="2:3" x14ac:dyDescent="0.3">
      <c r="B4388" s="241">
        <v>43669.966932812502</v>
      </c>
      <c r="C4388">
        <v>-504.07414</v>
      </c>
    </row>
    <row r="4389" spans="2:3" x14ac:dyDescent="0.3">
      <c r="B4389" s="241">
        <v>43669.977349479166</v>
      </c>
      <c r="C4389">
        <v>-498.70681100000002</v>
      </c>
    </row>
    <row r="4390" spans="2:3" x14ac:dyDescent="0.3">
      <c r="B4390" s="241">
        <v>43669.98776614583</v>
      </c>
      <c r="C4390">
        <v>-502.95259399999998</v>
      </c>
    </row>
    <row r="4391" spans="2:3" x14ac:dyDescent="0.3">
      <c r="B4391" s="241">
        <v>43669.998182812502</v>
      </c>
      <c r="C4391">
        <v>-502.63221900000002</v>
      </c>
    </row>
    <row r="4392" spans="2:3" x14ac:dyDescent="0.3">
      <c r="B4392" s="241">
        <v>43670.008599479166</v>
      </c>
      <c r="C4392">
        <v>-503.95399900000001</v>
      </c>
    </row>
    <row r="4393" spans="2:3" x14ac:dyDescent="0.3">
      <c r="B4393" s="241">
        <v>43670.01901614583</v>
      </c>
      <c r="C4393">
        <v>-503.83385800000002</v>
      </c>
    </row>
    <row r="4394" spans="2:3" x14ac:dyDescent="0.3">
      <c r="B4394" s="241">
        <v>43670.029432812502</v>
      </c>
      <c r="C4394">
        <v>-501.75095499999998</v>
      </c>
    </row>
    <row r="4395" spans="2:3" x14ac:dyDescent="0.3">
      <c r="B4395" s="241">
        <v>43670.039849479166</v>
      </c>
      <c r="C4395">
        <v>-501.95130599999999</v>
      </c>
    </row>
    <row r="4396" spans="2:3" x14ac:dyDescent="0.3">
      <c r="B4396" s="241">
        <v>43670.05026614583</v>
      </c>
      <c r="C4396">
        <v>-500.54931599999998</v>
      </c>
    </row>
    <row r="4397" spans="2:3" x14ac:dyDescent="0.3">
      <c r="B4397" s="241">
        <v>43670.060682812502</v>
      </c>
      <c r="C4397">
        <v>-503.03268800000001</v>
      </c>
    </row>
    <row r="4398" spans="2:3" x14ac:dyDescent="0.3">
      <c r="B4398" s="241">
        <v>43670.071099479166</v>
      </c>
      <c r="C4398">
        <v>-503.35317900000001</v>
      </c>
    </row>
    <row r="4399" spans="2:3" x14ac:dyDescent="0.3">
      <c r="B4399" s="241">
        <v>43670.08151614583</v>
      </c>
      <c r="C4399">
        <v>-501.63081499999998</v>
      </c>
    </row>
    <row r="4400" spans="2:3" x14ac:dyDescent="0.3">
      <c r="B4400" s="241">
        <v>43670.091932812502</v>
      </c>
      <c r="C4400">
        <v>-503.43327299999999</v>
      </c>
    </row>
    <row r="4401" spans="2:3" x14ac:dyDescent="0.3">
      <c r="B4401" s="241">
        <v>43670.102349479166</v>
      </c>
      <c r="C4401">
        <v>-501.59076800000003</v>
      </c>
    </row>
    <row r="4402" spans="2:3" x14ac:dyDescent="0.3">
      <c r="B4402" s="241">
        <v>43670.11276614583</v>
      </c>
      <c r="C4402">
        <v>-502.95259399999998</v>
      </c>
    </row>
    <row r="4403" spans="2:3" x14ac:dyDescent="0.3">
      <c r="B4403" s="241">
        <v>43670.123182812502</v>
      </c>
      <c r="C4403">
        <v>-502.63221900000002</v>
      </c>
    </row>
    <row r="4404" spans="2:3" x14ac:dyDescent="0.3">
      <c r="B4404" s="241">
        <v>43670.133599479166</v>
      </c>
      <c r="C4404">
        <v>-501.23023000000001</v>
      </c>
    </row>
    <row r="4405" spans="2:3" x14ac:dyDescent="0.3">
      <c r="B4405" s="241">
        <v>43670.14401614583</v>
      </c>
      <c r="C4405">
        <v>-503.95399900000001</v>
      </c>
    </row>
    <row r="4406" spans="2:3" x14ac:dyDescent="0.3">
      <c r="B4406" s="241">
        <v>43670.154432812502</v>
      </c>
      <c r="C4406">
        <v>-501.59076800000003</v>
      </c>
    </row>
    <row r="4407" spans="2:3" x14ac:dyDescent="0.3">
      <c r="B4407" s="241">
        <v>43670.164849479166</v>
      </c>
      <c r="C4407">
        <v>-499.30763100000001</v>
      </c>
    </row>
    <row r="4408" spans="2:3" x14ac:dyDescent="0.3">
      <c r="B4408" s="241">
        <v>43670.17526614583</v>
      </c>
      <c r="C4408">
        <v>-502.03140000000002</v>
      </c>
    </row>
    <row r="4409" spans="2:3" x14ac:dyDescent="0.3">
      <c r="B4409" s="241">
        <v>43670.185682812502</v>
      </c>
      <c r="C4409">
        <v>-501.71090800000002</v>
      </c>
    </row>
    <row r="4410" spans="2:3" x14ac:dyDescent="0.3">
      <c r="B4410" s="241">
        <v>43670.196099479166</v>
      </c>
      <c r="C4410">
        <v>-500.66945700000002</v>
      </c>
    </row>
    <row r="4411" spans="2:3" x14ac:dyDescent="0.3">
      <c r="B4411" s="241">
        <v>43670.20651614583</v>
      </c>
      <c r="C4411">
        <v>-500.148731</v>
      </c>
    </row>
    <row r="4412" spans="2:3" x14ac:dyDescent="0.3">
      <c r="B4412" s="241">
        <v>43670.216932812502</v>
      </c>
      <c r="C4412">
        <v>-495.30212899999998</v>
      </c>
    </row>
    <row r="4413" spans="2:3" x14ac:dyDescent="0.3">
      <c r="B4413" s="241">
        <v>43670.227349479166</v>
      </c>
      <c r="C4413">
        <v>-499.588075</v>
      </c>
    </row>
    <row r="4414" spans="2:3" x14ac:dyDescent="0.3">
      <c r="B4414" s="241">
        <v>43670.23776614583</v>
      </c>
      <c r="C4414">
        <v>-496.74416500000001</v>
      </c>
    </row>
    <row r="4415" spans="2:3" x14ac:dyDescent="0.3">
      <c r="B4415" s="241">
        <v>43670.248182812502</v>
      </c>
      <c r="C4415">
        <v>-498.70681100000002</v>
      </c>
    </row>
    <row r="4416" spans="2:3" x14ac:dyDescent="0.3">
      <c r="B4416" s="241">
        <v>43670.258599479166</v>
      </c>
      <c r="C4416">
        <v>-498.98713900000001</v>
      </c>
    </row>
    <row r="4417" spans="2:3" x14ac:dyDescent="0.3">
      <c r="B4417" s="241">
        <v>43670.26901614583</v>
      </c>
      <c r="C4417">
        <v>-495.061847</v>
      </c>
    </row>
    <row r="4418" spans="2:3" x14ac:dyDescent="0.3">
      <c r="B4418" s="241">
        <v>43670.279432812502</v>
      </c>
      <c r="C4418">
        <v>-501.43058000000002</v>
      </c>
    </row>
    <row r="4419" spans="2:3" x14ac:dyDescent="0.3">
      <c r="B4419" s="241">
        <v>43670.289849479166</v>
      </c>
      <c r="C4419">
        <v>-501.31044000000003</v>
      </c>
    </row>
    <row r="4420" spans="2:3" x14ac:dyDescent="0.3">
      <c r="B4420" s="241">
        <v>43670.30026614583</v>
      </c>
      <c r="C4420">
        <v>-501.51067399999999</v>
      </c>
    </row>
    <row r="4421" spans="2:3" x14ac:dyDescent="0.3">
      <c r="B4421" s="241">
        <v>43670.310682812502</v>
      </c>
      <c r="C4421">
        <v>-501.95130599999999</v>
      </c>
    </row>
    <row r="4422" spans="2:3" x14ac:dyDescent="0.3">
      <c r="B4422" s="241">
        <v>43670.321099479166</v>
      </c>
      <c r="C4422">
        <v>-499.70821599999999</v>
      </c>
    </row>
    <row r="4423" spans="2:3" x14ac:dyDescent="0.3">
      <c r="B4423" s="241">
        <v>43670.33151614583</v>
      </c>
      <c r="C4423">
        <v>-503.51336700000002</v>
      </c>
    </row>
    <row r="4424" spans="2:3" x14ac:dyDescent="0.3">
      <c r="B4424" s="241">
        <v>43670.341932812502</v>
      </c>
      <c r="C4424">
        <v>-501.23023000000001</v>
      </c>
    </row>
    <row r="4425" spans="2:3" x14ac:dyDescent="0.3">
      <c r="B4425" s="241">
        <v>43670.352349479166</v>
      </c>
      <c r="C4425">
        <v>-500.66945700000002</v>
      </c>
    </row>
    <row r="4426" spans="2:3" x14ac:dyDescent="0.3">
      <c r="B4426" s="241">
        <v>43670.36276614583</v>
      </c>
      <c r="C4426">
        <v>-500.26898799999998</v>
      </c>
    </row>
    <row r="4427" spans="2:3" x14ac:dyDescent="0.3">
      <c r="B4427" s="241">
        <v>43670.373182812502</v>
      </c>
      <c r="C4427">
        <v>-501.070042</v>
      </c>
    </row>
    <row r="4428" spans="2:3" x14ac:dyDescent="0.3">
      <c r="B4428" s="241">
        <v>43670.383599479166</v>
      </c>
      <c r="C4428">
        <v>-499.50786499999998</v>
      </c>
    </row>
    <row r="4429" spans="2:3" x14ac:dyDescent="0.3">
      <c r="B4429" s="241">
        <v>43670.39401614583</v>
      </c>
      <c r="C4429">
        <v>-499.62812200000002</v>
      </c>
    </row>
    <row r="4430" spans="2:3" x14ac:dyDescent="0.3">
      <c r="B4430" s="241">
        <v>43670.404432812502</v>
      </c>
      <c r="C4430">
        <v>-501.070042</v>
      </c>
    </row>
    <row r="4431" spans="2:3" x14ac:dyDescent="0.3">
      <c r="B4431" s="241">
        <v>43670.414849479166</v>
      </c>
      <c r="C4431">
        <v>-504.15423299999998</v>
      </c>
    </row>
    <row r="4432" spans="2:3" x14ac:dyDescent="0.3">
      <c r="B4432" s="241">
        <v>43670.42526614583</v>
      </c>
      <c r="C4432">
        <v>-504.11418600000002</v>
      </c>
    </row>
    <row r="4433" spans="2:3" x14ac:dyDescent="0.3">
      <c r="B4433" s="241">
        <v>43670.435682812502</v>
      </c>
      <c r="C4433">
        <v>-505.436082</v>
      </c>
    </row>
    <row r="4434" spans="2:3" x14ac:dyDescent="0.3">
      <c r="B4434" s="241">
        <v>43670.446099479166</v>
      </c>
      <c r="C4434">
        <v>-503.95399900000001</v>
      </c>
    </row>
    <row r="4435" spans="2:3" x14ac:dyDescent="0.3">
      <c r="B4435" s="241">
        <v>43670.45651614583</v>
      </c>
      <c r="C4435">
        <v>-504.234443</v>
      </c>
    </row>
    <row r="4436" spans="2:3" x14ac:dyDescent="0.3">
      <c r="B4436" s="241">
        <v>43670.466932812502</v>
      </c>
      <c r="C4436">
        <v>-503.55341399999998</v>
      </c>
    </row>
    <row r="4437" spans="2:3" x14ac:dyDescent="0.3">
      <c r="B4437" s="241">
        <v>43670.477349479166</v>
      </c>
      <c r="C4437">
        <v>-502.23163399999999</v>
      </c>
    </row>
    <row r="4438" spans="2:3" x14ac:dyDescent="0.3">
      <c r="B4438" s="241">
        <v>43670.48776614583</v>
      </c>
      <c r="C4438">
        <v>-502.03140000000002</v>
      </c>
    </row>
    <row r="4439" spans="2:3" x14ac:dyDescent="0.3">
      <c r="B4439" s="241">
        <v>43670.498182812502</v>
      </c>
      <c r="C4439">
        <v>-500.70950399999998</v>
      </c>
    </row>
    <row r="4440" spans="2:3" x14ac:dyDescent="0.3">
      <c r="B4440" s="241">
        <v>43670.508599479166</v>
      </c>
      <c r="C4440">
        <v>-502.47203200000001</v>
      </c>
    </row>
    <row r="4441" spans="2:3" x14ac:dyDescent="0.3">
      <c r="B4441" s="241">
        <v>43670.51901614583</v>
      </c>
      <c r="C4441">
        <v>-500.30903499999999</v>
      </c>
    </row>
    <row r="4442" spans="2:3" x14ac:dyDescent="0.3">
      <c r="B4442" s="241">
        <v>43670.529432812502</v>
      </c>
      <c r="C4442">
        <v>-500.148731</v>
      </c>
    </row>
    <row r="4443" spans="2:3" x14ac:dyDescent="0.3">
      <c r="B4443" s="241">
        <v>43670.539849479166</v>
      </c>
      <c r="C4443">
        <v>-499.82835599999999</v>
      </c>
    </row>
    <row r="4444" spans="2:3" x14ac:dyDescent="0.3">
      <c r="B4444" s="241">
        <v>43670.55026614583</v>
      </c>
      <c r="C4444">
        <v>-496.543814</v>
      </c>
    </row>
    <row r="4445" spans="2:3" x14ac:dyDescent="0.3">
      <c r="B4445" s="241">
        <v>43670.560682812502</v>
      </c>
      <c r="C4445">
        <v>-494.94159000000002</v>
      </c>
    </row>
    <row r="4446" spans="2:3" x14ac:dyDescent="0.3">
      <c r="B4446" s="241">
        <v>43670.571099479166</v>
      </c>
      <c r="C4446">
        <v>-498.58667000000003</v>
      </c>
    </row>
    <row r="4447" spans="2:3" x14ac:dyDescent="0.3">
      <c r="B4447" s="241">
        <v>43670.58151614583</v>
      </c>
      <c r="C4447">
        <v>-494.62121500000001</v>
      </c>
    </row>
    <row r="4448" spans="2:3" x14ac:dyDescent="0.3">
      <c r="B4448" s="241">
        <v>43670.591932812502</v>
      </c>
      <c r="C4448">
        <v>-494.901543</v>
      </c>
    </row>
    <row r="4449" spans="2:3" x14ac:dyDescent="0.3">
      <c r="B4449" s="241">
        <v>43670.602349479166</v>
      </c>
      <c r="C4449">
        <v>-494.94159000000002</v>
      </c>
    </row>
    <row r="4450" spans="2:3" x14ac:dyDescent="0.3">
      <c r="B4450" s="241">
        <v>43670.61276614583</v>
      </c>
      <c r="C4450">
        <v>-493.699905</v>
      </c>
    </row>
    <row r="4451" spans="2:3" x14ac:dyDescent="0.3">
      <c r="B4451" s="241">
        <v>43670.623182812502</v>
      </c>
      <c r="C4451">
        <v>-496.70411799999999</v>
      </c>
    </row>
    <row r="4452" spans="2:3" x14ac:dyDescent="0.3">
      <c r="B4452" s="241">
        <v>43670.633599479166</v>
      </c>
      <c r="C4452">
        <v>-492.45821899999999</v>
      </c>
    </row>
    <row r="4453" spans="2:3" x14ac:dyDescent="0.3">
      <c r="B4453" s="241">
        <v>43670.64401614583</v>
      </c>
      <c r="C4453">
        <v>-494.82145000000003</v>
      </c>
    </row>
    <row r="4454" spans="2:3" x14ac:dyDescent="0.3">
      <c r="B4454" s="241">
        <v>43670.654432812502</v>
      </c>
      <c r="C4454">
        <v>-494.42098099999998</v>
      </c>
    </row>
    <row r="4455" spans="2:3" x14ac:dyDescent="0.3">
      <c r="B4455" s="241">
        <v>43670.664849479166</v>
      </c>
      <c r="C4455">
        <v>-493.01899100000003</v>
      </c>
    </row>
    <row r="4456" spans="2:3" x14ac:dyDescent="0.3">
      <c r="B4456" s="241">
        <v>43670.67526614583</v>
      </c>
      <c r="C4456">
        <v>-495.70271400000001</v>
      </c>
    </row>
    <row r="4457" spans="2:3" x14ac:dyDescent="0.3">
      <c r="B4457" s="241">
        <v>43670.685682812502</v>
      </c>
      <c r="C4457">
        <v>-494.10048999999998</v>
      </c>
    </row>
    <row r="4458" spans="2:3" x14ac:dyDescent="0.3">
      <c r="B4458" s="241">
        <v>43670.696099479166</v>
      </c>
      <c r="C4458">
        <v>-493.699905</v>
      </c>
    </row>
    <row r="4459" spans="2:3" x14ac:dyDescent="0.3">
      <c r="B4459" s="241">
        <v>43670.70651614583</v>
      </c>
      <c r="C4459">
        <v>-493.33948299999997</v>
      </c>
    </row>
    <row r="4460" spans="2:3" x14ac:dyDescent="0.3">
      <c r="B4460" s="241">
        <v>43670.716932812502</v>
      </c>
      <c r="C4460">
        <v>-495.58257300000002</v>
      </c>
    </row>
    <row r="4461" spans="2:3" x14ac:dyDescent="0.3">
      <c r="B4461" s="241">
        <v>43670.727349479166</v>
      </c>
      <c r="C4461">
        <v>-494.78140300000001</v>
      </c>
    </row>
    <row r="4462" spans="2:3" x14ac:dyDescent="0.3">
      <c r="B4462" s="241">
        <v>43670.73776614583</v>
      </c>
      <c r="C4462">
        <v>-493.57976400000001</v>
      </c>
    </row>
    <row r="4463" spans="2:3" x14ac:dyDescent="0.3">
      <c r="B4463" s="241">
        <v>43670.748182812502</v>
      </c>
      <c r="C4463">
        <v>-494.54112199999997</v>
      </c>
    </row>
    <row r="4464" spans="2:3" x14ac:dyDescent="0.3">
      <c r="B4464" s="241">
        <v>43670.758599479166</v>
      </c>
      <c r="C4464">
        <v>-495.98304200000001</v>
      </c>
    </row>
    <row r="4465" spans="2:3" x14ac:dyDescent="0.3">
      <c r="B4465" s="241">
        <v>43670.76901614583</v>
      </c>
      <c r="C4465">
        <v>-495.46231599999999</v>
      </c>
    </row>
    <row r="4466" spans="2:3" x14ac:dyDescent="0.3">
      <c r="B4466" s="241">
        <v>43670.779432812502</v>
      </c>
      <c r="C4466">
        <v>-493.45962300000002</v>
      </c>
    </row>
    <row r="4467" spans="2:3" x14ac:dyDescent="0.3">
      <c r="B4467" s="241">
        <v>43670.789849479166</v>
      </c>
      <c r="C4467">
        <v>-494.58116899999999</v>
      </c>
    </row>
    <row r="4468" spans="2:3" x14ac:dyDescent="0.3">
      <c r="B4468" s="241">
        <v>43670.80026614583</v>
      </c>
      <c r="C4468">
        <v>-494.50107500000001</v>
      </c>
    </row>
    <row r="4469" spans="2:3" x14ac:dyDescent="0.3">
      <c r="B4469" s="241">
        <v>43670.810682812502</v>
      </c>
      <c r="C4469">
        <v>-493.73995100000002</v>
      </c>
    </row>
    <row r="4470" spans="2:3" x14ac:dyDescent="0.3">
      <c r="B4470" s="241">
        <v>43670.821099479166</v>
      </c>
      <c r="C4470">
        <v>-493.49966999999998</v>
      </c>
    </row>
    <row r="4471" spans="2:3" x14ac:dyDescent="0.3">
      <c r="B4471" s="241">
        <v>43670.83151614583</v>
      </c>
      <c r="C4471">
        <v>-493.17917899999998</v>
      </c>
    </row>
    <row r="4472" spans="2:3" x14ac:dyDescent="0.3">
      <c r="B4472" s="241">
        <v>43670.841932812502</v>
      </c>
      <c r="C4472">
        <v>-493.61981100000003</v>
      </c>
    </row>
    <row r="4473" spans="2:3" x14ac:dyDescent="0.3">
      <c r="B4473" s="241">
        <v>43670.852349479166</v>
      </c>
      <c r="C4473">
        <v>-493.73995100000002</v>
      </c>
    </row>
    <row r="4474" spans="2:3" x14ac:dyDescent="0.3">
      <c r="B4474" s="241">
        <v>43670.86276614583</v>
      </c>
      <c r="C4474">
        <v>-495.58257300000002</v>
      </c>
    </row>
    <row r="4475" spans="2:3" x14ac:dyDescent="0.3">
      <c r="B4475" s="241">
        <v>43670.873182812502</v>
      </c>
      <c r="C4475">
        <v>-495.98304200000001</v>
      </c>
    </row>
    <row r="4476" spans="2:3" x14ac:dyDescent="0.3">
      <c r="B4476" s="241">
        <v>43670.883599479166</v>
      </c>
      <c r="C4476">
        <v>-496.06313599999999</v>
      </c>
    </row>
    <row r="4477" spans="2:3" x14ac:dyDescent="0.3">
      <c r="B4477" s="241">
        <v>43670.89401614583</v>
      </c>
      <c r="C4477">
        <v>-493.73995100000002</v>
      </c>
    </row>
    <row r="4478" spans="2:3" x14ac:dyDescent="0.3">
      <c r="B4478" s="241">
        <v>43670.904432812502</v>
      </c>
      <c r="C4478">
        <v>-495.10189400000002</v>
      </c>
    </row>
    <row r="4479" spans="2:3" x14ac:dyDescent="0.3">
      <c r="B4479" s="241">
        <v>43670.914849479166</v>
      </c>
      <c r="C4479">
        <v>-495.70271400000001</v>
      </c>
    </row>
    <row r="4480" spans="2:3" x14ac:dyDescent="0.3">
      <c r="B4480" s="241">
        <v>43670.92526614583</v>
      </c>
      <c r="C4480">
        <v>-494.82145000000003</v>
      </c>
    </row>
    <row r="4481" spans="2:3" x14ac:dyDescent="0.3">
      <c r="B4481" s="241">
        <v>43670.935682812502</v>
      </c>
      <c r="C4481">
        <v>-493.61981100000003</v>
      </c>
    </row>
    <row r="4482" spans="2:3" x14ac:dyDescent="0.3">
      <c r="B4482" s="241">
        <v>43670.946099479166</v>
      </c>
      <c r="C4482">
        <v>-494.50107500000001</v>
      </c>
    </row>
    <row r="4483" spans="2:3" x14ac:dyDescent="0.3">
      <c r="B4483" s="241">
        <v>43670.95651614583</v>
      </c>
      <c r="C4483">
        <v>-493.29943600000001</v>
      </c>
    </row>
    <row r="4484" spans="2:3" x14ac:dyDescent="0.3">
      <c r="B4484" s="241">
        <v>43670.966932812502</v>
      </c>
      <c r="C4484">
        <v>-493.41957600000001</v>
      </c>
    </row>
    <row r="4485" spans="2:3" x14ac:dyDescent="0.3">
      <c r="B4485" s="241">
        <v>43670.977349479166</v>
      </c>
      <c r="C4485">
        <v>-493.61981100000003</v>
      </c>
    </row>
    <row r="4486" spans="2:3" x14ac:dyDescent="0.3">
      <c r="B4486" s="241">
        <v>43670.98776614583</v>
      </c>
      <c r="C4486">
        <v>-492.89885099999998</v>
      </c>
    </row>
    <row r="4487" spans="2:3" x14ac:dyDescent="0.3">
      <c r="B4487" s="241">
        <v>43670.998182812502</v>
      </c>
      <c r="C4487">
        <v>-495.14194099999997</v>
      </c>
    </row>
    <row r="4488" spans="2:3" x14ac:dyDescent="0.3">
      <c r="B4488" s="241">
        <v>43671.008599479166</v>
      </c>
      <c r="C4488">
        <v>-496.78421200000003</v>
      </c>
    </row>
    <row r="4489" spans="2:3" x14ac:dyDescent="0.3">
      <c r="B4489" s="241">
        <v>43671.01901614583</v>
      </c>
      <c r="C4489">
        <v>-494.94159000000002</v>
      </c>
    </row>
    <row r="4490" spans="2:3" x14ac:dyDescent="0.3">
      <c r="B4490" s="241">
        <v>43671.029432812502</v>
      </c>
      <c r="C4490">
        <v>-496.14334600000001</v>
      </c>
    </row>
    <row r="4491" spans="2:3" x14ac:dyDescent="0.3">
      <c r="B4491" s="241">
        <v>43671.039849479166</v>
      </c>
      <c r="C4491">
        <v>-497.02449300000001</v>
      </c>
    </row>
    <row r="4492" spans="2:3" x14ac:dyDescent="0.3">
      <c r="B4492" s="241">
        <v>43671.05026614583</v>
      </c>
      <c r="C4492">
        <v>-494.54112199999997</v>
      </c>
    </row>
    <row r="4493" spans="2:3" x14ac:dyDescent="0.3">
      <c r="B4493" s="241">
        <v>43671.060682812502</v>
      </c>
      <c r="C4493">
        <v>-495.90294799999998</v>
      </c>
    </row>
    <row r="4494" spans="2:3" x14ac:dyDescent="0.3">
      <c r="B4494" s="241">
        <v>43671.071099479166</v>
      </c>
      <c r="C4494">
        <v>-495.22203500000001</v>
      </c>
    </row>
    <row r="4495" spans="2:3" x14ac:dyDescent="0.3">
      <c r="B4495" s="241">
        <v>43671.08151614583</v>
      </c>
      <c r="C4495">
        <v>-494.70130899999998</v>
      </c>
    </row>
    <row r="4496" spans="2:3" x14ac:dyDescent="0.3">
      <c r="B4496" s="241">
        <v>43671.091932812502</v>
      </c>
      <c r="C4496">
        <v>-497.54521899999997</v>
      </c>
    </row>
    <row r="4497" spans="2:3" x14ac:dyDescent="0.3">
      <c r="B4497" s="241">
        <v>43671.102349479166</v>
      </c>
      <c r="C4497">
        <v>-495.42226900000003</v>
      </c>
    </row>
    <row r="4498" spans="2:3" x14ac:dyDescent="0.3">
      <c r="B4498" s="241">
        <v>43671.11276614583</v>
      </c>
      <c r="C4498">
        <v>-495.14194099999997</v>
      </c>
    </row>
    <row r="4499" spans="2:3" x14ac:dyDescent="0.3">
      <c r="B4499" s="241">
        <v>43671.123182812502</v>
      </c>
      <c r="C4499">
        <v>-495.10189400000002</v>
      </c>
    </row>
    <row r="4500" spans="2:3" x14ac:dyDescent="0.3">
      <c r="B4500" s="241">
        <v>43671.133599479166</v>
      </c>
      <c r="C4500">
        <v>-497.06454000000002</v>
      </c>
    </row>
    <row r="4501" spans="2:3" x14ac:dyDescent="0.3">
      <c r="B4501" s="241">
        <v>43671.14401614583</v>
      </c>
      <c r="C4501">
        <v>-496.06313599999999</v>
      </c>
    </row>
    <row r="4502" spans="2:3" x14ac:dyDescent="0.3">
      <c r="B4502" s="241">
        <v>43671.154432812502</v>
      </c>
      <c r="C4502">
        <v>-496.82425899999998</v>
      </c>
    </row>
    <row r="4503" spans="2:3" x14ac:dyDescent="0.3">
      <c r="B4503" s="241">
        <v>43671.164849479166</v>
      </c>
      <c r="C4503">
        <v>-497.82554699999997</v>
      </c>
    </row>
    <row r="4504" spans="2:3" x14ac:dyDescent="0.3">
      <c r="B4504" s="241">
        <v>43671.17526614583</v>
      </c>
      <c r="C4504">
        <v>-496.58386100000001</v>
      </c>
    </row>
    <row r="4505" spans="2:3" x14ac:dyDescent="0.3">
      <c r="B4505" s="241">
        <v>43671.185682812502</v>
      </c>
      <c r="C4505">
        <v>-498.78690499999999</v>
      </c>
    </row>
    <row r="4506" spans="2:3" x14ac:dyDescent="0.3">
      <c r="B4506" s="241">
        <v>43671.196099479166</v>
      </c>
      <c r="C4506">
        <v>-497.98585100000003</v>
      </c>
    </row>
    <row r="4507" spans="2:3" x14ac:dyDescent="0.3">
      <c r="B4507" s="241">
        <v>43671.20651614583</v>
      </c>
      <c r="C4507">
        <v>-496.543814</v>
      </c>
    </row>
    <row r="4508" spans="2:3" x14ac:dyDescent="0.3">
      <c r="B4508" s="241">
        <v>43671.216932812502</v>
      </c>
      <c r="C4508">
        <v>-499.30763100000001</v>
      </c>
    </row>
    <row r="4509" spans="2:3" x14ac:dyDescent="0.3">
      <c r="B4509" s="241">
        <v>43671.227349479166</v>
      </c>
      <c r="C4509">
        <v>-498.38632000000001</v>
      </c>
    </row>
    <row r="4510" spans="2:3" x14ac:dyDescent="0.3">
      <c r="B4510" s="241">
        <v>43671.23776614583</v>
      </c>
      <c r="C4510">
        <v>-496.30353300000002</v>
      </c>
    </row>
    <row r="4511" spans="2:3" x14ac:dyDescent="0.3">
      <c r="B4511" s="241">
        <v>43671.248182812502</v>
      </c>
      <c r="C4511">
        <v>-498.346273</v>
      </c>
    </row>
    <row r="4512" spans="2:3" x14ac:dyDescent="0.3">
      <c r="B4512" s="241">
        <v>43671.258599479166</v>
      </c>
      <c r="C4512">
        <v>-495.62261999999998</v>
      </c>
    </row>
    <row r="4513" spans="2:3" x14ac:dyDescent="0.3">
      <c r="B4513" s="241">
        <v>43671.26901614583</v>
      </c>
      <c r="C4513">
        <v>-499.14744300000001</v>
      </c>
    </row>
    <row r="4514" spans="2:3" x14ac:dyDescent="0.3">
      <c r="B4514" s="241">
        <v>43671.279432812502</v>
      </c>
      <c r="C4514">
        <v>-498.78690499999999</v>
      </c>
    </row>
    <row r="4515" spans="2:3" x14ac:dyDescent="0.3">
      <c r="B4515" s="241">
        <v>43671.289849479166</v>
      </c>
      <c r="C4515">
        <v>-496.30353300000002</v>
      </c>
    </row>
    <row r="4516" spans="2:3" x14ac:dyDescent="0.3">
      <c r="B4516" s="241">
        <v>43671.30026614583</v>
      </c>
      <c r="C4516">
        <v>-497.54521899999997</v>
      </c>
    </row>
    <row r="4517" spans="2:3" x14ac:dyDescent="0.3">
      <c r="B4517" s="241">
        <v>43671.310682812502</v>
      </c>
      <c r="C4517">
        <v>-496.263486</v>
      </c>
    </row>
    <row r="4518" spans="2:3" x14ac:dyDescent="0.3">
      <c r="B4518" s="241">
        <v>43671.321099479166</v>
      </c>
      <c r="C4518">
        <v>-499.34767699999998</v>
      </c>
    </row>
    <row r="4519" spans="2:3" x14ac:dyDescent="0.3">
      <c r="B4519" s="241">
        <v>43671.33151614583</v>
      </c>
      <c r="C4519">
        <v>-498.86699900000002</v>
      </c>
    </row>
    <row r="4520" spans="2:3" x14ac:dyDescent="0.3">
      <c r="B4520" s="241">
        <v>43671.341932812502</v>
      </c>
      <c r="C4520">
        <v>-499.70821599999999</v>
      </c>
    </row>
    <row r="4521" spans="2:3" x14ac:dyDescent="0.3">
      <c r="B4521" s="241">
        <v>43671.352349479166</v>
      </c>
      <c r="C4521">
        <v>-498.42648300000002</v>
      </c>
    </row>
    <row r="4522" spans="2:3" x14ac:dyDescent="0.3">
      <c r="B4522" s="241">
        <v>43671.36276614583</v>
      </c>
      <c r="C4522">
        <v>-498.98713900000001</v>
      </c>
    </row>
    <row r="4523" spans="2:3" x14ac:dyDescent="0.3">
      <c r="B4523" s="241">
        <v>43671.373182812502</v>
      </c>
      <c r="C4523">
        <v>-497.22472800000003</v>
      </c>
    </row>
    <row r="4524" spans="2:3" x14ac:dyDescent="0.3">
      <c r="B4524" s="241">
        <v>43671.383599479166</v>
      </c>
      <c r="C4524">
        <v>-498.90704499999998</v>
      </c>
    </row>
    <row r="4525" spans="2:3" x14ac:dyDescent="0.3">
      <c r="B4525" s="241">
        <v>43671.39401614583</v>
      </c>
      <c r="C4525">
        <v>-495.18198799999999</v>
      </c>
    </row>
    <row r="4526" spans="2:3" x14ac:dyDescent="0.3">
      <c r="B4526" s="241">
        <v>43671.404432812502</v>
      </c>
      <c r="C4526">
        <v>-496.42367400000001</v>
      </c>
    </row>
    <row r="4527" spans="2:3" x14ac:dyDescent="0.3">
      <c r="B4527" s="241">
        <v>43671.414849479166</v>
      </c>
      <c r="C4527">
        <v>-498.947092</v>
      </c>
    </row>
    <row r="4528" spans="2:3" x14ac:dyDescent="0.3">
      <c r="B4528" s="241">
        <v>43671.42526614583</v>
      </c>
      <c r="C4528">
        <v>-495.58257300000002</v>
      </c>
    </row>
    <row r="4529" spans="2:3" x14ac:dyDescent="0.3">
      <c r="B4529" s="241">
        <v>43671.435682812502</v>
      </c>
      <c r="C4529">
        <v>-494.86149699999999</v>
      </c>
    </row>
    <row r="4530" spans="2:3" x14ac:dyDescent="0.3">
      <c r="B4530" s="241">
        <v>43671.446099479166</v>
      </c>
      <c r="C4530">
        <v>-498.78690499999999</v>
      </c>
    </row>
    <row r="4531" spans="2:3" x14ac:dyDescent="0.3">
      <c r="B4531" s="241">
        <v>43671.45651614583</v>
      </c>
      <c r="C4531">
        <v>-495.502363</v>
      </c>
    </row>
    <row r="4532" spans="2:3" x14ac:dyDescent="0.3">
      <c r="B4532" s="241">
        <v>43671.466932812502</v>
      </c>
      <c r="C4532">
        <v>-496.864306</v>
      </c>
    </row>
    <row r="4533" spans="2:3" x14ac:dyDescent="0.3">
      <c r="B4533" s="241">
        <v>43671.477349479166</v>
      </c>
      <c r="C4533">
        <v>-495.98304200000001</v>
      </c>
    </row>
    <row r="4534" spans="2:3" x14ac:dyDescent="0.3">
      <c r="B4534" s="241">
        <v>43671.48776614583</v>
      </c>
      <c r="C4534">
        <v>-494.66126200000002</v>
      </c>
    </row>
    <row r="4535" spans="2:3" x14ac:dyDescent="0.3">
      <c r="B4535" s="241">
        <v>43671.498182812502</v>
      </c>
      <c r="C4535">
        <v>-496.78421200000003</v>
      </c>
    </row>
    <row r="4536" spans="2:3" x14ac:dyDescent="0.3">
      <c r="B4536" s="241">
        <v>43671.508599479166</v>
      </c>
      <c r="C4536">
        <v>-496.58386100000001</v>
      </c>
    </row>
    <row r="4537" spans="2:3" x14ac:dyDescent="0.3">
      <c r="B4537" s="241">
        <v>43671.51901614583</v>
      </c>
      <c r="C4537">
        <v>-498.065945</v>
      </c>
    </row>
    <row r="4538" spans="2:3" x14ac:dyDescent="0.3">
      <c r="B4538" s="241">
        <v>43671.529432812502</v>
      </c>
      <c r="C4538">
        <v>-496.46372100000002</v>
      </c>
    </row>
    <row r="4539" spans="2:3" x14ac:dyDescent="0.3">
      <c r="B4539" s="241">
        <v>43671.539849479166</v>
      </c>
      <c r="C4539">
        <v>-495.74276099999997</v>
      </c>
    </row>
    <row r="4540" spans="2:3" x14ac:dyDescent="0.3">
      <c r="B4540" s="241">
        <v>43671.55026614583</v>
      </c>
      <c r="C4540">
        <v>-496.98444599999999</v>
      </c>
    </row>
    <row r="4541" spans="2:3" x14ac:dyDescent="0.3">
      <c r="B4541" s="241">
        <v>43671.560682812502</v>
      </c>
      <c r="C4541">
        <v>-495.86290100000002</v>
      </c>
    </row>
    <row r="4542" spans="2:3" x14ac:dyDescent="0.3">
      <c r="B4542" s="241">
        <v>43671.571099479166</v>
      </c>
      <c r="C4542">
        <v>-495.70271400000001</v>
      </c>
    </row>
    <row r="4543" spans="2:3" x14ac:dyDescent="0.3">
      <c r="B4543" s="241">
        <v>43671.58151614583</v>
      </c>
      <c r="C4543">
        <v>-496.94439999999997</v>
      </c>
    </row>
    <row r="4544" spans="2:3" x14ac:dyDescent="0.3">
      <c r="B4544" s="241">
        <v>43671.591932812502</v>
      </c>
      <c r="C4544">
        <v>-495.90294799999998</v>
      </c>
    </row>
    <row r="4545" spans="2:3" x14ac:dyDescent="0.3">
      <c r="B4545" s="241">
        <v>43671.602349479166</v>
      </c>
      <c r="C4545">
        <v>-494.98175400000002</v>
      </c>
    </row>
    <row r="4546" spans="2:3" x14ac:dyDescent="0.3">
      <c r="B4546" s="241">
        <v>43671.61276614583</v>
      </c>
      <c r="C4546">
        <v>-497.10458699999998</v>
      </c>
    </row>
    <row r="4547" spans="2:3" x14ac:dyDescent="0.3">
      <c r="B4547" s="241">
        <v>43671.623182812502</v>
      </c>
      <c r="C4547">
        <v>-495.70271400000001</v>
      </c>
    </row>
    <row r="4548" spans="2:3" x14ac:dyDescent="0.3">
      <c r="B4548" s="241">
        <v>43671.633599479166</v>
      </c>
      <c r="C4548">
        <v>-495.70271400000001</v>
      </c>
    </row>
    <row r="4549" spans="2:3" x14ac:dyDescent="0.3">
      <c r="B4549" s="241">
        <v>43671.64401614583</v>
      </c>
      <c r="C4549">
        <v>-494.54112199999997</v>
      </c>
    </row>
    <row r="4550" spans="2:3" x14ac:dyDescent="0.3">
      <c r="B4550" s="241">
        <v>43671.654432812502</v>
      </c>
      <c r="C4550">
        <v>-494.901543</v>
      </c>
    </row>
    <row r="4551" spans="2:3" x14ac:dyDescent="0.3">
      <c r="B4551" s="241">
        <v>43671.664849479166</v>
      </c>
      <c r="C4551">
        <v>-494.42098099999998</v>
      </c>
    </row>
    <row r="4552" spans="2:3" x14ac:dyDescent="0.3">
      <c r="B4552" s="241">
        <v>43671.67526614583</v>
      </c>
      <c r="C4552">
        <v>-493.699905</v>
      </c>
    </row>
    <row r="4553" spans="2:3" x14ac:dyDescent="0.3">
      <c r="B4553" s="241">
        <v>43671.685682812502</v>
      </c>
      <c r="C4553">
        <v>-493.33948299999997</v>
      </c>
    </row>
    <row r="4554" spans="2:3" x14ac:dyDescent="0.3">
      <c r="B4554" s="241">
        <v>43671.696099479166</v>
      </c>
      <c r="C4554">
        <v>-492.89885099999998</v>
      </c>
    </row>
    <row r="4555" spans="2:3" x14ac:dyDescent="0.3">
      <c r="B4555" s="241">
        <v>43671.70651614583</v>
      </c>
      <c r="C4555">
        <v>-494.82145000000003</v>
      </c>
    </row>
    <row r="4556" spans="2:3" x14ac:dyDescent="0.3">
      <c r="B4556" s="241">
        <v>43671.716932812502</v>
      </c>
      <c r="C4556">
        <v>-493.77999799999998</v>
      </c>
    </row>
    <row r="4557" spans="2:3" x14ac:dyDescent="0.3">
      <c r="B4557" s="241">
        <v>43671.727349479166</v>
      </c>
      <c r="C4557">
        <v>-495.78280699999999</v>
      </c>
    </row>
    <row r="4558" spans="2:3" x14ac:dyDescent="0.3">
      <c r="B4558" s="241">
        <v>43671.73776614583</v>
      </c>
      <c r="C4558">
        <v>-494.82145000000003</v>
      </c>
    </row>
    <row r="4559" spans="2:3" x14ac:dyDescent="0.3">
      <c r="B4559" s="241">
        <v>43671.748182812502</v>
      </c>
      <c r="C4559">
        <v>-494.82145000000003</v>
      </c>
    </row>
    <row r="4560" spans="2:3" x14ac:dyDescent="0.3">
      <c r="B4560" s="241">
        <v>43671.758599479166</v>
      </c>
      <c r="C4560">
        <v>-495.22203500000001</v>
      </c>
    </row>
    <row r="4561" spans="2:3" x14ac:dyDescent="0.3">
      <c r="B4561" s="241">
        <v>43671.76901614583</v>
      </c>
      <c r="C4561">
        <v>-493.29943600000001</v>
      </c>
    </row>
    <row r="4562" spans="2:3" x14ac:dyDescent="0.3">
      <c r="B4562" s="241">
        <v>43671.779432812502</v>
      </c>
      <c r="C4562">
        <v>-493.33948299999997</v>
      </c>
    </row>
    <row r="4563" spans="2:3" x14ac:dyDescent="0.3">
      <c r="B4563" s="241">
        <v>43671.789849479166</v>
      </c>
      <c r="C4563">
        <v>-494.300724</v>
      </c>
    </row>
    <row r="4564" spans="2:3" x14ac:dyDescent="0.3">
      <c r="B4564" s="241">
        <v>43671.80026614583</v>
      </c>
      <c r="C4564">
        <v>-494.22063000000003</v>
      </c>
    </row>
    <row r="4565" spans="2:3" x14ac:dyDescent="0.3">
      <c r="B4565" s="241">
        <v>43671.810682812502</v>
      </c>
      <c r="C4565">
        <v>-493.259389</v>
      </c>
    </row>
    <row r="4566" spans="2:3" x14ac:dyDescent="0.3">
      <c r="B4566" s="241">
        <v>43671.821099479166</v>
      </c>
      <c r="C4566">
        <v>-496.263486</v>
      </c>
    </row>
    <row r="4567" spans="2:3" x14ac:dyDescent="0.3">
      <c r="B4567" s="241">
        <v>43671.83151614583</v>
      </c>
      <c r="C4567">
        <v>-496.22343899999998</v>
      </c>
    </row>
    <row r="4568" spans="2:3" x14ac:dyDescent="0.3">
      <c r="B4568" s="241">
        <v>43671.841932812502</v>
      </c>
      <c r="C4568">
        <v>-494.02039600000001</v>
      </c>
    </row>
    <row r="4569" spans="2:3" x14ac:dyDescent="0.3">
      <c r="B4569" s="241">
        <v>43671.852349479166</v>
      </c>
      <c r="C4569">
        <v>-494.02039600000001</v>
      </c>
    </row>
    <row r="4570" spans="2:3" x14ac:dyDescent="0.3">
      <c r="B4570" s="241">
        <v>43671.86276614583</v>
      </c>
      <c r="C4570">
        <v>-495.14194099999997</v>
      </c>
    </row>
    <row r="4571" spans="2:3" x14ac:dyDescent="0.3">
      <c r="B4571" s="241">
        <v>43671.873182812502</v>
      </c>
      <c r="C4571">
        <v>-494.78140300000001</v>
      </c>
    </row>
    <row r="4572" spans="2:3" x14ac:dyDescent="0.3">
      <c r="B4572" s="241">
        <v>43671.883599479166</v>
      </c>
      <c r="C4572">
        <v>-493.259389</v>
      </c>
    </row>
    <row r="4573" spans="2:3" x14ac:dyDescent="0.3">
      <c r="B4573" s="241">
        <v>43671.89401614583</v>
      </c>
      <c r="C4573">
        <v>-494.58116899999999</v>
      </c>
    </row>
    <row r="4574" spans="2:3" x14ac:dyDescent="0.3">
      <c r="B4574" s="241">
        <v>43671.904432812502</v>
      </c>
      <c r="C4574">
        <v>-493.77999799999998</v>
      </c>
    </row>
    <row r="4575" spans="2:3" x14ac:dyDescent="0.3">
      <c r="B4575" s="241">
        <v>43671.914849479166</v>
      </c>
      <c r="C4575">
        <v>-494.14053699999999</v>
      </c>
    </row>
    <row r="4576" spans="2:3" x14ac:dyDescent="0.3">
      <c r="B4576" s="241">
        <v>43671.92526614583</v>
      </c>
      <c r="C4576">
        <v>-494.02039600000001</v>
      </c>
    </row>
    <row r="4577" spans="2:3" x14ac:dyDescent="0.3">
      <c r="B4577" s="241">
        <v>43671.935682812502</v>
      </c>
      <c r="C4577">
        <v>-496.263486</v>
      </c>
    </row>
    <row r="4578" spans="2:3" x14ac:dyDescent="0.3">
      <c r="B4578" s="241">
        <v>43671.946099479166</v>
      </c>
      <c r="C4578">
        <v>-493.82016199999998</v>
      </c>
    </row>
    <row r="4579" spans="2:3" x14ac:dyDescent="0.3">
      <c r="B4579" s="241">
        <v>43671.95651614583</v>
      </c>
      <c r="C4579">
        <v>-493.61981100000003</v>
      </c>
    </row>
    <row r="4580" spans="2:3" x14ac:dyDescent="0.3">
      <c r="B4580" s="241">
        <v>43671.966932812502</v>
      </c>
      <c r="C4580">
        <v>-494.78140300000001</v>
      </c>
    </row>
    <row r="4581" spans="2:3" x14ac:dyDescent="0.3">
      <c r="B4581" s="241">
        <v>43671.977349479166</v>
      </c>
      <c r="C4581">
        <v>-493.45962300000002</v>
      </c>
    </row>
    <row r="4582" spans="2:3" x14ac:dyDescent="0.3">
      <c r="B4582" s="241">
        <v>43671.98776614583</v>
      </c>
      <c r="C4582">
        <v>-495.22203500000001</v>
      </c>
    </row>
    <row r="4583" spans="2:3" x14ac:dyDescent="0.3">
      <c r="B4583" s="241">
        <v>43671.998182812502</v>
      </c>
      <c r="C4583">
        <v>-496.06313599999999</v>
      </c>
    </row>
    <row r="4584" spans="2:3" x14ac:dyDescent="0.3">
      <c r="B4584" s="241">
        <v>43672.008599479166</v>
      </c>
      <c r="C4584">
        <v>-493.94030199999997</v>
      </c>
    </row>
    <row r="4585" spans="2:3" x14ac:dyDescent="0.3">
      <c r="B4585" s="241">
        <v>43672.01901614583</v>
      </c>
      <c r="C4585">
        <v>-492.338078</v>
      </c>
    </row>
    <row r="4586" spans="2:3" x14ac:dyDescent="0.3">
      <c r="B4586" s="241">
        <v>43672.029432812502</v>
      </c>
      <c r="C4586">
        <v>-494.70130899999998</v>
      </c>
    </row>
    <row r="4587" spans="2:3" x14ac:dyDescent="0.3">
      <c r="B4587" s="241">
        <v>43672.039849479166</v>
      </c>
      <c r="C4587">
        <v>-493.21934199999998</v>
      </c>
    </row>
    <row r="4588" spans="2:3" x14ac:dyDescent="0.3">
      <c r="B4588" s="241">
        <v>43672.05026614583</v>
      </c>
      <c r="C4588">
        <v>-495.46231599999999</v>
      </c>
    </row>
    <row r="4589" spans="2:3" x14ac:dyDescent="0.3">
      <c r="B4589" s="241">
        <v>43672.060682812502</v>
      </c>
      <c r="C4589">
        <v>-495.42226900000003</v>
      </c>
    </row>
    <row r="4590" spans="2:3" x14ac:dyDescent="0.3">
      <c r="B4590" s="241">
        <v>43672.071099479166</v>
      </c>
      <c r="C4590">
        <v>-493.82016199999998</v>
      </c>
    </row>
    <row r="4591" spans="2:3" x14ac:dyDescent="0.3">
      <c r="B4591" s="241">
        <v>43672.08151614583</v>
      </c>
      <c r="C4591">
        <v>-493.33948299999997</v>
      </c>
    </row>
    <row r="4592" spans="2:3" x14ac:dyDescent="0.3">
      <c r="B4592" s="241">
        <v>43672.091932812502</v>
      </c>
      <c r="C4592">
        <v>-493.860208</v>
      </c>
    </row>
    <row r="4593" spans="2:3" x14ac:dyDescent="0.3">
      <c r="B4593" s="241">
        <v>43672.102349479166</v>
      </c>
      <c r="C4593">
        <v>-493.259389</v>
      </c>
    </row>
    <row r="4594" spans="2:3" x14ac:dyDescent="0.3">
      <c r="B4594" s="241">
        <v>43672.11276614583</v>
      </c>
      <c r="C4594">
        <v>-495.74276099999997</v>
      </c>
    </row>
    <row r="4595" spans="2:3" x14ac:dyDescent="0.3">
      <c r="B4595" s="241">
        <v>43672.123182812502</v>
      </c>
      <c r="C4595">
        <v>-493.539717</v>
      </c>
    </row>
    <row r="4596" spans="2:3" x14ac:dyDescent="0.3">
      <c r="B4596" s="241">
        <v>43672.133599479166</v>
      </c>
      <c r="C4596">
        <v>-492.97894400000001</v>
      </c>
    </row>
    <row r="4597" spans="2:3" x14ac:dyDescent="0.3">
      <c r="B4597" s="241">
        <v>43672.14401614583</v>
      </c>
      <c r="C4597">
        <v>-496.46372100000002</v>
      </c>
    </row>
    <row r="4598" spans="2:3" x14ac:dyDescent="0.3">
      <c r="B4598" s="241">
        <v>43672.154432812502</v>
      </c>
      <c r="C4598">
        <v>-492.77870999999999</v>
      </c>
    </row>
    <row r="4599" spans="2:3" x14ac:dyDescent="0.3">
      <c r="B4599" s="241">
        <v>43672.164849479166</v>
      </c>
      <c r="C4599">
        <v>-492.57835899999998</v>
      </c>
    </row>
    <row r="4600" spans="2:3" x14ac:dyDescent="0.3">
      <c r="B4600" s="241">
        <v>43672.17526614583</v>
      </c>
      <c r="C4600">
        <v>-493.05903799999999</v>
      </c>
    </row>
    <row r="4601" spans="2:3" x14ac:dyDescent="0.3">
      <c r="B4601" s="241">
        <v>43672.185682812502</v>
      </c>
      <c r="C4601">
        <v>-493.61981100000003</v>
      </c>
    </row>
    <row r="4602" spans="2:3" x14ac:dyDescent="0.3">
      <c r="B4602" s="241">
        <v>43672.196099479166</v>
      </c>
      <c r="C4602">
        <v>-494.54112199999997</v>
      </c>
    </row>
    <row r="4603" spans="2:3" x14ac:dyDescent="0.3">
      <c r="B4603" s="241">
        <v>43672.20651614583</v>
      </c>
      <c r="C4603">
        <v>-494.78140300000001</v>
      </c>
    </row>
    <row r="4604" spans="2:3" x14ac:dyDescent="0.3">
      <c r="B4604" s="241">
        <v>43672.216932812502</v>
      </c>
      <c r="C4604">
        <v>-495.38222200000001</v>
      </c>
    </row>
    <row r="4605" spans="2:3" x14ac:dyDescent="0.3">
      <c r="B4605" s="241">
        <v>43672.227349479166</v>
      </c>
      <c r="C4605">
        <v>-492.69861600000002</v>
      </c>
    </row>
    <row r="4606" spans="2:3" x14ac:dyDescent="0.3">
      <c r="B4606" s="241">
        <v>43672.23776614583</v>
      </c>
      <c r="C4606">
        <v>-494.14053699999999</v>
      </c>
    </row>
    <row r="4607" spans="2:3" x14ac:dyDescent="0.3">
      <c r="B4607" s="241">
        <v>43672.248182812502</v>
      </c>
      <c r="C4607">
        <v>-493.94030199999997</v>
      </c>
    </row>
    <row r="4608" spans="2:3" x14ac:dyDescent="0.3">
      <c r="B4608" s="241">
        <v>43672.258599479166</v>
      </c>
      <c r="C4608">
        <v>-495.98304200000001</v>
      </c>
    </row>
    <row r="4609" spans="2:3" x14ac:dyDescent="0.3">
      <c r="B4609" s="241">
        <v>43672.26901614583</v>
      </c>
      <c r="C4609">
        <v>-494.02039600000001</v>
      </c>
    </row>
    <row r="4610" spans="2:3" x14ac:dyDescent="0.3">
      <c r="B4610" s="241">
        <v>43672.279432812502</v>
      </c>
      <c r="C4610">
        <v>-492.89885099999998</v>
      </c>
    </row>
    <row r="4611" spans="2:3" x14ac:dyDescent="0.3">
      <c r="B4611" s="241">
        <v>43672.289849479166</v>
      </c>
      <c r="C4611">
        <v>-494.300724</v>
      </c>
    </row>
    <row r="4612" spans="2:3" x14ac:dyDescent="0.3">
      <c r="B4612" s="241">
        <v>43672.30026614583</v>
      </c>
      <c r="C4612">
        <v>-492.658569</v>
      </c>
    </row>
    <row r="4613" spans="2:3" x14ac:dyDescent="0.3">
      <c r="B4613" s="241">
        <v>43672.310682812502</v>
      </c>
      <c r="C4613">
        <v>-494.38093400000002</v>
      </c>
    </row>
    <row r="4614" spans="2:3" x14ac:dyDescent="0.3">
      <c r="B4614" s="241">
        <v>43672.321099479166</v>
      </c>
      <c r="C4614">
        <v>-494.54112199999997</v>
      </c>
    </row>
    <row r="4615" spans="2:3" x14ac:dyDescent="0.3">
      <c r="B4615" s="241">
        <v>43672.33151614583</v>
      </c>
      <c r="C4615">
        <v>-494.02039600000001</v>
      </c>
    </row>
    <row r="4616" spans="2:3" x14ac:dyDescent="0.3">
      <c r="B4616" s="241">
        <v>43672.341932812502</v>
      </c>
      <c r="C4616">
        <v>-494.26067699999999</v>
      </c>
    </row>
    <row r="4617" spans="2:3" x14ac:dyDescent="0.3">
      <c r="B4617" s="241">
        <v>43672.352349479166</v>
      </c>
      <c r="C4617">
        <v>-493.699905</v>
      </c>
    </row>
    <row r="4618" spans="2:3" x14ac:dyDescent="0.3">
      <c r="B4618" s="241">
        <v>43672.36276614583</v>
      </c>
      <c r="C4618">
        <v>-494.58116899999999</v>
      </c>
    </row>
    <row r="4619" spans="2:3" x14ac:dyDescent="0.3">
      <c r="B4619" s="241">
        <v>43672.373182812502</v>
      </c>
      <c r="C4619">
        <v>-492.77870999999999</v>
      </c>
    </row>
    <row r="4620" spans="2:3" x14ac:dyDescent="0.3">
      <c r="B4620" s="241">
        <v>43672.383599479166</v>
      </c>
      <c r="C4620">
        <v>-494.98175400000002</v>
      </c>
    </row>
    <row r="4621" spans="2:3" x14ac:dyDescent="0.3">
      <c r="B4621" s="241">
        <v>43672.39401614583</v>
      </c>
      <c r="C4621">
        <v>-493.860208</v>
      </c>
    </row>
    <row r="4622" spans="2:3" x14ac:dyDescent="0.3">
      <c r="B4622" s="241">
        <v>43672.404432812502</v>
      </c>
      <c r="C4622">
        <v>-494.94159000000002</v>
      </c>
    </row>
    <row r="4623" spans="2:3" x14ac:dyDescent="0.3">
      <c r="B4623" s="241">
        <v>43672.414849479166</v>
      </c>
      <c r="C4623">
        <v>-492.69861600000002</v>
      </c>
    </row>
    <row r="4624" spans="2:3" x14ac:dyDescent="0.3">
      <c r="B4624" s="241">
        <v>43672.42526614583</v>
      </c>
      <c r="C4624">
        <v>-496.30353300000002</v>
      </c>
    </row>
    <row r="4625" spans="2:3" x14ac:dyDescent="0.3">
      <c r="B4625" s="241">
        <v>43672.435682812502</v>
      </c>
      <c r="C4625">
        <v>-493.05903799999999</v>
      </c>
    </row>
    <row r="4626" spans="2:3" x14ac:dyDescent="0.3">
      <c r="B4626" s="241">
        <v>43672.446099479166</v>
      </c>
      <c r="C4626">
        <v>-493.49966999999998</v>
      </c>
    </row>
    <row r="4627" spans="2:3" x14ac:dyDescent="0.3">
      <c r="B4627" s="241">
        <v>43672.45651614583</v>
      </c>
      <c r="C4627">
        <v>-492.93889799999999</v>
      </c>
    </row>
    <row r="4628" spans="2:3" x14ac:dyDescent="0.3">
      <c r="B4628" s="241">
        <v>43672.466932812502</v>
      </c>
      <c r="C4628">
        <v>-494.86149699999999</v>
      </c>
    </row>
    <row r="4629" spans="2:3" x14ac:dyDescent="0.3">
      <c r="B4629" s="241">
        <v>43672.477349479166</v>
      </c>
      <c r="C4629">
        <v>-493.17917899999998</v>
      </c>
    </row>
    <row r="4630" spans="2:3" x14ac:dyDescent="0.3">
      <c r="B4630" s="241">
        <v>43672.48776614583</v>
      </c>
      <c r="C4630">
        <v>-493.01899100000003</v>
      </c>
    </row>
    <row r="4631" spans="2:3" x14ac:dyDescent="0.3">
      <c r="B4631" s="241">
        <v>43672.498182812502</v>
      </c>
      <c r="C4631">
        <v>-493.73995100000002</v>
      </c>
    </row>
    <row r="4632" spans="2:3" x14ac:dyDescent="0.3">
      <c r="B4632" s="241">
        <v>43672.508599479166</v>
      </c>
      <c r="C4632">
        <v>-494.86149699999999</v>
      </c>
    </row>
    <row r="4633" spans="2:3" x14ac:dyDescent="0.3">
      <c r="B4633" s="241">
        <v>43672.51901614583</v>
      </c>
      <c r="C4633">
        <v>-493.860208</v>
      </c>
    </row>
    <row r="4634" spans="2:3" x14ac:dyDescent="0.3">
      <c r="B4634" s="241">
        <v>43672.529432812502</v>
      </c>
      <c r="C4634">
        <v>-493.73995100000002</v>
      </c>
    </row>
    <row r="4635" spans="2:3" x14ac:dyDescent="0.3">
      <c r="B4635" s="241">
        <v>43672.539849479166</v>
      </c>
      <c r="C4635">
        <v>-492.89885099999998</v>
      </c>
    </row>
    <row r="4636" spans="2:3" x14ac:dyDescent="0.3">
      <c r="B4636" s="241">
        <v>43672.55026614583</v>
      </c>
      <c r="C4636">
        <v>-493.98034899999999</v>
      </c>
    </row>
    <row r="4637" spans="2:3" x14ac:dyDescent="0.3">
      <c r="B4637" s="241">
        <v>43672.560682812502</v>
      </c>
      <c r="C4637">
        <v>-494.10048999999998</v>
      </c>
    </row>
    <row r="4638" spans="2:3" x14ac:dyDescent="0.3">
      <c r="B4638" s="241">
        <v>43672.571099479166</v>
      </c>
      <c r="C4638">
        <v>-493.77999799999998</v>
      </c>
    </row>
    <row r="4639" spans="2:3" x14ac:dyDescent="0.3">
      <c r="B4639" s="241">
        <v>43672.58151614583</v>
      </c>
      <c r="C4639">
        <v>-494.78140300000001</v>
      </c>
    </row>
    <row r="4640" spans="2:3" x14ac:dyDescent="0.3">
      <c r="B4640" s="241">
        <v>43672.591932812502</v>
      </c>
      <c r="C4640">
        <v>-493.860208</v>
      </c>
    </row>
    <row r="4641" spans="2:3" x14ac:dyDescent="0.3">
      <c r="B4641" s="241">
        <v>43672.602349479166</v>
      </c>
      <c r="C4641">
        <v>-495.62261999999998</v>
      </c>
    </row>
    <row r="4642" spans="2:3" x14ac:dyDescent="0.3">
      <c r="B4642" s="241">
        <v>43672.61276614583</v>
      </c>
      <c r="C4642">
        <v>-493.860208</v>
      </c>
    </row>
    <row r="4643" spans="2:3" x14ac:dyDescent="0.3">
      <c r="B4643" s="241">
        <v>43672.623182812502</v>
      </c>
      <c r="C4643">
        <v>-493.699905</v>
      </c>
    </row>
    <row r="4644" spans="2:3" x14ac:dyDescent="0.3">
      <c r="B4644" s="241">
        <v>43672.633599479166</v>
      </c>
      <c r="C4644">
        <v>-493.73995100000002</v>
      </c>
    </row>
    <row r="4645" spans="2:3" x14ac:dyDescent="0.3">
      <c r="B4645" s="241">
        <v>43672.64401614583</v>
      </c>
      <c r="C4645">
        <v>-494.50107500000001</v>
      </c>
    </row>
    <row r="4646" spans="2:3" x14ac:dyDescent="0.3">
      <c r="B4646" s="241">
        <v>43672.654432812502</v>
      </c>
      <c r="C4646">
        <v>-494.22063000000003</v>
      </c>
    </row>
    <row r="4647" spans="2:3" x14ac:dyDescent="0.3">
      <c r="B4647" s="241">
        <v>43672.664849479166</v>
      </c>
      <c r="C4647">
        <v>-492.89885099999998</v>
      </c>
    </row>
    <row r="4648" spans="2:3" x14ac:dyDescent="0.3">
      <c r="B4648" s="241">
        <v>43672.67526614583</v>
      </c>
      <c r="C4648">
        <v>-495.942995</v>
      </c>
    </row>
    <row r="4649" spans="2:3" x14ac:dyDescent="0.3">
      <c r="B4649" s="241">
        <v>43672.685682812502</v>
      </c>
      <c r="C4649">
        <v>-492.85880400000002</v>
      </c>
    </row>
    <row r="4650" spans="2:3" x14ac:dyDescent="0.3">
      <c r="B4650" s="241">
        <v>43672.696099479166</v>
      </c>
      <c r="C4650">
        <v>-493.49966999999998</v>
      </c>
    </row>
    <row r="4651" spans="2:3" x14ac:dyDescent="0.3">
      <c r="B4651" s="241">
        <v>43672.70651614583</v>
      </c>
      <c r="C4651">
        <v>-492.498266</v>
      </c>
    </row>
    <row r="4652" spans="2:3" x14ac:dyDescent="0.3">
      <c r="B4652" s="241">
        <v>43672.716932812502</v>
      </c>
      <c r="C4652">
        <v>-494.38093400000002</v>
      </c>
    </row>
    <row r="4653" spans="2:3" x14ac:dyDescent="0.3">
      <c r="B4653" s="241">
        <v>43672.727349479166</v>
      </c>
      <c r="C4653">
        <v>-492.498266</v>
      </c>
    </row>
    <row r="4654" spans="2:3" x14ac:dyDescent="0.3">
      <c r="B4654" s="241">
        <v>43672.73776614583</v>
      </c>
      <c r="C4654">
        <v>-494.94159000000002</v>
      </c>
    </row>
    <row r="4655" spans="2:3" x14ac:dyDescent="0.3">
      <c r="B4655" s="241">
        <v>43672.748182812502</v>
      </c>
      <c r="C4655">
        <v>-493.29943600000001</v>
      </c>
    </row>
    <row r="4656" spans="2:3" x14ac:dyDescent="0.3">
      <c r="B4656" s="241">
        <v>43672.758599479166</v>
      </c>
      <c r="C4656">
        <v>-492.61840599999999</v>
      </c>
    </row>
    <row r="4657" spans="2:3" x14ac:dyDescent="0.3">
      <c r="B4657" s="241">
        <v>43672.76901614583</v>
      </c>
      <c r="C4657">
        <v>-493.94030199999997</v>
      </c>
    </row>
    <row r="4658" spans="2:3" x14ac:dyDescent="0.3">
      <c r="B4658" s="241">
        <v>43672.779432812502</v>
      </c>
      <c r="C4658">
        <v>-493.539717</v>
      </c>
    </row>
    <row r="4659" spans="2:3" x14ac:dyDescent="0.3">
      <c r="B4659" s="241">
        <v>43672.789849479166</v>
      </c>
      <c r="C4659">
        <v>-493.860208</v>
      </c>
    </row>
    <row r="4660" spans="2:3" x14ac:dyDescent="0.3">
      <c r="B4660" s="241">
        <v>43672.80026614583</v>
      </c>
      <c r="C4660">
        <v>-490.49557299999998</v>
      </c>
    </row>
    <row r="4661" spans="2:3" x14ac:dyDescent="0.3">
      <c r="B4661" s="241">
        <v>43672.810682812502</v>
      </c>
      <c r="C4661">
        <v>-491.37671999999998</v>
      </c>
    </row>
    <row r="4662" spans="2:3" x14ac:dyDescent="0.3">
      <c r="B4662" s="241">
        <v>43672.821099479166</v>
      </c>
      <c r="C4662">
        <v>-489.57426199999998</v>
      </c>
    </row>
    <row r="4663" spans="2:3" x14ac:dyDescent="0.3">
      <c r="B4663" s="241">
        <v>43672.83151614583</v>
      </c>
      <c r="C4663">
        <v>-488.81325500000003</v>
      </c>
    </row>
    <row r="4664" spans="2:3" x14ac:dyDescent="0.3">
      <c r="B4664" s="241">
        <v>43672.841932812502</v>
      </c>
      <c r="C4664">
        <v>-490.21512799999999</v>
      </c>
    </row>
    <row r="4665" spans="2:3" x14ac:dyDescent="0.3">
      <c r="B4665" s="241">
        <v>43672.852349479166</v>
      </c>
      <c r="C4665">
        <v>-489.73444899999998</v>
      </c>
    </row>
    <row r="4666" spans="2:3" x14ac:dyDescent="0.3">
      <c r="B4666" s="241">
        <v>43672.86276614583</v>
      </c>
      <c r="C4666">
        <v>-491.53702399999997</v>
      </c>
    </row>
    <row r="4667" spans="2:3" x14ac:dyDescent="0.3">
      <c r="B4667" s="241">
        <v>43672.873182812502</v>
      </c>
      <c r="C4667">
        <v>-492.61840599999999</v>
      </c>
    </row>
    <row r="4668" spans="2:3" x14ac:dyDescent="0.3">
      <c r="B4668" s="241">
        <v>43672.883599479166</v>
      </c>
      <c r="C4668">
        <v>-490.17508099999998</v>
      </c>
    </row>
    <row r="4669" spans="2:3" x14ac:dyDescent="0.3">
      <c r="B4669" s="241">
        <v>43672.89401614583</v>
      </c>
      <c r="C4669">
        <v>-489.57426199999998</v>
      </c>
    </row>
    <row r="4670" spans="2:3" x14ac:dyDescent="0.3">
      <c r="B4670" s="241">
        <v>43672.904432812502</v>
      </c>
      <c r="C4670">
        <v>-489.73444899999998</v>
      </c>
    </row>
    <row r="4671" spans="2:3" x14ac:dyDescent="0.3">
      <c r="B4671" s="241">
        <v>43672.914849479166</v>
      </c>
      <c r="C4671">
        <v>-490.05494099999999</v>
      </c>
    </row>
    <row r="4672" spans="2:3" x14ac:dyDescent="0.3">
      <c r="B4672" s="241">
        <v>43672.92526614583</v>
      </c>
      <c r="C4672">
        <v>-491.136439</v>
      </c>
    </row>
    <row r="4673" spans="2:3" x14ac:dyDescent="0.3">
      <c r="B4673" s="241">
        <v>43672.935682812502</v>
      </c>
      <c r="C4673">
        <v>-489.41407400000003</v>
      </c>
    </row>
    <row r="4674" spans="2:3" x14ac:dyDescent="0.3">
      <c r="B4674" s="241">
        <v>43672.946099479166</v>
      </c>
      <c r="C4674">
        <v>-493.98034899999999</v>
      </c>
    </row>
    <row r="4675" spans="2:3" x14ac:dyDescent="0.3">
      <c r="B4675" s="241">
        <v>43672.95651614583</v>
      </c>
      <c r="C4675">
        <v>-490.53561999999999</v>
      </c>
    </row>
    <row r="4676" spans="2:3" x14ac:dyDescent="0.3">
      <c r="B4676" s="241">
        <v>43672.966932812502</v>
      </c>
      <c r="C4676">
        <v>-489.69440300000002</v>
      </c>
    </row>
    <row r="4677" spans="2:3" x14ac:dyDescent="0.3">
      <c r="B4677" s="241">
        <v>43672.977349479166</v>
      </c>
      <c r="C4677">
        <v>-489.69440300000002</v>
      </c>
    </row>
    <row r="4678" spans="2:3" x14ac:dyDescent="0.3">
      <c r="B4678" s="241">
        <v>43672.98776614583</v>
      </c>
      <c r="C4678">
        <v>-490.93620499999997</v>
      </c>
    </row>
    <row r="4679" spans="2:3" x14ac:dyDescent="0.3">
      <c r="B4679" s="241">
        <v>43672.998182812502</v>
      </c>
      <c r="C4679">
        <v>-491.81735200000003</v>
      </c>
    </row>
    <row r="4680" spans="2:3" x14ac:dyDescent="0.3">
      <c r="B4680" s="241">
        <v>43673.008599479166</v>
      </c>
      <c r="C4680">
        <v>-490.415479</v>
      </c>
    </row>
    <row r="4681" spans="2:3" x14ac:dyDescent="0.3">
      <c r="B4681" s="241">
        <v>43673.01901614583</v>
      </c>
      <c r="C4681">
        <v>-492.45821899999999</v>
      </c>
    </row>
    <row r="4682" spans="2:3" x14ac:dyDescent="0.3">
      <c r="B4682" s="241">
        <v>43673.029432812502</v>
      </c>
      <c r="C4682">
        <v>-492.09779700000001</v>
      </c>
    </row>
    <row r="4683" spans="2:3" x14ac:dyDescent="0.3">
      <c r="B4683" s="241">
        <v>43673.039849479166</v>
      </c>
      <c r="C4683">
        <v>-487.77180399999997</v>
      </c>
    </row>
    <row r="4684" spans="2:3" x14ac:dyDescent="0.3">
      <c r="B4684" s="241">
        <v>43673.05026614583</v>
      </c>
      <c r="C4684">
        <v>-491.21653300000003</v>
      </c>
    </row>
    <row r="4685" spans="2:3" x14ac:dyDescent="0.3">
      <c r="B4685" s="241">
        <v>43673.060682812502</v>
      </c>
      <c r="C4685">
        <v>-491.05634500000002</v>
      </c>
    </row>
    <row r="4686" spans="2:3" x14ac:dyDescent="0.3">
      <c r="B4686" s="241">
        <v>43673.071099479166</v>
      </c>
      <c r="C4686">
        <v>-491.57707099999999</v>
      </c>
    </row>
    <row r="4687" spans="2:3" x14ac:dyDescent="0.3">
      <c r="B4687" s="241">
        <v>43673.08151614583</v>
      </c>
      <c r="C4687">
        <v>-491.25657999999999</v>
      </c>
    </row>
    <row r="4688" spans="2:3" x14ac:dyDescent="0.3">
      <c r="B4688" s="241">
        <v>43673.091932812502</v>
      </c>
      <c r="C4688">
        <v>-490.81594799999999</v>
      </c>
    </row>
    <row r="4689" spans="2:3" x14ac:dyDescent="0.3">
      <c r="B4689" s="241">
        <v>43673.102349479166</v>
      </c>
      <c r="C4689">
        <v>-492.37812500000001</v>
      </c>
    </row>
    <row r="4690" spans="2:3" x14ac:dyDescent="0.3">
      <c r="B4690" s="241">
        <v>43673.11276614583</v>
      </c>
      <c r="C4690">
        <v>-491.81735200000003</v>
      </c>
    </row>
    <row r="4691" spans="2:3" x14ac:dyDescent="0.3">
      <c r="B4691" s="241">
        <v>43673.123182812502</v>
      </c>
      <c r="C4691">
        <v>-491.136439</v>
      </c>
    </row>
    <row r="4692" spans="2:3" x14ac:dyDescent="0.3">
      <c r="B4692" s="241">
        <v>43673.133599479166</v>
      </c>
      <c r="C4692">
        <v>-491.09639199999998</v>
      </c>
    </row>
    <row r="4693" spans="2:3" x14ac:dyDescent="0.3">
      <c r="B4693" s="241">
        <v>43673.14401614583</v>
      </c>
      <c r="C4693">
        <v>-490.695807</v>
      </c>
    </row>
    <row r="4694" spans="2:3" x14ac:dyDescent="0.3">
      <c r="B4694" s="241">
        <v>43673.154432812502</v>
      </c>
      <c r="C4694">
        <v>-491.136439</v>
      </c>
    </row>
    <row r="4695" spans="2:3" x14ac:dyDescent="0.3">
      <c r="B4695" s="241">
        <v>43673.164849479166</v>
      </c>
      <c r="C4695">
        <v>-491.85739899999999</v>
      </c>
    </row>
    <row r="4696" spans="2:3" x14ac:dyDescent="0.3">
      <c r="B4696" s="241">
        <v>43673.17526614583</v>
      </c>
      <c r="C4696">
        <v>-490.57566700000001</v>
      </c>
    </row>
    <row r="4697" spans="2:3" x14ac:dyDescent="0.3">
      <c r="B4697" s="241">
        <v>43673.185682812502</v>
      </c>
      <c r="C4697">
        <v>-491.296627</v>
      </c>
    </row>
    <row r="4698" spans="2:3" x14ac:dyDescent="0.3">
      <c r="B4698" s="241">
        <v>43673.196099479166</v>
      </c>
      <c r="C4698">
        <v>-491.09639199999998</v>
      </c>
    </row>
    <row r="4699" spans="2:3" x14ac:dyDescent="0.3">
      <c r="B4699" s="241">
        <v>43673.20651614583</v>
      </c>
      <c r="C4699">
        <v>-490.53561999999999</v>
      </c>
    </row>
    <row r="4700" spans="2:3" x14ac:dyDescent="0.3">
      <c r="B4700" s="241">
        <v>43673.216932812502</v>
      </c>
      <c r="C4700">
        <v>-490.49557299999998</v>
      </c>
    </row>
    <row r="4701" spans="2:3" x14ac:dyDescent="0.3">
      <c r="B4701" s="241">
        <v>43673.227349479166</v>
      </c>
      <c r="C4701">
        <v>-492.05775</v>
      </c>
    </row>
    <row r="4702" spans="2:3" x14ac:dyDescent="0.3">
      <c r="B4702" s="241">
        <v>43673.23776614583</v>
      </c>
      <c r="C4702">
        <v>-491.136439</v>
      </c>
    </row>
    <row r="4703" spans="2:3" x14ac:dyDescent="0.3">
      <c r="B4703" s="241">
        <v>43673.248182812502</v>
      </c>
      <c r="C4703">
        <v>-490.93620499999997</v>
      </c>
    </row>
    <row r="4704" spans="2:3" x14ac:dyDescent="0.3">
      <c r="B4704" s="241">
        <v>43673.258599479166</v>
      </c>
      <c r="C4704">
        <v>-490.53561999999999</v>
      </c>
    </row>
    <row r="4705" spans="2:3" x14ac:dyDescent="0.3">
      <c r="B4705" s="241">
        <v>43673.26901614583</v>
      </c>
      <c r="C4705">
        <v>-490.93620499999997</v>
      </c>
    </row>
    <row r="4706" spans="2:3" x14ac:dyDescent="0.3">
      <c r="B4706" s="241">
        <v>43673.279432812502</v>
      </c>
      <c r="C4706">
        <v>-490.05494099999999</v>
      </c>
    </row>
    <row r="4707" spans="2:3" x14ac:dyDescent="0.3">
      <c r="B4707" s="241">
        <v>43673.289849479166</v>
      </c>
      <c r="C4707">
        <v>-491.897446</v>
      </c>
    </row>
    <row r="4708" spans="2:3" x14ac:dyDescent="0.3">
      <c r="B4708" s="241">
        <v>43673.30026614583</v>
      </c>
      <c r="C4708">
        <v>-492.89885099999998</v>
      </c>
    </row>
    <row r="4709" spans="2:3" x14ac:dyDescent="0.3">
      <c r="B4709" s="241">
        <v>43673.310682812502</v>
      </c>
      <c r="C4709">
        <v>-495.70271400000001</v>
      </c>
    </row>
    <row r="4710" spans="2:3" x14ac:dyDescent="0.3">
      <c r="B4710" s="241">
        <v>43673.321099479166</v>
      </c>
      <c r="C4710">
        <v>-493.73995100000002</v>
      </c>
    </row>
    <row r="4711" spans="2:3" x14ac:dyDescent="0.3">
      <c r="B4711" s="241">
        <v>43673.33151614583</v>
      </c>
      <c r="C4711">
        <v>-494.58116899999999</v>
      </c>
    </row>
    <row r="4712" spans="2:3" x14ac:dyDescent="0.3">
      <c r="B4712" s="241">
        <v>43673.341932812502</v>
      </c>
      <c r="C4712">
        <v>-492.57835899999998</v>
      </c>
    </row>
    <row r="4713" spans="2:3" x14ac:dyDescent="0.3">
      <c r="B4713" s="241">
        <v>43673.352349479166</v>
      </c>
      <c r="C4713">
        <v>-493.13913200000002</v>
      </c>
    </row>
    <row r="4714" spans="2:3" x14ac:dyDescent="0.3">
      <c r="B4714" s="241">
        <v>43673.36276614583</v>
      </c>
      <c r="C4714">
        <v>-492.45821899999999</v>
      </c>
    </row>
    <row r="4715" spans="2:3" x14ac:dyDescent="0.3">
      <c r="B4715" s="241">
        <v>43673.373182812502</v>
      </c>
      <c r="C4715">
        <v>-494.02039600000001</v>
      </c>
    </row>
    <row r="4716" spans="2:3" x14ac:dyDescent="0.3">
      <c r="B4716" s="241">
        <v>43673.383599479166</v>
      </c>
      <c r="C4716">
        <v>-491.33667300000002</v>
      </c>
    </row>
    <row r="4717" spans="2:3" x14ac:dyDescent="0.3">
      <c r="B4717" s="241">
        <v>43673.39401614583</v>
      </c>
      <c r="C4717">
        <v>-493.94030199999997</v>
      </c>
    </row>
    <row r="4718" spans="2:3" x14ac:dyDescent="0.3">
      <c r="B4718" s="241">
        <v>43673.404432812502</v>
      </c>
      <c r="C4718">
        <v>-494.66126200000002</v>
      </c>
    </row>
    <row r="4719" spans="2:3" x14ac:dyDescent="0.3">
      <c r="B4719" s="241">
        <v>43673.414849479166</v>
      </c>
      <c r="C4719">
        <v>-493.41957600000001</v>
      </c>
    </row>
    <row r="4720" spans="2:3" x14ac:dyDescent="0.3">
      <c r="B4720" s="241">
        <v>43673.42526614583</v>
      </c>
      <c r="C4720">
        <v>-494.86149699999999</v>
      </c>
    </row>
    <row r="4721" spans="2:3" x14ac:dyDescent="0.3">
      <c r="B4721" s="241">
        <v>43673.435682812502</v>
      </c>
      <c r="C4721">
        <v>-483.40588000000002</v>
      </c>
    </row>
    <row r="4722" spans="2:3" x14ac:dyDescent="0.3">
      <c r="B4722" s="241">
        <v>43673.446099479166</v>
      </c>
      <c r="C4722">
        <v>-495.58257300000002</v>
      </c>
    </row>
    <row r="4723" spans="2:3" x14ac:dyDescent="0.3">
      <c r="B4723" s="241">
        <v>43673.45651614583</v>
      </c>
      <c r="C4723">
        <v>-491.97753999999998</v>
      </c>
    </row>
    <row r="4724" spans="2:3" x14ac:dyDescent="0.3">
      <c r="B4724" s="241">
        <v>43673.466932812502</v>
      </c>
      <c r="C4724">
        <v>-494.34077100000002</v>
      </c>
    </row>
    <row r="4725" spans="2:3" x14ac:dyDescent="0.3">
      <c r="B4725" s="241">
        <v>43673.477349479166</v>
      </c>
      <c r="C4725">
        <v>-494.901543</v>
      </c>
    </row>
    <row r="4726" spans="2:3" x14ac:dyDescent="0.3">
      <c r="B4726" s="241">
        <v>43673.48776614583</v>
      </c>
      <c r="C4726">
        <v>-485.288432</v>
      </c>
    </row>
    <row r="4727" spans="2:3" x14ac:dyDescent="0.3">
      <c r="B4727" s="241">
        <v>43673.498182812502</v>
      </c>
      <c r="C4727">
        <v>-495.30212899999998</v>
      </c>
    </row>
    <row r="4728" spans="2:3" x14ac:dyDescent="0.3">
      <c r="B4728" s="241">
        <v>43673.508599479166</v>
      </c>
      <c r="C4728">
        <v>-492.77870999999999</v>
      </c>
    </row>
    <row r="4729" spans="2:3" x14ac:dyDescent="0.3">
      <c r="B4729" s="241">
        <v>43673.51901614583</v>
      </c>
      <c r="C4729">
        <v>-494.82145000000003</v>
      </c>
    </row>
    <row r="4730" spans="2:3" x14ac:dyDescent="0.3">
      <c r="B4730" s="241">
        <v>43673.529432812502</v>
      </c>
      <c r="C4730">
        <v>-494.06044300000002</v>
      </c>
    </row>
    <row r="4731" spans="2:3" x14ac:dyDescent="0.3">
      <c r="B4731" s="241">
        <v>43673.539849479166</v>
      </c>
      <c r="C4731">
        <v>-489.45412099999999</v>
      </c>
    </row>
    <row r="4732" spans="2:3" x14ac:dyDescent="0.3">
      <c r="B4732" s="241">
        <v>43673.55026614583</v>
      </c>
      <c r="C4732">
        <v>-493.699905</v>
      </c>
    </row>
    <row r="4733" spans="2:3" x14ac:dyDescent="0.3">
      <c r="B4733" s="241">
        <v>43673.560682812502</v>
      </c>
      <c r="C4733">
        <v>-493.259389</v>
      </c>
    </row>
    <row r="4734" spans="2:3" x14ac:dyDescent="0.3">
      <c r="B4734" s="241">
        <v>43673.571099479166</v>
      </c>
      <c r="C4734">
        <v>-492.41817200000003</v>
      </c>
    </row>
    <row r="4735" spans="2:3" x14ac:dyDescent="0.3">
      <c r="B4735" s="241">
        <v>43673.58151614583</v>
      </c>
      <c r="C4735">
        <v>-493.49966999999998</v>
      </c>
    </row>
    <row r="4736" spans="2:3" x14ac:dyDescent="0.3">
      <c r="B4736" s="241">
        <v>43673.591932812502</v>
      </c>
      <c r="C4736">
        <v>-488.85330199999999</v>
      </c>
    </row>
    <row r="4737" spans="2:3" x14ac:dyDescent="0.3">
      <c r="B4737" s="241">
        <v>43673.602349479166</v>
      </c>
      <c r="C4737">
        <v>-491.897446</v>
      </c>
    </row>
    <row r="4738" spans="2:3" x14ac:dyDescent="0.3">
      <c r="B4738" s="241">
        <v>43673.61276614583</v>
      </c>
      <c r="C4738">
        <v>-492.13784399999997</v>
      </c>
    </row>
    <row r="4739" spans="2:3" x14ac:dyDescent="0.3">
      <c r="B4739" s="241">
        <v>43673.623182812502</v>
      </c>
      <c r="C4739">
        <v>-492.05775</v>
      </c>
    </row>
    <row r="4740" spans="2:3" x14ac:dyDescent="0.3">
      <c r="B4740" s="241">
        <v>43673.633599479166</v>
      </c>
      <c r="C4740">
        <v>-490.85599500000001</v>
      </c>
    </row>
    <row r="4741" spans="2:3" x14ac:dyDescent="0.3">
      <c r="B4741" s="241">
        <v>43673.64401614583</v>
      </c>
      <c r="C4741">
        <v>-489.69440300000002</v>
      </c>
    </row>
    <row r="4742" spans="2:3" x14ac:dyDescent="0.3">
      <c r="B4742" s="241">
        <v>43673.654432812502</v>
      </c>
      <c r="C4742">
        <v>-492.77870999999999</v>
      </c>
    </row>
    <row r="4743" spans="2:3" x14ac:dyDescent="0.3">
      <c r="B4743" s="241">
        <v>43673.664849479166</v>
      </c>
      <c r="C4743">
        <v>-490.695807</v>
      </c>
    </row>
    <row r="4744" spans="2:3" x14ac:dyDescent="0.3">
      <c r="B4744" s="241">
        <v>43673.67526614583</v>
      </c>
      <c r="C4744">
        <v>-491.53702399999997</v>
      </c>
    </row>
    <row r="4745" spans="2:3" x14ac:dyDescent="0.3">
      <c r="B4745" s="241">
        <v>43673.685682812502</v>
      </c>
      <c r="C4745">
        <v>-490.33538499999997</v>
      </c>
    </row>
    <row r="4746" spans="2:3" x14ac:dyDescent="0.3">
      <c r="B4746" s="241">
        <v>43673.696099479166</v>
      </c>
      <c r="C4746">
        <v>-490.49557299999998</v>
      </c>
    </row>
    <row r="4747" spans="2:3" x14ac:dyDescent="0.3">
      <c r="B4747" s="241">
        <v>43673.70651614583</v>
      </c>
      <c r="C4747">
        <v>-491.97753999999998</v>
      </c>
    </row>
    <row r="4748" spans="2:3" x14ac:dyDescent="0.3">
      <c r="B4748" s="241">
        <v>43673.716932812502</v>
      </c>
      <c r="C4748">
        <v>-490.45552600000002</v>
      </c>
    </row>
    <row r="4749" spans="2:3" x14ac:dyDescent="0.3">
      <c r="B4749" s="241">
        <v>43673.727349479166</v>
      </c>
      <c r="C4749">
        <v>-492.05775</v>
      </c>
    </row>
    <row r="4750" spans="2:3" x14ac:dyDescent="0.3">
      <c r="B4750" s="241">
        <v>43673.73776614583</v>
      </c>
      <c r="C4750">
        <v>-491.93749300000002</v>
      </c>
    </row>
    <row r="4751" spans="2:3" x14ac:dyDescent="0.3">
      <c r="B4751" s="241">
        <v>43673.748182812502</v>
      </c>
      <c r="C4751">
        <v>-490.73585400000002</v>
      </c>
    </row>
    <row r="4752" spans="2:3" x14ac:dyDescent="0.3">
      <c r="B4752" s="241">
        <v>43673.758599479166</v>
      </c>
      <c r="C4752">
        <v>-492.73866299999997</v>
      </c>
    </row>
    <row r="4753" spans="2:3" x14ac:dyDescent="0.3">
      <c r="B4753" s="241">
        <v>43673.76901614583</v>
      </c>
      <c r="C4753">
        <v>-490.97625199999999</v>
      </c>
    </row>
    <row r="4754" spans="2:3" x14ac:dyDescent="0.3">
      <c r="B4754" s="241">
        <v>43673.779432812502</v>
      </c>
      <c r="C4754">
        <v>-489.21384</v>
      </c>
    </row>
    <row r="4755" spans="2:3" x14ac:dyDescent="0.3">
      <c r="B4755" s="241">
        <v>43673.789849479166</v>
      </c>
      <c r="C4755">
        <v>-492.498266</v>
      </c>
    </row>
    <row r="4756" spans="2:3" x14ac:dyDescent="0.3">
      <c r="B4756" s="241">
        <v>43673.80026614583</v>
      </c>
      <c r="C4756">
        <v>-491.93749300000002</v>
      </c>
    </row>
    <row r="4757" spans="2:3" x14ac:dyDescent="0.3">
      <c r="B4757" s="241">
        <v>43673.810682812502</v>
      </c>
      <c r="C4757">
        <v>-492.658569</v>
      </c>
    </row>
    <row r="4758" spans="2:3" x14ac:dyDescent="0.3">
      <c r="B4758" s="241">
        <v>43673.821099479166</v>
      </c>
      <c r="C4758">
        <v>-490.01489400000003</v>
      </c>
    </row>
    <row r="4759" spans="2:3" x14ac:dyDescent="0.3">
      <c r="B4759" s="241">
        <v>43673.83151614583</v>
      </c>
      <c r="C4759">
        <v>-487.17098399999998</v>
      </c>
    </row>
    <row r="4760" spans="2:3" x14ac:dyDescent="0.3">
      <c r="B4760" s="241">
        <v>43673.841932812502</v>
      </c>
      <c r="C4760">
        <v>-490.53561999999999</v>
      </c>
    </row>
    <row r="4761" spans="2:3" x14ac:dyDescent="0.3">
      <c r="B4761" s="241">
        <v>43673.852349479166</v>
      </c>
      <c r="C4761">
        <v>-490.45552600000002</v>
      </c>
    </row>
    <row r="4762" spans="2:3" x14ac:dyDescent="0.3">
      <c r="B4762" s="241">
        <v>43673.86276614583</v>
      </c>
      <c r="C4762">
        <v>-491.296627</v>
      </c>
    </row>
    <row r="4763" spans="2:3" x14ac:dyDescent="0.3">
      <c r="B4763" s="241">
        <v>43673.873182812502</v>
      </c>
      <c r="C4763">
        <v>-491.05634500000002</v>
      </c>
    </row>
    <row r="4764" spans="2:3" x14ac:dyDescent="0.3">
      <c r="B4764" s="241">
        <v>43673.883599479166</v>
      </c>
      <c r="C4764">
        <v>-481.60330499999998</v>
      </c>
    </row>
    <row r="4765" spans="2:3" x14ac:dyDescent="0.3">
      <c r="B4765" s="241">
        <v>43673.89401614583</v>
      </c>
      <c r="C4765">
        <v>-492.73866299999997</v>
      </c>
    </row>
    <row r="4766" spans="2:3" x14ac:dyDescent="0.3">
      <c r="B4766" s="241">
        <v>43673.904432812502</v>
      </c>
      <c r="C4766">
        <v>-491.296627</v>
      </c>
    </row>
    <row r="4767" spans="2:3" x14ac:dyDescent="0.3">
      <c r="B4767" s="241">
        <v>43673.914849479166</v>
      </c>
      <c r="C4767">
        <v>-492.69861600000002</v>
      </c>
    </row>
    <row r="4768" spans="2:3" x14ac:dyDescent="0.3">
      <c r="B4768" s="241">
        <v>43673.92526614583</v>
      </c>
      <c r="C4768">
        <v>-492.57835899999998</v>
      </c>
    </row>
    <row r="4769" spans="2:3" x14ac:dyDescent="0.3">
      <c r="B4769" s="241">
        <v>43673.935682812502</v>
      </c>
      <c r="C4769">
        <v>-489.33398099999999</v>
      </c>
    </row>
    <row r="4770" spans="2:3" x14ac:dyDescent="0.3">
      <c r="B4770" s="241">
        <v>43673.946099479166</v>
      </c>
      <c r="C4770">
        <v>-492.57835899999998</v>
      </c>
    </row>
    <row r="4771" spans="2:3" x14ac:dyDescent="0.3">
      <c r="B4771" s="241">
        <v>43673.95651614583</v>
      </c>
      <c r="C4771">
        <v>-492.85880400000002</v>
      </c>
    </row>
    <row r="4772" spans="2:3" x14ac:dyDescent="0.3">
      <c r="B4772" s="241">
        <v>43673.966932812502</v>
      </c>
      <c r="C4772">
        <v>-494.86149699999999</v>
      </c>
    </row>
    <row r="4773" spans="2:3" x14ac:dyDescent="0.3">
      <c r="B4773" s="241">
        <v>43673.977349479166</v>
      </c>
      <c r="C4773">
        <v>-494.42098099999998</v>
      </c>
    </row>
    <row r="4774" spans="2:3" x14ac:dyDescent="0.3">
      <c r="B4774" s="241">
        <v>43673.98776614583</v>
      </c>
      <c r="C4774">
        <v>-489.97484700000001</v>
      </c>
    </row>
    <row r="4775" spans="2:3" x14ac:dyDescent="0.3">
      <c r="B4775" s="241">
        <v>43673.998182812502</v>
      </c>
      <c r="C4775">
        <v>-493.94030199999997</v>
      </c>
    </row>
    <row r="4776" spans="2:3" x14ac:dyDescent="0.3">
      <c r="B4776" s="241">
        <v>43674.008599479166</v>
      </c>
      <c r="C4776">
        <v>-492.57835899999998</v>
      </c>
    </row>
    <row r="4777" spans="2:3" x14ac:dyDescent="0.3">
      <c r="B4777" s="241">
        <v>43674.01901614583</v>
      </c>
      <c r="C4777">
        <v>-496.46372100000002</v>
      </c>
    </row>
    <row r="4778" spans="2:3" x14ac:dyDescent="0.3">
      <c r="B4778" s="241">
        <v>43674.029432812502</v>
      </c>
      <c r="C4778">
        <v>-495.42226900000003</v>
      </c>
    </row>
    <row r="4779" spans="2:3" x14ac:dyDescent="0.3">
      <c r="B4779" s="241">
        <v>43674.039849479166</v>
      </c>
      <c r="C4779">
        <v>-494.34077100000002</v>
      </c>
    </row>
    <row r="4780" spans="2:3" x14ac:dyDescent="0.3">
      <c r="B4780" s="241">
        <v>43674.05026614583</v>
      </c>
      <c r="C4780">
        <v>-493.05903799999999</v>
      </c>
    </row>
    <row r="4781" spans="2:3" x14ac:dyDescent="0.3">
      <c r="B4781" s="241">
        <v>43674.060682812502</v>
      </c>
      <c r="C4781">
        <v>-494.26067699999999</v>
      </c>
    </row>
    <row r="4782" spans="2:3" x14ac:dyDescent="0.3">
      <c r="B4782" s="241">
        <v>43674.071099479166</v>
      </c>
      <c r="C4782">
        <v>-494.82145000000003</v>
      </c>
    </row>
    <row r="4783" spans="2:3" x14ac:dyDescent="0.3">
      <c r="B4783" s="241">
        <v>43674.08151614583</v>
      </c>
      <c r="C4783">
        <v>-493.33948299999997</v>
      </c>
    </row>
    <row r="4784" spans="2:3" x14ac:dyDescent="0.3">
      <c r="B4784" s="241">
        <v>43674.091932812502</v>
      </c>
      <c r="C4784">
        <v>-489.9348</v>
      </c>
    </row>
    <row r="4785" spans="2:3" x14ac:dyDescent="0.3">
      <c r="B4785" s="241">
        <v>43674.102349479166</v>
      </c>
      <c r="C4785">
        <v>-492.29803099999998</v>
      </c>
    </row>
    <row r="4786" spans="2:3" x14ac:dyDescent="0.3">
      <c r="B4786" s="241">
        <v>43674.11276614583</v>
      </c>
      <c r="C4786">
        <v>-491.09639199999998</v>
      </c>
    </row>
    <row r="4787" spans="2:3" x14ac:dyDescent="0.3">
      <c r="B4787" s="241">
        <v>43674.123182812502</v>
      </c>
      <c r="C4787">
        <v>-492.658569</v>
      </c>
    </row>
    <row r="4788" spans="2:3" x14ac:dyDescent="0.3">
      <c r="B4788" s="241">
        <v>43674.133599479166</v>
      </c>
      <c r="C4788">
        <v>-492.498266</v>
      </c>
    </row>
    <row r="4789" spans="2:3" x14ac:dyDescent="0.3">
      <c r="B4789" s="241">
        <v>43674.14401614583</v>
      </c>
      <c r="C4789">
        <v>-488.25248199999999</v>
      </c>
    </row>
    <row r="4790" spans="2:3" x14ac:dyDescent="0.3">
      <c r="B4790" s="241">
        <v>43674.154432812502</v>
      </c>
      <c r="C4790">
        <v>-492.338078</v>
      </c>
    </row>
    <row r="4791" spans="2:3" x14ac:dyDescent="0.3">
      <c r="B4791" s="241">
        <v>43674.164849479166</v>
      </c>
      <c r="C4791">
        <v>-490.33538499999997</v>
      </c>
    </row>
    <row r="4792" spans="2:3" x14ac:dyDescent="0.3">
      <c r="B4792" s="241">
        <v>43674.17526614583</v>
      </c>
      <c r="C4792">
        <v>-488.65306700000002</v>
      </c>
    </row>
    <row r="4793" spans="2:3" x14ac:dyDescent="0.3">
      <c r="B4793" s="241">
        <v>43674.185682812502</v>
      </c>
      <c r="C4793">
        <v>-490.77590099999998</v>
      </c>
    </row>
    <row r="4794" spans="2:3" x14ac:dyDescent="0.3">
      <c r="B4794" s="241">
        <v>43674.196099479166</v>
      </c>
      <c r="C4794">
        <v>-489.17379299999999</v>
      </c>
    </row>
    <row r="4795" spans="2:3" x14ac:dyDescent="0.3">
      <c r="B4795" s="241">
        <v>43674.20651614583</v>
      </c>
      <c r="C4795">
        <v>-488.81325500000003</v>
      </c>
    </row>
    <row r="4796" spans="2:3" x14ac:dyDescent="0.3">
      <c r="B4796" s="241">
        <v>43674.216932812502</v>
      </c>
      <c r="C4796">
        <v>-488.49276400000002</v>
      </c>
    </row>
    <row r="4797" spans="2:3" x14ac:dyDescent="0.3">
      <c r="B4797" s="241">
        <v>43674.227349479166</v>
      </c>
      <c r="C4797">
        <v>-487.69171</v>
      </c>
    </row>
    <row r="4798" spans="2:3" x14ac:dyDescent="0.3">
      <c r="B4798" s="241">
        <v>43674.23776614583</v>
      </c>
      <c r="C4798">
        <v>-491.25657999999999</v>
      </c>
    </row>
    <row r="4799" spans="2:3" x14ac:dyDescent="0.3">
      <c r="B4799" s="241">
        <v>43674.248182812502</v>
      </c>
      <c r="C4799">
        <v>-488.77320800000001</v>
      </c>
    </row>
    <row r="4800" spans="2:3" x14ac:dyDescent="0.3">
      <c r="B4800" s="241">
        <v>43674.258599479166</v>
      </c>
      <c r="C4800">
        <v>-490.33538499999997</v>
      </c>
    </row>
    <row r="4801" spans="2:3" x14ac:dyDescent="0.3">
      <c r="B4801" s="241">
        <v>43674.26901614583</v>
      </c>
      <c r="C4801">
        <v>-488.09229499999998</v>
      </c>
    </row>
    <row r="4802" spans="2:3" x14ac:dyDescent="0.3">
      <c r="B4802" s="241">
        <v>43674.279432812502</v>
      </c>
      <c r="C4802">
        <v>-487.77180399999997</v>
      </c>
    </row>
    <row r="4803" spans="2:3" x14ac:dyDescent="0.3">
      <c r="B4803" s="241">
        <v>43674.289849479166</v>
      </c>
      <c r="C4803">
        <v>-489.05353600000001</v>
      </c>
    </row>
    <row r="4804" spans="2:3" x14ac:dyDescent="0.3">
      <c r="B4804" s="241">
        <v>43674.30026614583</v>
      </c>
      <c r="C4804">
        <v>-488.49276400000002</v>
      </c>
    </row>
    <row r="4805" spans="2:3" x14ac:dyDescent="0.3">
      <c r="B4805" s="241">
        <v>43674.310682812502</v>
      </c>
      <c r="C4805">
        <v>-489.69440300000002</v>
      </c>
    </row>
    <row r="4806" spans="2:3" x14ac:dyDescent="0.3">
      <c r="B4806" s="241">
        <v>43674.321099479166</v>
      </c>
      <c r="C4806">
        <v>-491.05634500000002</v>
      </c>
    </row>
    <row r="4807" spans="2:3" x14ac:dyDescent="0.3">
      <c r="B4807" s="241">
        <v>43674.33151614583</v>
      </c>
      <c r="C4807">
        <v>-487.93199099999998</v>
      </c>
    </row>
    <row r="4808" spans="2:3" x14ac:dyDescent="0.3">
      <c r="B4808" s="241">
        <v>43674.341932812502</v>
      </c>
      <c r="C4808">
        <v>-488.53280999999998</v>
      </c>
    </row>
    <row r="4809" spans="2:3" x14ac:dyDescent="0.3">
      <c r="B4809" s="241">
        <v>43674.352349479166</v>
      </c>
      <c r="C4809">
        <v>-487.531522</v>
      </c>
    </row>
    <row r="4810" spans="2:3" x14ac:dyDescent="0.3">
      <c r="B4810" s="241">
        <v>43674.36276614583</v>
      </c>
      <c r="C4810">
        <v>-491.05634500000002</v>
      </c>
    </row>
    <row r="4811" spans="2:3" x14ac:dyDescent="0.3">
      <c r="B4811" s="241">
        <v>43674.373182812502</v>
      </c>
      <c r="C4811">
        <v>-488.53280999999998</v>
      </c>
    </row>
    <row r="4812" spans="2:3" x14ac:dyDescent="0.3">
      <c r="B4812" s="241">
        <v>43674.383599479166</v>
      </c>
      <c r="C4812">
        <v>-486.65025800000001</v>
      </c>
    </row>
    <row r="4813" spans="2:3" x14ac:dyDescent="0.3">
      <c r="B4813" s="241">
        <v>43674.39401614583</v>
      </c>
      <c r="C4813">
        <v>-487.81184999999999</v>
      </c>
    </row>
    <row r="4814" spans="2:3" x14ac:dyDescent="0.3">
      <c r="B4814" s="241">
        <v>43674.404432812502</v>
      </c>
      <c r="C4814">
        <v>-488.012201</v>
      </c>
    </row>
    <row r="4815" spans="2:3" x14ac:dyDescent="0.3">
      <c r="B4815" s="241">
        <v>43674.414849479166</v>
      </c>
      <c r="C4815">
        <v>-489.494168</v>
      </c>
    </row>
    <row r="4816" spans="2:3" x14ac:dyDescent="0.3">
      <c r="B4816" s="241">
        <v>43674.42526614583</v>
      </c>
      <c r="C4816">
        <v>-488.65306700000002</v>
      </c>
    </row>
    <row r="4817" spans="2:3" x14ac:dyDescent="0.3">
      <c r="B4817" s="241">
        <v>43674.435682812502</v>
      </c>
      <c r="C4817">
        <v>-489.45412099999999</v>
      </c>
    </row>
    <row r="4818" spans="2:3" x14ac:dyDescent="0.3">
      <c r="B4818" s="241">
        <v>43674.446099479166</v>
      </c>
      <c r="C4818">
        <v>-488.77320800000001</v>
      </c>
    </row>
    <row r="4819" spans="2:3" x14ac:dyDescent="0.3">
      <c r="B4819" s="241">
        <v>43674.45651614583</v>
      </c>
      <c r="C4819">
        <v>-487.13093700000002</v>
      </c>
    </row>
    <row r="4820" spans="2:3" x14ac:dyDescent="0.3">
      <c r="B4820" s="241">
        <v>43674.466932812502</v>
      </c>
      <c r="C4820">
        <v>-489.41407400000003</v>
      </c>
    </row>
    <row r="4821" spans="2:3" x14ac:dyDescent="0.3">
      <c r="B4821" s="241">
        <v>43674.477349479166</v>
      </c>
      <c r="C4821">
        <v>-487.972038</v>
      </c>
    </row>
    <row r="4822" spans="2:3" x14ac:dyDescent="0.3">
      <c r="B4822" s="241">
        <v>43674.48776614583</v>
      </c>
      <c r="C4822">
        <v>-487.05084299999999</v>
      </c>
    </row>
    <row r="4823" spans="2:3" x14ac:dyDescent="0.3">
      <c r="B4823" s="241">
        <v>43674.498182812502</v>
      </c>
      <c r="C4823">
        <v>-488.93339600000002</v>
      </c>
    </row>
    <row r="4824" spans="2:3" x14ac:dyDescent="0.3">
      <c r="B4824" s="241">
        <v>43674.508599479166</v>
      </c>
      <c r="C4824">
        <v>-490.01489400000003</v>
      </c>
    </row>
    <row r="4825" spans="2:3" x14ac:dyDescent="0.3">
      <c r="B4825" s="241">
        <v>43674.51901614583</v>
      </c>
      <c r="C4825">
        <v>-488.25248199999999</v>
      </c>
    </row>
    <row r="4826" spans="2:3" x14ac:dyDescent="0.3">
      <c r="B4826" s="241">
        <v>43674.529432812502</v>
      </c>
      <c r="C4826">
        <v>-487.61161600000003</v>
      </c>
    </row>
    <row r="4827" spans="2:3" x14ac:dyDescent="0.3">
      <c r="B4827" s="241">
        <v>43674.539849479166</v>
      </c>
      <c r="C4827">
        <v>-485.80915800000002</v>
      </c>
    </row>
    <row r="4828" spans="2:3" x14ac:dyDescent="0.3">
      <c r="B4828" s="241">
        <v>43674.55026614583</v>
      </c>
      <c r="C4828">
        <v>-487.972038</v>
      </c>
    </row>
    <row r="4829" spans="2:3" x14ac:dyDescent="0.3">
      <c r="B4829" s="241">
        <v>43674.560682812502</v>
      </c>
      <c r="C4829">
        <v>-489.33398099999999</v>
      </c>
    </row>
    <row r="4830" spans="2:3" x14ac:dyDescent="0.3">
      <c r="B4830" s="241">
        <v>43674.571099479166</v>
      </c>
      <c r="C4830">
        <v>-489.21384</v>
      </c>
    </row>
    <row r="4831" spans="2:3" x14ac:dyDescent="0.3">
      <c r="B4831" s="241">
        <v>43674.58151614583</v>
      </c>
      <c r="C4831">
        <v>-488.13234199999999</v>
      </c>
    </row>
    <row r="4832" spans="2:3" x14ac:dyDescent="0.3">
      <c r="B4832" s="241">
        <v>43674.591932812502</v>
      </c>
      <c r="C4832">
        <v>-486.36993000000001</v>
      </c>
    </row>
    <row r="4833" spans="2:3" x14ac:dyDescent="0.3">
      <c r="B4833" s="241">
        <v>43674.602349479166</v>
      </c>
      <c r="C4833">
        <v>-488.41266999999999</v>
      </c>
    </row>
    <row r="4834" spans="2:3" x14ac:dyDescent="0.3">
      <c r="B4834" s="241">
        <v>43674.61276614583</v>
      </c>
      <c r="C4834">
        <v>-486.61021099999999</v>
      </c>
    </row>
    <row r="4835" spans="2:3" x14ac:dyDescent="0.3">
      <c r="B4835" s="241">
        <v>43674.623182812502</v>
      </c>
      <c r="C4835">
        <v>-487.61161600000003</v>
      </c>
    </row>
    <row r="4836" spans="2:3" x14ac:dyDescent="0.3">
      <c r="B4836" s="241">
        <v>43674.633599479166</v>
      </c>
      <c r="C4836">
        <v>-489.21384</v>
      </c>
    </row>
    <row r="4837" spans="2:3" x14ac:dyDescent="0.3">
      <c r="B4837" s="241">
        <v>43674.64401614583</v>
      </c>
      <c r="C4837">
        <v>-486.28983599999998</v>
      </c>
    </row>
    <row r="4838" spans="2:3" x14ac:dyDescent="0.3">
      <c r="B4838" s="241">
        <v>43674.654432812502</v>
      </c>
      <c r="C4838">
        <v>-487.25107800000001</v>
      </c>
    </row>
    <row r="4839" spans="2:3" x14ac:dyDescent="0.3">
      <c r="B4839" s="241">
        <v>43674.664849479166</v>
      </c>
      <c r="C4839">
        <v>-486.89065599999998</v>
      </c>
    </row>
    <row r="4840" spans="2:3" x14ac:dyDescent="0.3">
      <c r="B4840" s="241">
        <v>43674.67526614583</v>
      </c>
      <c r="C4840">
        <v>-486.65025800000001</v>
      </c>
    </row>
    <row r="4841" spans="2:3" x14ac:dyDescent="0.3">
      <c r="B4841" s="241">
        <v>43674.685682812502</v>
      </c>
      <c r="C4841">
        <v>-484.84780000000001</v>
      </c>
    </row>
    <row r="4842" spans="2:3" x14ac:dyDescent="0.3">
      <c r="B4842" s="241">
        <v>43674.696099479166</v>
      </c>
      <c r="C4842">
        <v>-485.68890099999999</v>
      </c>
    </row>
    <row r="4843" spans="2:3" x14ac:dyDescent="0.3">
      <c r="B4843" s="241">
        <v>43674.70651614583</v>
      </c>
      <c r="C4843">
        <v>-486.20962600000001</v>
      </c>
    </row>
    <row r="4844" spans="2:3" x14ac:dyDescent="0.3">
      <c r="B4844" s="241">
        <v>43674.716932812502</v>
      </c>
      <c r="C4844">
        <v>-486.73035199999998</v>
      </c>
    </row>
    <row r="4845" spans="2:3" x14ac:dyDescent="0.3">
      <c r="B4845" s="241">
        <v>43674.727349479166</v>
      </c>
      <c r="C4845">
        <v>-484.12684000000002</v>
      </c>
    </row>
    <row r="4846" spans="2:3" x14ac:dyDescent="0.3">
      <c r="B4846" s="241">
        <v>43674.73776614583</v>
      </c>
      <c r="C4846">
        <v>-486.36993000000001</v>
      </c>
    </row>
    <row r="4847" spans="2:3" x14ac:dyDescent="0.3">
      <c r="B4847" s="241">
        <v>43674.748182812502</v>
      </c>
      <c r="C4847">
        <v>-485.00798700000001</v>
      </c>
    </row>
    <row r="4848" spans="2:3" x14ac:dyDescent="0.3">
      <c r="B4848" s="241">
        <v>43674.758599479166</v>
      </c>
      <c r="C4848">
        <v>-486.04943900000001</v>
      </c>
    </row>
    <row r="4849" spans="2:3" x14ac:dyDescent="0.3">
      <c r="B4849" s="241">
        <v>43674.76901614583</v>
      </c>
      <c r="C4849">
        <v>-486.20962600000001</v>
      </c>
    </row>
    <row r="4850" spans="2:3" x14ac:dyDescent="0.3">
      <c r="B4850" s="241">
        <v>43674.779432812502</v>
      </c>
      <c r="C4850">
        <v>-481.76360899999997</v>
      </c>
    </row>
    <row r="4851" spans="2:3" x14ac:dyDescent="0.3">
      <c r="B4851" s="241">
        <v>43674.789849479166</v>
      </c>
      <c r="C4851">
        <v>-487.13093700000002</v>
      </c>
    </row>
    <row r="4852" spans="2:3" x14ac:dyDescent="0.3">
      <c r="B4852" s="241">
        <v>43674.80026614583</v>
      </c>
      <c r="C4852">
        <v>-484.32707399999998</v>
      </c>
    </row>
    <row r="4853" spans="2:3" x14ac:dyDescent="0.3">
      <c r="B4853" s="241">
        <v>43674.810682812502</v>
      </c>
      <c r="C4853">
        <v>-486.97075000000001</v>
      </c>
    </row>
    <row r="4854" spans="2:3" x14ac:dyDescent="0.3">
      <c r="B4854" s="241">
        <v>43674.821099479166</v>
      </c>
      <c r="C4854">
        <v>-485.84920399999999</v>
      </c>
    </row>
    <row r="4855" spans="2:3" x14ac:dyDescent="0.3">
      <c r="B4855" s="241">
        <v>43674.83151614583</v>
      </c>
      <c r="C4855">
        <v>-483.40588000000002</v>
      </c>
    </row>
    <row r="4856" spans="2:3" x14ac:dyDescent="0.3">
      <c r="B4856" s="241">
        <v>43674.841932812502</v>
      </c>
      <c r="C4856">
        <v>-486.97075000000001</v>
      </c>
    </row>
    <row r="4857" spans="2:3" x14ac:dyDescent="0.3">
      <c r="B4857" s="241">
        <v>43674.852349479166</v>
      </c>
      <c r="C4857">
        <v>-483.766302</v>
      </c>
    </row>
    <row r="4858" spans="2:3" x14ac:dyDescent="0.3">
      <c r="B4858" s="241">
        <v>43674.86276614583</v>
      </c>
      <c r="C4858">
        <v>-485.00798700000001</v>
      </c>
    </row>
    <row r="4859" spans="2:3" x14ac:dyDescent="0.3">
      <c r="B4859" s="241">
        <v>43674.873182812502</v>
      </c>
      <c r="C4859">
        <v>-484.56747200000001</v>
      </c>
    </row>
    <row r="4860" spans="2:3" x14ac:dyDescent="0.3">
      <c r="B4860" s="241">
        <v>43674.883599479166</v>
      </c>
      <c r="C4860">
        <v>-484.76770599999998</v>
      </c>
    </row>
    <row r="4861" spans="2:3" x14ac:dyDescent="0.3">
      <c r="B4861" s="241">
        <v>43674.89401614583</v>
      </c>
      <c r="C4861">
        <v>-486.20962600000001</v>
      </c>
    </row>
    <row r="4862" spans="2:3" x14ac:dyDescent="0.3">
      <c r="B4862" s="241">
        <v>43674.904432812502</v>
      </c>
      <c r="C4862">
        <v>-484.48726199999999</v>
      </c>
    </row>
    <row r="4863" spans="2:3" x14ac:dyDescent="0.3">
      <c r="B4863" s="241">
        <v>43674.914849479166</v>
      </c>
      <c r="C4863">
        <v>-486.73035199999998</v>
      </c>
    </row>
    <row r="4864" spans="2:3" x14ac:dyDescent="0.3">
      <c r="B4864" s="241">
        <v>43674.92526614583</v>
      </c>
      <c r="C4864">
        <v>-485.20833800000003</v>
      </c>
    </row>
    <row r="4865" spans="2:3" x14ac:dyDescent="0.3">
      <c r="B4865" s="241">
        <v>43674.935682812502</v>
      </c>
      <c r="C4865">
        <v>-482.564663</v>
      </c>
    </row>
    <row r="4866" spans="2:3" x14ac:dyDescent="0.3">
      <c r="B4866" s="241">
        <v>43674.946099479166</v>
      </c>
      <c r="C4866">
        <v>-485.84920399999999</v>
      </c>
    </row>
    <row r="4867" spans="2:3" x14ac:dyDescent="0.3">
      <c r="B4867" s="241">
        <v>43674.95651614583</v>
      </c>
      <c r="C4867">
        <v>-483.28562299999999</v>
      </c>
    </row>
    <row r="4868" spans="2:3" x14ac:dyDescent="0.3">
      <c r="B4868" s="241">
        <v>43674.966932812502</v>
      </c>
      <c r="C4868">
        <v>-484.32707399999998</v>
      </c>
    </row>
    <row r="4869" spans="2:3" x14ac:dyDescent="0.3">
      <c r="B4869" s="241">
        <v>43674.977349479166</v>
      </c>
      <c r="C4869">
        <v>-484.16688699999997</v>
      </c>
    </row>
    <row r="4870" spans="2:3" x14ac:dyDescent="0.3">
      <c r="B4870" s="241">
        <v>43674.98776614583</v>
      </c>
      <c r="C4870">
        <v>-484.40716800000001</v>
      </c>
    </row>
    <row r="4871" spans="2:3" x14ac:dyDescent="0.3">
      <c r="B4871" s="241">
        <v>43674.998182812502</v>
      </c>
      <c r="C4871">
        <v>-485.00798700000001</v>
      </c>
    </row>
    <row r="4872" spans="2:3" x14ac:dyDescent="0.3">
      <c r="B4872" s="241">
        <v>43675.008599479166</v>
      </c>
      <c r="C4872">
        <v>-484.527308</v>
      </c>
    </row>
    <row r="4873" spans="2:3" x14ac:dyDescent="0.3">
      <c r="B4873" s="241">
        <v>43675.01901614583</v>
      </c>
      <c r="C4873">
        <v>-485.32847900000002</v>
      </c>
    </row>
    <row r="4874" spans="2:3" x14ac:dyDescent="0.3">
      <c r="B4874" s="241">
        <v>43675.029432812502</v>
      </c>
      <c r="C4874">
        <v>-485.80915800000002</v>
      </c>
    </row>
    <row r="4875" spans="2:3" x14ac:dyDescent="0.3">
      <c r="B4875" s="241">
        <v>43675.039849479166</v>
      </c>
      <c r="C4875">
        <v>-484.28702700000002</v>
      </c>
    </row>
    <row r="4876" spans="2:3" x14ac:dyDescent="0.3">
      <c r="B4876" s="241">
        <v>43675.05026614583</v>
      </c>
      <c r="C4876">
        <v>-485.80915800000002</v>
      </c>
    </row>
    <row r="4877" spans="2:3" x14ac:dyDescent="0.3">
      <c r="B4877" s="241">
        <v>43675.060682812502</v>
      </c>
      <c r="C4877">
        <v>-483.88644199999999</v>
      </c>
    </row>
    <row r="4878" spans="2:3" x14ac:dyDescent="0.3">
      <c r="B4878" s="241">
        <v>43675.071099479166</v>
      </c>
      <c r="C4878">
        <v>-483.766302</v>
      </c>
    </row>
    <row r="4879" spans="2:3" x14ac:dyDescent="0.3">
      <c r="B4879" s="241">
        <v>43675.08151614583</v>
      </c>
      <c r="C4879">
        <v>-484.96794</v>
      </c>
    </row>
    <row r="4880" spans="2:3" x14ac:dyDescent="0.3">
      <c r="B4880" s="241">
        <v>43675.091932812502</v>
      </c>
      <c r="C4880">
        <v>-484.76770599999998</v>
      </c>
    </row>
    <row r="4881" spans="2:3" x14ac:dyDescent="0.3">
      <c r="B4881" s="241">
        <v>43675.102349479166</v>
      </c>
      <c r="C4881">
        <v>-485.80915800000002</v>
      </c>
    </row>
    <row r="4882" spans="2:3" x14ac:dyDescent="0.3">
      <c r="B4882" s="241">
        <v>43675.11276614583</v>
      </c>
      <c r="C4882">
        <v>-484.24698000000001</v>
      </c>
    </row>
    <row r="4883" spans="2:3" x14ac:dyDescent="0.3">
      <c r="B4883" s="241">
        <v>43675.123182812502</v>
      </c>
      <c r="C4883">
        <v>-484.60751900000002</v>
      </c>
    </row>
    <row r="4884" spans="2:3" x14ac:dyDescent="0.3">
      <c r="B4884" s="241">
        <v>43675.133599479166</v>
      </c>
      <c r="C4884">
        <v>-484.60751900000002</v>
      </c>
    </row>
    <row r="4885" spans="2:3" x14ac:dyDescent="0.3">
      <c r="B4885" s="241">
        <v>43675.14401614583</v>
      </c>
      <c r="C4885">
        <v>-485.00798700000001</v>
      </c>
    </row>
    <row r="4886" spans="2:3" x14ac:dyDescent="0.3">
      <c r="B4886" s="241">
        <v>43675.154432812502</v>
      </c>
      <c r="C4886">
        <v>-484.40716800000001</v>
      </c>
    </row>
    <row r="4887" spans="2:3" x14ac:dyDescent="0.3">
      <c r="B4887" s="241">
        <v>43675.164849479166</v>
      </c>
      <c r="C4887">
        <v>-483.88644199999999</v>
      </c>
    </row>
    <row r="4888" spans="2:3" x14ac:dyDescent="0.3">
      <c r="B4888" s="241">
        <v>43675.17526614583</v>
      </c>
      <c r="C4888">
        <v>-480.44171299999999</v>
      </c>
    </row>
    <row r="4889" spans="2:3" x14ac:dyDescent="0.3">
      <c r="B4889" s="241">
        <v>43675.185682812502</v>
      </c>
      <c r="C4889">
        <v>-484.56747200000001</v>
      </c>
    </row>
    <row r="4890" spans="2:3" x14ac:dyDescent="0.3">
      <c r="B4890" s="241">
        <v>43675.196099479166</v>
      </c>
      <c r="C4890">
        <v>-483.08538800000002</v>
      </c>
    </row>
    <row r="4891" spans="2:3" x14ac:dyDescent="0.3">
      <c r="B4891" s="241">
        <v>43675.20651614583</v>
      </c>
      <c r="C4891">
        <v>-485.96934499999998</v>
      </c>
    </row>
    <row r="4892" spans="2:3" x14ac:dyDescent="0.3">
      <c r="B4892" s="241">
        <v>43675.216932812502</v>
      </c>
      <c r="C4892">
        <v>-482.96524799999997</v>
      </c>
    </row>
    <row r="4893" spans="2:3" x14ac:dyDescent="0.3">
      <c r="B4893" s="241">
        <v>43675.227349479166</v>
      </c>
      <c r="C4893">
        <v>-482.564663</v>
      </c>
    </row>
    <row r="4894" spans="2:3" x14ac:dyDescent="0.3">
      <c r="B4894" s="241">
        <v>43675.23776614583</v>
      </c>
      <c r="C4894">
        <v>-482.80506000000003</v>
      </c>
    </row>
    <row r="4895" spans="2:3" x14ac:dyDescent="0.3">
      <c r="B4895" s="241">
        <v>43675.248182812502</v>
      </c>
      <c r="C4895">
        <v>-483.72625499999998</v>
      </c>
    </row>
    <row r="4896" spans="2:3" x14ac:dyDescent="0.3">
      <c r="B4896" s="241">
        <v>43675.258599479166</v>
      </c>
      <c r="C4896">
        <v>-485.128244</v>
      </c>
    </row>
    <row r="4897" spans="2:3" x14ac:dyDescent="0.3">
      <c r="B4897" s="241">
        <v>43675.26901614583</v>
      </c>
      <c r="C4897">
        <v>-482.76489700000002</v>
      </c>
    </row>
    <row r="4898" spans="2:3" x14ac:dyDescent="0.3">
      <c r="B4898" s="241">
        <v>43675.279432812502</v>
      </c>
      <c r="C4898">
        <v>-480.762204</v>
      </c>
    </row>
    <row r="4899" spans="2:3" x14ac:dyDescent="0.3">
      <c r="B4899" s="241">
        <v>43675.289849479166</v>
      </c>
      <c r="C4899">
        <v>-483.12543499999998</v>
      </c>
    </row>
    <row r="4900" spans="2:3" x14ac:dyDescent="0.3">
      <c r="B4900" s="241">
        <v>43675.30026614583</v>
      </c>
      <c r="C4900">
        <v>-484.60751900000002</v>
      </c>
    </row>
    <row r="4901" spans="2:3" x14ac:dyDescent="0.3">
      <c r="B4901" s="241">
        <v>43675.310682812502</v>
      </c>
      <c r="C4901">
        <v>-482.76489700000002</v>
      </c>
    </row>
    <row r="4902" spans="2:3" x14ac:dyDescent="0.3">
      <c r="B4902" s="241">
        <v>43675.321099479166</v>
      </c>
      <c r="C4902">
        <v>-482.84510699999998</v>
      </c>
    </row>
    <row r="4903" spans="2:3" x14ac:dyDescent="0.3">
      <c r="B4903" s="241">
        <v>43675.33151614583</v>
      </c>
      <c r="C4903">
        <v>-481.04253199999999</v>
      </c>
    </row>
    <row r="4904" spans="2:3" x14ac:dyDescent="0.3">
      <c r="B4904" s="241">
        <v>43675.341932812502</v>
      </c>
      <c r="C4904">
        <v>-482.84510699999998</v>
      </c>
    </row>
    <row r="4905" spans="2:3" x14ac:dyDescent="0.3">
      <c r="B4905" s="241">
        <v>43675.352349479166</v>
      </c>
      <c r="C4905">
        <v>-483.68620800000002</v>
      </c>
    </row>
    <row r="4906" spans="2:3" x14ac:dyDescent="0.3">
      <c r="B4906" s="241">
        <v>43675.36276614583</v>
      </c>
      <c r="C4906">
        <v>-483.44592699999998</v>
      </c>
    </row>
    <row r="4907" spans="2:3" x14ac:dyDescent="0.3">
      <c r="B4907" s="241">
        <v>43675.373182812502</v>
      </c>
      <c r="C4907">
        <v>-483.32567</v>
      </c>
    </row>
    <row r="4908" spans="2:3" x14ac:dyDescent="0.3">
      <c r="B4908" s="241">
        <v>43675.383599479166</v>
      </c>
      <c r="C4908">
        <v>-482.08398399999999</v>
      </c>
    </row>
    <row r="4909" spans="2:3" x14ac:dyDescent="0.3">
      <c r="B4909" s="241">
        <v>43675.39401614583</v>
      </c>
      <c r="C4909">
        <v>-482.96524799999997</v>
      </c>
    </row>
    <row r="4910" spans="2:3" x14ac:dyDescent="0.3">
      <c r="B4910" s="241">
        <v>43675.404432812502</v>
      </c>
      <c r="C4910">
        <v>-482.40447499999999</v>
      </c>
    </row>
    <row r="4911" spans="2:3" x14ac:dyDescent="0.3">
      <c r="B4911" s="241">
        <v>43675.414849479166</v>
      </c>
      <c r="C4911">
        <v>-484.84780000000001</v>
      </c>
    </row>
    <row r="4912" spans="2:3" x14ac:dyDescent="0.3">
      <c r="B4912" s="241">
        <v>43675.42526614583</v>
      </c>
      <c r="C4912">
        <v>-483.28562299999999</v>
      </c>
    </row>
    <row r="4913" spans="2:3" x14ac:dyDescent="0.3">
      <c r="B4913" s="241">
        <v>43675.435682812502</v>
      </c>
      <c r="C4913">
        <v>-481.40307100000001</v>
      </c>
    </row>
    <row r="4914" spans="2:3" x14ac:dyDescent="0.3">
      <c r="B4914" s="241">
        <v>43675.446099479166</v>
      </c>
      <c r="C4914">
        <v>-482.92520100000002</v>
      </c>
    </row>
    <row r="4915" spans="2:3" x14ac:dyDescent="0.3">
      <c r="B4915" s="241">
        <v>43675.45651614583</v>
      </c>
      <c r="C4915">
        <v>-482.64475599999997</v>
      </c>
    </row>
    <row r="4916" spans="2:3" x14ac:dyDescent="0.3">
      <c r="B4916" s="241">
        <v>43675.466932812502</v>
      </c>
      <c r="C4916">
        <v>-483.28562299999999</v>
      </c>
    </row>
    <row r="4917" spans="2:3" x14ac:dyDescent="0.3">
      <c r="B4917" s="241">
        <v>43675.477349479166</v>
      </c>
      <c r="C4917">
        <v>-483.485973</v>
      </c>
    </row>
    <row r="4918" spans="2:3" x14ac:dyDescent="0.3">
      <c r="B4918" s="241">
        <v>43675.48776614583</v>
      </c>
      <c r="C4918">
        <v>-482.32438100000002</v>
      </c>
    </row>
    <row r="4919" spans="2:3" x14ac:dyDescent="0.3">
      <c r="B4919" s="241">
        <v>43675.498182812502</v>
      </c>
      <c r="C4919">
        <v>-483.64616100000001</v>
      </c>
    </row>
    <row r="4920" spans="2:3" x14ac:dyDescent="0.3">
      <c r="B4920" s="241">
        <v>43675.508599479166</v>
      </c>
      <c r="C4920">
        <v>-483.165482</v>
      </c>
    </row>
    <row r="4921" spans="2:3" x14ac:dyDescent="0.3">
      <c r="B4921" s="241">
        <v>43675.51901614583</v>
      </c>
      <c r="C4921">
        <v>-482.885154</v>
      </c>
    </row>
    <row r="4922" spans="2:3" x14ac:dyDescent="0.3">
      <c r="B4922" s="241">
        <v>43675.529432812502</v>
      </c>
      <c r="C4922">
        <v>-482.40447499999999</v>
      </c>
    </row>
    <row r="4923" spans="2:3" x14ac:dyDescent="0.3">
      <c r="B4923" s="241">
        <v>43675.539849479166</v>
      </c>
      <c r="C4923">
        <v>-483.36571600000002</v>
      </c>
    </row>
    <row r="4924" spans="2:3" x14ac:dyDescent="0.3">
      <c r="B4924" s="241">
        <v>43675.55026614583</v>
      </c>
      <c r="C4924">
        <v>-483.96665200000001</v>
      </c>
    </row>
    <row r="4925" spans="2:3" x14ac:dyDescent="0.3">
      <c r="B4925" s="241">
        <v>43675.560682812502</v>
      </c>
      <c r="C4925">
        <v>-482.20412399999998</v>
      </c>
    </row>
    <row r="4926" spans="2:3" x14ac:dyDescent="0.3">
      <c r="B4926" s="241">
        <v>43675.571099479166</v>
      </c>
      <c r="C4926">
        <v>-481.20283599999999</v>
      </c>
    </row>
    <row r="4927" spans="2:3" x14ac:dyDescent="0.3">
      <c r="B4927" s="241">
        <v>43675.58151614583</v>
      </c>
      <c r="C4927">
        <v>-483.40588000000002</v>
      </c>
    </row>
    <row r="4928" spans="2:3" x14ac:dyDescent="0.3">
      <c r="B4928" s="241">
        <v>43675.591932812502</v>
      </c>
      <c r="C4928">
        <v>-481.76360899999997</v>
      </c>
    </row>
    <row r="4929" spans="2:3" x14ac:dyDescent="0.3">
      <c r="B4929" s="241">
        <v>43675.602349479166</v>
      </c>
      <c r="C4929">
        <v>-482.284334</v>
      </c>
    </row>
    <row r="4930" spans="2:3" x14ac:dyDescent="0.3">
      <c r="B4930" s="241">
        <v>43675.61276614583</v>
      </c>
      <c r="C4930">
        <v>-481.04253199999999</v>
      </c>
    </row>
    <row r="4931" spans="2:3" x14ac:dyDescent="0.3">
      <c r="B4931" s="241">
        <v>43675.623182812502</v>
      </c>
      <c r="C4931">
        <v>-479.68070599999999</v>
      </c>
    </row>
    <row r="4932" spans="2:3" x14ac:dyDescent="0.3">
      <c r="B4932" s="241">
        <v>43675.633599479166</v>
      </c>
      <c r="C4932">
        <v>-482.52461599999998</v>
      </c>
    </row>
    <row r="4933" spans="2:3" x14ac:dyDescent="0.3">
      <c r="B4933" s="241">
        <v>43675.64401614583</v>
      </c>
      <c r="C4933">
        <v>-482.20412399999998</v>
      </c>
    </row>
    <row r="4934" spans="2:3" x14ac:dyDescent="0.3">
      <c r="B4934" s="241">
        <v>43675.654432812502</v>
      </c>
      <c r="C4934">
        <v>-481.963843</v>
      </c>
    </row>
    <row r="4935" spans="2:3" x14ac:dyDescent="0.3">
      <c r="B4935" s="241">
        <v>43675.664849479166</v>
      </c>
      <c r="C4935">
        <v>-480.88234499999999</v>
      </c>
    </row>
    <row r="4936" spans="2:3" x14ac:dyDescent="0.3">
      <c r="B4936" s="241">
        <v>43675.67526614583</v>
      </c>
      <c r="C4936">
        <v>-479.03983899999997</v>
      </c>
    </row>
    <row r="4937" spans="2:3" x14ac:dyDescent="0.3">
      <c r="B4937" s="241">
        <v>43675.685682812502</v>
      </c>
      <c r="C4937">
        <v>-481.60330499999998</v>
      </c>
    </row>
    <row r="4938" spans="2:3" x14ac:dyDescent="0.3">
      <c r="B4938" s="241">
        <v>43675.696099479166</v>
      </c>
      <c r="C4938">
        <v>-478.75951099999997</v>
      </c>
    </row>
    <row r="4939" spans="2:3" x14ac:dyDescent="0.3">
      <c r="B4939" s="241">
        <v>43675.70651614583</v>
      </c>
      <c r="C4939">
        <v>-480.72215699999998</v>
      </c>
    </row>
    <row r="4940" spans="2:3" x14ac:dyDescent="0.3">
      <c r="B4940" s="241">
        <v>43675.716932812502</v>
      </c>
      <c r="C4940">
        <v>-480.20143200000001</v>
      </c>
    </row>
    <row r="4941" spans="2:3" x14ac:dyDescent="0.3">
      <c r="B4941" s="241">
        <v>43675.727349479166</v>
      </c>
      <c r="C4941">
        <v>-478.99979300000001</v>
      </c>
    </row>
    <row r="4942" spans="2:3" x14ac:dyDescent="0.3">
      <c r="B4942" s="241">
        <v>43675.73776614583</v>
      </c>
      <c r="C4942">
        <v>-481.72356200000002</v>
      </c>
    </row>
    <row r="4943" spans="2:3" x14ac:dyDescent="0.3">
      <c r="B4943" s="241">
        <v>43675.748182812502</v>
      </c>
      <c r="C4943">
        <v>-480.04124400000001</v>
      </c>
    </row>
    <row r="4944" spans="2:3" x14ac:dyDescent="0.3">
      <c r="B4944" s="241">
        <v>43675.758599479166</v>
      </c>
      <c r="C4944">
        <v>-480.20143200000001</v>
      </c>
    </row>
    <row r="4945" spans="2:3" x14ac:dyDescent="0.3">
      <c r="B4945" s="241">
        <v>43675.76901614583</v>
      </c>
      <c r="C4945">
        <v>-480.56196999999997</v>
      </c>
    </row>
    <row r="4946" spans="2:3" x14ac:dyDescent="0.3">
      <c r="B4946" s="241">
        <v>43675.779432812502</v>
      </c>
      <c r="C4946">
        <v>-478.91969899999998</v>
      </c>
    </row>
    <row r="4947" spans="2:3" x14ac:dyDescent="0.3">
      <c r="B4947" s="241">
        <v>43675.789849479166</v>
      </c>
      <c r="C4947">
        <v>-484.527308</v>
      </c>
    </row>
    <row r="4948" spans="2:3" x14ac:dyDescent="0.3">
      <c r="B4948" s="241">
        <v>43675.80026614583</v>
      </c>
      <c r="C4948">
        <v>-484.20693399999999</v>
      </c>
    </row>
    <row r="4949" spans="2:3" x14ac:dyDescent="0.3">
      <c r="B4949" s="241">
        <v>43675.810682812502</v>
      </c>
      <c r="C4949">
        <v>-484.96794</v>
      </c>
    </row>
    <row r="4950" spans="2:3" x14ac:dyDescent="0.3">
      <c r="B4950" s="241">
        <v>43675.821099479166</v>
      </c>
      <c r="C4950">
        <v>-482.92520100000002</v>
      </c>
    </row>
    <row r="4951" spans="2:3" x14ac:dyDescent="0.3">
      <c r="B4951" s="241">
        <v>43675.83151614583</v>
      </c>
      <c r="C4951">
        <v>-480.72215699999998</v>
      </c>
    </row>
    <row r="4952" spans="2:3" x14ac:dyDescent="0.3">
      <c r="B4952" s="241">
        <v>43675.841932812502</v>
      </c>
      <c r="C4952">
        <v>-482.885154</v>
      </c>
    </row>
    <row r="4953" spans="2:3" x14ac:dyDescent="0.3">
      <c r="B4953" s="241">
        <v>43675.852349479166</v>
      </c>
      <c r="C4953">
        <v>-481.44311699999997</v>
      </c>
    </row>
    <row r="4954" spans="2:3" x14ac:dyDescent="0.3">
      <c r="B4954" s="241">
        <v>43675.86276614583</v>
      </c>
      <c r="C4954">
        <v>-481.56325800000002</v>
      </c>
    </row>
    <row r="4955" spans="2:3" x14ac:dyDescent="0.3">
      <c r="B4955" s="241">
        <v>43675.873182812502</v>
      </c>
      <c r="C4955">
        <v>-480.48176000000001</v>
      </c>
    </row>
    <row r="4956" spans="2:3" x14ac:dyDescent="0.3">
      <c r="B4956" s="241">
        <v>43675.883599479166</v>
      </c>
      <c r="C4956">
        <v>-479.92110300000002</v>
      </c>
    </row>
    <row r="4957" spans="2:3" x14ac:dyDescent="0.3">
      <c r="B4957" s="241">
        <v>43675.89401614583</v>
      </c>
      <c r="C4957">
        <v>-479.88094000000001</v>
      </c>
    </row>
    <row r="4958" spans="2:3" x14ac:dyDescent="0.3">
      <c r="B4958" s="241">
        <v>43675.904432812502</v>
      </c>
      <c r="C4958">
        <v>-478.67930100000001</v>
      </c>
    </row>
    <row r="4959" spans="2:3" x14ac:dyDescent="0.3">
      <c r="B4959" s="241">
        <v>43675.914849479166</v>
      </c>
      <c r="C4959">
        <v>-479.560565</v>
      </c>
    </row>
    <row r="4960" spans="2:3" x14ac:dyDescent="0.3">
      <c r="B4960" s="241">
        <v>43675.92526614583</v>
      </c>
      <c r="C4960">
        <v>-479.48047100000002</v>
      </c>
    </row>
    <row r="4961" spans="2:3" x14ac:dyDescent="0.3">
      <c r="B4961" s="241">
        <v>43675.935682812502</v>
      </c>
      <c r="C4961">
        <v>-477.317475</v>
      </c>
    </row>
    <row r="4962" spans="2:3" x14ac:dyDescent="0.3">
      <c r="B4962" s="241">
        <v>43675.946099479166</v>
      </c>
      <c r="C4962">
        <v>-479.52051799999998</v>
      </c>
    </row>
    <row r="4963" spans="2:3" x14ac:dyDescent="0.3">
      <c r="B4963" s="241">
        <v>43675.95651614583</v>
      </c>
      <c r="C4963">
        <v>-477.47766200000001</v>
      </c>
    </row>
    <row r="4964" spans="2:3" x14ac:dyDescent="0.3">
      <c r="B4964" s="241">
        <v>43675.966932812502</v>
      </c>
      <c r="C4964">
        <v>-479.36033099999997</v>
      </c>
    </row>
    <row r="4965" spans="2:3" x14ac:dyDescent="0.3">
      <c r="B4965" s="241">
        <v>43675.977349479166</v>
      </c>
      <c r="C4965">
        <v>-478.47906699999999</v>
      </c>
    </row>
    <row r="4966" spans="2:3" x14ac:dyDescent="0.3">
      <c r="B4966" s="241">
        <v>43675.98776614583</v>
      </c>
      <c r="C4966">
        <v>-476.556468</v>
      </c>
    </row>
    <row r="4967" spans="2:3" x14ac:dyDescent="0.3">
      <c r="B4967" s="241">
        <v>43675.998182812502</v>
      </c>
      <c r="C4967">
        <v>-478.43902000000003</v>
      </c>
    </row>
    <row r="4968" spans="2:3" x14ac:dyDescent="0.3">
      <c r="B4968" s="241">
        <v>43676.008599479166</v>
      </c>
      <c r="C4968">
        <v>-477.39756899999998</v>
      </c>
    </row>
    <row r="4969" spans="2:3" x14ac:dyDescent="0.3">
      <c r="B4969" s="241">
        <v>43676.01901614583</v>
      </c>
      <c r="C4969">
        <v>-473.23187899999999</v>
      </c>
    </row>
    <row r="4970" spans="2:3" x14ac:dyDescent="0.3">
      <c r="B4970" s="241">
        <v>43676.029432812502</v>
      </c>
      <c r="C4970">
        <v>-478.99979300000001</v>
      </c>
    </row>
    <row r="4971" spans="2:3" x14ac:dyDescent="0.3">
      <c r="B4971" s="241">
        <v>43676.039849479166</v>
      </c>
      <c r="C4971">
        <v>-476.91689000000002</v>
      </c>
    </row>
    <row r="4972" spans="2:3" x14ac:dyDescent="0.3">
      <c r="B4972" s="241">
        <v>43676.05026614583</v>
      </c>
      <c r="C4972">
        <v>-477.71805999999998</v>
      </c>
    </row>
    <row r="4973" spans="2:3" x14ac:dyDescent="0.3">
      <c r="B4973" s="241">
        <v>43676.060682812502</v>
      </c>
      <c r="C4973">
        <v>-477.39756899999998</v>
      </c>
    </row>
    <row r="4974" spans="2:3" x14ac:dyDescent="0.3">
      <c r="B4974" s="241">
        <v>43676.071099479166</v>
      </c>
      <c r="C4974">
        <v>-475.59510999999998</v>
      </c>
    </row>
    <row r="4975" spans="2:3" x14ac:dyDescent="0.3">
      <c r="B4975" s="241">
        <v>43676.08151614583</v>
      </c>
      <c r="C4975">
        <v>-477.71805999999998</v>
      </c>
    </row>
    <row r="4976" spans="2:3" x14ac:dyDescent="0.3">
      <c r="B4976" s="241">
        <v>43676.091932812502</v>
      </c>
      <c r="C4976">
        <v>-476.67660799999999</v>
      </c>
    </row>
    <row r="4977" spans="2:3" x14ac:dyDescent="0.3">
      <c r="B4977" s="241">
        <v>43676.102349479166</v>
      </c>
      <c r="C4977">
        <v>-478.31887899999998</v>
      </c>
    </row>
    <row r="4978" spans="2:3" x14ac:dyDescent="0.3">
      <c r="B4978" s="241">
        <v>43676.11276614583</v>
      </c>
      <c r="C4978">
        <v>-477.758107</v>
      </c>
    </row>
    <row r="4979" spans="2:3" x14ac:dyDescent="0.3">
      <c r="B4979" s="241">
        <v>43676.123182812502</v>
      </c>
      <c r="C4979">
        <v>-474.99429099999998</v>
      </c>
    </row>
    <row r="4980" spans="2:3" x14ac:dyDescent="0.3">
      <c r="B4980" s="241">
        <v>43676.133599479166</v>
      </c>
      <c r="C4980">
        <v>-478.43902000000003</v>
      </c>
    </row>
    <row r="4981" spans="2:3" x14ac:dyDescent="0.3">
      <c r="B4981" s="241">
        <v>43676.14401614583</v>
      </c>
      <c r="C4981">
        <v>-477.67801300000002</v>
      </c>
    </row>
    <row r="4982" spans="2:3" x14ac:dyDescent="0.3">
      <c r="B4982" s="241">
        <v>43676.154432812502</v>
      </c>
      <c r="C4982">
        <v>-479.28012100000001</v>
      </c>
    </row>
    <row r="4983" spans="2:3" x14ac:dyDescent="0.3">
      <c r="B4983" s="241">
        <v>43676.164849479166</v>
      </c>
      <c r="C4983">
        <v>-477.59791899999999</v>
      </c>
    </row>
    <row r="4984" spans="2:3" x14ac:dyDescent="0.3">
      <c r="B4984" s="241">
        <v>43676.17526614583</v>
      </c>
      <c r="C4984">
        <v>-475.47496899999999</v>
      </c>
    </row>
    <row r="4985" spans="2:3" x14ac:dyDescent="0.3">
      <c r="B4985" s="241">
        <v>43676.185682812502</v>
      </c>
      <c r="C4985">
        <v>-478.59920699999998</v>
      </c>
    </row>
    <row r="4986" spans="2:3" x14ac:dyDescent="0.3">
      <c r="B4986" s="241">
        <v>43676.196099479166</v>
      </c>
      <c r="C4986">
        <v>-476.59651500000001</v>
      </c>
    </row>
    <row r="4987" spans="2:3" x14ac:dyDescent="0.3">
      <c r="B4987" s="241">
        <v>43676.20651614583</v>
      </c>
      <c r="C4987">
        <v>-477.99838799999998</v>
      </c>
    </row>
    <row r="4988" spans="2:3" x14ac:dyDescent="0.3">
      <c r="B4988" s="241">
        <v>43676.216932812502</v>
      </c>
      <c r="C4988">
        <v>-478.67930100000001</v>
      </c>
    </row>
    <row r="4989" spans="2:3" x14ac:dyDescent="0.3">
      <c r="B4989" s="241">
        <v>43676.227349479166</v>
      </c>
      <c r="C4989">
        <v>-474.99429099999998</v>
      </c>
    </row>
    <row r="4990" spans="2:3" x14ac:dyDescent="0.3">
      <c r="B4990" s="241">
        <v>43676.23776614583</v>
      </c>
      <c r="C4990">
        <v>-477.35752200000002</v>
      </c>
    </row>
    <row r="4991" spans="2:3" x14ac:dyDescent="0.3">
      <c r="B4991" s="241">
        <v>43676.248182812502</v>
      </c>
      <c r="C4991">
        <v>-478.79955799999999</v>
      </c>
    </row>
    <row r="4992" spans="2:3" x14ac:dyDescent="0.3">
      <c r="B4992" s="241">
        <v>43676.258599479166</v>
      </c>
      <c r="C4992">
        <v>-478.39897300000001</v>
      </c>
    </row>
    <row r="4993" spans="2:3" x14ac:dyDescent="0.3">
      <c r="B4993" s="241">
        <v>43676.26901614583</v>
      </c>
      <c r="C4993">
        <v>-477.35752200000002</v>
      </c>
    </row>
    <row r="4994" spans="2:3" x14ac:dyDescent="0.3">
      <c r="B4994" s="241">
        <v>43676.279432812502</v>
      </c>
      <c r="C4994">
        <v>-476.03574200000003</v>
      </c>
    </row>
    <row r="4995" spans="2:3" x14ac:dyDescent="0.3">
      <c r="B4995" s="241">
        <v>43676.289849479166</v>
      </c>
      <c r="C4995">
        <v>-479.88094000000001</v>
      </c>
    </row>
    <row r="4996" spans="2:3" x14ac:dyDescent="0.3">
      <c r="B4996" s="241">
        <v>43676.30026614583</v>
      </c>
      <c r="C4996">
        <v>-477.43761499999999</v>
      </c>
    </row>
    <row r="4997" spans="2:3" x14ac:dyDescent="0.3">
      <c r="B4997" s="241">
        <v>43676.310682812502</v>
      </c>
      <c r="C4997">
        <v>-479.64065900000003</v>
      </c>
    </row>
    <row r="4998" spans="2:3" x14ac:dyDescent="0.3">
      <c r="B4998" s="241">
        <v>43676.321099479166</v>
      </c>
      <c r="C4998">
        <v>-478.71934800000002</v>
      </c>
    </row>
    <row r="4999" spans="2:3" x14ac:dyDescent="0.3">
      <c r="B4999" s="241">
        <v>43676.33151614583</v>
      </c>
      <c r="C4999">
        <v>-476.79674899999998</v>
      </c>
    </row>
    <row r="5000" spans="2:3" x14ac:dyDescent="0.3">
      <c r="B5000" s="241">
        <v>43676.341932812502</v>
      </c>
      <c r="C5000">
        <v>-478.99979300000001</v>
      </c>
    </row>
    <row r="5001" spans="2:3" x14ac:dyDescent="0.3">
      <c r="B5001" s="241">
        <v>43676.352349479166</v>
      </c>
      <c r="C5001">
        <v>-476.115836</v>
      </c>
    </row>
    <row r="5002" spans="2:3" x14ac:dyDescent="0.3">
      <c r="B5002" s="241">
        <v>43676.36276614583</v>
      </c>
      <c r="C5002">
        <v>-479.80084599999998</v>
      </c>
    </row>
    <row r="5003" spans="2:3" x14ac:dyDescent="0.3">
      <c r="B5003" s="241">
        <v>43676.373182812502</v>
      </c>
      <c r="C5003">
        <v>-477.83820100000003</v>
      </c>
    </row>
    <row r="5004" spans="2:3" x14ac:dyDescent="0.3">
      <c r="B5004" s="241">
        <v>43676.383599479166</v>
      </c>
      <c r="C5004">
        <v>-476.63656200000003</v>
      </c>
    </row>
    <row r="5005" spans="2:3" x14ac:dyDescent="0.3">
      <c r="B5005" s="241">
        <v>43676.39401614583</v>
      </c>
      <c r="C5005">
        <v>-477.47766200000001</v>
      </c>
    </row>
    <row r="5006" spans="2:3" x14ac:dyDescent="0.3">
      <c r="B5006" s="241">
        <v>43676.404432812502</v>
      </c>
      <c r="C5006">
        <v>-477.157287</v>
      </c>
    </row>
    <row r="5007" spans="2:3" x14ac:dyDescent="0.3">
      <c r="B5007" s="241">
        <v>43676.414849479166</v>
      </c>
      <c r="C5007">
        <v>-473.111738</v>
      </c>
    </row>
    <row r="5008" spans="2:3" x14ac:dyDescent="0.3">
      <c r="B5008" s="241">
        <v>43676.42526614583</v>
      </c>
      <c r="C5008">
        <v>-476.47637400000002</v>
      </c>
    </row>
    <row r="5009" spans="2:3" x14ac:dyDescent="0.3">
      <c r="B5009" s="241">
        <v>43676.435682812502</v>
      </c>
      <c r="C5009">
        <v>-474.914197</v>
      </c>
    </row>
    <row r="5010" spans="2:3" x14ac:dyDescent="0.3">
      <c r="B5010" s="241">
        <v>43676.446099479166</v>
      </c>
      <c r="C5010">
        <v>-476.59651500000001</v>
      </c>
    </row>
    <row r="5011" spans="2:3" x14ac:dyDescent="0.3">
      <c r="B5011" s="241">
        <v>43676.45651614583</v>
      </c>
      <c r="C5011">
        <v>-475.67520400000001</v>
      </c>
    </row>
    <row r="5012" spans="2:3" x14ac:dyDescent="0.3">
      <c r="B5012" s="241">
        <v>43676.466932812502</v>
      </c>
      <c r="C5012">
        <v>-473.55237</v>
      </c>
    </row>
    <row r="5013" spans="2:3" x14ac:dyDescent="0.3">
      <c r="B5013" s="241">
        <v>43676.477349479166</v>
      </c>
      <c r="C5013">
        <v>-476.51642099999998</v>
      </c>
    </row>
    <row r="5014" spans="2:3" x14ac:dyDescent="0.3">
      <c r="B5014" s="241">
        <v>43676.48776614583</v>
      </c>
      <c r="C5014">
        <v>-474.19323700000001</v>
      </c>
    </row>
    <row r="5015" spans="2:3" x14ac:dyDescent="0.3">
      <c r="B5015" s="241">
        <v>43676.498182812502</v>
      </c>
      <c r="C5015">
        <v>-476.79674899999998</v>
      </c>
    </row>
    <row r="5016" spans="2:3" x14ac:dyDescent="0.3">
      <c r="B5016" s="241">
        <v>43676.508599479166</v>
      </c>
      <c r="C5016">
        <v>-475.67520400000001</v>
      </c>
    </row>
    <row r="5017" spans="2:3" x14ac:dyDescent="0.3">
      <c r="B5017" s="241">
        <v>43676.51901614583</v>
      </c>
      <c r="C5017">
        <v>-473.83269899999999</v>
      </c>
    </row>
    <row r="5018" spans="2:3" x14ac:dyDescent="0.3">
      <c r="B5018" s="241">
        <v>43676.529432812502</v>
      </c>
      <c r="C5018">
        <v>-475.795344</v>
      </c>
    </row>
    <row r="5019" spans="2:3" x14ac:dyDescent="0.3">
      <c r="B5019" s="241">
        <v>43676.539849479166</v>
      </c>
      <c r="C5019">
        <v>-474.07297999999997</v>
      </c>
    </row>
    <row r="5020" spans="2:3" x14ac:dyDescent="0.3">
      <c r="B5020" s="241">
        <v>43676.55026614583</v>
      </c>
      <c r="C5020">
        <v>-475.71525100000002</v>
      </c>
    </row>
    <row r="5021" spans="2:3" x14ac:dyDescent="0.3">
      <c r="B5021" s="241">
        <v>43676.560682812502</v>
      </c>
      <c r="C5021">
        <v>-475.11443100000002</v>
      </c>
    </row>
    <row r="5022" spans="2:3" x14ac:dyDescent="0.3">
      <c r="B5022" s="241">
        <v>43676.571099479166</v>
      </c>
      <c r="C5022">
        <v>-473.67251099999999</v>
      </c>
    </row>
    <row r="5023" spans="2:3" x14ac:dyDescent="0.3">
      <c r="B5023" s="241">
        <v>43676.58151614583</v>
      </c>
      <c r="C5023">
        <v>-482.68480299999999</v>
      </c>
    </row>
    <row r="5024" spans="2:3" x14ac:dyDescent="0.3">
      <c r="B5024" s="241">
        <v>43676.591932812502</v>
      </c>
      <c r="C5024">
        <v>-489.09358300000002</v>
      </c>
    </row>
    <row r="5025" spans="2:3" x14ac:dyDescent="0.3">
      <c r="B5025" s="241">
        <v>43676.602349479166</v>
      </c>
      <c r="C5025">
        <v>-488.25248199999999</v>
      </c>
    </row>
    <row r="5026" spans="2:3" x14ac:dyDescent="0.3">
      <c r="B5026" s="241">
        <v>43676.61276614583</v>
      </c>
      <c r="C5026">
        <v>-483.72625499999998</v>
      </c>
    </row>
    <row r="5027" spans="2:3" x14ac:dyDescent="0.3">
      <c r="B5027" s="241">
        <v>43676.623182812502</v>
      </c>
      <c r="C5027">
        <v>-479.92110300000002</v>
      </c>
    </row>
    <row r="5028" spans="2:3" x14ac:dyDescent="0.3">
      <c r="B5028" s="241">
        <v>43676.633599479166</v>
      </c>
      <c r="C5028">
        <v>-478.55916100000002</v>
      </c>
    </row>
    <row r="5029" spans="2:3" x14ac:dyDescent="0.3">
      <c r="B5029" s="241">
        <v>43676.64401614583</v>
      </c>
      <c r="C5029">
        <v>-476.23597599999999</v>
      </c>
    </row>
    <row r="5030" spans="2:3" x14ac:dyDescent="0.3">
      <c r="B5030" s="241">
        <v>43676.654432812502</v>
      </c>
      <c r="C5030">
        <v>-475.23457200000001</v>
      </c>
    </row>
    <row r="5031" spans="2:3" x14ac:dyDescent="0.3">
      <c r="B5031" s="241">
        <v>43676.664849479166</v>
      </c>
      <c r="C5031">
        <v>-475.59510999999998</v>
      </c>
    </row>
    <row r="5032" spans="2:3" x14ac:dyDescent="0.3">
      <c r="B5032" s="241">
        <v>43676.67526614583</v>
      </c>
      <c r="C5032">
        <v>-470.78855399999998</v>
      </c>
    </row>
    <row r="5033" spans="2:3" x14ac:dyDescent="0.3">
      <c r="B5033" s="241">
        <v>43676.685682812502</v>
      </c>
      <c r="C5033">
        <v>-471.30928</v>
      </c>
    </row>
    <row r="5034" spans="2:3" x14ac:dyDescent="0.3">
      <c r="B5034" s="241">
        <v>43676.696099479166</v>
      </c>
      <c r="C5034">
        <v>-468.70565099999999</v>
      </c>
    </row>
    <row r="5035" spans="2:3" x14ac:dyDescent="0.3">
      <c r="B5035" s="241">
        <v>43676.70651614583</v>
      </c>
      <c r="C5035">
        <v>-466.26232700000003</v>
      </c>
    </row>
    <row r="5036" spans="2:3" x14ac:dyDescent="0.3">
      <c r="B5036" s="241">
        <v>43676.716932812502</v>
      </c>
      <c r="C5036">
        <v>-468.585511</v>
      </c>
    </row>
    <row r="5037" spans="2:3" x14ac:dyDescent="0.3">
      <c r="B5037" s="241">
        <v>43676.727349479166</v>
      </c>
      <c r="C5037">
        <v>-466.021929</v>
      </c>
    </row>
    <row r="5038" spans="2:3" x14ac:dyDescent="0.3">
      <c r="B5038" s="241">
        <v>43676.73776614583</v>
      </c>
      <c r="C5038">
        <v>-465.94183500000003</v>
      </c>
    </row>
    <row r="5039" spans="2:3" x14ac:dyDescent="0.3">
      <c r="B5039" s="241">
        <v>43676.748182812502</v>
      </c>
      <c r="C5039">
        <v>-464.25951700000002</v>
      </c>
    </row>
    <row r="5040" spans="2:3" x14ac:dyDescent="0.3">
      <c r="B5040" s="241">
        <v>43676.758599479166</v>
      </c>
      <c r="C5040">
        <v>-463.97918900000002</v>
      </c>
    </row>
    <row r="5041" spans="2:3" x14ac:dyDescent="0.3">
      <c r="B5041" s="241">
        <v>43676.76901614583</v>
      </c>
      <c r="C5041">
        <v>-465.66150699999997</v>
      </c>
    </row>
    <row r="5042" spans="2:3" x14ac:dyDescent="0.3">
      <c r="B5042" s="241">
        <v>43676.779432812502</v>
      </c>
      <c r="C5042">
        <v>-465.38106299999998</v>
      </c>
    </row>
    <row r="5043" spans="2:3" x14ac:dyDescent="0.3">
      <c r="B5043" s="241">
        <v>43676.789849479166</v>
      </c>
      <c r="C5043">
        <v>-465.62146000000001</v>
      </c>
    </row>
    <row r="5044" spans="2:3" x14ac:dyDescent="0.3">
      <c r="B5044" s="241">
        <v>43676.80026614583</v>
      </c>
      <c r="C5044">
        <v>-464.66010299999999</v>
      </c>
    </row>
    <row r="5045" spans="2:3" x14ac:dyDescent="0.3">
      <c r="B5045" s="241">
        <v>43676.810682812502</v>
      </c>
      <c r="C5045">
        <v>-464.09933000000001</v>
      </c>
    </row>
    <row r="5046" spans="2:3" x14ac:dyDescent="0.3">
      <c r="B5046" s="241">
        <v>43676.821099479166</v>
      </c>
      <c r="C5046">
        <v>-468.66560399999997</v>
      </c>
    </row>
    <row r="5047" spans="2:3" x14ac:dyDescent="0.3">
      <c r="B5047" s="241">
        <v>43676.83151614583</v>
      </c>
      <c r="C5047">
        <v>-465.30096900000001</v>
      </c>
    </row>
    <row r="5048" spans="2:3" x14ac:dyDescent="0.3">
      <c r="B5048" s="241">
        <v>43676.841932812502</v>
      </c>
      <c r="C5048">
        <v>-470.02743099999998</v>
      </c>
    </row>
    <row r="5049" spans="2:3" x14ac:dyDescent="0.3">
      <c r="B5049" s="241">
        <v>43676.852349479166</v>
      </c>
      <c r="C5049">
        <v>-467.06338</v>
      </c>
    </row>
    <row r="5050" spans="2:3" x14ac:dyDescent="0.3">
      <c r="B5050" s="241">
        <v>43676.86276614583</v>
      </c>
      <c r="C5050">
        <v>-465.70155399999999</v>
      </c>
    </row>
    <row r="5051" spans="2:3" x14ac:dyDescent="0.3">
      <c r="B5051" s="241">
        <v>43676.873182812502</v>
      </c>
      <c r="C5051">
        <v>-468.86583899999999</v>
      </c>
    </row>
    <row r="5052" spans="2:3" x14ac:dyDescent="0.3">
      <c r="B5052" s="241">
        <v>43676.883599479166</v>
      </c>
      <c r="C5052">
        <v>-465.90178800000001</v>
      </c>
    </row>
    <row r="5053" spans="2:3" x14ac:dyDescent="0.3">
      <c r="B5053" s="241">
        <v>43676.89401614583</v>
      </c>
      <c r="C5053">
        <v>-470.26782900000001</v>
      </c>
    </row>
    <row r="5054" spans="2:3" x14ac:dyDescent="0.3">
      <c r="B5054" s="241">
        <v>43676.904432812502</v>
      </c>
      <c r="C5054">
        <v>-467.22368399999999</v>
      </c>
    </row>
    <row r="5055" spans="2:3" x14ac:dyDescent="0.3">
      <c r="B5055" s="241">
        <v>43676.914849479166</v>
      </c>
      <c r="C5055">
        <v>-467.06338</v>
      </c>
    </row>
    <row r="5056" spans="2:3" x14ac:dyDescent="0.3">
      <c r="B5056" s="241">
        <v>43676.92526614583</v>
      </c>
      <c r="C5056">
        <v>-468.144879</v>
      </c>
    </row>
    <row r="5057" spans="2:3" x14ac:dyDescent="0.3">
      <c r="B5057" s="241">
        <v>43676.935682812502</v>
      </c>
      <c r="C5057">
        <v>-470.30787500000002</v>
      </c>
    </row>
    <row r="5058" spans="2:3" x14ac:dyDescent="0.3">
      <c r="B5058" s="241">
        <v>43676.946099479166</v>
      </c>
      <c r="C5058">
        <v>-469.78715</v>
      </c>
    </row>
    <row r="5059" spans="2:3" x14ac:dyDescent="0.3">
      <c r="B5059" s="241">
        <v>43676.95651614583</v>
      </c>
      <c r="C5059">
        <v>-468.86583899999999</v>
      </c>
    </row>
    <row r="5060" spans="2:3" x14ac:dyDescent="0.3">
      <c r="B5060" s="241">
        <v>43676.966932812502</v>
      </c>
      <c r="C5060">
        <v>-468.585511</v>
      </c>
    </row>
    <row r="5061" spans="2:3" x14ac:dyDescent="0.3">
      <c r="B5061" s="241">
        <v>43676.977349479166</v>
      </c>
      <c r="C5061">
        <v>-469.74710299999998</v>
      </c>
    </row>
    <row r="5062" spans="2:3" x14ac:dyDescent="0.3">
      <c r="B5062" s="241">
        <v>43676.98776614583</v>
      </c>
      <c r="C5062">
        <v>-470.02743099999998</v>
      </c>
    </row>
    <row r="5063" spans="2:3" x14ac:dyDescent="0.3">
      <c r="B5063" s="241">
        <v>43676.998182812502</v>
      </c>
      <c r="C5063">
        <v>-469.54686800000002</v>
      </c>
    </row>
    <row r="5064" spans="2:3" x14ac:dyDescent="0.3">
      <c r="B5064" s="241">
        <v>43677.008599479166</v>
      </c>
      <c r="C5064">
        <v>-468.06478499999997</v>
      </c>
    </row>
    <row r="5065" spans="2:3" x14ac:dyDescent="0.3">
      <c r="B5065" s="241">
        <v>43677.01901614583</v>
      </c>
      <c r="C5065">
        <v>-467.90459800000002</v>
      </c>
    </row>
    <row r="5066" spans="2:3" x14ac:dyDescent="0.3">
      <c r="B5066" s="241">
        <v>43677.029432812502</v>
      </c>
      <c r="C5066">
        <v>-469.22637700000001</v>
      </c>
    </row>
    <row r="5067" spans="2:3" x14ac:dyDescent="0.3">
      <c r="B5067" s="241">
        <v>43677.039849479166</v>
      </c>
      <c r="C5067">
        <v>-468.54546399999998</v>
      </c>
    </row>
    <row r="5068" spans="2:3" x14ac:dyDescent="0.3">
      <c r="B5068" s="241">
        <v>43677.05026614583</v>
      </c>
      <c r="C5068">
        <v>-470.18773499999998</v>
      </c>
    </row>
    <row r="5069" spans="2:3" x14ac:dyDescent="0.3">
      <c r="B5069" s="241">
        <v>43677.060682812502</v>
      </c>
      <c r="C5069">
        <v>-467.50401199999999</v>
      </c>
    </row>
    <row r="5070" spans="2:3" x14ac:dyDescent="0.3">
      <c r="B5070" s="241">
        <v>43677.071099479166</v>
      </c>
      <c r="C5070">
        <v>-467.18363699999998</v>
      </c>
    </row>
    <row r="5071" spans="2:3" x14ac:dyDescent="0.3">
      <c r="B5071" s="241">
        <v>43677.08151614583</v>
      </c>
      <c r="C5071">
        <v>-469.42661099999998</v>
      </c>
    </row>
    <row r="5072" spans="2:3" x14ac:dyDescent="0.3">
      <c r="B5072" s="241">
        <v>43677.091932812502</v>
      </c>
      <c r="C5072">
        <v>-466.021929</v>
      </c>
    </row>
    <row r="5073" spans="2:3" x14ac:dyDescent="0.3">
      <c r="B5073" s="241">
        <v>43677.102349479166</v>
      </c>
      <c r="C5073">
        <v>-466.182233</v>
      </c>
    </row>
    <row r="5074" spans="2:3" x14ac:dyDescent="0.3">
      <c r="B5074" s="241">
        <v>43677.11276614583</v>
      </c>
      <c r="C5074">
        <v>-468.54546399999998</v>
      </c>
    </row>
    <row r="5075" spans="2:3" x14ac:dyDescent="0.3">
      <c r="B5075" s="241">
        <v>43677.123182812502</v>
      </c>
      <c r="C5075">
        <v>-463.939142</v>
      </c>
    </row>
    <row r="5076" spans="2:3" x14ac:dyDescent="0.3">
      <c r="B5076" s="241">
        <v>43677.133599479166</v>
      </c>
      <c r="C5076">
        <v>-469.30647099999999</v>
      </c>
    </row>
    <row r="5077" spans="2:3" x14ac:dyDescent="0.3">
      <c r="B5077" s="241">
        <v>43677.14401614583</v>
      </c>
      <c r="C5077">
        <v>-466.46256099999999</v>
      </c>
    </row>
    <row r="5078" spans="2:3" x14ac:dyDescent="0.3">
      <c r="B5078" s="241">
        <v>43677.154432812502</v>
      </c>
      <c r="C5078">
        <v>-464.66010299999999</v>
      </c>
    </row>
    <row r="5079" spans="2:3" x14ac:dyDescent="0.3">
      <c r="B5079" s="241">
        <v>43677.164849479166</v>
      </c>
      <c r="C5079">
        <v>-467.02333399999998</v>
      </c>
    </row>
    <row r="5080" spans="2:3" x14ac:dyDescent="0.3">
      <c r="B5080" s="241">
        <v>43677.17526614583</v>
      </c>
      <c r="C5080">
        <v>-464.25951700000002</v>
      </c>
    </row>
    <row r="5081" spans="2:3" x14ac:dyDescent="0.3">
      <c r="B5081" s="241">
        <v>43677.185682812502</v>
      </c>
      <c r="C5081">
        <v>-467.22368399999999</v>
      </c>
    </row>
    <row r="5082" spans="2:3" x14ac:dyDescent="0.3">
      <c r="B5082" s="241">
        <v>43677.196099479166</v>
      </c>
      <c r="C5082">
        <v>-464.78024299999998</v>
      </c>
    </row>
    <row r="5083" spans="2:3" x14ac:dyDescent="0.3">
      <c r="B5083" s="241">
        <v>43677.20651614583</v>
      </c>
      <c r="C5083">
        <v>-465.98188199999998</v>
      </c>
    </row>
    <row r="5084" spans="2:3" x14ac:dyDescent="0.3">
      <c r="B5084" s="241">
        <v>43677.216932812502</v>
      </c>
      <c r="C5084">
        <v>-466.94324</v>
      </c>
    </row>
    <row r="5085" spans="2:3" x14ac:dyDescent="0.3">
      <c r="B5085" s="241">
        <v>43677.227349479166</v>
      </c>
      <c r="C5085">
        <v>-466.30237299999999</v>
      </c>
    </row>
    <row r="5086" spans="2:3" x14ac:dyDescent="0.3">
      <c r="B5086" s="241">
        <v>43677.23776614583</v>
      </c>
      <c r="C5086">
        <v>-465.98188199999998</v>
      </c>
    </row>
    <row r="5087" spans="2:3" x14ac:dyDescent="0.3">
      <c r="B5087" s="241">
        <v>43677.248182812502</v>
      </c>
      <c r="C5087">
        <v>-465.70155399999999</v>
      </c>
    </row>
    <row r="5088" spans="2:3" x14ac:dyDescent="0.3">
      <c r="B5088" s="241">
        <v>43677.258599479166</v>
      </c>
      <c r="C5088">
        <v>-463.41841699999998</v>
      </c>
    </row>
    <row r="5089" spans="2:3" x14ac:dyDescent="0.3">
      <c r="B5089" s="241">
        <v>43677.26901614583</v>
      </c>
      <c r="C5089">
        <v>-465.98188199999998</v>
      </c>
    </row>
    <row r="5090" spans="2:3" x14ac:dyDescent="0.3">
      <c r="B5090" s="241">
        <v>43677.279432812502</v>
      </c>
      <c r="C5090">
        <v>-464.94054699999998</v>
      </c>
    </row>
    <row r="5091" spans="2:3" x14ac:dyDescent="0.3">
      <c r="B5091" s="241">
        <v>43677.289849479166</v>
      </c>
      <c r="C5091">
        <v>-467.22368399999999</v>
      </c>
    </row>
    <row r="5092" spans="2:3" x14ac:dyDescent="0.3">
      <c r="B5092" s="241">
        <v>43677.30026614583</v>
      </c>
      <c r="C5092">
        <v>-465.82169499999998</v>
      </c>
    </row>
    <row r="5093" spans="2:3" x14ac:dyDescent="0.3">
      <c r="B5093" s="241">
        <v>43677.310682812502</v>
      </c>
      <c r="C5093">
        <v>-464.78024299999998</v>
      </c>
    </row>
    <row r="5094" spans="2:3" x14ac:dyDescent="0.3">
      <c r="B5094" s="241">
        <v>43677.321099479166</v>
      </c>
      <c r="C5094">
        <v>-465.98188199999998</v>
      </c>
    </row>
    <row r="5095" spans="2:3" x14ac:dyDescent="0.3">
      <c r="B5095" s="241">
        <v>43677.33151614583</v>
      </c>
      <c r="C5095">
        <v>-465.86174099999999</v>
      </c>
    </row>
    <row r="5096" spans="2:3" x14ac:dyDescent="0.3">
      <c r="B5096" s="241">
        <v>43677.341932812502</v>
      </c>
      <c r="C5096">
        <v>-463.178135</v>
      </c>
    </row>
    <row r="5097" spans="2:3" x14ac:dyDescent="0.3">
      <c r="B5097" s="241">
        <v>43677.352349479166</v>
      </c>
      <c r="C5097">
        <v>-461.49581799999999</v>
      </c>
    </row>
    <row r="5098" spans="2:3" x14ac:dyDescent="0.3">
      <c r="B5098" s="241">
        <v>43677.36276614583</v>
      </c>
      <c r="C5098">
        <v>-461.01513899999998</v>
      </c>
    </row>
    <row r="5099" spans="2:3" x14ac:dyDescent="0.3">
      <c r="B5099" s="241">
        <v>43677.373182812502</v>
      </c>
      <c r="C5099">
        <v>-460.57450699999998</v>
      </c>
    </row>
    <row r="5100" spans="2:3" x14ac:dyDescent="0.3">
      <c r="B5100" s="241">
        <v>43677.383599479166</v>
      </c>
      <c r="C5100">
        <v>-458.45155699999998</v>
      </c>
    </row>
    <row r="5101" spans="2:3" x14ac:dyDescent="0.3">
      <c r="B5101" s="241">
        <v>43677.39401614583</v>
      </c>
      <c r="C5101">
        <v>-459.89359400000001</v>
      </c>
    </row>
    <row r="5102" spans="2:3" x14ac:dyDescent="0.3">
      <c r="B5102" s="241">
        <v>43677.404432812502</v>
      </c>
      <c r="C5102">
        <v>-460.25413200000003</v>
      </c>
    </row>
    <row r="5103" spans="2:3" x14ac:dyDescent="0.3">
      <c r="B5103" s="241">
        <v>43677.414849479166</v>
      </c>
      <c r="C5103">
        <v>-459.97368699999998</v>
      </c>
    </row>
    <row r="5104" spans="2:3" x14ac:dyDescent="0.3">
      <c r="B5104" s="241">
        <v>43677.42526614583</v>
      </c>
      <c r="C5104">
        <v>-464.25951700000002</v>
      </c>
    </row>
    <row r="5105" spans="2:3" x14ac:dyDescent="0.3">
      <c r="B5105" s="241">
        <v>43677.435682812502</v>
      </c>
      <c r="C5105">
        <v>-460.69464699999997</v>
      </c>
    </row>
    <row r="5106" spans="2:3" x14ac:dyDescent="0.3">
      <c r="B5106" s="241">
        <v>43677.446099479166</v>
      </c>
      <c r="C5106">
        <v>-454.36596100000003</v>
      </c>
    </row>
    <row r="5107" spans="2:3" x14ac:dyDescent="0.3">
      <c r="B5107" s="241">
        <v>43677.45651614583</v>
      </c>
      <c r="C5107">
        <v>-454.64640600000001</v>
      </c>
    </row>
    <row r="5108" spans="2:3" x14ac:dyDescent="0.3">
      <c r="B5108" s="241">
        <v>43677.466932812502</v>
      </c>
      <c r="C5108">
        <v>-452.24312800000001</v>
      </c>
    </row>
    <row r="5109" spans="2:3" x14ac:dyDescent="0.3">
      <c r="B5109" s="241">
        <v>43677.477349479166</v>
      </c>
      <c r="C5109">
        <v>-453.28446300000002</v>
      </c>
    </row>
    <row r="5110" spans="2:3" x14ac:dyDescent="0.3">
      <c r="B5110" s="241">
        <v>43677.48776614583</v>
      </c>
      <c r="C5110">
        <v>-453.68504799999999</v>
      </c>
    </row>
    <row r="5111" spans="2:3" x14ac:dyDescent="0.3">
      <c r="B5111" s="241">
        <v>43677.498182812502</v>
      </c>
      <c r="C5111">
        <v>-444.832943</v>
      </c>
    </row>
    <row r="5112" spans="2:3" x14ac:dyDescent="0.3">
      <c r="B5112" s="241">
        <v>43677.508599479166</v>
      </c>
      <c r="C5112">
        <v>-456.689145</v>
      </c>
    </row>
    <row r="5113" spans="2:3" x14ac:dyDescent="0.3">
      <c r="B5113" s="241">
        <v>43677.51901614583</v>
      </c>
      <c r="C5113">
        <v>-456.88949600000001</v>
      </c>
    </row>
    <row r="5114" spans="2:3" x14ac:dyDescent="0.3">
      <c r="B5114" s="241">
        <v>43677.529432812502</v>
      </c>
      <c r="C5114">
        <v>-458.89218899999997</v>
      </c>
    </row>
    <row r="5115" spans="2:3" x14ac:dyDescent="0.3">
      <c r="B5115" s="241">
        <v>43677.539849479166</v>
      </c>
      <c r="C5115">
        <v>-459.05237599999998</v>
      </c>
    </row>
    <row r="5116" spans="2:3" x14ac:dyDescent="0.3">
      <c r="B5116" s="241">
        <v>43677.55026614583</v>
      </c>
      <c r="C5116">
        <v>-459.05237599999998</v>
      </c>
    </row>
    <row r="5117" spans="2:3" x14ac:dyDescent="0.3">
      <c r="B5117" s="241">
        <v>43677.560682812502</v>
      </c>
      <c r="C5117">
        <v>-461.215373</v>
      </c>
    </row>
    <row r="5118" spans="2:3" x14ac:dyDescent="0.3">
      <c r="B5118" s="241">
        <v>43677.571099479166</v>
      </c>
      <c r="C5118">
        <v>-460.97509200000002</v>
      </c>
    </row>
    <row r="5119" spans="2:3" x14ac:dyDescent="0.3">
      <c r="B5119" s="241">
        <v>43677.58151614583</v>
      </c>
      <c r="C5119">
        <v>-463.69874499999997</v>
      </c>
    </row>
    <row r="5120" spans="2:3" x14ac:dyDescent="0.3">
      <c r="B5120" s="241">
        <v>43677.591932812502</v>
      </c>
      <c r="C5120">
        <v>-464.379774</v>
      </c>
    </row>
    <row r="5121" spans="2:3" x14ac:dyDescent="0.3">
      <c r="B5121" s="241">
        <v>43677.602349479166</v>
      </c>
      <c r="C5121">
        <v>-460.97509200000002</v>
      </c>
    </row>
    <row r="5122" spans="2:3" x14ac:dyDescent="0.3">
      <c r="B5122" s="241">
        <v>43677.61276614583</v>
      </c>
      <c r="C5122">
        <v>-463.29827599999999</v>
      </c>
    </row>
    <row r="5123" spans="2:3" x14ac:dyDescent="0.3">
      <c r="B5123" s="241">
        <v>43677.623182812502</v>
      </c>
      <c r="C5123">
        <v>-464.45986799999997</v>
      </c>
    </row>
    <row r="5124" spans="2:3" x14ac:dyDescent="0.3">
      <c r="B5124" s="241">
        <v>43677.633599479166</v>
      </c>
      <c r="C5124">
        <v>-462.81759699999998</v>
      </c>
    </row>
    <row r="5125" spans="2:3" x14ac:dyDescent="0.3">
      <c r="B5125" s="241">
        <v>43677.64401614583</v>
      </c>
      <c r="C5125">
        <v>-463.178135</v>
      </c>
    </row>
    <row r="5126" spans="2:3" x14ac:dyDescent="0.3">
      <c r="B5126" s="241">
        <v>43677.654432812502</v>
      </c>
      <c r="C5126">
        <v>-462.09663699999999</v>
      </c>
    </row>
    <row r="5127" spans="2:3" x14ac:dyDescent="0.3">
      <c r="B5127" s="241">
        <v>43677.664849479166</v>
      </c>
      <c r="C5127">
        <v>-465.581413</v>
      </c>
    </row>
    <row r="5128" spans="2:3" x14ac:dyDescent="0.3">
      <c r="B5128" s="241">
        <v>43677.67526614583</v>
      </c>
      <c r="C5128">
        <v>-465.70155399999999</v>
      </c>
    </row>
    <row r="5129" spans="2:3" x14ac:dyDescent="0.3">
      <c r="B5129" s="241">
        <v>43677.685682812502</v>
      </c>
      <c r="C5129">
        <v>-463.65869800000002</v>
      </c>
    </row>
    <row r="5130" spans="2:3" x14ac:dyDescent="0.3">
      <c r="B5130" s="241">
        <v>43677.696099479166</v>
      </c>
      <c r="C5130">
        <v>-463.178135</v>
      </c>
    </row>
    <row r="5131" spans="2:3" x14ac:dyDescent="0.3">
      <c r="B5131" s="241">
        <v>43677.70651614583</v>
      </c>
      <c r="C5131">
        <v>-464.29968100000002</v>
      </c>
    </row>
    <row r="5132" spans="2:3" x14ac:dyDescent="0.3">
      <c r="B5132" s="241">
        <v>43677.716932812502</v>
      </c>
      <c r="C5132">
        <v>-465.26092199999999</v>
      </c>
    </row>
    <row r="5133" spans="2:3" x14ac:dyDescent="0.3">
      <c r="B5133" s="241">
        <v>43677.727349479166</v>
      </c>
      <c r="C5133">
        <v>-463.49851000000001</v>
      </c>
    </row>
    <row r="5134" spans="2:3" x14ac:dyDescent="0.3">
      <c r="B5134" s="241">
        <v>43677.73776614583</v>
      </c>
      <c r="C5134">
        <v>-462.37696499999998</v>
      </c>
    </row>
    <row r="5135" spans="2:3" x14ac:dyDescent="0.3">
      <c r="B5135" s="241">
        <v>43677.748182812502</v>
      </c>
      <c r="C5135">
        <v>-465.421109</v>
      </c>
    </row>
    <row r="5136" spans="2:3" x14ac:dyDescent="0.3">
      <c r="B5136" s="241">
        <v>43677.758599479166</v>
      </c>
      <c r="C5136">
        <v>-462.37696499999998</v>
      </c>
    </row>
    <row r="5137" spans="2:3" x14ac:dyDescent="0.3">
      <c r="B5137" s="241">
        <v>43677.76901614583</v>
      </c>
      <c r="C5137">
        <v>-463.09792499999998</v>
      </c>
    </row>
    <row r="5138" spans="2:3" x14ac:dyDescent="0.3">
      <c r="B5138" s="241">
        <v>43677.779432812502</v>
      </c>
      <c r="C5138">
        <v>-461.93633299999999</v>
      </c>
    </row>
    <row r="5139" spans="2:3" x14ac:dyDescent="0.3">
      <c r="B5139" s="241">
        <v>43677.789849479166</v>
      </c>
      <c r="C5139">
        <v>-457.81069100000002</v>
      </c>
    </row>
    <row r="5140" spans="2:3" x14ac:dyDescent="0.3">
      <c r="B5140" s="241">
        <v>43677.80026614583</v>
      </c>
      <c r="C5140">
        <v>-463.37837000000002</v>
      </c>
    </row>
    <row r="5141" spans="2:3" x14ac:dyDescent="0.3">
      <c r="B5141" s="241">
        <v>43677.810682812502</v>
      </c>
      <c r="C5141">
        <v>-461.49581799999999</v>
      </c>
    </row>
    <row r="5142" spans="2:3" x14ac:dyDescent="0.3">
      <c r="B5142" s="241">
        <v>43677.821099479166</v>
      </c>
      <c r="C5142">
        <v>-461.49581799999999</v>
      </c>
    </row>
    <row r="5143" spans="2:3" x14ac:dyDescent="0.3">
      <c r="B5143" s="241">
        <v>43677.83151614583</v>
      </c>
      <c r="C5143">
        <v>-461.29546699999997</v>
      </c>
    </row>
    <row r="5144" spans="2:3" x14ac:dyDescent="0.3">
      <c r="B5144" s="241">
        <v>43677.841932812502</v>
      </c>
      <c r="C5144">
        <v>-451.68235499999997</v>
      </c>
    </row>
    <row r="5145" spans="2:3" x14ac:dyDescent="0.3">
      <c r="B5145" s="241">
        <v>43677.852349479166</v>
      </c>
      <c r="C5145">
        <v>-461.45577100000003</v>
      </c>
    </row>
    <row r="5146" spans="2:3" x14ac:dyDescent="0.3">
      <c r="B5146" s="241">
        <v>43677.86276614583</v>
      </c>
      <c r="C5146">
        <v>-459.81349999999998</v>
      </c>
    </row>
    <row r="5147" spans="2:3" x14ac:dyDescent="0.3">
      <c r="B5147" s="241">
        <v>43677.873182812502</v>
      </c>
      <c r="C5147">
        <v>-461.61595799999998</v>
      </c>
    </row>
    <row r="5148" spans="2:3" x14ac:dyDescent="0.3">
      <c r="B5148" s="241">
        <v>43677.883599479166</v>
      </c>
      <c r="C5148">
        <v>-459.93364000000003</v>
      </c>
    </row>
    <row r="5149" spans="2:3" x14ac:dyDescent="0.3">
      <c r="B5149" s="241">
        <v>43677.89401614583</v>
      </c>
      <c r="C5149">
        <v>-444.95308399999999</v>
      </c>
    </row>
    <row r="5150" spans="2:3" x14ac:dyDescent="0.3">
      <c r="B5150" s="241">
        <v>43677.904432812502</v>
      </c>
      <c r="C5150">
        <v>-459.29277400000001</v>
      </c>
    </row>
    <row r="5151" spans="2:3" x14ac:dyDescent="0.3">
      <c r="B5151" s="241">
        <v>43677.914849479166</v>
      </c>
      <c r="C5151">
        <v>-458.33141599999999</v>
      </c>
    </row>
    <row r="5152" spans="2:3" x14ac:dyDescent="0.3">
      <c r="B5152" s="241">
        <v>43677.92526614583</v>
      </c>
      <c r="C5152">
        <v>-460.73469399999999</v>
      </c>
    </row>
    <row r="5153" spans="2:3" x14ac:dyDescent="0.3">
      <c r="B5153" s="241">
        <v>43677.935682812502</v>
      </c>
      <c r="C5153">
        <v>-457.770644</v>
      </c>
    </row>
    <row r="5154" spans="2:3" x14ac:dyDescent="0.3">
      <c r="B5154" s="241">
        <v>43677.946099479166</v>
      </c>
      <c r="C5154">
        <v>-457.53036300000002</v>
      </c>
    </row>
    <row r="5155" spans="2:3" x14ac:dyDescent="0.3">
      <c r="B5155" s="241">
        <v>43677.95651614583</v>
      </c>
      <c r="C5155">
        <v>-458.812095</v>
      </c>
    </row>
    <row r="5156" spans="2:3" x14ac:dyDescent="0.3">
      <c r="B5156" s="241">
        <v>43677.966932812502</v>
      </c>
      <c r="C5156">
        <v>-458.89218899999997</v>
      </c>
    </row>
    <row r="5157" spans="2:3" x14ac:dyDescent="0.3">
      <c r="B5157" s="241">
        <v>43677.977349479166</v>
      </c>
      <c r="C5157">
        <v>-458.33141599999999</v>
      </c>
    </row>
    <row r="5158" spans="2:3" x14ac:dyDescent="0.3">
      <c r="B5158" s="241">
        <v>43677.98776614583</v>
      </c>
      <c r="C5158">
        <v>-458.491604</v>
      </c>
    </row>
    <row r="5159" spans="2:3" x14ac:dyDescent="0.3">
      <c r="B5159" s="241">
        <v>43677.998182812502</v>
      </c>
      <c r="C5159">
        <v>-458.211276</v>
      </c>
    </row>
    <row r="5160" spans="2:3" x14ac:dyDescent="0.3">
      <c r="B5160" s="241">
        <v>43678.008599479166</v>
      </c>
      <c r="C5160">
        <v>-458.37146300000001</v>
      </c>
    </row>
    <row r="5161" spans="2:3" x14ac:dyDescent="0.3">
      <c r="B5161" s="241">
        <v>43678.01901614583</v>
      </c>
      <c r="C5161">
        <v>-458.65190799999999</v>
      </c>
    </row>
    <row r="5162" spans="2:3" x14ac:dyDescent="0.3">
      <c r="B5162" s="241">
        <v>43678.029432812502</v>
      </c>
      <c r="C5162">
        <v>-458.05108799999999</v>
      </c>
    </row>
    <row r="5163" spans="2:3" x14ac:dyDescent="0.3">
      <c r="B5163" s="241">
        <v>43678.039849479166</v>
      </c>
      <c r="C5163">
        <v>-459.45296200000001</v>
      </c>
    </row>
    <row r="5164" spans="2:3" x14ac:dyDescent="0.3">
      <c r="B5164" s="241">
        <v>43678.05026614583</v>
      </c>
      <c r="C5164">
        <v>-457.45026899999999</v>
      </c>
    </row>
    <row r="5165" spans="2:3" x14ac:dyDescent="0.3">
      <c r="B5165" s="241">
        <v>43678.060682812502</v>
      </c>
      <c r="C5165">
        <v>-458.25132300000001</v>
      </c>
    </row>
    <row r="5166" spans="2:3" x14ac:dyDescent="0.3">
      <c r="B5166" s="241">
        <v>43678.071099479166</v>
      </c>
      <c r="C5166">
        <v>-458.33141599999999</v>
      </c>
    </row>
    <row r="5167" spans="2:3" x14ac:dyDescent="0.3">
      <c r="B5167" s="241">
        <v>43678.08151614583</v>
      </c>
      <c r="C5167">
        <v>-458.491604</v>
      </c>
    </row>
    <row r="5168" spans="2:3" x14ac:dyDescent="0.3">
      <c r="B5168" s="241">
        <v>43678.091932812502</v>
      </c>
      <c r="C5168">
        <v>-458.491604</v>
      </c>
    </row>
    <row r="5169" spans="2:3" x14ac:dyDescent="0.3">
      <c r="B5169" s="241">
        <v>43678.102349479166</v>
      </c>
      <c r="C5169">
        <v>-456.92954300000002</v>
      </c>
    </row>
    <row r="5170" spans="2:3" x14ac:dyDescent="0.3">
      <c r="B5170" s="241">
        <v>43678.11276614583</v>
      </c>
      <c r="C5170">
        <v>-459.53305499999999</v>
      </c>
    </row>
    <row r="5171" spans="2:3" x14ac:dyDescent="0.3">
      <c r="B5171" s="241">
        <v>43678.123182812502</v>
      </c>
      <c r="C5171">
        <v>-458.57181400000002</v>
      </c>
    </row>
    <row r="5172" spans="2:3" x14ac:dyDescent="0.3">
      <c r="B5172" s="241">
        <v>43678.133599479166</v>
      </c>
      <c r="C5172">
        <v>-458.93223599999999</v>
      </c>
    </row>
    <row r="5173" spans="2:3" x14ac:dyDescent="0.3">
      <c r="B5173" s="241">
        <v>43678.14401614583</v>
      </c>
      <c r="C5173">
        <v>-461.85623900000002</v>
      </c>
    </row>
    <row r="5174" spans="2:3" x14ac:dyDescent="0.3">
      <c r="B5174" s="241">
        <v>43678.154432812502</v>
      </c>
      <c r="C5174">
        <v>-459.412915</v>
      </c>
    </row>
    <row r="5175" spans="2:3" x14ac:dyDescent="0.3">
      <c r="B5175" s="241">
        <v>43678.164849479166</v>
      </c>
      <c r="C5175">
        <v>-461.215373</v>
      </c>
    </row>
    <row r="5176" spans="2:3" x14ac:dyDescent="0.3">
      <c r="B5176" s="241">
        <v>43678.17526614583</v>
      </c>
      <c r="C5176">
        <v>-460.45436599999999</v>
      </c>
    </row>
    <row r="5177" spans="2:3" x14ac:dyDescent="0.3">
      <c r="B5177" s="241">
        <v>43678.185682812502</v>
      </c>
      <c r="C5177">
        <v>-456.64909899999998</v>
      </c>
    </row>
    <row r="5178" spans="2:3" x14ac:dyDescent="0.3">
      <c r="B5178" s="241">
        <v>43678.196099479166</v>
      </c>
      <c r="C5178">
        <v>-457.45026899999999</v>
      </c>
    </row>
    <row r="5179" spans="2:3" x14ac:dyDescent="0.3">
      <c r="B5179" s="241">
        <v>43678.20651614583</v>
      </c>
      <c r="C5179">
        <v>-455.92813799999999</v>
      </c>
    </row>
    <row r="5180" spans="2:3" x14ac:dyDescent="0.3">
      <c r="B5180" s="241">
        <v>43678.216932812502</v>
      </c>
      <c r="C5180">
        <v>-457.53036300000002</v>
      </c>
    </row>
    <row r="5181" spans="2:3" x14ac:dyDescent="0.3">
      <c r="B5181" s="241">
        <v>43678.227349479166</v>
      </c>
      <c r="C5181">
        <v>-456.88949600000001</v>
      </c>
    </row>
    <row r="5182" spans="2:3" x14ac:dyDescent="0.3">
      <c r="B5182" s="241">
        <v>43678.23776614583</v>
      </c>
      <c r="C5182">
        <v>-452.203081</v>
      </c>
    </row>
    <row r="5183" spans="2:3" x14ac:dyDescent="0.3">
      <c r="B5183" s="241">
        <v>43678.248182812502</v>
      </c>
      <c r="C5183">
        <v>-456.32872400000002</v>
      </c>
    </row>
    <row r="5184" spans="2:3" x14ac:dyDescent="0.3">
      <c r="B5184" s="241">
        <v>43678.258599479166</v>
      </c>
      <c r="C5184">
        <v>-455.28727199999997</v>
      </c>
    </row>
    <row r="5185" spans="2:3" x14ac:dyDescent="0.3">
      <c r="B5185" s="241">
        <v>43678.26901614583</v>
      </c>
      <c r="C5185">
        <v>-456.64909899999998</v>
      </c>
    </row>
    <row r="5186" spans="2:3" x14ac:dyDescent="0.3">
      <c r="B5186" s="241">
        <v>43678.279432812502</v>
      </c>
      <c r="C5186">
        <v>-454.96678100000003</v>
      </c>
    </row>
    <row r="5187" spans="2:3" x14ac:dyDescent="0.3">
      <c r="B5187" s="241">
        <v>43678.289849479166</v>
      </c>
      <c r="C5187">
        <v>-448.47790700000002</v>
      </c>
    </row>
    <row r="5188" spans="2:3" x14ac:dyDescent="0.3">
      <c r="B5188" s="241">
        <v>43678.30026614583</v>
      </c>
      <c r="C5188">
        <v>-453.244416</v>
      </c>
    </row>
    <row r="5189" spans="2:3" x14ac:dyDescent="0.3">
      <c r="B5189" s="241">
        <v>43678.310682812502</v>
      </c>
      <c r="C5189">
        <v>-453.845236</v>
      </c>
    </row>
    <row r="5190" spans="2:3" x14ac:dyDescent="0.3">
      <c r="B5190" s="241">
        <v>43678.321099479166</v>
      </c>
      <c r="C5190">
        <v>-455.64780999999999</v>
      </c>
    </row>
    <row r="5191" spans="2:3" x14ac:dyDescent="0.3">
      <c r="B5191" s="241">
        <v>43678.33151614583</v>
      </c>
      <c r="C5191">
        <v>-452.84394700000001</v>
      </c>
    </row>
    <row r="5192" spans="2:3" x14ac:dyDescent="0.3">
      <c r="B5192" s="241">
        <v>43678.341932812502</v>
      </c>
      <c r="C5192">
        <v>-454.20577400000002</v>
      </c>
    </row>
    <row r="5193" spans="2:3" x14ac:dyDescent="0.3">
      <c r="B5193" s="241">
        <v>43678.352349479166</v>
      </c>
      <c r="C5193">
        <v>-454.48621800000001</v>
      </c>
    </row>
    <row r="5194" spans="2:3" x14ac:dyDescent="0.3">
      <c r="B5194" s="241">
        <v>43678.36276614583</v>
      </c>
      <c r="C5194">
        <v>-455.08703800000001</v>
      </c>
    </row>
    <row r="5195" spans="2:3" x14ac:dyDescent="0.3">
      <c r="B5195" s="241">
        <v>43678.373182812502</v>
      </c>
      <c r="C5195">
        <v>-455.24722500000001</v>
      </c>
    </row>
    <row r="5196" spans="2:3" x14ac:dyDescent="0.3">
      <c r="B5196" s="241">
        <v>43678.383599479166</v>
      </c>
      <c r="C5196">
        <v>-455.92813799999999</v>
      </c>
    </row>
    <row r="5197" spans="2:3" x14ac:dyDescent="0.3">
      <c r="B5197" s="241">
        <v>43678.39401614583</v>
      </c>
      <c r="C5197">
        <v>-453.28446300000002</v>
      </c>
    </row>
    <row r="5198" spans="2:3" x14ac:dyDescent="0.3">
      <c r="B5198" s="241">
        <v>43678.404432812502</v>
      </c>
      <c r="C5198">
        <v>-453.72509500000001</v>
      </c>
    </row>
    <row r="5199" spans="2:3" x14ac:dyDescent="0.3">
      <c r="B5199" s="241">
        <v>43678.414849479166</v>
      </c>
      <c r="C5199">
        <v>-452.88399399999997</v>
      </c>
    </row>
    <row r="5200" spans="2:3" x14ac:dyDescent="0.3">
      <c r="B5200" s="241">
        <v>43678.42526614583</v>
      </c>
      <c r="C5200">
        <v>-453.845236</v>
      </c>
    </row>
    <row r="5201" spans="2:3" x14ac:dyDescent="0.3">
      <c r="B5201" s="241">
        <v>43678.435682812502</v>
      </c>
      <c r="C5201">
        <v>-455.08703800000001</v>
      </c>
    </row>
    <row r="5202" spans="2:3" x14ac:dyDescent="0.3">
      <c r="B5202" s="241">
        <v>43678.446099479166</v>
      </c>
      <c r="C5202">
        <v>-454.76654600000001</v>
      </c>
    </row>
    <row r="5203" spans="2:3" x14ac:dyDescent="0.3">
      <c r="B5203" s="241">
        <v>43678.45651614583</v>
      </c>
      <c r="C5203">
        <v>-457.12977699999999</v>
      </c>
    </row>
    <row r="5204" spans="2:3" x14ac:dyDescent="0.3">
      <c r="B5204" s="241">
        <v>43678.466932812502</v>
      </c>
      <c r="C5204">
        <v>-455.56760000000003</v>
      </c>
    </row>
    <row r="5205" spans="2:3" x14ac:dyDescent="0.3">
      <c r="B5205" s="241">
        <v>43678.477349479166</v>
      </c>
      <c r="C5205">
        <v>-456.04827899999998</v>
      </c>
    </row>
    <row r="5206" spans="2:3" x14ac:dyDescent="0.3">
      <c r="B5206" s="241">
        <v>43678.48776614583</v>
      </c>
      <c r="C5206">
        <v>-453.28446300000002</v>
      </c>
    </row>
    <row r="5207" spans="2:3" x14ac:dyDescent="0.3">
      <c r="B5207" s="241">
        <v>43678.498182812502</v>
      </c>
      <c r="C5207">
        <v>-453.52486099999999</v>
      </c>
    </row>
    <row r="5208" spans="2:3" x14ac:dyDescent="0.3">
      <c r="B5208" s="241">
        <v>43678.508599479166</v>
      </c>
      <c r="C5208">
        <v>-453.88539900000001</v>
      </c>
    </row>
    <row r="5209" spans="2:3" x14ac:dyDescent="0.3">
      <c r="B5209" s="241">
        <v>43678.51901614583</v>
      </c>
      <c r="C5209">
        <v>-454.20577400000002</v>
      </c>
    </row>
    <row r="5210" spans="2:3" x14ac:dyDescent="0.3">
      <c r="B5210" s="241">
        <v>43678.529432812502</v>
      </c>
      <c r="C5210">
        <v>-453.36467299999998</v>
      </c>
    </row>
    <row r="5211" spans="2:3" x14ac:dyDescent="0.3">
      <c r="B5211" s="241">
        <v>43678.539849479166</v>
      </c>
      <c r="C5211">
        <v>-454.56631199999998</v>
      </c>
    </row>
    <row r="5212" spans="2:3" x14ac:dyDescent="0.3">
      <c r="B5212" s="241">
        <v>43678.55026614583</v>
      </c>
      <c r="C5212">
        <v>-452.28317500000003</v>
      </c>
    </row>
    <row r="5213" spans="2:3" x14ac:dyDescent="0.3">
      <c r="B5213" s="241">
        <v>43678.560682812502</v>
      </c>
      <c r="C5213">
        <v>-452.643597</v>
      </c>
    </row>
    <row r="5214" spans="2:3" x14ac:dyDescent="0.3">
      <c r="B5214" s="241">
        <v>43678.571099479166</v>
      </c>
      <c r="C5214">
        <v>-451.92263600000001</v>
      </c>
    </row>
    <row r="5215" spans="2:3" x14ac:dyDescent="0.3">
      <c r="B5215" s="241">
        <v>43678.58151614583</v>
      </c>
      <c r="C5215">
        <v>-453.68504799999999</v>
      </c>
    </row>
    <row r="5216" spans="2:3" x14ac:dyDescent="0.3">
      <c r="B5216" s="241">
        <v>43678.591932812502</v>
      </c>
      <c r="C5216">
        <v>-453.52486099999999</v>
      </c>
    </row>
    <row r="5217" spans="2:3" x14ac:dyDescent="0.3">
      <c r="B5217" s="241">
        <v>43678.602349479166</v>
      </c>
      <c r="C5217">
        <v>-451.48200400000002</v>
      </c>
    </row>
    <row r="5218" spans="2:3" x14ac:dyDescent="0.3">
      <c r="B5218" s="241">
        <v>43678.61276614583</v>
      </c>
      <c r="C5218">
        <v>-452.08282400000002</v>
      </c>
    </row>
    <row r="5219" spans="2:3" x14ac:dyDescent="0.3">
      <c r="B5219" s="241">
        <v>43678.623182812502</v>
      </c>
      <c r="C5219">
        <v>-452.56350300000003</v>
      </c>
    </row>
    <row r="5220" spans="2:3" x14ac:dyDescent="0.3">
      <c r="B5220" s="241">
        <v>43678.633599479166</v>
      </c>
      <c r="C5220">
        <v>-454.12567999999999</v>
      </c>
    </row>
    <row r="5221" spans="2:3" x14ac:dyDescent="0.3">
      <c r="B5221" s="241">
        <v>43678.64401614583</v>
      </c>
      <c r="C5221">
        <v>-454.12567999999999</v>
      </c>
    </row>
    <row r="5222" spans="2:3" x14ac:dyDescent="0.3">
      <c r="B5222" s="241">
        <v>43678.654432812502</v>
      </c>
      <c r="C5222">
        <v>-451.92263600000001</v>
      </c>
    </row>
    <row r="5223" spans="2:3" x14ac:dyDescent="0.3">
      <c r="B5223" s="241">
        <v>43678.664849479166</v>
      </c>
      <c r="C5223">
        <v>-454.005539</v>
      </c>
    </row>
    <row r="5224" spans="2:3" x14ac:dyDescent="0.3">
      <c r="B5224" s="241">
        <v>43678.67526614583</v>
      </c>
      <c r="C5224">
        <v>-453.52486099999999</v>
      </c>
    </row>
    <row r="5225" spans="2:3" x14ac:dyDescent="0.3">
      <c r="B5225" s="241">
        <v>43678.685682812502</v>
      </c>
      <c r="C5225">
        <v>-453.04418199999998</v>
      </c>
    </row>
    <row r="5226" spans="2:3" x14ac:dyDescent="0.3">
      <c r="B5226" s="241">
        <v>43678.696099479166</v>
      </c>
      <c r="C5226">
        <v>-453.44476700000001</v>
      </c>
    </row>
    <row r="5227" spans="2:3" x14ac:dyDescent="0.3">
      <c r="B5227" s="241">
        <v>43678.70651614583</v>
      </c>
      <c r="C5227">
        <v>-453.72509500000001</v>
      </c>
    </row>
    <row r="5228" spans="2:3" x14ac:dyDescent="0.3">
      <c r="B5228" s="241">
        <v>43678.716932812502</v>
      </c>
      <c r="C5228">
        <v>-453.72509500000001</v>
      </c>
    </row>
    <row r="5229" spans="2:3" x14ac:dyDescent="0.3">
      <c r="B5229" s="241">
        <v>43678.727349479166</v>
      </c>
      <c r="C5229">
        <v>-454.005539</v>
      </c>
    </row>
    <row r="5230" spans="2:3" x14ac:dyDescent="0.3">
      <c r="B5230" s="241">
        <v>43678.73776614583</v>
      </c>
      <c r="C5230">
        <v>-453.28446300000002</v>
      </c>
    </row>
    <row r="5231" spans="2:3" x14ac:dyDescent="0.3">
      <c r="B5231" s="241">
        <v>43678.748182812502</v>
      </c>
      <c r="C5231">
        <v>-453.244416</v>
      </c>
    </row>
    <row r="5232" spans="2:3" x14ac:dyDescent="0.3">
      <c r="B5232" s="241">
        <v>43678.758599479166</v>
      </c>
      <c r="C5232">
        <v>-454.64640600000001</v>
      </c>
    </row>
    <row r="5233" spans="2:3" x14ac:dyDescent="0.3">
      <c r="B5233" s="241">
        <v>43678.76901614583</v>
      </c>
      <c r="C5233">
        <v>-453.244416</v>
      </c>
    </row>
    <row r="5234" spans="2:3" x14ac:dyDescent="0.3">
      <c r="B5234" s="241">
        <v>43678.779432812502</v>
      </c>
      <c r="C5234">
        <v>-454.28586799999999</v>
      </c>
    </row>
    <row r="5235" spans="2:3" x14ac:dyDescent="0.3">
      <c r="B5235" s="241">
        <v>43678.789849479166</v>
      </c>
      <c r="C5235">
        <v>-452.24312800000001</v>
      </c>
    </row>
    <row r="5236" spans="2:3" x14ac:dyDescent="0.3">
      <c r="B5236" s="241">
        <v>43678.80026614583</v>
      </c>
      <c r="C5236">
        <v>-453.44476700000001</v>
      </c>
    </row>
    <row r="5237" spans="2:3" x14ac:dyDescent="0.3">
      <c r="B5237" s="241">
        <v>43678.810682812502</v>
      </c>
      <c r="C5237">
        <v>-453.56490700000001</v>
      </c>
    </row>
    <row r="5238" spans="2:3" x14ac:dyDescent="0.3">
      <c r="B5238" s="241">
        <v>43678.821099479166</v>
      </c>
      <c r="C5238">
        <v>-453.92544600000002</v>
      </c>
    </row>
    <row r="5239" spans="2:3" x14ac:dyDescent="0.3">
      <c r="B5239" s="241">
        <v>43678.83151614583</v>
      </c>
      <c r="C5239">
        <v>-453.28446300000002</v>
      </c>
    </row>
    <row r="5240" spans="2:3" x14ac:dyDescent="0.3">
      <c r="B5240" s="241">
        <v>43678.841932812502</v>
      </c>
      <c r="C5240">
        <v>-453.244416</v>
      </c>
    </row>
    <row r="5241" spans="2:3" x14ac:dyDescent="0.3">
      <c r="B5241" s="241">
        <v>43678.852349479166</v>
      </c>
      <c r="C5241">
        <v>-453.12427500000001</v>
      </c>
    </row>
    <row r="5242" spans="2:3" x14ac:dyDescent="0.3">
      <c r="B5242" s="241">
        <v>43678.86276614583</v>
      </c>
      <c r="C5242">
        <v>-453.04418199999998</v>
      </c>
    </row>
    <row r="5243" spans="2:3" x14ac:dyDescent="0.3">
      <c r="B5243" s="241">
        <v>43678.873182812502</v>
      </c>
      <c r="C5243">
        <v>-452.76385399999998</v>
      </c>
    </row>
    <row r="5244" spans="2:3" x14ac:dyDescent="0.3">
      <c r="B5244" s="241">
        <v>43678.883599479166</v>
      </c>
      <c r="C5244">
        <v>-454.20577400000002</v>
      </c>
    </row>
    <row r="5245" spans="2:3" x14ac:dyDescent="0.3">
      <c r="B5245" s="241">
        <v>43678.89401614583</v>
      </c>
      <c r="C5245">
        <v>-452.16303399999998</v>
      </c>
    </row>
    <row r="5246" spans="2:3" x14ac:dyDescent="0.3">
      <c r="B5246" s="241">
        <v>43678.904432812502</v>
      </c>
      <c r="C5246">
        <v>-454.005539</v>
      </c>
    </row>
    <row r="5247" spans="2:3" x14ac:dyDescent="0.3">
      <c r="B5247" s="241">
        <v>43678.914849479166</v>
      </c>
      <c r="C5247">
        <v>-453.00413500000002</v>
      </c>
    </row>
    <row r="5248" spans="2:3" x14ac:dyDescent="0.3">
      <c r="B5248" s="241">
        <v>43678.92526614583</v>
      </c>
      <c r="C5248">
        <v>-453.00413500000002</v>
      </c>
    </row>
    <row r="5249" spans="2:3" x14ac:dyDescent="0.3">
      <c r="B5249" s="241">
        <v>43678.935682812502</v>
      </c>
      <c r="C5249">
        <v>-453.32462600000002</v>
      </c>
    </row>
    <row r="5250" spans="2:3" x14ac:dyDescent="0.3">
      <c r="B5250" s="241">
        <v>43678.946099479166</v>
      </c>
      <c r="C5250">
        <v>-452.92404099999999</v>
      </c>
    </row>
    <row r="5251" spans="2:3" x14ac:dyDescent="0.3">
      <c r="B5251" s="241">
        <v>43678.95651614583</v>
      </c>
      <c r="C5251">
        <v>-453.72509500000001</v>
      </c>
    </row>
    <row r="5252" spans="2:3" x14ac:dyDescent="0.3">
      <c r="B5252" s="241">
        <v>43678.966932812502</v>
      </c>
      <c r="C5252">
        <v>-453.16432200000003</v>
      </c>
    </row>
    <row r="5253" spans="2:3" x14ac:dyDescent="0.3">
      <c r="B5253" s="241">
        <v>43678.977349479166</v>
      </c>
      <c r="C5253">
        <v>-453.00413500000002</v>
      </c>
    </row>
    <row r="5254" spans="2:3" x14ac:dyDescent="0.3">
      <c r="B5254" s="241">
        <v>43678.98776614583</v>
      </c>
      <c r="C5254">
        <v>-454.40600799999999</v>
      </c>
    </row>
    <row r="5255" spans="2:3" x14ac:dyDescent="0.3">
      <c r="B5255" s="241">
        <v>43678.998182812502</v>
      </c>
      <c r="C5255">
        <v>-451.36186400000003</v>
      </c>
    </row>
    <row r="5256" spans="2:3" x14ac:dyDescent="0.3">
      <c r="B5256" s="241">
        <v>43679.008599479166</v>
      </c>
      <c r="C5256">
        <v>-453.56490700000001</v>
      </c>
    </row>
    <row r="5257" spans="2:3" x14ac:dyDescent="0.3">
      <c r="B5257" s="241">
        <v>43679.01901614583</v>
      </c>
      <c r="C5257">
        <v>-453.64500099999998</v>
      </c>
    </row>
    <row r="5258" spans="2:3" x14ac:dyDescent="0.3">
      <c r="B5258" s="241">
        <v>43679.029432812502</v>
      </c>
      <c r="C5258">
        <v>-453.88539900000001</v>
      </c>
    </row>
    <row r="5259" spans="2:3" x14ac:dyDescent="0.3">
      <c r="B5259" s="241">
        <v>43679.039849479166</v>
      </c>
      <c r="C5259">
        <v>-453.40472</v>
      </c>
    </row>
    <row r="5260" spans="2:3" x14ac:dyDescent="0.3">
      <c r="B5260" s="241">
        <v>43679.05026614583</v>
      </c>
      <c r="C5260">
        <v>-452.08282400000002</v>
      </c>
    </row>
    <row r="5261" spans="2:3" x14ac:dyDescent="0.3">
      <c r="B5261" s="241">
        <v>43679.060682812502</v>
      </c>
      <c r="C5261">
        <v>-454.48621800000001</v>
      </c>
    </row>
    <row r="5262" spans="2:3" x14ac:dyDescent="0.3">
      <c r="B5262" s="241">
        <v>43679.071099479166</v>
      </c>
      <c r="C5262">
        <v>-452.643597</v>
      </c>
    </row>
    <row r="5263" spans="2:3" x14ac:dyDescent="0.3">
      <c r="B5263" s="241">
        <v>43679.08151614583</v>
      </c>
      <c r="C5263">
        <v>-454.005539</v>
      </c>
    </row>
    <row r="5264" spans="2:3" x14ac:dyDescent="0.3">
      <c r="B5264" s="241">
        <v>43679.091932812502</v>
      </c>
      <c r="C5264">
        <v>-453.96549299999998</v>
      </c>
    </row>
    <row r="5265" spans="2:3" x14ac:dyDescent="0.3">
      <c r="B5265" s="241">
        <v>43679.102349479166</v>
      </c>
      <c r="C5265">
        <v>-452.24312800000001</v>
      </c>
    </row>
    <row r="5266" spans="2:3" x14ac:dyDescent="0.3">
      <c r="B5266" s="241">
        <v>43679.11276614583</v>
      </c>
      <c r="C5266">
        <v>-452.72380700000002</v>
      </c>
    </row>
    <row r="5267" spans="2:3" x14ac:dyDescent="0.3">
      <c r="B5267" s="241">
        <v>43679.123182812502</v>
      </c>
      <c r="C5267">
        <v>-453.52486099999999</v>
      </c>
    </row>
    <row r="5268" spans="2:3" x14ac:dyDescent="0.3">
      <c r="B5268" s="241">
        <v>43679.133599479166</v>
      </c>
      <c r="C5268">
        <v>-452.16303399999998</v>
      </c>
    </row>
    <row r="5269" spans="2:3" x14ac:dyDescent="0.3">
      <c r="B5269" s="241">
        <v>43679.14401614583</v>
      </c>
      <c r="C5269">
        <v>-453.244416</v>
      </c>
    </row>
    <row r="5270" spans="2:3" x14ac:dyDescent="0.3">
      <c r="B5270" s="241">
        <v>43679.154432812502</v>
      </c>
      <c r="C5270">
        <v>-452.76385399999998</v>
      </c>
    </row>
    <row r="5271" spans="2:3" x14ac:dyDescent="0.3">
      <c r="B5271" s="241">
        <v>43679.164849479166</v>
      </c>
      <c r="C5271">
        <v>-453.08422899999999</v>
      </c>
    </row>
    <row r="5272" spans="2:3" x14ac:dyDescent="0.3">
      <c r="B5272" s="241">
        <v>43679.17526614583</v>
      </c>
      <c r="C5272">
        <v>-451.92263600000001</v>
      </c>
    </row>
    <row r="5273" spans="2:3" x14ac:dyDescent="0.3">
      <c r="B5273" s="241">
        <v>43679.185682812502</v>
      </c>
      <c r="C5273">
        <v>-452.24312800000001</v>
      </c>
    </row>
    <row r="5274" spans="2:3" x14ac:dyDescent="0.3">
      <c r="B5274" s="241">
        <v>43679.196099479166</v>
      </c>
      <c r="C5274">
        <v>-452.042777</v>
      </c>
    </row>
    <row r="5275" spans="2:3" x14ac:dyDescent="0.3">
      <c r="B5275" s="241">
        <v>43679.20651614583</v>
      </c>
      <c r="C5275">
        <v>-451.96268300000003</v>
      </c>
    </row>
    <row r="5276" spans="2:3" x14ac:dyDescent="0.3">
      <c r="B5276" s="241">
        <v>43679.216932812502</v>
      </c>
      <c r="C5276">
        <v>-453.40472</v>
      </c>
    </row>
    <row r="5277" spans="2:3" x14ac:dyDescent="0.3">
      <c r="B5277" s="241">
        <v>43679.227349479166</v>
      </c>
      <c r="C5277">
        <v>-452.042777</v>
      </c>
    </row>
    <row r="5278" spans="2:3" x14ac:dyDescent="0.3">
      <c r="B5278" s="241">
        <v>43679.23776614583</v>
      </c>
      <c r="C5278">
        <v>-451.24172299999998</v>
      </c>
    </row>
    <row r="5279" spans="2:3" x14ac:dyDescent="0.3">
      <c r="B5279" s="241">
        <v>43679.248182812502</v>
      </c>
      <c r="C5279">
        <v>-451.762449</v>
      </c>
    </row>
    <row r="5280" spans="2:3" x14ac:dyDescent="0.3">
      <c r="B5280" s="241">
        <v>43679.258599479166</v>
      </c>
      <c r="C5280">
        <v>-452.042777</v>
      </c>
    </row>
    <row r="5281" spans="2:3" x14ac:dyDescent="0.3">
      <c r="B5281" s="241">
        <v>43679.26901614583</v>
      </c>
      <c r="C5281">
        <v>-453.04418199999998</v>
      </c>
    </row>
    <row r="5282" spans="2:3" x14ac:dyDescent="0.3">
      <c r="B5282" s="241">
        <v>43679.279432812502</v>
      </c>
      <c r="C5282">
        <v>-452.643597</v>
      </c>
    </row>
    <row r="5283" spans="2:3" x14ac:dyDescent="0.3">
      <c r="B5283" s="241">
        <v>43679.289849479166</v>
      </c>
      <c r="C5283">
        <v>-451.762449</v>
      </c>
    </row>
    <row r="5284" spans="2:3" x14ac:dyDescent="0.3">
      <c r="B5284" s="241">
        <v>43679.30026614583</v>
      </c>
      <c r="C5284">
        <v>-453.244416</v>
      </c>
    </row>
    <row r="5285" spans="2:3" x14ac:dyDescent="0.3">
      <c r="B5285" s="241">
        <v>43679.310682812502</v>
      </c>
      <c r="C5285">
        <v>-454.08563299999997</v>
      </c>
    </row>
    <row r="5286" spans="2:3" x14ac:dyDescent="0.3">
      <c r="B5286" s="241">
        <v>43679.321099479166</v>
      </c>
      <c r="C5286">
        <v>-453.52486099999999</v>
      </c>
    </row>
    <row r="5287" spans="2:3" x14ac:dyDescent="0.3">
      <c r="B5287" s="241">
        <v>43679.33151614583</v>
      </c>
      <c r="C5287">
        <v>-453.68504799999999</v>
      </c>
    </row>
    <row r="5288" spans="2:3" x14ac:dyDescent="0.3">
      <c r="B5288" s="241">
        <v>43679.341932812502</v>
      </c>
      <c r="C5288">
        <v>-450.64090399999998</v>
      </c>
    </row>
    <row r="5289" spans="2:3" x14ac:dyDescent="0.3">
      <c r="B5289" s="241">
        <v>43679.352349479166</v>
      </c>
      <c r="C5289">
        <v>-452.203081</v>
      </c>
    </row>
    <row r="5290" spans="2:3" x14ac:dyDescent="0.3">
      <c r="B5290" s="241">
        <v>43679.36276614583</v>
      </c>
      <c r="C5290">
        <v>-454.12567999999999</v>
      </c>
    </row>
    <row r="5291" spans="2:3" x14ac:dyDescent="0.3">
      <c r="B5291" s="241">
        <v>43679.373182812502</v>
      </c>
      <c r="C5291">
        <v>-454.165727</v>
      </c>
    </row>
    <row r="5292" spans="2:3" x14ac:dyDescent="0.3">
      <c r="B5292" s="241">
        <v>43679.383599479166</v>
      </c>
      <c r="C5292">
        <v>-453.00413500000002</v>
      </c>
    </row>
    <row r="5293" spans="2:3" x14ac:dyDescent="0.3">
      <c r="B5293" s="241">
        <v>43679.39401614583</v>
      </c>
      <c r="C5293">
        <v>-452.48340899999999</v>
      </c>
    </row>
    <row r="5294" spans="2:3" x14ac:dyDescent="0.3">
      <c r="B5294" s="241">
        <v>43679.404432812502</v>
      </c>
      <c r="C5294">
        <v>-453.40472</v>
      </c>
    </row>
    <row r="5295" spans="2:3" x14ac:dyDescent="0.3">
      <c r="B5295" s="241">
        <v>43679.414849479166</v>
      </c>
      <c r="C5295">
        <v>-454.52626500000002</v>
      </c>
    </row>
    <row r="5296" spans="2:3" x14ac:dyDescent="0.3">
      <c r="B5296" s="241">
        <v>43679.42526614583</v>
      </c>
      <c r="C5296">
        <v>-455.207178</v>
      </c>
    </row>
    <row r="5297" spans="2:3" x14ac:dyDescent="0.3">
      <c r="B5297" s="241">
        <v>43679.435682812502</v>
      </c>
      <c r="C5297">
        <v>-454.40600799999999</v>
      </c>
    </row>
    <row r="5298" spans="2:3" x14ac:dyDescent="0.3">
      <c r="B5298" s="241">
        <v>43679.446099479166</v>
      </c>
      <c r="C5298">
        <v>-452.24312800000001</v>
      </c>
    </row>
    <row r="5299" spans="2:3" x14ac:dyDescent="0.3">
      <c r="B5299" s="241">
        <v>43679.45651614583</v>
      </c>
      <c r="C5299">
        <v>-452.48340899999999</v>
      </c>
    </row>
    <row r="5300" spans="2:3" x14ac:dyDescent="0.3">
      <c r="B5300" s="241">
        <v>43679.466932812502</v>
      </c>
      <c r="C5300">
        <v>-452.92404099999999</v>
      </c>
    </row>
    <row r="5301" spans="2:3" x14ac:dyDescent="0.3">
      <c r="B5301" s="241">
        <v>43679.477349479166</v>
      </c>
      <c r="C5301">
        <v>-453.244416</v>
      </c>
    </row>
    <row r="5302" spans="2:3" x14ac:dyDescent="0.3">
      <c r="B5302" s="241">
        <v>43679.48776614583</v>
      </c>
      <c r="C5302">
        <v>-452.203081</v>
      </c>
    </row>
    <row r="5303" spans="2:3" x14ac:dyDescent="0.3">
      <c r="B5303" s="241">
        <v>43679.498182812502</v>
      </c>
      <c r="C5303">
        <v>-452.28317500000003</v>
      </c>
    </row>
    <row r="5304" spans="2:3" x14ac:dyDescent="0.3">
      <c r="B5304" s="241">
        <v>43679.508599479166</v>
      </c>
      <c r="C5304">
        <v>-455.00682799999998</v>
      </c>
    </row>
    <row r="5305" spans="2:3" x14ac:dyDescent="0.3">
      <c r="B5305" s="241">
        <v>43679.51901614583</v>
      </c>
      <c r="C5305">
        <v>-452.042777</v>
      </c>
    </row>
    <row r="5306" spans="2:3" x14ac:dyDescent="0.3">
      <c r="B5306" s="241">
        <v>43679.529432812502</v>
      </c>
      <c r="C5306">
        <v>-453.36467299999998</v>
      </c>
    </row>
    <row r="5307" spans="2:3" x14ac:dyDescent="0.3">
      <c r="B5307" s="241">
        <v>43679.539849479166</v>
      </c>
      <c r="C5307">
        <v>-452.36326800000001</v>
      </c>
    </row>
    <row r="5308" spans="2:3" x14ac:dyDescent="0.3">
      <c r="B5308" s="241">
        <v>43679.55026614583</v>
      </c>
      <c r="C5308">
        <v>-452.24312800000001</v>
      </c>
    </row>
    <row r="5309" spans="2:3" x14ac:dyDescent="0.3">
      <c r="B5309" s="241">
        <v>43679.560682812502</v>
      </c>
      <c r="C5309">
        <v>-452.60354999999998</v>
      </c>
    </row>
    <row r="5310" spans="2:3" x14ac:dyDescent="0.3">
      <c r="B5310" s="241">
        <v>43679.571099479166</v>
      </c>
      <c r="C5310">
        <v>-453.64500099999998</v>
      </c>
    </row>
    <row r="5311" spans="2:3" x14ac:dyDescent="0.3">
      <c r="B5311" s="241">
        <v>43679.58151614583</v>
      </c>
      <c r="C5311">
        <v>-452.16303399999998</v>
      </c>
    </row>
    <row r="5312" spans="2:3" x14ac:dyDescent="0.3">
      <c r="B5312" s="241">
        <v>43679.591932812502</v>
      </c>
      <c r="C5312">
        <v>-452.28317500000003</v>
      </c>
    </row>
    <row r="5313" spans="2:3" x14ac:dyDescent="0.3">
      <c r="B5313" s="241">
        <v>43679.602349479166</v>
      </c>
      <c r="C5313">
        <v>-451.762449</v>
      </c>
    </row>
    <row r="5314" spans="2:3" x14ac:dyDescent="0.3">
      <c r="B5314" s="241">
        <v>43679.61276614583</v>
      </c>
      <c r="C5314">
        <v>-454.36596100000003</v>
      </c>
    </row>
    <row r="5315" spans="2:3" x14ac:dyDescent="0.3">
      <c r="B5315" s="241">
        <v>43679.623182812502</v>
      </c>
      <c r="C5315">
        <v>-453.56490700000001</v>
      </c>
    </row>
    <row r="5316" spans="2:3" x14ac:dyDescent="0.3">
      <c r="B5316" s="241">
        <v>43679.633599479166</v>
      </c>
      <c r="C5316">
        <v>-451.92263600000001</v>
      </c>
    </row>
    <row r="5317" spans="2:3" x14ac:dyDescent="0.3">
      <c r="B5317" s="241">
        <v>43679.64401614583</v>
      </c>
      <c r="C5317">
        <v>-452.08282400000002</v>
      </c>
    </row>
    <row r="5318" spans="2:3" x14ac:dyDescent="0.3">
      <c r="B5318" s="241">
        <v>43679.654432812502</v>
      </c>
      <c r="C5318">
        <v>-451.20167600000002</v>
      </c>
    </row>
    <row r="5319" spans="2:3" x14ac:dyDescent="0.3">
      <c r="B5319" s="241">
        <v>43679.664849479166</v>
      </c>
      <c r="C5319">
        <v>-452.36326800000001</v>
      </c>
    </row>
    <row r="5320" spans="2:3" x14ac:dyDescent="0.3">
      <c r="B5320" s="241">
        <v>43679.67526614583</v>
      </c>
      <c r="C5320">
        <v>-451.36186400000003</v>
      </c>
    </row>
    <row r="5321" spans="2:3" x14ac:dyDescent="0.3">
      <c r="B5321" s="241">
        <v>43679.685682812502</v>
      </c>
      <c r="C5321">
        <v>-449.91994399999999</v>
      </c>
    </row>
    <row r="5322" spans="2:3" x14ac:dyDescent="0.3">
      <c r="B5322" s="241">
        <v>43679.696099479166</v>
      </c>
      <c r="C5322">
        <v>-452.24312800000001</v>
      </c>
    </row>
    <row r="5323" spans="2:3" x14ac:dyDescent="0.3">
      <c r="B5323" s="241">
        <v>43679.70651614583</v>
      </c>
      <c r="C5323">
        <v>-450.841138</v>
      </c>
    </row>
    <row r="5324" spans="2:3" x14ac:dyDescent="0.3">
      <c r="B5324" s="241">
        <v>43679.716932812502</v>
      </c>
      <c r="C5324">
        <v>-451.92263600000001</v>
      </c>
    </row>
    <row r="5325" spans="2:3" x14ac:dyDescent="0.3">
      <c r="B5325" s="241">
        <v>43679.727349479166</v>
      </c>
      <c r="C5325">
        <v>-452.28317500000003</v>
      </c>
    </row>
    <row r="5326" spans="2:3" x14ac:dyDescent="0.3">
      <c r="B5326" s="241">
        <v>43679.73776614583</v>
      </c>
      <c r="C5326">
        <v>-451.52205099999998</v>
      </c>
    </row>
    <row r="5327" spans="2:3" x14ac:dyDescent="0.3">
      <c r="B5327" s="241">
        <v>43679.748182812502</v>
      </c>
      <c r="C5327">
        <v>-452.8039</v>
      </c>
    </row>
    <row r="5328" spans="2:3" x14ac:dyDescent="0.3">
      <c r="B5328" s="241">
        <v>43679.758599479166</v>
      </c>
      <c r="C5328">
        <v>-451.92263600000001</v>
      </c>
    </row>
    <row r="5329" spans="2:3" x14ac:dyDescent="0.3">
      <c r="B5329" s="241">
        <v>43679.76901614583</v>
      </c>
      <c r="C5329">
        <v>-452.72380700000002</v>
      </c>
    </row>
    <row r="5330" spans="2:3" x14ac:dyDescent="0.3">
      <c r="B5330" s="241">
        <v>43679.779432812502</v>
      </c>
      <c r="C5330">
        <v>-453.04418199999998</v>
      </c>
    </row>
    <row r="5331" spans="2:3" x14ac:dyDescent="0.3">
      <c r="B5331" s="241">
        <v>43679.789849479166</v>
      </c>
      <c r="C5331">
        <v>-451.762449</v>
      </c>
    </row>
    <row r="5332" spans="2:3" x14ac:dyDescent="0.3">
      <c r="B5332" s="241">
        <v>43679.80026614583</v>
      </c>
      <c r="C5332">
        <v>-451.96268300000003</v>
      </c>
    </row>
    <row r="5333" spans="2:3" x14ac:dyDescent="0.3">
      <c r="B5333" s="241">
        <v>43679.810682812502</v>
      </c>
      <c r="C5333">
        <v>-452.643597</v>
      </c>
    </row>
    <row r="5334" spans="2:3" x14ac:dyDescent="0.3">
      <c r="B5334" s="241">
        <v>43679.821099479166</v>
      </c>
      <c r="C5334">
        <v>-452.16303399999998</v>
      </c>
    </row>
    <row r="5335" spans="2:3" x14ac:dyDescent="0.3">
      <c r="B5335" s="241">
        <v>43679.83151614583</v>
      </c>
      <c r="C5335">
        <v>-452.44336199999998</v>
      </c>
    </row>
    <row r="5336" spans="2:3" x14ac:dyDescent="0.3">
      <c r="B5336" s="241">
        <v>43679.841932812502</v>
      </c>
      <c r="C5336">
        <v>-451.12158299999999</v>
      </c>
    </row>
    <row r="5337" spans="2:3" x14ac:dyDescent="0.3">
      <c r="B5337" s="241">
        <v>43679.852349479166</v>
      </c>
      <c r="C5337">
        <v>-452.28317500000003</v>
      </c>
    </row>
    <row r="5338" spans="2:3" x14ac:dyDescent="0.3">
      <c r="B5338" s="241">
        <v>43679.86276614583</v>
      </c>
      <c r="C5338">
        <v>-450.88118500000002</v>
      </c>
    </row>
    <row r="5339" spans="2:3" x14ac:dyDescent="0.3">
      <c r="B5339" s="241">
        <v>43679.873182812502</v>
      </c>
      <c r="C5339">
        <v>-452.92404099999999</v>
      </c>
    </row>
    <row r="5340" spans="2:3" x14ac:dyDescent="0.3">
      <c r="B5340" s="241">
        <v>43679.883599479166</v>
      </c>
      <c r="C5340">
        <v>-451.48200400000002</v>
      </c>
    </row>
    <row r="5341" spans="2:3" x14ac:dyDescent="0.3">
      <c r="B5341" s="241">
        <v>43679.89401614583</v>
      </c>
      <c r="C5341">
        <v>-450.92123199999997</v>
      </c>
    </row>
    <row r="5342" spans="2:3" x14ac:dyDescent="0.3">
      <c r="B5342" s="241">
        <v>43679.904432812502</v>
      </c>
      <c r="C5342">
        <v>-453.56490700000001</v>
      </c>
    </row>
    <row r="5343" spans="2:3" x14ac:dyDescent="0.3">
      <c r="B5343" s="241">
        <v>43679.914849479166</v>
      </c>
      <c r="C5343">
        <v>-451.80249600000002</v>
      </c>
    </row>
    <row r="5344" spans="2:3" x14ac:dyDescent="0.3">
      <c r="B5344" s="241">
        <v>43679.92526614583</v>
      </c>
      <c r="C5344">
        <v>-452.44336199999998</v>
      </c>
    </row>
    <row r="5345" spans="2:3" x14ac:dyDescent="0.3">
      <c r="B5345" s="241">
        <v>43679.935682812502</v>
      </c>
      <c r="C5345">
        <v>-451.441958</v>
      </c>
    </row>
    <row r="5346" spans="2:3" x14ac:dyDescent="0.3">
      <c r="B5346" s="241">
        <v>43679.946099479166</v>
      </c>
      <c r="C5346">
        <v>-449.79968700000001</v>
      </c>
    </row>
    <row r="5347" spans="2:3" x14ac:dyDescent="0.3">
      <c r="B5347" s="241">
        <v>43679.95651614583</v>
      </c>
      <c r="C5347">
        <v>-451.28176999999999</v>
      </c>
    </row>
    <row r="5348" spans="2:3" x14ac:dyDescent="0.3">
      <c r="B5348" s="241">
        <v>43679.966932812502</v>
      </c>
      <c r="C5348">
        <v>-451.24172299999998</v>
      </c>
    </row>
    <row r="5349" spans="2:3" x14ac:dyDescent="0.3">
      <c r="B5349" s="241">
        <v>43679.977349479166</v>
      </c>
      <c r="C5349">
        <v>-453.44476700000001</v>
      </c>
    </row>
    <row r="5350" spans="2:3" x14ac:dyDescent="0.3">
      <c r="B5350" s="241">
        <v>43679.98776614583</v>
      </c>
      <c r="C5350">
        <v>-452.16303399999998</v>
      </c>
    </row>
    <row r="5351" spans="2:3" x14ac:dyDescent="0.3">
      <c r="B5351" s="241">
        <v>43679.998182812502</v>
      </c>
      <c r="C5351">
        <v>-452.08282400000002</v>
      </c>
    </row>
    <row r="5352" spans="2:3" x14ac:dyDescent="0.3">
      <c r="B5352" s="241">
        <v>43680.008599479166</v>
      </c>
      <c r="C5352">
        <v>-452.643597</v>
      </c>
    </row>
    <row r="5353" spans="2:3" x14ac:dyDescent="0.3">
      <c r="B5353" s="241">
        <v>43680.01901614583</v>
      </c>
      <c r="C5353">
        <v>-451.56221499999998</v>
      </c>
    </row>
    <row r="5354" spans="2:3" x14ac:dyDescent="0.3">
      <c r="B5354" s="241">
        <v>43680.029432812502</v>
      </c>
      <c r="C5354">
        <v>-451.72240199999999</v>
      </c>
    </row>
    <row r="5355" spans="2:3" x14ac:dyDescent="0.3">
      <c r="B5355" s="241">
        <v>43680.039849479166</v>
      </c>
      <c r="C5355">
        <v>-451.08153600000003</v>
      </c>
    </row>
    <row r="5356" spans="2:3" x14ac:dyDescent="0.3">
      <c r="B5356" s="241">
        <v>43680.05026614583</v>
      </c>
      <c r="C5356">
        <v>-450.72099800000001</v>
      </c>
    </row>
    <row r="5357" spans="2:3" x14ac:dyDescent="0.3">
      <c r="B5357" s="241">
        <v>43680.060682812502</v>
      </c>
      <c r="C5357">
        <v>-452.08282400000002</v>
      </c>
    </row>
    <row r="5358" spans="2:3" x14ac:dyDescent="0.3">
      <c r="B5358" s="241">
        <v>43680.071099479166</v>
      </c>
      <c r="C5358">
        <v>-451.56221499999998</v>
      </c>
    </row>
    <row r="5359" spans="2:3" x14ac:dyDescent="0.3">
      <c r="B5359" s="241">
        <v>43680.08151614583</v>
      </c>
      <c r="C5359">
        <v>-450.52076299999999</v>
      </c>
    </row>
    <row r="5360" spans="2:3" x14ac:dyDescent="0.3">
      <c r="B5360" s="241">
        <v>43680.091932812502</v>
      </c>
      <c r="C5360">
        <v>-453.845236</v>
      </c>
    </row>
    <row r="5361" spans="2:3" x14ac:dyDescent="0.3">
      <c r="B5361" s="241">
        <v>43680.102349479166</v>
      </c>
      <c r="C5361">
        <v>-453.28446300000002</v>
      </c>
    </row>
    <row r="5362" spans="2:3" x14ac:dyDescent="0.3">
      <c r="B5362" s="241">
        <v>43680.11276614583</v>
      </c>
      <c r="C5362">
        <v>-451.48200400000002</v>
      </c>
    </row>
    <row r="5363" spans="2:3" x14ac:dyDescent="0.3">
      <c r="B5363" s="241">
        <v>43680.123182812502</v>
      </c>
      <c r="C5363">
        <v>-451.96268300000003</v>
      </c>
    </row>
    <row r="5364" spans="2:3" x14ac:dyDescent="0.3">
      <c r="B5364" s="241">
        <v>43680.133599479166</v>
      </c>
      <c r="C5364">
        <v>-452.36326800000001</v>
      </c>
    </row>
    <row r="5365" spans="2:3" x14ac:dyDescent="0.3">
      <c r="B5365" s="241">
        <v>43680.14401614583</v>
      </c>
      <c r="C5365">
        <v>-453.92544600000002</v>
      </c>
    </row>
    <row r="5366" spans="2:3" x14ac:dyDescent="0.3">
      <c r="B5366" s="241">
        <v>43680.154432812502</v>
      </c>
      <c r="C5366">
        <v>-452.08282400000002</v>
      </c>
    </row>
    <row r="5367" spans="2:3" x14ac:dyDescent="0.3">
      <c r="B5367" s="241">
        <v>43680.164849479166</v>
      </c>
      <c r="C5367">
        <v>-453.92544600000002</v>
      </c>
    </row>
    <row r="5368" spans="2:3" x14ac:dyDescent="0.3">
      <c r="B5368" s="241">
        <v>43680.17526614583</v>
      </c>
      <c r="C5368">
        <v>-452.24312800000001</v>
      </c>
    </row>
    <row r="5369" spans="2:3" x14ac:dyDescent="0.3">
      <c r="B5369" s="241">
        <v>43680.185682812502</v>
      </c>
      <c r="C5369">
        <v>-451.16163</v>
      </c>
    </row>
    <row r="5370" spans="2:3" x14ac:dyDescent="0.3">
      <c r="B5370" s="241">
        <v>43680.196099479166</v>
      </c>
      <c r="C5370">
        <v>-454.64640600000001</v>
      </c>
    </row>
    <row r="5371" spans="2:3" x14ac:dyDescent="0.3">
      <c r="B5371" s="241">
        <v>43680.20651614583</v>
      </c>
      <c r="C5371">
        <v>-451.56221499999998</v>
      </c>
    </row>
    <row r="5372" spans="2:3" x14ac:dyDescent="0.3">
      <c r="B5372" s="241">
        <v>43680.216932812502</v>
      </c>
      <c r="C5372">
        <v>-453.92544600000002</v>
      </c>
    </row>
    <row r="5373" spans="2:3" x14ac:dyDescent="0.3">
      <c r="B5373" s="241">
        <v>43680.227349479166</v>
      </c>
      <c r="C5373">
        <v>-452.203081</v>
      </c>
    </row>
    <row r="5374" spans="2:3" x14ac:dyDescent="0.3">
      <c r="B5374" s="241">
        <v>43680.23776614583</v>
      </c>
      <c r="C5374">
        <v>-451.12158299999999</v>
      </c>
    </row>
    <row r="5375" spans="2:3" x14ac:dyDescent="0.3">
      <c r="B5375" s="241">
        <v>43680.248182812502</v>
      </c>
      <c r="C5375">
        <v>-452.08282400000002</v>
      </c>
    </row>
    <row r="5376" spans="2:3" x14ac:dyDescent="0.3">
      <c r="B5376" s="241">
        <v>43680.258599479166</v>
      </c>
      <c r="C5376">
        <v>-451.762449</v>
      </c>
    </row>
    <row r="5377" spans="2:3" x14ac:dyDescent="0.3">
      <c r="B5377" s="241">
        <v>43680.26901614583</v>
      </c>
      <c r="C5377">
        <v>-452.28317500000003</v>
      </c>
    </row>
    <row r="5378" spans="2:3" x14ac:dyDescent="0.3">
      <c r="B5378" s="241">
        <v>43680.279432812502</v>
      </c>
      <c r="C5378">
        <v>-454.36596100000003</v>
      </c>
    </row>
    <row r="5379" spans="2:3" x14ac:dyDescent="0.3">
      <c r="B5379" s="241">
        <v>43680.289849479166</v>
      </c>
      <c r="C5379">
        <v>-450.88118500000002</v>
      </c>
    </row>
    <row r="5380" spans="2:3" x14ac:dyDescent="0.3">
      <c r="B5380" s="241">
        <v>43680.30026614583</v>
      </c>
      <c r="C5380">
        <v>-453.72509500000001</v>
      </c>
    </row>
    <row r="5381" spans="2:3" x14ac:dyDescent="0.3">
      <c r="B5381" s="241">
        <v>43680.310682812502</v>
      </c>
      <c r="C5381">
        <v>-452.8039</v>
      </c>
    </row>
    <row r="5382" spans="2:3" x14ac:dyDescent="0.3">
      <c r="B5382" s="241">
        <v>43680.321099479166</v>
      </c>
      <c r="C5382">
        <v>-453.244416</v>
      </c>
    </row>
    <row r="5383" spans="2:3" x14ac:dyDescent="0.3">
      <c r="B5383" s="241">
        <v>43680.33151614583</v>
      </c>
      <c r="C5383">
        <v>-453.00413500000002</v>
      </c>
    </row>
    <row r="5384" spans="2:3" x14ac:dyDescent="0.3">
      <c r="B5384" s="241">
        <v>43680.341932812502</v>
      </c>
      <c r="C5384">
        <v>-451.001442</v>
      </c>
    </row>
    <row r="5385" spans="2:3" x14ac:dyDescent="0.3">
      <c r="B5385" s="241">
        <v>43680.352349479166</v>
      </c>
      <c r="C5385">
        <v>-452.72380700000002</v>
      </c>
    </row>
    <row r="5386" spans="2:3" x14ac:dyDescent="0.3">
      <c r="B5386" s="241">
        <v>43680.36276614583</v>
      </c>
      <c r="C5386">
        <v>-451.762449</v>
      </c>
    </row>
    <row r="5387" spans="2:3" x14ac:dyDescent="0.3">
      <c r="B5387" s="241">
        <v>43680.373182812502</v>
      </c>
      <c r="C5387">
        <v>-454.005539</v>
      </c>
    </row>
    <row r="5388" spans="2:3" x14ac:dyDescent="0.3">
      <c r="B5388" s="241">
        <v>43680.383599479166</v>
      </c>
      <c r="C5388">
        <v>-451.72240199999999</v>
      </c>
    </row>
    <row r="5389" spans="2:3" x14ac:dyDescent="0.3">
      <c r="B5389" s="241">
        <v>43680.39401614583</v>
      </c>
      <c r="C5389">
        <v>-452.24312800000001</v>
      </c>
    </row>
    <row r="5390" spans="2:3" x14ac:dyDescent="0.3">
      <c r="B5390" s="241">
        <v>43680.404432812502</v>
      </c>
      <c r="C5390">
        <v>-452.24312800000001</v>
      </c>
    </row>
    <row r="5391" spans="2:3" x14ac:dyDescent="0.3">
      <c r="B5391" s="241">
        <v>43680.414849479166</v>
      </c>
      <c r="C5391">
        <v>-452.72380700000002</v>
      </c>
    </row>
    <row r="5392" spans="2:3" x14ac:dyDescent="0.3">
      <c r="B5392" s="241">
        <v>43680.42526614583</v>
      </c>
      <c r="C5392">
        <v>-450.92123199999997</v>
      </c>
    </row>
    <row r="5393" spans="2:3" x14ac:dyDescent="0.3">
      <c r="B5393" s="241">
        <v>43680.435682812502</v>
      </c>
      <c r="C5393">
        <v>-452.76385399999998</v>
      </c>
    </row>
    <row r="5394" spans="2:3" x14ac:dyDescent="0.3">
      <c r="B5394" s="241">
        <v>43680.446099479166</v>
      </c>
      <c r="C5394">
        <v>-450.72099800000001</v>
      </c>
    </row>
    <row r="5395" spans="2:3" x14ac:dyDescent="0.3">
      <c r="B5395" s="241">
        <v>43680.45651614583</v>
      </c>
      <c r="C5395">
        <v>-452.44336199999998</v>
      </c>
    </row>
    <row r="5396" spans="2:3" x14ac:dyDescent="0.3">
      <c r="B5396" s="241">
        <v>43680.466932812502</v>
      </c>
      <c r="C5396">
        <v>-452.042777</v>
      </c>
    </row>
    <row r="5397" spans="2:3" x14ac:dyDescent="0.3">
      <c r="B5397" s="241">
        <v>43680.477349479166</v>
      </c>
      <c r="C5397">
        <v>-450.52076299999999</v>
      </c>
    </row>
    <row r="5398" spans="2:3" x14ac:dyDescent="0.3">
      <c r="B5398" s="241">
        <v>43680.48776614583</v>
      </c>
      <c r="C5398">
        <v>-451.80249600000002</v>
      </c>
    </row>
    <row r="5399" spans="2:3" x14ac:dyDescent="0.3">
      <c r="B5399" s="241">
        <v>43680.498182812502</v>
      </c>
      <c r="C5399">
        <v>-451.52205099999998</v>
      </c>
    </row>
    <row r="5400" spans="2:3" x14ac:dyDescent="0.3">
      <c r="B5400" s="241">
        <v>43680.508599479166</v>
      </c>
      <c r="C5400">
        <v>-451.762449</v>
      </c>
    </row>
    <row r="5401" spans="2:3" x14ac:dyDescent="0.3">
      <c r="B5401" s="241">
        <v>43680.51901614583</v>
      </c>
      <c r="C5401">
        <v>-451.24172299999998</v>
      </c>
    </row>
    <row r="5402" spans="2:3" x14ac:dyDescent="0.3">
      <c r="B5402" s="241">
        <v>43680.529432812502</v>
      </c>
      <c r="C5402">
        <v>-449.71959299999997</v>
      </c>
    </row>
    <row r="5403" spans="2:3" x14ac:dyDescent="0.3">
      <c r="B5403" s="241">
        <v>43680.539849479166</v>
      </c>
      <c r="C5403">
        <v>-452.32322199999999</v>
      </c>
    </row>
    <row r="5404" spans="2:3" x14ac:dyDescent="0.3">
      <c r="B5404" s="241">
        <v>43680.55026614583</v>
      </c>
      <c r="C5404">
        <v>-451.16163</v>
      </c>
    </row>
    <row r="5405" spans="2:3" x14ac:dyDescent="0.3">
      <c r="B5405" s="241">
        <v>43680.560682812502</v>
      </c>
      <c r="C5405">
        <v>-452.56350300000003</v>
      </c>
    </row>
    <row r="5406" spans="2:3" x14ac:dyDescent="0.3">
      <c r="B5406" s="241">
        <v>43680.571099479166</v>
      </c>
      <c r="C5406">
        <v>-450.60085700000002</v>
      </c>
    </row>
    <row r="5407" spans="2:3" x14ac:dyDescent="0.3">
      <c r="B5407" s="241">
        <v>43680.58151614583</v>
      </c>
      <c r="C5407">
        <v>-449.71959299999997</v>
      </c>
    </row>
    <row r="5408" spans="2:3" x14ac:dyDescent="0.3">
      <c r="B5408" s="241">
        <v>43680.591932812502</v>
      </c>
      <c r="C5408">
        <v>-453.08422899999999</v>
      </c>
    </row>
    <row r="5409" spans="2:3" x14ac:dyDescent="0.3">
      <c r="B5409" s="241">
        <v>43680.602349479166</v>
      </c>
      <c r="C5409">
        <v>-452.16303399999998</v>
      </c>
    </row>
    <row r="5410" spans="2:3" x14ac:dyDescent="0.3">
      <c r="B5410" s="241">
        <v>43680.61276614583</v>
      </c>
      <c r="C5410">
        <v>-451.24172299999998</v>
      </c>
    </row>
    <row r="5411" spans="2:3" x14ac:dyDescent="0.3">
      <c r="B5411" s="241">
        <v>43680.623182812502</v>
      </c>
      <c r="C5411">
        <v>-451.36186400000003</v>
      </c>
    </row>
    <row r="5412" spans="2:3" x14ac:dyDescent="0.3">
      <c r="B5412" s="241">
        <v>43680.633599479166</v>
      </c>
      <c r="C5412">
        <v>-450.88118500000002</v>
      </c>
    </row>
    <row r="5413" spans="2:3" x14ac:dyDescent="0.3">
      <c r="B5413" s="241">
        <v>43680.64401614583</v>
      </c>
      <c r="C5413">
        <v>-452.84394700000001</v>
      </c>
    </row>
    <row r="5414" spans="2:3" x14ac:dyDescent="0.3">
      <c r="B5414" s="241">
        <v>43680.654432812502</v>
      </c>
      <c r="C5414">
        <v>-452.24312800000001</v>
      </c>
    </row>
    <row r="5415" spans="2:3" x14ac:dyDescent="0.3">
      <c r="B5415" s="241">
        <v>43680.664849479166</v>
      </c>
      <c r="C5415">
        <v>-452.60354999999998</v>
      </c>
    </row>
    <row r="5416" spans="2:3" x14ac:dyDescent="0.3">
      <c r="B5416" s="241">
        <v>43680.67526614583</v>
      </c>
      <c r="C5416">
        <v>-452.08282400000002</v>
      </c>
    </row>
    <row r="5417" spans="2:3" x14ac:dyDescent="0.3">
      <c r="B5417" s="241">
        <v>43680.685682812502</v>
      </c>
      <c r="C5417">
        <v>-449.79968700000001</v>
      </c>
    </row>
    <row r="5418" spans="2:3" x14ac:dyDescent="0.3">
      <c r="B5418" s="241">
        <v>43680.696099479166</v>
      </c>
      <c r="C5418">
        <v>-452.643597</v>
      </c>
    </row>
    <row r="5419" spans="2:3" x14ac:dyDescent="0.3">
      <c r="B5419" s="241">
        <v>43680.70651614583</v>
      </c>
      <c r="C5419">
        <v>-450.88118500000002</v>
      </c>
    </row>
    <row r="5420" spans="2:3" x14ac:dyDescent="0.3">
      <c r="B5420" s="241">
        <v>43680.716932812502</v>
      </c>
      <c r="C5420">
        <v>-451.48200400000002</v>
      </c>
    </row>
    <row r="5421" spans="2:3" x14ac:dyDescent="0.3">
      <c r="B5421" s="241">
        <v>43680.727349479166</v>
      </c>
      <c r="C5421">
        <v>-451.48200400000002</v>
      </c>
    </row>
    <row r="5422" spans="2:3" x14ac:dyDescent="0.3">
      <c r="B5422" s="241">
        <v>43680.73776614583</v>
      </c>
      <c r="C5422">
        <v>-450.96127899999999</v>
      </c>
    </row>
    <row r="5423" spans="2:3" x14ac:dyDescent="0.3">
      <c r="B5423" s="241">
        <v>43680.748182812502</v>
      </c>
      <c r="C5423">
        <v>-452.88399399999997</v>
      </c>
    </row>
    <row r="5424" spans="2:3" x14ac:dyDescent="0.3">
      <c r="B5424" s="241">
        <v>43680.758599479166</v>
      </c>
      <c r="C5424">
        <v>-450.44066900000001</v>
      </c>
    </row>
    <row r="5425" spans="2:3" x14ac:dyDescent="0.3">
      <c r="B5425" s="241">
        <v>43680.76901614583</v>
      </c>
      <c r="C5425">
        <v>-452.16303399999998</v>
      </c>
    </row>
    <row r="5426" spans="2:3" x14ac:dyDescent="0.3">
      <c r="B5426" s="241">
        <v>43680.779432812502</v>
      </c>
      <c r="C5426">
        <v>-451.48200400000002</v>
      </c>
    </row>
    <row r="5427" spans="2:3" x14ac:dyDescent="0.3">
      <c r="B5427" s="241">
        <v>43680.789849479166</v>
      </c>
      <c r="C5427">
        <v>-450.92123199999997</v>
      </c>
    </row>
    <row r="5428" spans="2:3" x14ac:dyDescent="0.3">
      <c r="B5428" s="241">
        <v>43680.80026614583</v>
      </c>
      <c r="C5428">
        <v>-452.48340899999999</v>
      </c>
    </row>
    <row r="5429" spans="2:3" x14ac:dyDescent="0.3">
      <c r="B5429" s="241">
        <v>43680.810682812502</v>
      </c>
      <c r="C5429">
        <v>-453.12427500000001</v>
      </c>
    </row>
    <row r="5430" spans="2:3" x14ac:dyDescent="0.3">
      <c r="B5430" s="241">
        <v>43680.821099479166</v>
      </c>
      <c r="C5430">
        <v>-453.00413500000002</v>
      </c>
    </row>
    <row r="5431" spans="2:3" x14ac:dyDescent="0.3">
      <c r="B5431" s="241">
        <v>43680.83151614583</v>
      </c>
      <c r="C5431">
        <v>-453.12427500000001</v>
      </c>
    </row>
    <row r="5432" spans="2:3" x14ac:dyDescent="0.3">
      <c r="B5432" s="241">
        <v>43680.841932812502</v>
      </c>
      <c r="C5432">
        <v>-451.001442</v>
      </c>
    </row>
    <row r="5433" spans="2:3" x14ac:dyDescent="0.3">
      <c r="B5433" s="241">
        <v>43680.852349479166</v>
      </c>
      <c r="C5433">
        <v>-451.56221499999998</v>
      </c>
    </row>
    <row r="5434" spans="2:3" x14ac:dyDescent="0.3">
      <c r="B5434" s="241">
        <v>43680.86276614583</v>
      </c>
      <c r="C5434">
        <v>-451.48200400000002</v>
      </c>
    </row>
    <row r="5435" spans="2:3" x14ac:dyDescent="0.3">
      <c r="B5435" s="241">
        <v>43680.873182812502</v>
      </c>
      <c r="C5435">
        <v>-452.042777</v>
      </c>
    </row>
    <row r="5436" spans="2:3" x14ac:dyDescent="0.3">
      <c r="B5436" s="241">
        <v>43680.883599479166</v>
      </c>
      <c r="C5436">
        <v>-452.24312800000001</v>
      </c>
    </row>
    <row r="5437" spans="2:3" x14ac:dyDescent="0.3">
      <c r="B5437" s="241">
        <v>43680.89401614583</v>
      </c>
      <c r="C5437">
        <v>-451.40191099999998</v>
      </c>
    </row>
    <row r="5438" spans="2:3" x14ac:dyDescent="0.3">
      <c r="B5438" s="241">
        <v>43680.904432812502</v>
      </c>
      <c r="C5438">
        <v>-454.08563299999997</v>
      </c>
    </row>
    <row r="5439" spans="2:3" x14ac:dyDescent="0.3">
      <c r="B5439" s="241">
        <v>43680.914849479166</v>
      </c>
      <c r="C5439">
        <v>-451.88258999999999</v>
      </c>
    </row>
    <row r="5440" spans="2:3" x14ac:dyDescent="0.3">
      <c r="B5440" s="241">
        <v>43680.92526614583</v>
      </c>
      <c r="C5440">
        <v>-451.72240199999999</v>
      </c>
    </row>
    <row r="5441" spans="2:3" x14ac:dyDescent="0.3">
      <c r="B5441" s="241">
        <v>43680.935682812502</v>
      </c>
      <c r="C5441">
        <v>-452.8039</v>
      </c>
    </row>
    <row r="5442" spans="2:3" x14ac:dyDescent="0.3">
      <c r="B5442" s="241">
        <v>43680.946099479166</v>
      </c>
      <c r="C5442">
        <v>-451.16163</v>
      </c>
    </row>
    <row r="5443" spans="2:3" x14ac:dyDescent="0.3">
      <c r="B5443" s="241">
        <v>43680.95651614583</v>
      </c>
      <c r="C5443">
        <v>-452.32322199999999</v>
      </c>
    </row>
    <row r="5444" spans="2:3" x14ac:dyDescent="0.3">
      <c r="B5444" s="241">
        <v>43680.966932812502</v>
      </c>
      <c r="C5444">
        <v>-451.762449</v>
      </c>
    </row>
    <row r="5445" spans="2:3" x14ac:dyDescent="0.3">
      <c r="B5445" s="241">
        <v>43680.977349479166</v>
      </c>
      <c r="C5445">
        <v>-451.68235499999997</v>
      </c>
    </row>
    <row r="5446" spans="2:3" x14ac:dyDescent="0.3">
      <c r="B5446" s="241">
        <v>43680.98776614583</v>
      </c>
      <c r="C5446">
        <v>-452.643597</v>
      </c>
    </row>
    <row r="5447" spans="2:3" x14ac:dyDescent="0.3">
      <c r="B5447" s="241">
        <v>43680.998182812502</v>
      </c>
      <c r="C5447">
        <v>-453.244416</v>
      </c>
    </row>
    <row r="5448" spans="2:3" x14ac:dyDescent="0.3">
      <c r="B5448" s="241">
        <v>43681.008599479166</v>
      </c>
      <c r="C5448">
        <v>-453.32462600000002</v>
      </c>
    </row>
    <row r="5449" spans="2:3" x14ac:dyDescent="0.3">
      <c r="B5449" s="241">
        <v>43681.01901614583</v>
      </c>
      <c r="C5449">
        <v>-452.8039</v>
      </c>
    </row>
    <row r="5450" spans="2:3" x14ac:dyDescent="0.3">
      <c r="B5450" s="241">
        <v>43681.029432812502</v>
      </c>
      <c r="C5450">
        <v>-452.32322199999999</v>
      </c>
    </row>
    <row r="5451" spans="2:3" x14ac:dyDescent="0.3">
      <c r="B5451" s="241">
        <v>43681.039849479166</v>
      </c>
      <c r="C5451">
        <v>-453.72509500000001</v>
      </c>
    </row>
    <row r="5452" spans="2:3" x14ac:dyDescent="0.3">
      <c r="B5452" s="241">
        <v>43681.05026614583</v>
      </c>
      <c r="C5452">
        <v>-452.8039</v>
      </c>
    </row>
    <row r="5453" spans="2:3" x14ac:dyDescent="0.3">
      <c r="B5453" s="241">
        <v>43681.060682812502</v>
      </c>
      <c r="C5453">
        <v>-453.16432200000003</v>
      </c>
    </row>
    <row r="5454" spans="2:3" x14ac:dyDescent="0.3">
      <c r="B5454" s="241">
        <v>43681.071099479166</v>
      </c>
      <c r="C5454">
        <v>-451.68235499999997</v>
      </c>
    </row>
    <row r="5455" spans="2:3" x14ac:dyDescent="0.3">
      <c r="B5455" s="241">
        <v>43681.08151614583</v>
      </c>
      <c r="C5455">
        <v>-451.68235499999997</v>
      </c>
    </row>
    <row r="5456" spans="2:3" x14ac:dyDescent="0.3">
      <c r="B5456" s="241">
        <v>43681.091932812502</v>
      </c>
      <c r="C5456">
        <v>-454.24582099999998</v>
      </c>
    </row>
    <row r="5457" spans="2:3" x14ac:dyDescent="0.3">
      <c r="B5457" s="241">
        <v>43681.102349479166</v>
      </c>
      <c r="C5457">
        <v>-452.00272999999999</v>
      </c>
    </row>
    <row r="5458" spans="2:3" x14ac:dyDescent="0.3">
      <c r="B5458" s="241">
        <v>43681.11276614583</v>
      </c>
      <c r="C5458">
        <v>-453.16432200000003</v>
      </c>
    </row>
    <row r="5459" spans="2:3" x14ac:dyDescent="0.3">
      <c r="B5459" s="241">
        <v>43681.123182812502</v>
      </c>
      <c r="C5459">
        <v>-451.96268300000003</v>
      </c>
    </row>
    <row r="5460" spans="2:3" x14ac:dyDescent="0.3">
      <c r="B5460" s="241">
        <v>43681.133599479166</v>
      </c>
      <c r="C5460">
        <v>-452.32322199999999</v>
      </c>
    </row>
    <row r="5461" spans="2:3" x14ac:dyDescent="0.3">
      <c r="B5461" s="241">
        <v>43681.14401614583</v>
      </c>
      <c r="C5461">
        <v>-454.56631199999998</v>
      </c>
    </row>
    <row r="5462" spans="2:3" x14ac:dyDescent="0.3">
      <c r="B5462" s="241">
        <v>43681.154432812502</v>
      </c>
      <c r="C5462">
        <v>-452.042777</v>
      </c>
    </row>
    <row r="5463" spans="2:3" x14ac:dyDescent="0.3">
      <c r="B5463" s="241">
        <v>43681.164849479166</v>
      </c>
      <c r="C5463">
        <v>-455.16713099999998</v>
      </c>
    </row>
    <row r="5464" spans="2:3" x14ac:dyDescent="0.3">
      <c r="B5464" s="241">
        <v>43681.17526614583</v>
      </c>
      <c r="C5464">
        <v>-452.08282400000002</v>
      </c>
    </row>
    <row r="5465" spans="2:3" x14ac:dyDescent="0.3">
      <c r="B5465" s="241">
        <v>43681.185682812502</v>
      </c>
      <c r="C5465">
        <v>-451.28176999999999</v>
      </c>
    </row>
    <row r="5466" spans="2:3" x14ac:dyDescent="0.3">
      <c r="B5466" s="241">
        <v>43681.196099479166</v>
      </c>
      <c r="C5466">
        <v>-453.00413500000002</v>
      </c>
    </row>
    <row r="5467" spans="2:3" x14ac:dyDescent="0.3">
      <c r="B5467" s="241">
        <v>43681.20651614583</v>
      </c>
      <c r="C5467">
        <v>-451.88258999999999</v>
      </c>
    </row>
    <row r="5468" spans="2:3" x14ac:dyDescent="0.3">
      <c r="B5468" s="241">
        <v>43681.216932812502</v>
      </c>
      <c r="C5468">
        <v>-454.40600799999999</v>
      </c>
    </row>
    <row r="5469" spans="2:3" x14ac:dyDescent="0.3">
      <c r="B5469" s="241">
        <v>43681.227349479166</v>
      </c>
      <c r="C5469">
        <v>-452.52345600000001</v>
      </c>
    </row>
    <row r="5470" spans="2:3" x14ac:dyDescent="0.3">
      <c r="B5470" s="241">
        <v>43681.23776614583</v>
      </c>
      <c r="C5470">
        <v>-451.88258999999999</v>
      </c>
    </row>
    <row r="5471" spans="2:3" x14ac:dyDescent="0.3">
      <c r="B5471" s="241">
        <v>43681.248182812502</v>
      </c>
      <c r="C5471">
        <v>-453.44476700000001</v>
      </c>
    </row>
    <row r="5472" spans="2:3" x14ac:dyDescent="0.3">
      <c r="B5472" s="241">
        <v>43681.258599479166</v>
      </c>
      <c r="C5472">
        <v>-453.08422899999999</v>
      </c>
    </row>
    <row r="5473" spans="2:3" x14ac:dyDescent="0.3">
      <c r="B5473" s="241">
        <v>43681.26901614583</v>
      </c>
      <c r="C5473">
        <v>-452.56350300000003</v>
      </c>
    </row>
    <row r="5474" spans="2:3" x14ac:dyDescent="0.3">
      <c r="B5474" s="241">
        <v>43681.279432812502</v>
      </c>
      <c r="C5474">
        <v>-453.52486099999999</v>
      </c>
    </row>
    <row r="5475" spans="2:3" x14ac:dyDescent="0.3">
      <c r="B5475" s="241">
        <v>43681.289849479166</v>
      </c>
      <c r="C5475">
        <v>-453.68504799999999</v>
      </c>
    </row>
    <row r="5476" spans="2:3" x14ac:dyDescent="0.3">
      <c r="B5476" s="241">
        <v>43681.30026614583</v>
      </c>
      <c r="C5476">
        <v>-453.72509500000001</v>
      </c>
    </row>
    <row r="5477" spans="2:3" x14ac:dyDescent="0.3">
      <c r="B5477" s="241">
        <v>43681.310682812502</v>
      </c>
      <c r="C5477">
        <v>-453.56490700000001</v>
      </c>
    </row>
    <row r="5478" spans="2:3" x14ac:dyDescent="0.3">
      <c r="B5478" s="241">
        <v>43681.321099479166</v>
      </c>
      <c r="C5478">
        <v>-453.68504799999999</v>
      </c>
    </row>
    <row r="5479" spans="2:3" x14ac:dyDescent="0.3">
      <c r="B5479" s="241">
        <v>43681.33151614583</v>
      </c>
      <c r="C5479">
        <v>-453.12427500000001</v>
      </c>
    </row>
    <row r="5480" spans="2:3" x14ac:dyDescent="0.3">
      <c r="B5480" s="241">
        <v>43681.341932812502</v>
      </c>
      <c r="C5480">
        <v>-453.44476700000001</v>
      </c>
    </row>
    <row r="5481" spans="2:3" x14ac:dyDescent="0.3">
      <c r="B5481" s="241">
        <v>43681.352349479166</v>
      </c>
      <c r="C5481">
        <v>-453.88539900000001</v>
      </c>
    </row>
    <row r="5482" spans="2:3" x14ac:dyDescent="0.3">
      <c r="B5482" s="241">
        <v>43681.36276614583</v>
      </c>
      <c r="C5482">
        <v>-455.16713099999998</v>
      </c>
    </row>
    <row r="5483" spans="2:3" x14ac:dyDescent="0.3">
      <c r="B5483" s="241">
        <v>43681.373182812502</v>
      </c>
      <c r="C5483">
        <v>-453.56490700000001</v>
      </c>
    </row>
    <row r="5484" spans="2:3" x14ac:dyDescent="0.3">
      <c r="B5484" s="241">
        <v>43681.383599479166</v>
      </c>
      <c r="C5484">
        <v>-453.40472</v>
      </c>
    </row>
    <row r="5485" spans="2:3" x14ac:dyDescent="0.3">
      <c r="B5485" s="241">
        <v>43681.39401614583</v>
      </c>
      <c r="C5485">
        <v>-455.88809199999997</v>
      </c>
    </row>
    <row r="5486" spans="2:3" x14ac:dyDescent="0.3">
      <c r="B5486" s="241">
        <v>43681.404432812502</v>
      </c>
      <c r="C5486">
        <v>-455.76795099999998</v>
      </c>
    </row>
    <row r="5487" spans="2:3" x14ac:dyDescent="0.3">
      <c r="B5487" s="241">
        <v>43681.414849479166</v>
      </c>
      <c r="C5487">
        <v>-453.28446300000002</v>
      </c>
    </row>
    <row r="5488" spans="2:3" x14ac:dyDescent="0.3">
      <c r="B5488" s="241">
        <v>43681.42526614583</v>
      </c>
      <c r="C5488">
        <v>-454.40600799999999</v>
      </c>
    </row>
    <row r="5489" spans="2:3" x14ac:dyDescent="0.3">
      <c r="B5489" s="241">
        <v>43681.435682812502</v>
      </c>
      <c r="C5489">
        <v>-454.36596100000003</v>
      </c>
    </row>
    <row r="5490" spans="2:3" x14ac:dyDescent="0.3">
      <c r="B5490" s="241">
        <v>43681.446099479166</v>
      </c>
      <c r="C5490">
        <v>-453.56490700000001</v>
      </c>
    </row>
    <row r="5491" spans="2:3" x14ac:dyDescent="0.3">
      <c r="B5491" s="241">
        <v>43681.45651614583</v>
      </c>
      <c r="C5491">
        <v>-453.92544600000002</v>
      </c>
    </row>
    <row r="5492" spans="2:3" x14ac:dyDescent="0.3">
      <c r="B5492" s="241">
        <v>43681.466932812502</v>
      </c>
      <c r="C5492">
        <v>-454.12567999999999</v>
      </c>
    </row>
    <row r="5493" spans="2:3" x14ac:dyDescent="0.3">
      <c r="B5493" s="241">
        <v>43681.477349479166</v>
      </c>
      <c r="C5493">
        <v>-452.84394700000001</v>
      </c>
    </row>
    <row r="5494" spans="2:3" x14ac:dyDescent="0.3">
      <c r="B5494" s="241">
        <v>43681.48776614583</v>
      </c>
      <c r="C5494">
        <v>-453.36467299999998</v>
      </c>
    </row>
    <row r="5495" spans="2:3" x14ac:dyDescent="0.3">
      <c r="B5495" s="241">
        <v>43681.498182812502</v>
      </c>
      <c r="C5495">
        <v>-453.32462600000002</v>
      </c>
    </row>
    <row r="5496" spans="2:3" x14ac:dyDescent="0.3">
      <c r="B5496" s="241">
        <v>43681.508599479166</v>
      </c>
      <c r="C5496">
        <v>-454.48621800000001</v>
      </c>
    </row>
    <row r="5497" spans="2:3" x14ac:dyDescent="0.3">
      <c r="B5497" s="241">
        <v>43681.51901614583</v>
      </c>
      <c r="C5497">
        <v>-455.76795099999998</v>
      </c>
    </row>
    <row r="5498" spans="2:3" x14ac:dyDescent="0.3">
      <c r="B5498" s="241">
        <v>43681.529432812502</v>
      </c>
      <c r="C5498">
        <v>-453.56490700000001</v>
      </c>
    </row>
    <row r="5499" spans="2:3" x14ac:dyDescent="0.3">
      <c r="B5499" s="241">
        <v>43681.539849479166</v>
      </c>
      <c r="C5499">
        <v>-454.80659300000002</v>
      </c>
    </row>
    <row r="5500" spans="2:3" x14ac:dyDescent="0.3">
      <c r="B5500" s="241">
        <v>43681.55026614583</v>
      </c>
      <c r="C5500">
        <v>-454.36596100000003</v>
      </c>
    </row>
    <row r="5501" spans="2:3" x14ac:dyDescent="0.3">
      <c r="B5501" s="241">
        <v>43681.560682812502</v>
      </c>
      <c r="C5501">
        <v>-455.56760000000003</v>
      </c>
    </row>
    <row r="5502" spans="2:3" x14ac:dyDescent="0.3">
      <c r="B5502" s="241">
        <v>43681.571099479166</v>
      </c>
      <c r="C5502">
        <v>-454.165727</v>
      </c>
    </row>
    <row r="5503" spans="2:3" x14ac:dyDescent="0.3">
      <c r="B5503" s="241">
        <v>43681.58151614583</v>
      </c>
      <c r="C5503">
        <v>-453.04418199999998</v>
      </c>
    </row>
    <row r="5504" spans="2:3" x14ac:dyDescent="0.3">
      <c r="B5504" s="241">
        <v>43681.591932812502</v>
      </c>
      <c r="C5504">
        <v>-453.88539900000001</v>
      </c>
    </row>
    <row r="5505" spans="2:3" x14ac:dyDescent="0.3">
      <c r="B5505" s="241">
        <v>43681.602349479166</v>
      </c>
      <c r="C5505">
        <v>-454.08563299999997</v>
      </c>
    </row>
    <row r="5506" spans="2:3" x14ac:dyDescent="0.3">
      <c r="B5506" s="241">
        <v>43681.61276614583</v>
      </c>
      <c r="C5506">
        <v>-455.00682799999998</v>
      </c>
    </row>
    <row r="5507" spans="2:3" x14ac:dyDescent="0.3">
      <c r="B5507" s="241">
        <v>43681.623182812502</v>
      </c>
      <c r="C5507">
        <v>-453.08422899999999</v>
      </c>
    </row>
    <row r="5508" spans="2:3" x14ac:dyDescent="0.3">
      <c r="B5508" s="241">
        <v>43681.633599479166</v>
      </c>
      <c r="C5508">
        <v>-453.36467299999998</v>
      </c>
    </row>
    <row r="5509" spans="2:3" x14ac:dyDescent="0.3">
      <c r="B5509" s="241">
        <v>43681.64401614583</v>
      </c>
      <c r="C5509">
        <v>-453.64500099999998</v>
      </c>
    </row>
    <row r="5510" spans="2:3" x14ac:dyDescent="0.3">
      <c r="B5510" s="241">
        <v>43681.654432812502</v>
      </c>
      <c r="C5510">
        <v>-453.56490700000001</v>
      </c>
    </row>
    <row r="5511" spans="2:3" x14ac:dyDescent="0.3">
      <c r="B5511" s="241">
        <v>43681.664849479166</v>
      </c>
      <c r="C5511">
        <v>-454.28586799999999</v>
      </c>
    </row>
    <row r="5512" spans="2:3" x14ac:dyDescent="0.3">
      <c r="B5512" s="241">
        <v>43681.67526614583</v>
      </c>
      <c r="C5512">
        <v>-453.56490700000001</v>
      </c>
    </row>
    <row r="5513" spans="2:3" x14ac:dyDescent="0.3">
      <c r="B5513" s="241">
        <v>43681.685682812502</v>
      </c>
      <c r="C5513">
        <v>-453.96549299999998</v>
      </c>
    </row>
    <row r="5514" spans="2:3" x14ac:dyDescent="0.3">
      <c r="B5514" s="241">
        <v>43681.696099479166</v>
      </c>
      <c r="C5514">
        <v>-455.76795099999998</v>
      </c>
    </row>
    <row r="5515" spans="2:3" x14ac:dyDescent="0.3">
      <c r="B5515" s="241">
        <v>43681.70651614583</v>
      </c>
      <c r="C5515">
        <v>-453.92544600000002</v>
      </c>
    </row>
    <row r="5516" spans="2:3" x14ac:dyDescent="0.3">
      <c r="B5516" s="241">
        <v>43681.716932812502</v>
      </c>
      <c r="C5516">
        <v>-454.08563299999997</v>
      </c>
    </row>
    <row r="5517" spans="2:3" x14ac:dyDescent="0.3">
      <c r="B5517" s="241">
        <v>43681.727349479166</v>
      </c>
      <c r="C5517">
        <v>-455.92813799999999</v>
      </c>
    </row>
    <row r="5518" spans="2:3" x14ac:dyDescent="0.3">
      <c r="B5518" s="241">
        <v>43681.73776614583</v>
      </c>
      <c r="C5518">
        <v>-454.12567999999999</v>
      </c>
    </row>
    <row r="5519" spans="2:3" x14ac:dyDescent="0.3">
      <c r="B5519" s="241">
        <v>43681.748182812502</v>
      </c>
      <c r="C5519">
        <v>-455.487506</v>
      </c>
    </row>
    <row r="5520" spans="2:3" x14ac:dyDescent="0.3">
      <c r="B5520" s="241">
        <v>43681.758599479166</v>
      </c>
      <c r="C5520">
        <v>-454.28586799999999</v>
      </c>
    </row>
    <row r="5521" spans="2:3" x14ac:dyDescent="0.3">
      <c r="B5521" s="241">
        <v>43681.76901614583</v>
      </c>
      <c r="C5521">
        <v>-452.643597</v>
      </c>
    </row>
    <row r="5522" spans="2:3" x14ac:dyDescent="0.3">
      <c r="B5522" s="241">
        <v>43681.779432812502</v>
      </c>
      <c r="C5522">
        <v>-455.08703800000001</v>
      </c>
    </row>
    <row r="5523" spans="2:3" x14ac:dyDescent="0.3">
      <c r="B5523" s="241">
        <v>43681.789849479166</v>
      </c>
      <c r="C5523">
        <v>-453.68504799999999</v>
      </c>
    </row>
    <row r="5524" spans="2:3" x14ac:dyDescent="0.3">
      <c r="B5524" s="241">
        <v>43681.80026614583</v>
      </c>
      <c r="C5524">
        <v>-454.92673400000001</v>
      </c>
    </row>
    <row r="5525" spans="2:3" x14ac:dyDescent="0.3">
      <c r="B5525" s="241">
        <v>43681.810682812502</v>
      </c>
      <c r="C5525">
        <v>-454.28586799999999</v>
      </c>
    </row>
    <row r="5526" spans="2:3" x14ac:dyDescent="0.3">
      <c r="B5526" s="241">
        <v>43681.821099479166</v>
      </c>
      <c r="C5526">
        <v>-454.28586799999999</v>
      </c>
    </row>
    <row r="5527" spans="2:3" x14ac:dyDescent="0.3">
      <c r="B5527" s="241">
        <v>43681.83151614583</v>
      </c>
      <c r="C5527">
        <v>-454.165727</v>
      </c>
    </row>
    <row r="5528" spans="2:3" x14ac:dyDescent="0.3">
      <c r="B5528" s="241">
        <v>43681.841932812502</v>
      </c>
      <c r="C5528">
        <v>-453.72509500000001</v>
      </c>
    </row>
    <row r="5529" spans="2:3" x14ac:dyDescent="0.3">
      <c r="B5529" s="241">
        <v>43681.852349479166</v>
      </c>
      <c r="C5529">
        <v>-453.96549299999998</v>
      </c>
    </row>
    <row r="5530" spans="2:3" x14ac:dyDescent="0.3">
      <c r="B5530" s="241">
        <v>43681.86276614583</v>
      </c>
      <c r="C5530">
        <v>-454.005539</v>
      </c>
    </row>
    <row r="5531" spans="2:3" x14ac:dyDescent="0.3">
      <c r="B5531" s="241">
        <v>43681.873182812502</v>
      </c>
      <c r="C5531">
        <v>-452.8039</v>
      </c>
    </row>
    <row r="5532" spans="2:3" x14ac:dyDescent="0.3">
      <c r="B5532" s="241">
        <v>43681.883599479166</v>
      </c>
      <c r="C5532">
        <v>-454.40600799999999</v>
      </c>
    </row>
    <row r="5533" spans="2:3" x14ac:dyDescent="0.3">
      <c r="B5533" s="241">
        <v>43681.89401614583</v>
      </c>
      <c r="C5533">
        <v>-454.76654600000001</v>
      </c>
    </row>
    <row r="5534" spans="2:3" x14ac:dyDescent="0.3">
      <c r="B5534" s="241">
        <v>43681.904432812502</v>
      </c>
      <c r="C5534">
        <v>-456.24862999999999</v>
      </c>
    </row>
    <row r="5535" spans="2:3" x14ac:dyDescent="0.3">
      <c r="B5535" s="241">
        <v>43681.914849479166</v>
      </c>
      <c r="C5535">
        <v>-454.36596100000003</v>
      </c>
    </row>
    <row r="5536" spans="2:3" x14ac:dyDescent="0.3">
      <c r="B5536" s="241">
        <v>43681.92526614583</v>
      </c>
      <c r="C5536">
        <v>-453.00413500000002</v>
      </c>
    </row>
    <row r="5537" spans="2:3" x14ac:dyDescent="0.3">
      <c r="B5537" s="241">
        <v>43681.935682812502</v>
      </c>
      <c r="C5537">
        <v>-454.40600799999999</v>
      </c>
    </row>
    <row r="5538" spans="2:3" x14ac:dyDescent="0.3">
      <c r="B5538" s="241">
        <v>43681.946099479166</v>
      </c>
      <c r="C5538">
        <v>-453.40472</v>
      </c>
    </row>
    <row r="5539" spans="2:3" x14ac:dyDescent="0.3">
      <c r="B5539" s="241">
        <v>43681.95651614583</v>
      </c>
      <c r="C5539">
        <v>-455.367366</v>
      </c>
    </row>
    <row r="5540" spans="2:3" x14ac:dyDescent="0.3">
      <c r="B5540" s="241">
        <v>43681.966932812502</v>
      </c>
      <c r="C5540">
        <v>-454.76654600000001</v>
      </c>
    </row>
    <row r="5541" spans="2:3" x14ac:dyDescent="0.3">
      <c r="B5541" s="241">
        <v>43681.977349479166</v>
      </c>
      <c r="C5541">
        <v>-453.96549299999998</v>
      </c>
    </row>
    <row r="5542" spans="2:3" x14ac:dyDescent="0.3">
      <c r="B5542" s="241">
        <v>43681.98776614583</v>
      </c>
      <c r="C5542">
        <v>-455.88809199999997</v>
      </c>
    </row>
    <row r="5543" spans="2:3" x14ac:dyDescent="0.3">
      <c r="B5543" s="241">
        <v>43681.998182812502</v>
      </c>
      <c r="C5543">
        <v>-454.12567999999999</v>
      </c>
    </row>
    <row r="5544" spans="2:3" x14ac:dyDescent="0.3">
      <c r="B5544" s="241">
        <v>43682.008599479166</v>
      </c>
      <c r="C5544">
        <v>-454.72649999999999</v>
      </c>
    </row>
    <row r="5545" spans="2:3" x14ac:dyDescent="0.3">
      <c r="B5545" s="241">
        <v>43682.01901614583</v>
      </c>
      <c r="C5545">
        <v>-455.367366</v>
      </c>
    </row>
    <row r="5546" spans="2:3" x14ac:dyDescent="0.3">
      <c r="B5546" s="241">
        <v>43682.029432812502</v>
      </c>
      <c r="C5546">
        <v>-453.845236</v>
      </c>
    </row>
    <row r="5547" spans="2:3" x14ac:dyDescent="0.3">
      <c r="B5547" s="241">
        <v>43682.039849479166</v>
      </c>
      <c r="C5547">
        <v>-455.16713099999998</v>
      </c>
    </row>
    <row r="5548" spans="2:3" x14ac:dyDescent="0.3">
      <c r="B5548" s="241">
        <v>43682.05026614583</v>
      </c>
      <c r="C5548">
        <v>-456.24862999999999</v>
      </c>
    </row>
    <row r="5549" spans="2:3" x14ac:dyDescent="0.3">
      <c r="B5549" s="241">
        <v>43682.060682812502</v>
      </c>
      <c r="C5549">
        <v>-456.92954300000002</v>
      </c>
    </row>
    <row r="5550" spans="2:3" x14ac:dyDescent="0.3">
      <c r="B5550" s="241">
        <v>43682.071099479166</v>
      </c>
      <c r="C5550">
        <v>-456.72919200000001</v>
      </c>
    </row>
    <row r="5551" spans="2:3" x14ac:dyDescent="0.3">
      <c r="B5551" s="241">
        <v>43682.08151614583</v>
      </c>
      <c r="C5551">
        <v>-456.44886400000001</v>
      </c>
    </row>
    <row r="5552" spans="2:3" x14ac:dyDescent="0.3">
      <c r="B5552" s="241">
        <v>43682.091932812502</v>
      </c>
      <c r="C5552">
        <v>-458.25132300000001</v>
      </c>
    </row>
    <row r="5553" spans="2:3" x14ac:dyDescent="0.3">
      <c r="B5553" s="241">
        <v>43682.102349479166</v>
      </c>
      <c r="C5553">
        <v>-455.487506</v>
      </c>
    </row>
    <row r="5554" spans="2:3" x14ac:dyDescent="0.3">
      <c r="B5554" s="241">
        <v>43682.11276614583</v>
      </c>
      <c r="C5554">
        <v>-456.12837300000001</v>
      </c>
    </row>
    <row r="5555" spans="2:3" x14ac:dyDescent="0.3">
      <c r="B5555" s="241">
        <v>43682.123182812502</v>
      </c>
      <c r="C5555">
        <v>-457.81069100000002</v>
      </c>
    </row>
    <row r="5556" spans="2:3" x14ac:dyDescent="0.3">
      <c r="B5556" s="241">
        <v>43682.133599479166</v>
      </c>
      <c r="C5556">
        <v>-455.72790400000002</v>
      </c>
    </row>
    <row r="5557" spans="2:3" x14ac:dyDescent="0.3">
      <c r="B5557" s="241">
        <v>43682.14401614583</v>
      </c>
      <c r="C5557">
        <v>-457.45026899999999</v>
      </c>
    </row>
    <row r="5558" spans="2:3" x14ac:dyDescent="0.3">
      <c r="B5558" s="241">
        <v>43682.154432812502</v>
      </c>
      <c r="C5558">
        <v>-455.84804500000001</v>
      </c>
    </row>
    <row r="5559" spans="2:3" x14ac:dyDescent="0.3">
      <c r="B5559" s="241">
        <v>43682.164849479166</v>
      </c>
      <c r="C5559">
        <v>-454.24582099999998</v>
      </c>
    </row>
    <row r="5560" spans="2:3" x14ac:dyDescent="0.3">
      <c r="B5560" s="241">
        <v>43682.17526614583</v>
      </c>
      <c r="C5560">
        <v>-454.165727</v>
      </c>
    </row>
    <row r="5561" spans="2:3" x14ac:dyDescent="0.3">
      <c r="B5561" s="241">
        <v>43682.185682812502</v>
      </c>
      <c r="C5561">
        <v>-454.165727</v>
      </c>
    </row>
    <row r="5562" spans="2:3" x14ac:dyDescent="0.3">
      <c r="B5562" s="241">
        <v>43682.196099479166</v>
      </c>
      <c r="C5562">
        <v>-453.64500099999998</v>
      </c>
    </row>
    <row r="5563" spans="2:3" x14ac:dyDescent="0.3">
      <c r="B5563" s="241">
        <v>43682.20651614583</v>
      </c>
      <c r="C5563">
        <v>-453.08422899999999</v>
      </c>
    </row>
    <row r="5564" spans="2:3" x14ac:dyDescent="0.3">
      <c r="B5564" s="241">
        <v>43682.216932812502</v>
      </c>
      <c r="C5564">
        <v>-453.56490700000001</v>
      </c>
    </row>
    <row r="5565" spans="2:3" x14ac:dyDescent="0.3">
      <c r="B5565" s="241">
        <v>43682.227349479166</v>
      </c>
      <c r="C5565">
        <v>-453.40472</v>
      </c>
    </row>
    <row r="5566" spans="2:3" x14ac:dyDescent="0.3">
      <c r="B5566" s="241">
        <v>43682.23776614583</v>
      </c>
      <c r="C5566">
        <v>-453.244416</v>
      </c>
    </row>
    <row r="5567" spans="2:3" x14ac:dyDescent="0.3">
      <c r="B5567" s="241">
        <v>43682.248182812502</v>
      </c>
      <c r="C5567">
        <v>-453.28446300000002</v>
      </c>
    </row>
    <row r="5568" spans="2:3" x14ac:dyDescent="0.3">
      <c r="B5568" s="241">
        <v>43682.258599479166</v>
      </c>
      <c r="C5568">
        <v>-452.24312800000001</v>
      </c>
    </row>
    <row r="5569" spans="2:3" x14ac:dyDescent="0.3">
      <c r="B5569" s="241">
        <v>43682.26901614583</v>
      </c>
      <c r="C5569">
        <v>-451.48200400000002</v>
      </c>
    </row>
    <row r="5570" spans="2:3" x14ac:dyDescent="0.3">
      <c r="B5570" s="241">
        <v>43682.279432812502</v>
      </c>
      <c r="C5570">
        <v>-453.56490700000001</v>
      </c>
    </row>
    <row r="5571" spans="2:3" x14ac:dyDescent="0.3">
      <c r="B5571" s="241">
        <v>43682.289849479166</v>
      </c>
      <c r="C5571">
        <v>-454.165727</v>
      </c>
    </row>
    <row r="5572" spans="2:3" x14ac:dyDescent="0.3">
      <c r="B5572" s="241">
        <v>43682.30026614583</v>
      </c>
      <c r="C5572">
        <v>-454.08563299999997</v>
      </c>
    </row>
    <row r="5573" spans="2:3" x14ac:dyDescent="0.3">
      <c r="B5573" s="241">
        <v>43682.310682812502</v>
      </c>
      <c r="C5573">
        <v>-454.12567999999999</v>
      </c>
    </row>
    <row r="5574" spans="2:3" x14ac:dyDescent="0.3">
      <c r="B5574" s="241">
        <v>43682.321099479166</v>
      </c>
      <c r="C5574">
        <v>-453.00413500000002</v>
      </c>
    </row>
    <row r="5575" spans="2:3" x14ac:dyDescent="0.3">
      <c r="B5575" s="241">
        <v>43682.33151614583</v>
      </c>
      <c r="C5575">
        <v>-452.52345600000001</v>
      </c>
    </row>
    <row r="5576" spans="2:3" x14ac:dyDescent="0.3">
      <c r="B5576" s="241">
        <v>43682.341932812502</v>
      </c>
      <c r="C5576">
        <v>-453.56490700000001</v>
      </c>
    </row>
    <row r="5577" spans="2:3" x14ac:dyDescent="0.3">
      <c r="B5577" s="241">
        <v>43682.352349479166</v>
      </c>
      <c r="C5577">
        <v>-453.28446300000002</v>
      </c>
    </row>
    <row r="5578" spans="2:3" x14ac:dyDescent="0.3">
      <c r="B5578" s="241">
        <v>43682.36276614583</v>
      </c>
      <c r="C5578">
        <v>-453.92544600000002</v>
      </c>
    </row>
    <row r="5579" spans="2:3" x14ac:dyDescent="0.3">
      <c r="B5579" s="241">
        <v>43682.373182812502</v>
      </c>
      <c r="C5579">
        <v>-452.8039</v>
      </c>
    </row>
    <row r="5580" spans="2:3" x14ac:dyDescent="0.3">
      <c r="B5580" s="241">
        <v>43682.383599479166</v>
      </c>
      <c r="C5580">
        <v>-450.96127899999999</v>
      </c>
    </row>
    <row r="5581" spans="2:3" x14ac:dyDescent="0.3">
      <c r="B5581" s="241">
        <v>43682.39401614583</v>
      </c>
      <c r="C5581">
        <v>-451.40191099999998</v>
      </c>
    </row>
    <row r="5582" spans="2:3" x14ac:dyDescent="0.3">
      <c r="B5582" s="241">
        <v>43682.404432812502</v>
      </c>
      <c r="C5582">
        <v>-449.79968700000001</v>
      </c>
    </row>
    <row r="5583" spans="2:3" x14ac:dyDescent="0.3">
      <c r="B5583" s="241">
        <v>43682.414849479166</v>
      </c>
      <c r="C5583">
        <v>-450.08013099999999</v>
      </c>
    </row>
    <row r="5584" spans="2:3" x14ac:dyDescent="0.3">
      <c r="B5584" s="241">
        <v>43682.42526614583</v>
      </c>
      <c r="C5584">
        <v>-450.68095099999999</v>
      </c>
    </row>
    <row r="5585" spans="2:3" x14ac:dyDescent="0.3">
      <c r="B5585" s="241">
        <v>43682.435682812502</v>
      </c>
      <c r="C5585">
        <v>-451.08153600000003</v>
      </c>
    </row>
    <row r="5586" spans="2:3" x14ac:dyDescent="0.3">
      <c r="B5586" s="241">
        <v>43682.446099479166</v>
      </c>
      <c r="C5586">
        <v>-451.36186400000003</v>
      </c>
    </row>
    <row r="5587" spans="2:3" x14ac:dyDescent="0.3">
      <c r="B5587" s="241">
        <v>43682.45651614583</v>
      </c>
      <c r="C5587">
        <v>-454.005539</v>
      </c>
    </row>
    <row r="5588" spans="2:3" x14ac:dyDescent="0.3">
      <c r="B5588" s="241">
        <v>43682.466932812502</v>
      </c>
      <c r="C5588">
        <v>-453.40472</v>
      </c>
    </row>
    <row r="5589" spans="2:3" x14ac:dyDescent="0.3">
      <c r="B5589" s="241">
        <v>43682.477349479166</v>
      </c>
      <c r="C5589">
        <v>-453.44476700000001</v>
      </c>
    </row>
    <row r="5590" spans="2:3" x14ac:dyDescent="0.3">
      <c r="B5590" s="241">
        <v>43682.48776614583</v>
      </c>
      <c r="C5590">
        <v>-454.48621800000001</v>
      </c>
    </row>
    <row r="5591" spans="2:3" x14ac:dyDescent="0.3">
      <c r="B5591" s="241">
        <v>43682.498182812502</v>
      </c>
      <c r="C5591">
        <v>-454.96678100000003</v>
      </c>
    </row>
    <row r="5592" spans="2:3" x14ac:dyDescent="0.3">
      <c r="B5592" s="241">
        <v>43682.508599479166</v>
      </c>
      <c r="C5592">
        <v>-450.32041199999998</v>
      </c>
    </row>
    <row r="5593" spans="2:3" x14ac:dyDescent="0.3">
      <c r="B5593" s="241">
        <v>43682.51901614583</v>
      </c>
      <c r="C5593">
        <v>-456.88949600000001</v>
      </c>
    </row>
    <row r="5594" spans="2:3" x14ac:dyDescent="0.3">
      <c r="B5594" s="241">
        <v>43682.529432812502</v>
      </c>
      <c r="C5594">
        <v>-457.45026899999999</v>
      </c>
    </row>
    <row r="5595" spans="2:3" x14ac:dyDescent="0.3">
      <c r="B5595" s="241">
        <v>43682.539849479166</v>
      </c>
      <c r="C5595">
        <v>-458.01104099999998</v>
      </c>
    </row>
    <row r="5596" spans="2:3" x14ac:dyDescent="0.3">
      <c r="B5596" s="241">
        <v>43682.55026614583</v>
      </c>
      <c r="C5596">
        <v>-458.25132300000001</v>
      </c>
    </row>
    <row r="5597" spans="2:3" x14ac:dyDescent="0.3">
      <c r="B5597" s="241">
        <v>43682.560682812502</v>
      </c>
      <c r="C5597">
        <v>-458.812095</v>
      </c>
    </row>
    <row r="5598" spans="2:3" x14ac:dyDescent="0.3">
      <c r="B5598" s="241">
        <v>43682.571099479166</v>
      </c>
      <c r="C5598">
        <v>-459.17263300000002</v>
      </c>
    </row>
    <row r="5599" spans="2:3" x14ac:dyDescent="0.3">
      <c r="B5599" s="241">
        <v>43682.58151614583</v>
      </c>
      <c r="C5599">
        <v>-458.61186099999998</v>
      </c>
    </row>
    <row r="5600" spans="2:3" x14ac:dyDescent="0.3">
      <c r="B5600" s="241">
        <v>43682.591932812502</v>
      </c>
      <c r="C5600">
        <v>-459.93364000000003</v>
      </c>
    </row>
    <row r="5601" spans="2:3" x14ac:dyDescent="0.3">
      <c r="B5601" s="241">
        <v>43682.602349479166</v>
      </c>
      <c r="C5601">
        <v>-460.173922</v>
      </c>
    </row>
    <row r="5602" spans="2:3" x14ac:dyDescent="0.3">
      <c r="B5602" s="241">
        <v>43682.61276614583</v>
      </c>
      <c r="C5602">
        <v>-459.81349999999998</v>
      </c>
    </row>
    <row r="5603" spans="2:3" x14ac:dyDescent="0.3">
      <c r="B5603" s="241">
        <v>43682.623182812502</v>
      </c>
      <c r="C5603">
        <v>-460.173922</v>
      </c>
    </row>
    <row r="5604" spans="2:3" x14ac:dyDescent="0.3">
      <c r="B5604" s="241">
        <v>43682.633599479166</v>
      </c>
      <c r="C5604">
        <v>-463.37837000000002</v>
      </c>
    </row>
    <row r="5605" spans="2:3" x14ac:dyDescent="0.3">
      <c r="B5605" s="241">
        <v>43682.64401614583</v>
      </c>
      <c r="C5605">
        <v>-460.935045</v>
      </c>
    </row>
    <row r="5606" spans="2:3" x14ac:dyDescent="0.3">
      <c r="B5606" s="241">
        <v>43682.654432812502</v>
      </c>
      <c r="C5606">
        <v>-461.73609900000002</v>
      </c>
    </row>
    <row r="5607" spans="2:3" x14ac:dyDescent="0.3">
      <c r="B5607" s="241">
        <v>43682.664849479166</v>
      </c>
      <c r="C5607">
        <v>-462.17673100000002</v>
      </c>
    </row>
    <row r="5608" spans="2:3" x14ac:dyDescent="0.3">
      <c r="B5608" s="241">
        <v>43682.67526614583</v>
      </c>
      <c r="C5608">
        <v>-461.29546699999997</v>
      </c>
    </row>
    <row r="5609" spans="2:3" x14ac:dyDescent="0.3">
      <c r="B5609" s="241">
        <v>43682.685682812502</v>
      </c>
      <c r="C5609">
        <v>-462.417012</v>
      </c>
    </row>
    <row r="5610" spans="2:3" x14ac:dyDescent="0.3">
      <c r="B5610" s="241">
        <v>43682.696099479166</v>
      </c>
      <c r="C5610">
        <v>-462.37696499999998</v>
      </c>
    </row>
    <row r="5611" spans="2:3" x14ac:dyDescent="0.3">
      <c r="B5611" s="241">
        <v>43682.70651614583</v>
      </c>
      <c r="C5611">
        <v>-462.37696499999998</v>
      </c>
    </row>
    <row r="5612" spans="2:3" x14ac:dyDescent="0.3">
      <c r="B5612" s="241">
        <v>43682.716932812502</v>
      </c>
      <c r="C5612">
        <v>-461.375561</v>
      </c>
    </row>
    <row r="5613" spans="2:3" x14ac:dyDescent="0.3">
      <c r="B5613" s="241">
        <v>43682.727349479166</v>
      </c>
      <c r="C5613">
        <v>-462.53715299999999</v>
      </c>
    </row>
    <row r="5614" spans="2:3" x14ac:dyDescent="0.3">
      <c r="B5614" s="241">
        <v>43682.73776614583</v>
      </c>
      <c r="C5614">
        <v>-461.85623900000002</v>
      </c>
    </row>
    <row r="5615" spans="2:3" x14ac:dyDescent="0.3">
      <c r="B5615" s="241">
        <v>43682.748182812502</v>
      </c>
      <c r="C5615">
        <v>-462.93773800000002</v>
      </c>
    </row>
    <row r="5616" spans="2:3" x14ac:dyDescent="0.3">
      <c r="B5616" s="241">
        <v>43682.758599479166</v>
      </c>
      <c r="C5616">
        <v>-462.25682499999999</v>
      </c>
    </row>
    <row r="5617" spans="2:3" x14ac:dyDescent="0.3">
      <c r="B5617" s="241">
        <v>43682.76901614583</v>
      </c>
      <c r="C5617">
        <v>-462.97778499999998</v>
      </c>
    </row>
    <row r="5618" spans="2:3" x14ac:dyDescent="0.3">
      <c r="B5618" s="241">
        <v>43682.779432812502</v>
      </c>
      <c r="C5618">
        <v>-461.93633299999999</v>
      </c>
    </row>
    <row r="5619" spans="2:3" x14ac:dyDescent="0.3">
      <c r="B5619" s="241">
        <v>43682.789849479166</v>
      </c>
      <c r="C5619">
        <v>-463.09792499999998</v>
      </c>
    </row>
    <row r="5620" spans="2:3" x14ac:dyDescent="0.3">
      <c r="B5620" s="241">
        <v>43682.80026614583</v>
      </c>
      <c r="C5620">
        <v>-462.577316</v>
      </c>
    </row>
    <row r="5621" spans="2:3" x14ac:dyDescent="0.3">
      <c r="B5621" s="241">
        <v>43682.810682812502</v>
      </c>
      <c r="C5621">
        <v>-463.89909599999999</v>
      </c>
    </row>
    <row r="5622" spans="2:3" x14ac:dyDescent="0.3">
      <c r="B5622" s="241">
        <v>43682.821099479166</v>
      </c>
      <c r="C5622">
        <v>-463.97918900000002</v>
      </c>
    </row>
    <row r="5623" spans="2:3" x14ac:dyDescent="0.3">
      <c r="B5623" s="241">
        <v>43682.83151614583</v>
      </c>
      <c r="C5623">
        <v>-463.81900200000001</v>
      </c>
    </row>
    <row r="5624" spans="2:3" x14ac:dyDescent="0.3">
      <c r="B5624" s="241">
        <v>43682.841932812502</v>
      </c>
      <c r="C5624">
        <v>-465.741601</v>
      </c>
    </row>
    <row r="5625" spans="2:3" x14ac:dyDescent="0.3">
      <c r="B5625" s="241">
        <v>43682.852349479166</v>
      </c>
      <c r="C5625">
        <v>-462.45705900000002</v>
      </c>
    </row>
    <row r="5626" spans="2:3" x14ac:dyDescent="0.3">
      <c r="B5626" s="241">
        <v>43682.86276614583</v>
      </c>
      <c r="C5626">
        <v>-463.21818200000001</v>
      </c>
    </row>
    <row r="5627" spans="2:3" x14ac:dyDescent="0.3">
      <c r="B5627" s="241">
        <v>43682.873182812502</v>
      </c>
      <c r="C5627">
        <v>-465.30096900000001</v>
      </c>
    </row>
    <row r="5628" spans="2:3" x14ac:dyDescent="0.3">
      <c r="B5628" s="241">
        <v>43682.883599479166</v>
      </c>
      <c r="C5628">
        <v>-463.97918900000002</v>
      </c>
    </row>
    <row r="5629" spans="2:3" x14ac:dyDescent="0.3">
      <c r="B5629" s="241">
        <v>43682.89401614583</v>
      </c>
      <c r="C5629">
        <v>-462.85764399999999</v>
      </c>
    </row>
    <row r="5630" spans="2:3" x14ac:dyDescent="0.3">
      <c r="B5630" s="241">
        <v>43682.904432812502</v>
      </c>
      <c r="C5630">
        <v>-459.97368699999998</v>
      </c>
    </row>
    <row r="5631" spans="2:3" x14ac:dyDescent="0.3">
      <c r="B5631" s="241">
        <v>43682.914849479166</v>
      </c>
      <c r="C5631">
        <v>-465.82169499999998</v>
      </c>
    </row>
    <row r="5632" spans="2:3" x14ac:dyDescent="0.3">
      <c r="B5632" s="241">
        <v>43682.92526614583</v>
      </c>
      <c r="C5632">
        <v>-464.539962</v>
      </c>
    </row>
    <row r="5633" spans="2:3" x14ac:dyDescent="0.3">
      <c r="B5633" s="241">
        <v>43682.935682812502</v>
      </c>
      <c r="C5633">
        <v>-463.53855700000003</v>
      </c>
    </row>
    <row r="5634" spans="2:3" x14ac:dyDescent="0.3">
      <c r="B5634" s="241">
        <v>43682.946099479166</v>
      </c>
      <c r="C5634">
        <v>-464.29968100000002</v>
      </c>
    </row>
    <row r="5635" spans="2:3" x14ac:dyDescent="0.3">
      <c r="B5635" s="241">
        <v>43682.95651614583</v>
      </c>
      <c r="C5635">
        <v>-457.73059699999999</v>
      </c>
    </row>
    <row r="5636" spans="2:3" x14ac:dyDescent="0.3">
      <c r="B5636" s="241">
        <v>43682.966932812502</v>
      </c>
      <c r="C5636">
        <v>-465.140781</v>
      </c>
    </row>
    <row r="5637" spans="2:3" x14ac:dyDescent="0.3">
      <c r="B5637" s="241">
        <v>43682.977349479166</v>
      </c>
      <c r="C5637">
        <v>-463.73890799999998</v>
      </c>
    </row>
    <row r="5638" spans="2:3" x14ac:dyDescent="0.3">
      <c r="B5638" s="241">
        <v>43682.98776614583</v>
      </c>
      <c r="C5638">
        <v>-464.29968100000002</v>
      </c>
    </row>
    <row r="5639" spans="2:3" x14ac:dyDescent="0.3">
      <c r="B5639" s="241">
        <v>43682.998182812502</v>
      </c>
      <c r="C5639">
        <v>-463.49851000000001</v>
      </c>
    </row>
    <row r="5640" spans="2:3" x14ac:dyDescent="0.3">
      <c r="B5640" s="241">
        <v>43683.008599479166</v>
      </c>
      <c r="C5640">
        <v>-465.38106299999998</v>
      </c>
    </row>
    <row r="5641" spans="2:3" x14ac:dyDescent="0.3">
      <c r="B5641" s="241">
        <v>43683.01901614583</v>
      </c>
      <c r="C5641">
        <v>-463.65869800000002</v>
      </c>
    </row>
    <row r="5642" spans="2:3" x14ac:dyDescent="0.3">
      <c r="B5642" s="241">
        <v>43683.029432812502</v>
      </c>
      <c r="C5642">
        <v>-463.69874499999997</v>
      </c>
    </row>
    <row r="5643" spans="2:3" x14ac:dyDescent="0.3">
      <c r="B5643" s="241">
        <v>43683.039849479166</v>
      </c>
      <c r="C5643">
        <v>-465.34101600000002</v>
      </c>
    </row>
    <row r="5644" spans="2:3" x14ac:dyDescent="0.3">
      <c r="B5644" s="241">
        <v>43683.05026614583</v>
      </c>
      <c r="C5644">
        <v>-464.78024299999998</v>
      </c>
    </row>
    <row r="5645" spans="2:3" x14ac:dyDescent="0.3">
      <c r="B5645" s="241">
        <v>43683.060682812502</v>
      </c>
      <c r="C5645">
        <v>-463.97918900000002</v>
      </c>
    </row>
    <row r="5646" spans="2:3" x14ac:dyDescent="0.3">
      <c r="B5646" s="241">
        <v>43683.071099479166</v>
      </c>
      <c r="C5646">
        <v>-464.49991499999999</v>
      </c>
    </row>
    <row r="5647" spans="2:3" x14ac:dyDescent="0.3">
      <c r="B5647" s="241">
        <v>43683.08151614583</v>
      </c>
      <c r="C5647">
        <v>-464.09933000000001</v>
      </c>
    </row>
    <row r="5648" spans="2:3" x14ac:dyDescent="0.3">
      <c r="B5648" s="241">
        <v>43683.091932812502</v>
      </c>
      <c r="C5648">
        <v>-465.10073399999999</v>
      </c>
    </row>
    <row r="5649" spans="2:3" x14ac:dyDescent="0.3">
      <c r="B5649" s="241">
        <v>43683.102349479166</v>
      </c>
      <c r="C5649">
        <v>-463.178135</v>
      </c>
    </row>
    <row r="5650" spans="2:3" x14ac:dyDescent="0.3">
      <c r="B5650" s="241">
        <v>43683.11276614583</v>
      </c>
      <c r="C5650">
        <v>-463.37837000000002</v>
      </c>
    </row>
    <row r="5651" spans="2:3" x14ac:dyDescent="0.3">
      <c r="B5651" s="241">
        <v>43683.123182812502</v>
      </c>
      <c r="C5651">
        <v>-465.38106299999998</v>
      </c>
    </row>
    <row r="5652" spans="2:3" x14ac:dyDescent="0.3">
      <c r="B5652" s="241">
        <v>43683.133599479166</v>
      </c>
      <c r="C5652">
        <v>-465.98188199999998</v>
      </c>
    </row>
    <row r="5653" spans="2:3" x14ac:dyDescent="0.3">
      <c r="B5653" s="241">
        <v>43683.14401614583</v>
      </c>
      <c r="C5653">
        <v>-461.93633299999999</v>
      </c>
    </row>
    <row r="5654" spans="2:3" x14ac:dyDescent="0.3">
      <c r="B5654" s="241">
        <v>43683.154432812502</v>
      </c>
      <c r="C5654">
        <v>-464.45986799999997</v>
      </c>
    </row>
    <row r="5655" spans="2:3" x14ac:dyDescent="0.3">
      <c r="B5655" s="241">
        <v>43683.164849479166</v>
      </c>
      <c r="C5655">
        <v>-464.78024299999998</v>
      </c>
    </row>
    <row r="5656" spans="2:3" x14ac:dyDescent="0.3">
      <c r="B5656" s="241">
        <v>43683.17526614583</v>
      </c>
      <c r="C5656">
        <v>-463.09792499999998</v>
      </c>
    </row>
    <row r="5657" spans="2:3" x14ac:dyDescent="0.3">
      <c r="B5657" s="241">
        <v>43683.185682812502</v>
      </c>
      <c r="C5657">
        <v>-463.178135</v>
      </c>
    </row>
    <row r="5658" spans="2:3" x14ac:dyDescent="0.3">
      <c r="B5658" s="241">
        <v>43683.196099479166</v>
      </c>
      <c r="C5658">
        <v>-465.02064100000001</v>
      </c>
    </row>
    <row r="5659" spans="2:3" x14ac:dyDescent="0.3">
      <c r="B5659" s="241">
        <v>43683.20651614583</v>
      </c>
      <c r="C5659">
        <v>-464.17942399999998</v>
      </c>
    </row>
    <row r="5660" spans="2:3" x14ac:dyDescent="0.3">
      <c r="B5660" s="241">
        <v>43683.216932812502</v>
      </c>
      <c r="C5660">
        <v>-464.219471</v>
      </c>
    </row>
    <row r="5661" spans="2:3" x14ac:dyDescent="0.3">
      <c r="B5661" s="241">
        <v>43683.227349479166</v>
      </c>
      <c r="C5661">
        <v>-462.93773800000002</v>
      </c>
    </row>
    <row r="5662" spans="2:3" x14ac:dyDescent="0.3">
      <c r="B5662" s="241">
        <v>43683.23776614583</v>
      </c>
      <c r="C5662">
        <v>-463.178135</v>
      </c>
    </row>
    <row r="5663" spans="2:3" x14ac:dyDescent="0.3">
      <c r="B5663" s="241">
        <v>43683.248182812502</v>
      </c>
      <c r="C5663">
        <v>-462.97778499999998</v>
      </c>
    </row>
    <row r="5664" spans="2:3" x14ac:dyDescent="0.3">
      <c r="B5664" s="241">
        <v>43683.258599479166</v>
      </c>
      <c r="C5664">
        <v>-465.70155399999999</v>
      </c>
    </row>
    <row r="5665" spans="2:3" x14ac:dyDescent="0.3">
      <c r="B5665" s="241">
        <v>43683.26901614583</v>
      </c>
      <c r="C5665">
        <v>-463.29827599999999</v>
      </c>
    </row>
    <row r="5666" spans="2:3" x14ac:dyDescent="0.3">
      <c r="B5666" s="241">
        <v>43683.279432812502</v>
      </c>
      <c r="C5666">
        <v>-463.89909599999999</v>
      </c>
    </row>
    <row r="5667" spans="2:3" x14ac:dyDescent="0.3">
      <c r="B5667" s="241">
        <v>43683.289849479166</v>
      </c>
      <c r="C5667">
        <v>-464.33972799999998</v>
      </c>
    </row>
    <row r="5668" spans="2:3" x14ac:dyDescent="0.3">
      <c r="B5668" s="241">
        <v>43683.30026614583</v>
      </c>
      <c r="C5668">
        <v>-463.81900200000001</v>
      </c>
    </row>
    <row r="5669" spans="2:3" x14ac:dyDescent="0.3">
      <c r="B5669" s="241">
        <v>43683.310682812502</v>
      </c>
      <c r="C5669">
        <v>-464.05928299999999</v>
      </c>
    </row>
    <row r="5670" spans="2:3" x14ac:dyDescent="0.3">
      <c r="B5670" s="241">
        <v>43683.321099479166</v>
      </c>
      <c r="C5670">
        <v>-464.25951700000002</v>
      </c>
    </row>
    <row r="5671" spans="2:3" x14ac:dyDescent="0.3">
      <c r="B5671" s="241">
        <v>43683.33151614583</v>
      </c>
      <c r="C5671">
        <v>-464.05928299999999</v>
      </c>
    </row>
    <row r="5672" spans="2:3" x14ac:dyDescent="0.3">
      <c r="B5672" s="241">
        <v>43683.341932812502</v>
      </c>
      <c r="C5672">
        <v>-463.89909599999999</v>
      </c>
    </row>
    <row r="5673" spans="2:3" x14ac:dyDescent="0.3">
      <c r="B5673" s="241">
        <v>43683.352349479166</v>
      </c>
      <c r="C5673">
        <v>-466.021929</v>
      </c>
    </row>
    <row r="5674" spans="2:3" x14ac:dyDescent="0.3">
      <c r="B5674" s="241">
        <v>43683.36276614583</v>
      </c>
      <c r="C5674">
        <v>-465.54136599999998</v>
      </c>
    </row>
    <row r="5675" spans="2:3" x14ac:dyDescent="0.3">
      <c r="B5675" s="241">
        <v>43683.373182812502</v>
      </c>
      <c r="C5675">
        <v>-467.22368399999999</v>
      </c>
    </row>
    <row r="5676" spans="2:3" x14ac:dyDescent="0.3">
      <c r="B5676" s="241">
        <v>43683.383599479166</v>
      </c>
      <c r="C5676">
        <v>-464.25951700000002</v>
      </c>
    </row>
    <row r="5677" spans="2:3" x14ac:dyDescent="0.3">
      <c r="B5677" s="241">
        <v>43683.39401614583</v>
      </c>
      <c r="C5677">
        <v>-465.66150699999997</v>
      </c>
    </row>
    <row r="5678" spans="2:3" x14ac:dyDescent="0.3">
      <c r="B5678" s="241">
        <v>43683.404432812502</v>
      </c>
      <c r="C5678">
        <v>-467.34382499999998</v>
      </c>
    </row>
    <row r="5679" spans="2:3" x14ac:dyDescent="0.3">
      <c r="B5679" s="241">
        <v>43683.414849479166</v>
      </c>
      <c r="C5679">
        <v>-464.86033700000002</v>
      </c>
    </row>
    <row r="5680" spans="2:3" x14ac:dyDescent="0.3">
      <c r="B5680" s="241">
        <v>43683.42526614583</v>
      </c>
      <c r="C5680">
        <v>-465.94183500000003</v>
      </c>
    </row>
    <row r="5681" spans="2:3" x14ac:dyDescent="0.3">
      <c r="B5681" s="241">
        <v>43683.435682812502</v>
      </c>
      <c r="C5681">
        <v>-465.82169499999998</v>
      </c>
    </row>
    <row r="5682" spans="2:3" x14ac:dyDescent="0.3">
      <c r="B5682" s="241">
        <v>43683.446099479166</v>
      </c>
      <c r="C5682">
        <v>-467.383872</v>
      </c>
    </row>
    <row r="5683" spans="2:3" x14ac:dyDescent="0.3">
      <c r="B5683" s="241">
        <v>43683.45651614583</v>
      </c>
      <c r="C5683">
        <v>-467.46396600000003</v>
      </c>
    </row>
    <row r="5684" spans="2:3" x14ac:dyDescent="0.3">
      <c r="B5684" s="241">
        <v>43683.466932812502</v>
      </c>
      <c r="C5684">
        <v>-466.66291200000001</v>
      </c>
    </row>
    <row r="5685" spans="2:3" x14ac:dyDescent="0.3">
      <c r="B5685" s="241">
        <v>43683.477349479166</v>
      </c>
      <c r="C5685">
        <v>-467.50401199999999</v>
      </c>
    </row>
    <row r="5686" spans="2:3" x14ac:dyDescent="0.3">
      <c r="B5686" s="241">
        <v>43683.48776614583</v>
      </c>
      <c r="C5686">
        <v>-464.09933000000001</v>
      </c>
    </row>
    <row r="5687" spans="2:3" x14ac:dyDescent="0.3">
      <c r="B5687" s="241">
        <v>43683.498182812502</v>
      </c>
      <c r="C5687">
        <v>-468.30506600000001</v>
      </c>
    </row>
    <row r="5688" spans="2:3" x14ac:dyDescent="0.3">
      <c r="B5688" s="241">
        <v>43683.508599479166</v>
      </c>
      <c r="C5688">
        <v>-467.62415299999998</v>
      </c>
    </row>
    <row r="5689" spans="2:3" x14ac:dyDescent="0.3">
      <c r="B5689" s="241">
        <v>43683.51901614583</v>
      </c>
      <c r="C5689">
        <v>-465.66150699999997</v>
      </c>
    </row>
    <row r="5690" spans="2:3" x14ac:dyDescent="0.3">
      <c r="B5690" s="241">
        <v>43683.529432812502</v>
      </c>
      <c r="C5690">
        <v>-468.70565099999999</v>
      </c>
    </row>
    <row r="5691" spans="2:3" x14ac:dyDescent="0.3">
      <c r="B5691" s="241">
        <v>43683.539849479166</v>
      </c>
      <c r="C5691">
        <v>-467.22368399999999</v>
      </c>
    </row>
    <row r="5692" spans="2:3" x14ac:dyDescent="0.3">
      <c r="B5692" s="241">
        <v>43683.55026614583</v>
      </c>
      <c r="C5692">
        <v>-469.947337</v>
      </c>
    </row>
    <row r="5693" spans="2:3" x14ac:dyDescent="0.3">
      <c r="B5693" s="241">
        <v>43683.560682812502</v>
      </c>
      <c r="C5693">
        <v>-469.466658</v>
      </c>
    </row>
    <row r="5694" spans="2:3" x14ac:dyDescent="0.3">
      <c r="B5694" s="241">
        <v>43683.571099479166</v>
      </c>
      <c r="C5694">
        <v>-468.62555800000001</v>
      </c>
    </row>
    <row r="5695" spans="2:3" x14ac:dyDescent="0.3">
      <c r="B5695" s="241">
        <v>43683.58151614583</v>
      </c>
      <c r="C5695">
        <v>-468.34523000000002</v>
      </c>
    </row>
    <row r="5696" spans="2:3" x14ac:dyDescent="0.3">
      <c r="B5696" s="241">
        <v>43683.591932812502</v>
      </c>
      <c r="C5696">
        <v>-469.14628299999998</v>
      </c>
    </row>
    <row r="5697" spans="2:3" x14ac:dyDescent="0.3">
      <c r="B5697" s="241">
        <v>43683.602349479166</v>
      </c>
      <c r="C5697">
        <v>-470.22778199999999</v>
      </c>
    </row>
    <row r="5698" spans="2:3" x14ac:dyDescent="0.3">
      <c r="B5698" s="241">
        <v>43683.61276614583</v>
      </c>
      <c r="C5698">
        <v>-469.58691499999998</v>
      </c>
    </row>
    <row r="5699" spans="2:3" x14ac:dyDescent="0.3">
      <c r="B5699" s="241">
        <v>43683.623182812502</v>
      </c>
      <c r="C5699">
        <v>-469.22637700000001</v>
      </c>
    </row>
    <row r="5700" spans="2:3" x14ac:dyDescent="0.3">
      <c r="B5700" s="241">
        <v>43683.633599479166</v>
      </c>
      <c r="C5700">
        <v>-469.30647099999999</v>
      </c>
    </row>
    <row r="5701" spans="2:3" x14ac:dyDescent="0.3">
      <c r="B5701" s="241">
        <v>43683.64401614583</v>
      </c>
      <c r="C5701">
        <v>-469.74710299999998</v>
      </c>
    </row>
    <row r="5702" spans="2:3" x14ac:dyDescent="0.3">
      <c r="B5702" s="241">
        <v>43683.654432812502</v>
      </c>
      <c r="C5702">
        <v>-470.06747799999999</v>
      </c>
    </row>
    <row r="5703" spans="2:3" x14ac:dyDescent="0.3">
      <c r="B5703" s="241">
        <v>43683.664849479166</v>
      </c>
      <c r="C5703">
        <v>-470.78855399999998</v>
      </c>
    </row>
    <row r="5704" spans="2:3" x14ac:dyDescent="0.3">
      <c r="B5704" s="241">
        <v>43683.67526614583</v>
      </c>
      <c r="C5704">
        <v>-469.506822</v>
      </c>
    </row>
    <row r="5705" spans="2:3" x14ac:dyDescent="0.3">
      <c r="B5705" s="241">
        <v>43683.685682812502</v>
      </c>
      <c r="C5705">
        <v>-471.589608</v>
      </c>
    </row>
    <row r="5706" spans="2:3" x14ac:dyDescent="0.3">
      <c r="B5706" s="241">
        <v>43683.696099479166</v>
      </c>
      <c r="C5706">
        <v>-469.506822</v>
      </c>
    </row>
    <row r="5707" spans="2:3" x14ac:dyDescent="0.3">
      <c r="B5707" s="241">
        <v>43683.70651614583</v>
      </c>
      <c r="C5707">
        <v>-472.59101299999998</v>
      </c>
    </row>
    <row r="5708" spans="2:3" x14ac:dyDescent="0.3">
      <c r="B5708" s="241">
        <v>43683.716932812502</v>
      </c>
      <c r="C5708">
        <v>-471.83000600000003</v>
      </c>
    </row>
    <row r="5709" spans="2:3" x14ac:dyDescent="0.3">
      <c r="B5709" s="241">
        <v>43683.727349479166</v>
      </c>
      <c r="C5709">
        <v>-472.43082500000003</v>
      </c>
    </row>
    <row r="5710" spans="2:3" x14ac:dyDescent="0.3">
      <c r="B5710" s="241">
        <v>43683.73776614583</v>
      </c>
      <c r="C5710">
        <v>-472.03023999999999</v>
      </c>
    </row>
    <row r="5711" spans="2:3" x14ac:dyDescent="0.3">
      <c r="B5711" s="241">
        <v>43683.748182812502</v>
      </c>
      <c r="C5711">
        <v>-473.23187899999999</v>
      </c>
    </row>
    <row r="5712" spans="2:3" x14ac:dyDescent="0.3">
      <c r="B5712" s="241">
        <v>43683.758599479166</v>
      </c>
      <c r="C5712">
        <v>-472.31056799999999</v>
      </c>
    </row>
    <row r="5713" spans="2:3" x14ac:dyDescent="0.3">
      <c r="B5713" s="241">
        <v>43683.76901614583</v>
      </c>
      <c r="C5713">
        <v>-474.15319</v>
      </c>
    </row>
    <row r="5714" spans="2:3" x14ac:dyDescent="0.3">
      <c r="B5714" s="241">
        <v>43683.779432812502</v>
      </c>
      <c r="C5714">
        <v>-473.19183199999998</v>
      </c>
    </row>
    <row r="5715" spans="2:3" x14ac:dyDescent="0.3">
      <c r="B5715" s="241">
        <v>43683.789849479166</v>
      </c>
      <c r="C5715">
        <v>-472.39077800000001</v>
      </c>
    </row>
    <row r="5716" spans="2:3" x14ac:dyDescent="0.3">
      <c r="B5716" s="241">
        <v>43683.80026614583</v>
      </c>
      <c r="C5716">
        <v>-471.87005299999998</v>
      </c>
    </row>
    <row r="5717" spans="2:3" x14ac:dyDescent="0.3">
      <c r="B5717" s="241">
        <v>43683.810682812502</v>
      </c>
      <c r="C5717">
        <v>-472.791247</v>
      </c>
    </row>
    <row r="5718" spans="2:3" x14ac:dyDescent="0.3">
      <c r="B5718" s="241">
        <v>43683.821099479166</v>
      </c>
      <c r="C5718">
        <v>-471.54956099999998</v>
      </c>
    </row>
    <row r="5719" spans="2:3" x14ac:dyDescent="0.3">
      <c r="B5719" s="241">
        <v>43683.83151614583</v>
      </c>
      <c r="C5719">
        <v>-473.75260500000002</v>
      </c>
    </row>
    <row r="5720" spans="2:3" x14ac:dyDescent="0.3">
      <c r="B5720" s="241">
        <v>43683.841932812502</v>
      </c>
      <c r="C5720">
        <v>-473.95283899999998</v>
      </c>
    </row>
    <row r="5721" spans="2:3" x14ac:dyDescent="0.3">
      <c r="B5721" s="241">
        <v>43683.852349479166</v>
      </c>
      <c r="C5721">
        <v>-471.66970199999997</v>
      </c>
    </row>
    <row r="5722" spans="2:3" x14ac:dyDescent="0.3">
      <c r="B5722" s="241">
        <v>43683.86276614583</v>
      </c>
      <c r="C5722">
        <v>-473.31197300000002</v>
      </c>
    </row>
    <row r="5723" spans="2:3" x14ac:dyDescent="0.3">
      <c r="B5723" s="241">
        <v>43683.873182812502</v>
      </c>
      <c r="C5723">
        <v>-473.19183199999998</v>
      </c>
    </row>
    <row r="5724" spans="2:3" x14ac:dyDescent="0.3">
      <c r="B5724" s="241">
        <v>43683.883599479166</v>
      </c>
      <c r="C5724">
        <v>-472.27052099999997</v>
      </c>
    </row>
    <row r="5725" spans="2:3" x14ac:dyDescent="0.3">
      <c r="B5725" s="241">
        <v>43683.89401614583</v>
      </c>
      <c r="C5725">
        <v>-473.59241700000001</v>
      </c>
    </row>
    <row r="5726" spans="2:3" x14ac:dyDescent="0.3">
      <c r="B5726" s="241">
        <v>43683.904432812502</v>
      </c>
      <c r="C5726">
        <v>-473.03164500000003</v>
      </c>
    </row>
    <row r="5727" spans="2:3" x14ac:dyDescent="0.3">
      <c r="B5727" s="241">
        <v>43683.914849479166</v>
      </c>
      <c r="C5727">
        <v>-473.87274500000001</v>
      </c>
    </row>
    <row r="5728" spans="2:3" x14ac:dyDescent="0.3">
      <c r="B5728" s="241">
        <v>43683.92526614583</v>
      </c>
      <c r="C5728">
        <v>-473.392067</v>
      </c>
    </row>
    <row r="5729" spans="2:3" x14ac:dyDescent="0.3">
      <c r="B5729" s="241">
        <v>43683.935682812502</v>
      </c>
      <c r="C5729">
        <v>-473.03164500000003</v>
      </c>
    </row>
    <row r="5730" spans="2:3" x14ac:dyDescent="0.3">
      <c r="B5730" s="241">
        <v>43683.946099479166</v>
      </c>
      <c r="C5730">
        <v>-474.63375200000002</v>
      </c>
    </row>
    <row r="5731" spans="2:3" x14ac:dyDescent="0.3">
      <c r="B5731" s="241">
        <v>43683.95651614583</v>
      </c>
      <c r="C5731">
        <v>-472.59101299999998</v>
      </c>
    </row>
    <row r="5732" spans="2:3" x14ac:dyDescent="0.3">
      <c r="B5732" s="241">
        <v>43683.966932812502</v>
      </c>
      <c r="C5732">
        <v>-473.67251099999999</v>
      </c>
    </row>
    <row r="5733" spans="2:3" x14ac:dyDescent="0.3">
      <c r="B5733" s="241">
        <v>43683.977349479166</v>
      </c>
      <c r="C5733">
        <v>-472.75119999999998</v>
      </c>
    </row>
    <row r="5734" spans="2:3" x14ac:dyDescent="0.3">
      <c r="B5734" s="241">
        <v>43683.98776614583</v>
      </c>
      <c r="C5734">
        <v>-472.510919</v>
      </c>
    </row>
    <row r="5735" spans="2:3" x14ac:dyDescent="0.3">
      <c r="B5735" s="241">
        <v>43683.998182812502</v>
      </c>
      <c r="C5735">
        <v>-473.35201999999998</v>
      </c>
    </row>
    <row r="5736" spans="2:3" x14ac:dyDescent="0.3">
      <c r="B5736" s="241">
        <v>43684.008599479166</v>
      </c>
      <c r="C5736">
        <v>-473.87274500000001</v>
      </c>
    </row>
    <row r="5737" spans="2:3" x14ac:dyDescent="0.3">
      <c r="B5737" s="241">
        <v>43684.01901614583</v>
      </c>
      <c r="C5737">
        <v>-473.55237</v>
      </c>
    </row>
    <row r="5738" spans="2:3" x14ac:dyDescent="0.3">
      <c r="B5738" s="241">
        <v>43684.029432812502</v>
      </c>
      <c r="C5738">
        <v>-471.589608</v>
      </c>
    </row>
    <row r="5739" spans="2:3" x14ac:dyDescent="0.3">
      <c r="B5739" s="241">
        <v>43684.039849479166</v>
      </c>
      <c r="C5739">
        <v>-471.34932700000002</v>
      </c>
    </row>
    <row r="5740" spans="2:3" x14ac:dyDescent="0.3">
      <c r="B5740" s="241">
        <v>43684.05026614583</v>
      </c>
      <c r="C5740">
        <v>-473.47215999999997</v>
      </c>
    </row>
    <row r="5741" spans="2:3" x14ac:dyDescent="0.3">
      <c r="B5741" s="241">
        <v>43684.060682812502</v>
      </c>
      <c r="C5741">
        <v>-472.47087199999999</v>
      </c>
    </row>
    <row r="5742" spans="2:3" x14ac:dyDescent="0.3">
      <c r="B5742" s="241">
        <v>43684.071099479166</v>
      </c>
      <c r="C5742">
        <v>-472.75119999999998</v>
      </c>
    </row>
    <row r="5743" spans="2:3" x14ac:dyDescent="0.3">
      <c r="B5743" s="241">
        <v>43684.08151614583</v>
      </c>
      <c r="C5743">
        <v>-473.75260500000002</v>
      </c>
    </row>
    <row r="5744" spans="2:3" x14ac:dyDescent="0.3">
      <c r="B5744" s="241">
        <v>43684.091932812502</v>
      </c>
      <c r="C5744">
        <v>-470.90869500000002</v>
      </c>
    </row>
    <row r="5745" spans="2:3" x14ac:dyDescent="0.3">
      <c r="B5745" s="241">
        <v>43684.102349479166</v>
      </c>
      <c r="C5745">
        <v>-473.07169199999998</v>
      </c>
    </row>
    <row r="5746" spans="2:3" x14ac:dyDescent="0.3">
      <c r="B5746" s="241">
        <v>43684.11276614583</v>
      </c>
      <c r="C5746">
        <v>-473.79265199999998</v>
      </c>
    </row>
    <row r="5747" spans="2:3" x14ac:dyDescent="0.3">
      <c r="B5747" s="241">
        <v>43684.123182812502</v>
      </c>
      <c r="C5747">
        <v>-474.11302699999999</v>
      </c>
    </row>
    <row r="5748" spans="2:3" x14ac:dyDescent="0.3">
      <c r="B5748" s="241">
        <v>43684.133599479166</v>
      </c>
      <c r="C5748">
        <v>-472.67110600000001</v>
      </c>
    </row>
    <row r="5749" spans="2:3" x14ac:dyDescent="0.3">
      <c r="B5749" s="241">
        <v>43684.14401614583</v>
      </c>
      <c r="C5749">
        <v>-472.47087199999999</v>
      </c>
    </row>
    <row r="5750" spans="2:3" x14ac:dyDescent="0.3">
      <c r="B5750" s="241">
        <v>43684.154432812502</v>
      </c>
      <c r="C5750">
        <v>-474.313377</v>
      </c>
    </row>
    <row r="5751" spans="2:3" x14ac:dyDescent="0.3">
      <c r="B5751" s="241">
        <v>43684.164849479166</v>
      </c>
      <c r="C5751">
        <v>-472.99159800000001</v>
      </c>
    </row>
    <row r="5752" spans="2:3" x14ac:dyDescent="0.3">
      <c r="B5752" s="241">
        <v>43684.17526614583</v>
      </c>
      <c r="C5752">
        <v>-472.23047400000002</v>
      </c>
    </row>
    <row r="5753" spans="2:3" x14ac:dyDescent="0.3">
      <c r="B5753" s="241">
        <v>43684.185682812502</v>
      </c>
      <c r="C5753">
        <v>-475.31478199999998</v>
      </c>
    </row>
    <row r="5754" spans="2:3" x14ac:dyDescent="0.3">
      <c r="B5754" s="241">
        <v>43684.196099479166</v>
      </c>
      <c r="C5754">
        <v>-469.82719700000001</v>
      </c>
    </row>
    <row r="5755" spans="2:3" x14ac:dyDescent="0.3">
      <c r="B5755" s="241">
        <v>43684.20651614583</v>
      </c>
      <c r="C5755">
        <v>-473.27192600000001</v>
      </c>
    </row>
    <row r="5756" spans="2:3" x14ac:dyDescent="0.3">
      <c r="B5756" s="241">
        <v>43684.216932812502</v>
      </c>
      <c r="C5756">
        <v>-473.59241700000001</v>
      </c>
    </row>
    <row r="5757" spans="2:3" x14ac:dyDescent="0.3">
      <c r="B5757" s="241">
        <v>43684.227349479166</v>
      </c>
      <c r="C5757">
        <v>-474.754009</v>
      </c>
    </row>
    <row r="5758" spans="2:3" x14ac:dyDescent="0.3">
      <c r="B5758" s="241">
        <v>43684.23776614583</v>
      </c>
      <c r="C5758">
        <v>-474.19323700000001</v>
      </c>
    </row>
    <row r="5759" spans="2:3" x14ac:dyDescent="0.3">
      <c r="B5759" s="241">
        <v>43684.248182812502</v>
      </c>
      <c r="C5759">
        <v>-469.54686800000002</v>
      </c>
    </row>
    <row r="5760" spans="2:3" x14ac:dyDescent="0.3">
      <c r="B5760" s="241">
        <v>43684.258599479166</v>
      </c>
      <c r="C5760">
        <v>-474.593705</v>
      </c>
    </row>
    <row r="5761" spans="2:3" x14ac:dyDescent="0.3">
      <c r="B5761" s="241">
        <v>43684.26901614583</v>
      </c>
      <c r="C5761">
        <v>-473.95283899999998</v>
      </c>
    </row>
    <row r="5762" spans="2:3" x14ac:dyDescent="0.3">
      <c r="B5762" s="241">
        <v>43684.279432812502</v>
      </c>
      <c r="C5762">
        <v>-474.19323700000001</v>
      </c>
    </row>
    <row r="5763" spans="2:3" x14ac:dyDescent="0.3">
      <c r="B5763" s="241">
        <v>43684.289849479166</v>
      </c>
      <c r="C5763">
        <v>-474.55365899999998</v>
      </c>
    </row>
    <row r="5764" spans="2:3" x14ac:dyDescent="0.3">
      <c r="B5764" s="241">
        <v>43684.30026614583</v>
      </c>
      <c r="C5764">
        <v>-472.75119999999998</v>
      </c>
    </row>
    <row r="5765" spans="2:3" x14ac:dyDescent="0.3">
      <c r="B5765" s="241">
        <v>43684.310682812502</v>
      </c>
      <c r="C5765">
        <v>-474.67379899999997</v>
      </c>
    </row>
    <row r="5766" spans="2:3" x14ac:dyDescent="0.3">
      <c r="B5766" s="241">
        <v>43684.321099479166</v>
      </c>
      <c r="C5766">
        <v>-473.87274500000001</v>
      </c>
    </row>
    <row r="5767" spans="2:3" x14ac:dyDescent="0.3">
      <c r="B5767" s="241">
        <v>43684.33151614583</v>
      </c>
      <c r="C5767">
        <v>-474.11302699999999</v>
      </c>
    </row>
    <row r="5768" spans="2:3" x14ac:dyDescent="0.3">
      <c r="B5768" s="241">
        <v>43684.341932812502</v>
      </c>
      <c r="C5768">
        <v>-474.07297999999997</v>
      </c>
    </row>
    <row r="5769" spans="2:3" x14ac:dyDescent="0.3">
      <c r="B5769" s="241">
        <v>43684.352349479166</v>
      </c>
      <c r="C5769">
        <v>-474.313377</v>
      </c>
    </row>
    <row r="5770" spans="2:3" x14ac:dyDescent="0.3">
      <c r="B5770" s="241">
        <v>43684.36276614583</v>
      </c>
      <c r="C5770">
        <v>-474.313377</v>
      </c>
    </row>
    <row r="5771" spans="2:3" x14ac:dyDescent="0.3">
      <c r="B5771" s="241">
        <v>43684.373182812502</v>
      </c>
      <c r="C5771">
        <v>-474.15319</v>
      </c>
    </row>
    <row r="5772" spans="2:3" x14ac:dyDescent="0.3">
      <c r="B5772" s="241">
        <v>43684.383599479166</v>
      </c>
      <c r="C5772">
        <v>-473.79265199999998</v>
      </c>
    </row>
    <row r="5773" spans="2:3" x14ac:dyDescent="0.3">
      <c r="B5773" s="241">
        <v>43684.39401614583</v>
      </c>
      <c r="C5773">
        <v>-474.15319</v>
      </c>
    </row>
    <row r="5774" spans="2:3" x14ac:dyDescent="0.3">
      <c r="B5774" s="241">
        <v>43684.404432812502</v>
      </c>
      <c r="C5774">
        <v>-474.19323700000001</v>
      </c>
    </row>
    <row r="5775" spans="2:3" x14ac:dyDescent="0.3">
      <c r="B5775" s="241">
        <v>43684.414849479166</v>
      </c>
      <c r="C5775">
        <v>-475.31478199999998</v>
      </c>
    </row>
    <row r="5776" spans="2:3" x14ac:dyDescent="0.3">
      <c r="B5776" s="241">
        <v>43684.42526614583</v>
      </c>
      <c r="C5776">
        <v>-474.39347099999998</v>
      </c>
    </row>
    <row r="5777" spans="2:3" x14ac:dyDescent="0.3">
      <c r="B5777" s="241">
        <v>43684.435682812502</v>
      </c>
      <c r="C5777">
        <v>-474.43351799999999</v>
      </c>
    </row>
    <row r="5778" spans="2:3" x14ac:dyDescent="0.3">
      <c r="B5778" s="241">
        <v>43684.446099479166</v>
      </c>
      <c r="C5778">
        <v>-475.67520400000001</v>
      </c>
    </row>
    <row r="5779" spans="2:3" x14ac:dyDescent="0.3">
      <c r="B5779" s="241">
        <v>43684.45651614583</v>
      </c>
      <c r="C5779">
        <v>-474.99429099999998</v>
      </c>
    </row>
    <row r="5780" spans="2:3" x14ac:dyDescent="0.3">
      <c r="B5780" s="241">
        <v>43684.466932812502</v>
      </c>
      <c r="C5780">
        <v>-474.593705</v>
      </c>
    </row>
    <row r="5781" spans="2:3" x14ac:dyDescent="0.3">
      <c r="B5781" s="241">
        <v>43684.477349479166</v>
      </c>
      <c r="C5781">
        <v>-474.11302699999999</v>
      </c>
    </row>
    <row r="5782" spans="2:3" x14ac:dyDescent="0.3">
      <c r="B5782" s="241">
        <v>43684.48776614583</v>
      </c>
      <c r="C5782">
        <v>-474.754009</v>
      </c>
    </row>
    <row r="5783" spans="2:3" x14ac:dyDescent="0.3">
      <c r="B5783" s="241">
        <v>43684.498182812502</v>
      </c>
      <c r="C5783">
        <v>-475.55506300000002</v>
      </c>
    </row>
    <row r="5784" spans="2:3" x14ac:dyDescent="0.3">
      <c r="B5784" s="241">
        <v>43684.508599479166</v>
      </c>
      <c r="C5784">
        <v>-475.55506300000002</v>
      </c>
    </row>
    <row r="5785" spans="2:3" x14ac:dyDescent="0.3">
      <c r="B5785" s="241">
        <v>43684.51901614583</v>
      </c>
      <c r="C5785">
        <v>-474.11302699999999</v>
      </c>
    </row>
    <row r="5786" spans="2:3" x14ac:dyDescent="0.3">
      <c r="B5786" s="241">
        <v>43684.529432812502</v>
      </c>
      <c r="C5786">
        <v>-474.71396299999998</v>
      </c>
    </row>
    <row r="5787" spans="2:3" x14ac:dyDescent="0.3">
      <c r="B5787" s="241">
        <v>43684.539849479166</v>
      </c>
      <c r="C5787">
        <v>-474.67379899999997</v>
      </c>
    </row>
    <row r="5788" spans="2:3" x14ac:dyDescent="0.3">
      <c r="B5788" s="241">
        <v>43684.55026614583</v>
      </c>
      <c r="C5788">
        <v>-474.71396299999998</v>
      </c>
    </row>
    <row r="5789" spans="2:3" x14ac:dyDescent="0.3">
      <c r="B5789" s="241">
        <v>43684.560682812502</v>
      </c>
      <c r="C5789">
        <v>-474.63375200000002</v>
      </c>
    </row>
    <row r="5790" spans="2:3" x14ac:dyDescent="0.3">
      <c r="B5790" s="241">
        <v>43684.571099479166</v>
      </c>
      <c r="C5790">
        <v>-474.47356500000001</v>
      </c>
    </row>
    <row r="5791" spans="2:3" x14ac:dyDescent="0.3">
      <c r="B5791" s="241">
        <v>43684.58151614583</v>
      </c>
      <c r="C5791">
        <v>-473.95283899999998</v>
      </c>
    </row>
    <row r="5792" spans="2:3" x14ac:dyDescent="0.3">
      <c r="B5792" s="241">
        <v>43684.591932812502</v>
      </c>
      <c r="C5792">
        <v>-474.63375200000002</v>
      </c>
    </row>
    <row r="5793" spans="2:3" x14ac:dyDescent="0.3">
      <c r="B5793" s="241">
        <v>43684.602349479166</v>
      </c>
      <c r="C5793">
        <v>-474.313377</v>
      </c>
    </row>
    <row r="5794" spans="2:3" x14ac:dyDescent="0.3">
      <c r="B5794" s="241">
        <v>43684.61276614583</v>
      </c>
      <c r="C5794">
        <v>-474.27333099999998</v>
      </c>
    </row>
    <row r="5795" spans="2:3" x14ac:dyDescent="0.3">
      <c r="B5795" s="241">
        <v>43684.623182812502</v>
      </c>
      <c r="C5795">
        <v>-474.99429099999998</v>
      </c>
    </row>
    <row r="5796" spans="2:3" x14ac:dyDescent="0.3">
      <c r="B5796" s="241">
        <v>43684.633599479166</v>
      </c>
      <c r="C5796">
        <v>-473.23187899999999</v>
      </c>
    </row>
    <row r="5797" spans="2:3" x14ac:dyDescent="0.3">
      <c r="B5797" s="241">
        <v>43684.64401614583</v>
      </c>
      <c r="C5797">
        <v>-472.23047400000002</v>
      </c>
    </row>
    <row r="5798" spans="2:3" x14ac:dyDescent="0.3">
      <c r="B5798" s="241">
        <v>43684.654432812502</v>
      </c>
      <c r="C5798">
        <v>-473.63246400000003</v>
      </c>
    </row>
    <row r="5799" spans="2:3" x14ac:dyDescent="0.3">
      <c r="B5799" s="241">
        <v>43684.664849479166</v>
      </c>
      <c r="C5799">
        <v>-472.99159800000001</v>
      </c>
    </row>
    <row r="5800" spans="2:3" x14ac:dyDescent="0.3">
      <c r="B5800" s="241">
        <v>43684.67526614583</v>
      </c>
      <c r="C5800">
        <v>-473.31197300000002</v>
      </c>
    </row>
    <row r="5801" spans="2:3" x14ac:dyDescent="0.3">
      <c r="B5801" s="241">
        <v>43684.685682812502</v>
      </c>
      <c r="C5801">
        <v>-473.47215999999997</v>
      </c>
    </row>
    <row r="5802" spans="2:3" x14ac:dyDescent="0.3">
      <c r="B5802" s="241">
        <v>43684.696099479166</v>
      </c>
      <c r="C5802">
        <v>-472.31056799999999</v>
      </c>
    </row>
    <row r="5803" spans="2:3" x14ac:dyDescent="0.3">
      <c r="B5803" s="241">
        <v>43684.70651614583</v>
      </c>
      <c r="C5803">
        <v>-474.313377</v>
      </c>
    </row>
    <row r="5804" spans="2:3" x14ac:dyDescent="0.3">
      <c r="B5804" s="241">
        <v>43684.716932812502</v>
      </c>
      <c r="C5804">
        <v>-472.59101299999998</v>
      </c>
    </row>
    <row r="5805" spans="2:3" x14ac:dyDescent="0.3">
      <c r="B5805" s="241">
        <v>43684.727349479166</v>
      </c>
      <c r="C5805">
        <v>-471.749796</v>
      </c>
    </row>
    <row r="5806" spans="2:3" x14ac:dyDescent="0.3">
      <c r="B5806" s="241">
        <v>43684.73776614583</v>
      </c>
      <c r="C5806">
        <v>-472.47087199999999</v>
      </c>
    </row>
    <row r="5807" spans="2:3" x14ac:dyDescent="0.3">
      <c r="B5807" s="241">
        <v>43684.748182812502</v>
      </c>
      <c r="C5807">
        <v>-472.27052099999997</v>
      </c>
    </row>
    <row r="5808" spans="2:3" x14ac:dyDescent="0.3">
      <c r="B5808" s="241">
        <v>43684.758599479166</v>
      </c>
      <c r="C5808">
        <v>-474.39347099999998</v>
      </c>
    </row>
    <row r="5809" spans="2:3" x14ac:dyDescent="0.3">
      <c r="B5809" s="241">
        <v>43684.76901614583</v>
      </c>
      <c r="C5809">
        <v>-471.62965500000001</v>
      </c>
    </row>
    <row r="5810" spans="2:3" x14ac:dyDescent="0.3">
      <c r="B5810" s="241">
        <v>43684.779432812502</v>
      </c>
      <c r="C5810">
        <v>-471.62965500000001</v>
      </c>
    </row>
    <row r="5811" spans="2:3" x14ac:dyDescent="0.3">
      <c r="B5811" s="241">
        <v>43684.789849479166</v>
      </c>
      <c r="C5811">
        <v>-473.07169199999998</v>
      </c>
    </row>
    <row r="5812" spans="2:3" x14ac:dyDescent="0.3">
      <c r="B5812" s="241">
        <v>43684.80026614583</v>
      </c>
      <c r="C5812">
        <v>-471.95014600000002</v>
      </c>
    </row>
    <row r="5813" spans="2:3" x14ac:dyDescent="0.3">
      <c r="B5813" s="241">
        <v>43684.810682812502</v>
      </c>
      <c r="C5813">
        <v>-471.589608</v>
      </c>
    </row>
    <row r="5814" spans="2:3" x14ac:dyDescent="0.3">
      <c r="B5814" s="241">
        <v>43684.821099479166</v>
      </c>
      <c r="C5814">
        <v>-471.99019299999998</v>
      </c>
    </row>
    <row r="5815" spans="2:3" x14ac:dyDescent="0.3">
      <c r="B5815" s="241">
        <v>43684.83151614583</v>
      </c>
      <c r="C5815">
        <v>-473.03164500000003</v>
      </c>
    </row>
    <row r="5816" spans="2:3" x14ac:dyDescent="0.3">
      <c r="B5816" s="241">
        <v>43684.841932812502</v>
      </c>
      <c r="C5816">
        <v>-473.03164500000003</v>
      </c>
    </row>
    <row r="5817" spans="2:3" x14ac:dyDescent="0.3">
      <c r="B5817" s="241">
        <v>43684.852349479166</v>
      </c>
      <c r="C5817">
        <v>-472.67110600000001</v>
      </c>
    </row>
    <row r="5818" spans="2:3" x14ac:dyDescent="0.3">
      <c r="B5818" s="241">
        <v>43684.86276614583</v>
      </c>
      <c r="C5818">
        <v>-471.46946800000001</v>
      </c>
    </row>
    <row r="5819" spans="2:3" x14ac:dyDescent="0.3">
      <c r="B5819" s="241">
        <v>43684.873182812502</v>
      </c>
      <c r="C5819">
        <v>-474.11302699999999</v>
      </c>
    </row>
    <row r="5820" spans="2:3" x14ac:dyDescent="0.3">
      <c r="B5820" s="241">
        <v>43684.883599479166</v>
      </c>
      <c r="C5820">
        <v>-473.07169199999998</v>
      </c>
    </row>
    <row r="5821" spans="2:3" x14ac:dyDescent="0.3">
      <c r="B5821" s="241">
        <v>43684.89401614583</v>
      </c>
      <c r="C5821">
        <v>-473.59241700000001</v>
      </c>
    </row>
    <row r="5822" spans="2:3" x14ac:dyDescent="0.3">
      <c r="B5822" s="241">
        <v>43684.904432812502</v>
      </c>
      <c r="C5822">
        <v>-470.78855399999998</v>
      </c>
    </row>
    <row r="5823" spans="2:3" x14ac:dyDescent="0.3">
      <c r="B5823" s="241">
        <v>43684.914849479166</v>
      </c>
      <c r="C5823">
        <v>-473.19183199999998</v>
      </c>
    </row>
    <row r="5824" spans="2:3" x14ac:dyDescent="0.3">
      <c r="B5824" s="241">
        <v>43684.92526614583</v>
      </c>
      <c r="C5824">
        <v>-473.79265199999998</v>
      </c>
    </row>
    <row r="5825" spans="2:3" x14ac:dyDescent="0.3">
      <c r="B5825" s="241">
        <v>43684.935682812502</v>
      </c>
      <c r="C5825">
        <v>-471.62965500000001</v>
      </c>
    </row>
    <row r="5826" spans="2:3" x14ac:dyDescent="0.3">
      <c r="B5826" s="241">
        <v>43684.946099479166</v>
      </c>
      <c r="C5826">
        <v>-472.83129400000001</v>
      </c>
    </row>
    <row r="5827" spans="2:3" x14ac:dyDescent="0.3">
      <c r="B5827" s="241">
        <v>43684.95651614583</v>
      </c>
      <c r="C5827">
        <v>-472.39077800000001</v>
      </c>
    </row>
    <row r="5828" spans="2:3" x14ac:dyDescent="0.3">
      <c r="B5828" s="241">
        <v>43684.966932812502</v>
      </c>
      <c r="C5828">
        <v>-473.59241700000001</v>
      </c>
    </row>
    <row r="5829" spans="2:3" x14ac:dyDescent="0.3">
      <c r="B5829" s="241">
        <v>43684.977349479166</v>
      </c>
      <c r="C5829">
        <v>-473.392067</v>
      </c>
    </row>
    <row r="5830" spans="2:3" x14ac:dyDescent="0.3">
      <c r="B5830" s="241">
        <v>43684.98776614583</v>
      </c>
      <c r="C5830">
        <v>-471.749796</v>
      </c>
    </row>
    <row r="5831" spans="2:3" x14ac:dyDescent="0.3">
      <c r="B5831" s="241">
        <v>43684.998182812502</v>
      </c>
      <c r="C5831">
        <v>-472.83129400000001</v>
      </c>
    </row>
    <row r="5832" spans="2:3" x14ac:dyDescent="0.3">
      <c r="B5832" s="241">
        <v>43685.008599479166</v>
      </c>
      <c r="C5832">
        <v>-475.03433699999999</v>
      </c>
    </row>
    <row r="5833" spans="2:3" x14ac:dyDescent="0.3">
      <c r="B5833" s="241">
        <v>43685.01901614583</v>
      </c>
      <c r="C5833">
        <v>-474.15319</v>
      </c>
    </row>
    <row r="5834" spans="2:3" x14ac:dyDescent="0.3">
      <c r="B5834" s="241">
        <v>43685.029432812502</v>
      </c>
      <c r="C5834">
        <v>-471.70974899999999</v>
      </c>
    </row>
    <row r="5835" spans="2:3" x14ac:dyDescent="0.3">
      <c r="B5835" s="241">
        <v>43685.039849479166</v>
      </c>
      <c r="C5835">
        <v>-471.06888199999997</v>
      </c>
    </row>
    <row r="5836" spans="2:3" x14ac:dyDescent="0.3">
      <c r="B5836" s="241">
        <v>43685.05026614583</v>
      </c>
      <c r="C5836">
        <v>-473.63246400000003</v>
      </c>
    </row>
    <row r="5837" spans="2:3" x14ac:dyDescent="0.3">
      <c r="B5837" s="241">
        <v>43685.060682812502</v>
      </c>
      <c r="C5837">
        <v>-471.66970199999997</v>
      </c>
    </row>
    <row r="5838" spans="2:3" x14ac:dyDescent="0.3">
      <c r="B5838" s="241">
        <v>43685.071099479166</v>
      </c>
      <c r="C5838">
        <v>-473.47215999999997</v>
      </c>
    </row>
    <row r="5839" spans="2:3" x14ac:dyDescent="0.3">
      <c r="B5839" s="241">
        <v>43685.08151614583</v>
      </c>
      <c r="C5839">
        <v>-473.87274500000001</v>
      </c>
    </row>
    <row r="5840" spans="2:3" x14ac:dyDescent="0.3">
      <c r="B5840" s="241">
        <v>43685.091932812502</v>
      </c>
      <c r="C5840">
        <v>-470.58820400000002</v>
      </c>
    </row>
    <row r="5841" spans="2:3" x14ac:dyDescent="0.3">
      <c r="B5841" s="241">
        <v>43685.102349479166</v>
      </c>
      <c r="C5841">
        <v>-472.71115300000002</v>
      </c>
    </row>
    <row r="5842" spans="2:3" x14ac:dyDescent="0.3">
      <c r="B5842" s="241">
        <v>43685.11276614583</v>
      </c>
      <c r="C5842">
        <v>-472.75119999999998</v>
      </c>
    </row>
    <row r="5843" spans="2:3" x14ac:dyDescent="0.3">
      <c r="B5843" s="241">
        <v>43685.123182812502</v>
      </c>
      <c r="C5843">
        <v>-473.111738</v>
      </c>
    </row>
    <row r="5844" spans="2:3" x14ac:dyDescent="0.3">
      <c r="B5844" s="241">
        <v>43685.133599479166</v>
      </c>
      <c r="C5844">
        <v>-472.43082500000003</v>
      </c>
    </row>
    <row r="5845" spans="2:3" x14ac:dyDescent="0.3">
      <c r="B5845" s="241">
        <v>43685.14401614583</v>
      </c>
      <c r="C5845">
        <v>-473.75260500000002</v>
      </c>
    </row>
    <row r="5846" spans="2:3" x14ac:dyDescent="0.3">
      <c r="B5846" s="241">
        <v>43685.154432812502</v>
      </c>
      <c r="C5846">
        <v>-474.914197</v>
      </c>
    </row>
    <row r="5847" spans="2:3" x14ac:dyDescent="0.3">
      <c r="B5847" s="241">
        <v>43685.164849479166</v>
      </c>
      <c r="C5847">
        <v>-473.27192600000001</v>
      </c>
    </row>
    <row r="5848" spans="2:3" x14ac:dyDescent="0.3">
      <c r="B5848" s="241">
        <v>43685.17526614583</v>
      </c>
      <c r="C5848">
        <v>-472.75119999999998</v>
      </c>
    </row>
    <row r="5849" spans="2:3" x14ac:dyDescent="0.3">
      <c r="B5849" s="241">
        <v>43685.185682812502</v>
      </c>
      <c r="C5849">
        <v>-474.43351799999999</v>
      </c>
    </row>
    <row r="5850" spans="2:3" x14ac:dyDescent="0.3">
      <c r="B5850" s="241">
        <v>43685.196099479166</v>
      </c>
      <c r="C5850">
        <v>-474.19323700000001</v>
      </c>
    </row>
    <row r="5851" spans="2:3" x14ac:dyDescent="0.3">
      <c r="B5851" s="241">
        <v>43685.20651614583</v>
      </c>
      <c r="C5851">
        <v>-475.27461899999997</v>
      </c>
    </row>
    <row r="5852" spans="2:3" x14ac:dyDescent="0.3">
      <c r="B5852" s="241">
        <v>43685.216932812502</v>
      </c>
      <c r="C5852">
        <v>-474.35342400000002</v>
      </c>
    </row>
    <row r="5853" spans="2:3" x14ac:dyDescent="0.3">
      <c r="B5853" s="241">
        <v>43685.227349479166</v>
      </c>
      <c r="C5853">
        <v>-473.27192600000001</v>
      </c>
    </row>
    <row r="5854" spans="2:3" x14ac:dyDescent="0.3">
      <c r="B5854" s="241">
        <v>43685.23776614583</v>
      </c>
      <c r="C5854">
        <v>-474.03293300000001</v>
      </c>
    </row>
    <row r="5855" spans="2:3" x14ac:dyDescent="0.3">
      <c r="B5855" s="241">
        <v>43685.248182812502</v>
      </c>
      <c r="C5855">
        <v>-473.55237</v>
      </c>
    </row>
    <row r="5856" spans="2:3" x14ac:dyDescent="0.3">
      <c r="B5856" s="241">
        <v>43685.258599479166</v>
      </c>
      <c r="C5856">
        <v>-475.71525100000002</v>
      </c>
    </row>
    <row r="5857" spans="2:3" x14ac:dyDescent="0.3">
      <c r="B5857" s="241">
        <v>43685.26901614583</v>
      </c>
      <c r="C5857">
        <v>-474.313377</v>
      </c>
    </row>
    <row r="5858" spans="2:3" x14ac:dyDescent="0.3">
      <c r="B5858" s="241">
        <v>43685.279432812502</v>
      </c>
      <c r="C5858">
        <v>-472.47087199999999</v>
      </c>
    </row>
    <row r="5859" spans="2:3" x14ac:dyDescent="0.3">
      <c r="B5859" s="241">
        <v>43685.289849479166</v>
      </c>
      <c r="C5859">
        <v>-474.39347099999998</v>
      </c>
    </row>
    <row r="5860" spans="2:3" x14ac:dyDescent="0.3">
      <c r="B5860" s="241">
        <v>43685.30026614583</v>
      </c>
      <c r="C5860">
        <v>-473.111738</v>
      </c>
    </row>
    <row r="5861" spans="2:3" x14ac:dyDescent="0.3">
      <c r="B5861" s="241">
        <v>43685.310682812502</v>
      </c>
      <c r="C5861">
        <v>-474.83410300000003</v>
      </c>
    </row>
    <row r="5862" spans="2:3" x14ac:dyDescent="0.3">
      <c r="B5862" s="241">
        <v>43685.321099479166</v>
      </c>
      <c r="C5862">
        <v>-474.27333099999998</v>
      </c>
    </row>
    <row r="5863" spans="2:3" x14ac:dyDescent="0.3">
      <c r="B5863" s="241">
        <v>43685.33151614583</v>
      </c>
      <c r="C5863">
        <v>-471.83000600000003</v>
      </c>
    </row>
    <row r="5864" spans="2:3" x14ac:dyDescent="0.3">
      <c r="B5864" s="241">
        <v>43685.341932812502</v>
      </c>
      <c r="C5864">
        <v>-473.03164500000003</v>
      </c>
    </row>
    <row r="5865" spans="2:3" x14ac:dyDescent="0.3">
      <c r="B5865" s="241">
        <v>43685.352349479166</v>
      </c>
      <c r="C5865">
        <v>-473.31197300000002</v>
      </c>
    </row>
    <row r="5866" spans="2:3" x14ac:dyDescent="0.3">
      <c r="B5866" s="241">
        <v>43685.36276614583</v>
      </c>
      <c r="C5866">
        <v>-474.87414999999999</v>
      </c>
    </row>
    <row r="5867" spans="2:3" x14ac:dyDescent="0.3">
      <c r="B5867" s="241">
        <v>43685.373182812502</v>
      </c>
      <c r="C5867">
        <v>-474.15319</v>
      </c>
    </row>
    <row r="5868" spans="2:3" x14ac:dyDescent="0.3">
      <c r="B5868" s="241">
        <v>43685.383599479166</v>
      </c>
      <c r="C5868">
        <v>-470.30787500000002</v>
      </c>
    </row>
    <row r="5869" spans="2:3" x14ac:dyDescent="0.3">
      <c r="B5869" s="241">
        <v>43685.39401614583</v>
      </c>
      <c r="C5869">
        <v>-472.43082500000003</v>
      </c>
    </row>
    <row r="5870" spans="2:3" x14ac:dyDescent="0.3">
      <c r="B5870" s="241">
        <v>43685.404432812502</v>
      </c>
      <c r="C5870">
        <v>-471.10892899999999</v>
      </c>
    </row>
    <row r="5871" spans="2:3" x14ac:dyDescent="0.3">
      <c r="B5871" s="241">
        <v>43685.414849479166</v>
      </c>
      <c r="C5871">
        <v>-473.07169199999998</v>
      </c>
    </row>
    <row r="5872" spans="2:3" x14ac:dyDescent="0.3">
      <c r="B5872" s="241">
        <v>43685.42526614583</v>
      </c>
      <c r="C5872">
        <v>-473.27192600000001</v>
      </c>
    </row>
    <row r="5873" spans="2:3" x14ac:dyDescent="0.3">
      <c r="B5873" s="241">
        <v>43685.435682812502</v>
      </c>
      <c r="C5873">
        <v>-469.38656500000002</v>
      </c>
    </row>
    <row r="5874" spans="2:3" x14ac:dyDescent="0.3">
      <c r="B5874" s="241">
        <v>43685.446099479166</v>
      </c>
      <c r="C5874">
        <v>-473.67251099999999</v>
      </c>
    </row>
    <row r="5875" spans="2:3" x14ac:dyDescent="0.3">
      <c r="B5875" s="241">
        <v>43685.45651614583</v>
      </c>
      <c r="C5875">
        <v>-472.23047400000002</v>
      </c>
    </row>
    <row r="5876" spans="2:3" x14ac:dyDescent="0.3">
      <c r="B5876" s="241">
        <v>43685.466932812502</v>
      </c>
      <c r="C5876">
        <v>-474.67379899999997</v>
      </c>
    </row>
    <row r="5877" spans="2:3" x14ac:dyDescent="0.3">
      <c r="B5877" s="241">
        <v>43685.477349479166</v>
      </c>
      <c r="C5877">
        <v>-471.99019299999998</v>
      </c>
    </row>
    <row r="5878" spans="2:3" x14ac:dyDescent="0.3">
      <c r="B5878" s="241">
        <v>43685.48776614583</v>
      </c>
      <c r="C5878">
        <v>-471.30928</v>
      </c>
    </row>
    <row r="5879" spans="2:3" x14ac:dyDescent="0.3">
      <c r="B5879" s="241">
        <v>43685.498182812502</v>
      </c>
      <c r="C5879">
        <v>-474.15319</v>
      </c>
    </row>
    <row r="5880" spans="2:3" x14ac:dyDescent="0.3">
      <c r="B5880" s="241">
        <v>43685.508599479166</v>
      </c>
      <c r="C5880">
        <v>-472.791247</v>
      </c>
    </row>
    <row r="5881" spans="2:3" x14ac:dyDescent="0.3">
      <c r="B5881" s="241">
        <v>43685.51901614583</v>
      </c>
      <c r="C5881">
        <v>-473.67251099999999</v>
      </c>
    </row>
    <row r="5882" spans="2:3" x14ac:dyDescent="0.3">
      <c r="B5882" s="241">
        <v>43685.529432812502</v>
      </c>
      <c r="C5882">
        <v>-471.910099</v>
      </c>
    </row>
    <row r="5883" spans="2:3" x14ac:dyDescent="0.3">
      <c r="B5883" s="241">
        <v>43685.539849479166</v>
      </c>
      <c r="C5883">
        <v>-470.78855399999998</v>
      </c>
    </row>
    <row r="5884" spans="2:3" x14ac:dyDescent="0.3">
      <c r="B5884" s="241">
        <v>43685.55026614583</v>
      </c>
      <c r="C5884">
        <v>-473.67251099999999</v>
      </c>
    </row>
    <row r="5885" spans="2:3" x14ac:dyDescent="0.3">
      <c r="B5885" s="241">
        <v>43685.560682812502</v>
      </c>
      <c r="C5885">
        <v>-472.31056799999999</v>
      </c>
    </row>
    <row r="5886" spans="2:3" x14ac:dyDescent="0.3">
      <c r="B5886" s="241">
        <v>43685.571099479166</v>
      </c>
      <c r="C5886">
        <v>-471.95014600000002</v>
      </c>
    </row>
    <row r="5887" spans="2:3" x14ac:dyDescent="0.3">
      <c r="B5887" s="241">
        <v>43685.58151614583</v>
      </c>
      <c r="C5887">
        <v>-474.03293300000001</v>
      </c>
    </row>
    <row r="5888" spans="2:3" x14ac:dyDescent="0.3">
      <c r="B5888" s="241">
        <v>43685.591932812502</v>
      </c>
      <c r="C5888">
        <v>-470.548157</v>
      </c>
    </row>
    <row r="5889" spans="2:3" x14ac:dyDescent="0.3">
      <c r="B5889" s="241">
        <v>43685.602349479166</v>
      </c>
      <c r="C5889">
        <v>-472.99159800000001</v>
      </c>
    </row>
    <row r="5890" spans="2:3" x14ac:dyDescent="0.3">
      <c r="B5890" s="241">
        <v>43685.61276614583</v>
      </c>
      <c r="C5890">
        <v>-471.66970199999997</v>
      </c>
    </row>
    <row r="5891" spans="2:3" x14ac:dyDescent="0.3">
      <c r="B5891" s="241">
        <v>43685.623182812502</v>
      </c>
      <c r="C5891">
        <v>-473.23187899999999</v>
      </c>
    </row>
    <row r="5892" spans="2:3" x14ac:dyDescent="0.3">
      <c r="B5892" s="241">
        <v>43685.633599479166</v>
      </c>
      <c r="C5892">
        <v>-473.03164500000003</v>
      </c>
    </row>
    <row r="5893" spans="2:3" x14ac:dyDescent="0.3">
      <c r="B5893" s="241">
        <v>43685.64401614583</v>
      </c>
      <c r="C5893">
        <v>-470.66841399999998</v>
      </c>
    </row>
    <row r="5894" spans="2:3" x14ac:dyDescent="0.3">
      <c r="B5894" s="241">
        <v>43685.654432812502</v>
      </c>
      <c r="C5894">
        <v>-472.75119999999998</v>
      </c>
    </row>
    <row r="5895" spans="2:3" x14ac:dyDescent="0.3">
      <c r="B5895" s="241">
        <v>43685.664849479166</v>
      </c>
      <c r="C5895">
        <v>-472.67110600000001</v>
      </c>
    </row>
    <row r="5896" spans="2:3" x14ac:dyDescent="0.3">
      <c r="B5896" s="241">
        <v>43685.67526614583</v>
      </c>
      <c r="C5896">
        <v>-473.35201999999998</v>
      </c>
    </row>
    <row r="5897" spans="2:3" x14ac:dyDescent="0.3">
      <c r="B5897" s="241">
        <v>43685.685682812502</v>
      </c>
      <c r="C5897">
        <v>-474.39347099999998</v>
      </c>
    </row>
    <row r="5898" spans="2:3" x14ac:dyDescent="0.3">
      <c r="B5898" s="241">
        <v>43685.696099479166</v>
      </c>
      <c r="C5898">
        <v>-471.83000600000003</v>
      </c>
    </row>
    <row r="5899" spans="2:3" x14ac:dyDescent="0.3">
      <c r="B5899" s="241">
        <v>43685.70651614583</v>
      </c>
      <c r="C5899">
        <v>-473.111738</v>
      </c>
    </row>
    <row r="5900" spans="2:3" x14ac:dyDescent="0.3">
      <c r="B5900" s="241">
        <v>43685.716932812502</v>
      </c>
      <c r="C5900">
        <v>-473.55237</v>
      </c>
    </row>
    <row r="5901" spans="2:3" x14ac:dyDescent="0.3">
      <c r="B5901" s="241">
        <v>43685.727349479166</v>
      </c>
      <c r="C5901">
        <v>-472.510919</v>
      </c>
    </row>
    <row r="5902" spans="2:3" x14ac:dyDescent="0.3">
      <c r="B5902" s="241">
        <v>43685.73776614583</v>
      </c>
      <c r="C5902">
        <v>-474.03293300000001</v>
      </c>
    </row>
    <row r="5903" spans="2:3" x14ac:dyDescent="0.3">
      <c r="B5903" s="241">
        <v>43685.748182812502</v>
      </c>
      <c r="C5903">
        <v>-471.749796</v>
      </c>
    </row>
    <row r="5904" spans="2:3" x14ac:dyDescent="0.3">
      <c r="B5904" s="241">
        <v>43685.758599479166</v>
      </c>
      <c r="C5904">
        <v>-473.79265199999998</v>
      </c>
    </row>
    <row r="5905" spans="2:3" x14ac:dyDescent="0.3">
      <c r="B5905" s="241">
        <v>43685.76901614583</v>
      </c>
      <c r="C5905">
        <v>-471.54956099999998</v>
      </c>
    </row>
    <row r="5906" spans="2:3" x14ac:dyDescent="0.3">
      <c r="B5906" s="241">
        <v>43685.779432812502</v>
      </c>
      <c r="C5906">
        <v>-472.11033400000002</v>
      </c>
    </row>
    <row r="5907" spans="2:3" x14ac:dyDescent="0.3">
      <c r="B5907" s="241">
        <v>43685.789849479166</v>
      </c>
      <c r="C5907">
        <v>-472.951435</v>
      </c>
    </row>
    <row r="5908" spans="2:3" x14ac:dyDescent="0.3">
      <c r="B5908" s="241">
        <v>43685.80026614583</v>
      </c>
      <c r="C5908">
        <v>-471.18902300000002</v>
      </c>
    </row>
    <row r="5909" spans="2:3" x14ac:dyDescent="0.3">
      <c r="B5909" s="241">
        <v>43685.810682812502</v>
      </c>
      <c r="C5909">
        <v>-474.19323700000001</v>
      </c>
    </row>
    <row r="5910" spans="2:3" x14ac:dyDescent="0.3">
      <c r="B5910" s="241">
        <v>43685.821099479166</v>
      </c>
      <c r="C5910">
        <v>-473.392067</v>
      </c>
    </row>
    <row r="5911" spans="2:3" x14ac:dyDescent="0.3">
      <c r="B5911" s="241">
        <v>43685.83151614583</v>
      </c>
      <c r="C5911">
        <v>-469.466658</v>
      </c>
    </row>
    <row r="5912" spans="2:3" x14ac:dyDescent="0.3">
      <c r="B5912" s="241">
        <v>43685.841932812502</v>
      </c>
      <c r="C5912">
        <v>-473.35201999999998</v>
      </c>
    </row>
    <row r="5913" spans="2:3" x14ac:dyDescent="0.3">
      <c r="B5913" s="241">
        <v>43685.852349479166</v>
      </c>
      <c r="C5913">
        <v>-471.70974899999999</v>
      </c>
    </row>
    <row r="5914" spans="2:3" x14ac:dyDescent="0.3">
      <c r="B5914" s="241">
        <v>43685.86276614583</v>
      </c>
      <c r="C5914">
        <v>-473.27192600000001</v>
      </c>
    </row>
    <row r="5915" spans="2:3" x14ac:dyDescent="0.3">
      <c r="B5915" s="241">
        <v>43685.873182812502</v>
      </c>
      <c r="C5915">
        <v>-473.19183199999998</v>
      </c>
    </row>
    <row r="5916" spans="2:3" x14ac:dyDescent="0.3">
      <c r="B5916" s="241">
        <v>43685.883599479166</v>
      </c>
      <c r="C5916">
        <v>-470.66841399999998</v>
      </c>
    </row>
    <row r="5917" spans="2:3" x14ac:dyDescent="0.3">
      <c r="B5917" s="241">
        <v>43685.89401614583</v>
      </c>
      <c r="C5917">
        <v>-472.99159800000001</v>
      </c>
    </row>
    <row r="5918" spans="2:3" x14ac:dyDescent="0.3">
      <c r="B5918" s="241">
        <v>43685.904432812502</v>
      </c>
      <c r="C5918">
        <v>-472.71115300000002</v>
      </c>
    </row>
    <row r="5919" spans="2:3" x14ac:dyDescent="0.3">
      <c r="B5919" s="241">
        <v>43685.914849479166</v>
      </c>
      <c r="C5919">
        <v>-472.27052099999997</v>
      </c>
    </row>
    <row r="5920" spans="2:3" x14ac:dyDescent="0.3">
      <c r="B5920" s="241">
        <v>43685.92526614583</v>
      </c>
      <c r="C5920">
        <v>-474.313377</v>
      </c>
    </row>
    <row r="5921" spans="2:3" x14ac:dyDescent="0.3">
      <c r="B5921" s="241">
        <v>43685.935682812502</v>
      </c>
      <c r="C5921">
        <v>-471.99019299999998</v>
      </c>
    </row>
    <row r="5922" spans="2:3" x14ac:dyDescent="0.3">
      <c r="B5922" s="241">
        <v>43685.946099479166</v>
      </c>
      <c r="C5922">
        <v>-473.35201999999998</v>
      </c>
    </row>
    <row r="5923" spans="2:3" x14ac:dyDescent="0.3">
      <c r="B5923" s="241">
        <v>43685.95651614583</v>
      </c>
      <c r="C5923">
        <v>-472.55096600000002</v>
      </c>
    </row>
    <row r="5924" spans="2:3" x14ac:dyDescent="0.3">
      <c r="B5924" s="241">
        <v>43685.966932812502</v>
      </c>
      <c r="C5924">
        <v>-474.313377</v>
      </c>
    </row>
    <row r="5925" spans="2:3" x14ac:dyDescent="0.3">
      <c r="B5925" s="241">
        <v>43685.977349479166</v>
      </c>
      <c r="C5925">
        <v>-473.59241700000001</v>
      </c>
    </row>
    <row r="5926" spans="2:3" x14ac:dyDescent="0.3">
      <c r="B5926" s="241">
        <v>43685.98776614583</v>
      </c>
      <c r="C5926">
        <v>-470.50810999999999</v>
      </c>
    </row>
    <row r="5927" spans="2:3" x14ac:dyDescent="0.3">
      <c r="B5927" s="241">
        <v>43685.998182812502</v>
      </c>
      <c r="C5927">
        <v>-473.31197300000002</v>
      </c>
    </row>
    <row r="5928" spans="2:3" x14ac:dyDescent="0.3">
      <c r="B5928" s="241">
        <v>43686.008599479166</v>
      </c>
      <c r="C5928">
        <v>-472.55096600000002</v>
      </c>
    </row>
    <row r="5929" spans="2:3" x14ac:dyDescent="0.3">
      <c r="B5929" s="241">
        <v>43686.01901614583</v>
      </c>
      <c r="C5929">
        <v>-473.67251099999999</v>
      </c>
    </row>
    <row r="5930" spans="2:3" x14ac:dyDescent="0.3">
      <c r="B5930" s="241">
        <v>43686.029432812502</v>
      </c>
      <c r="C5930">
        <v>-471.46946800000001</v>
      </c>
    </row>
    <row r="5931" spans="2:3" x14ac:dyDescent="0.3">
      <c r="B5931" s="241">
        <v>43686.039849479166</v>
      </c>
      <c r="C5931">
        <v>-472.03023999999999</v>
      </c>
    </row>
    <row r="5932" spans="2:3" x14ac:dyDescent="0.3">
      <c r="B5932" s="241">
        <v>43686.05026614583</v>
      </c>
      <c r="C5932">
        <v>-473.51220699999999</v>
      </c>
    </row>
    <row r="5933" spans="2:3" x14ac:dyDescent="0.3">
      <c r="B5933" s="241">
        <v>43686.060682812502</v>
      </c>
      <c r="C5933">
        <v>-469.82719700000001</v>
      </c>
    </row>
    <row r="5934" spans="2:3" x14ac:dyDescent="0.3">
      <c r="B5934" s="241">
        <v>43686.071099479166</v>
      </c>
      <c r="C5934">
        <v>-472.67110600000001</v>
      </c>
    </row>
    <row r="5935" spans="2:3" x14ac:dyDescent="0.3">
      <c r="B5935" s="241">
        <v>43686.08151614583</v>
      </c>
      <c r="C5935">
        <v>-473.07169199999998</v>
      </c>
    </row>
    <row r="5936" spans="2:3" x14ac:dyDescent="0.3">
      <c r="B5936" s="241">
        <v>43686.091932812502</v>
      </c>
      <c r="C5936">
        <v>-471.54956099999998</v>
      </c>
    </row>
    <row r="5937" spans="2:3" x14ac:dyDescent="0.3">
      <c r="B5937" s="241">
        <v>43686.102349479166</v>
      </c>
      <c r="C5937">
        <v>-473.59241700000001</v>
      </c>
    </row>
    <row r="5938" spans="2:3" x14ac:dyDescent="0.3">
      <c r="B5938" s="241">
        <v>43686.11276614583</v>
      </c>
      <c r="C5938">
        <v>-474.313377</v>
      </c>
    </row>
    <row r="5939" spans="2:3" x14ac:dyDescent="0.3">
      <c r="B5939" s="241">
        <v>43686.123182812502</v>
      </c>
      <c r="C5939">
        <v>-471.910099</v>
      </c>
    </row>
    <row r="5940" spans="2:3" x14ac:dyDescent="0.3">
      <c r="B5940" s="241">
        <v>43686.133599479166</v>
      </c>
      <c r="C5940">
        <v>-473.07169199999998</v>
      </c>
    </row>
    <row r="5941" spans="2:3" x14ac:dyDescent="0.3">
      <c r="B5941" s="241">
        <v>43686.14401614583</v>
      </c>
      <c r="C5941">
        <v>-471.66970199999997</v>
      </c>
    </row>
    <row r="5942" spans="2:3" x14ac:dyDescent="0.3">
      <c r="B5942" s="241">
        <v>43686.154432812502</v>
      </c>
      <c r="C5942">
        <v>-473.79265199999998</v>
      </c>
    </row>
    <row r="5943" spans="2:3" x14ac:dyDescent="0.3">
      <c r="B5943" s="241">
        <v>43686.164849479166</v>
      </c>
      <c r="C5943">
        <v>-472.190428</v>
      </c>
    </row>
    <row r="5944" spans="2:3" x14ac:dyDescent="0.3">
      <c r="B5944" s="241">
        <v>43686.17526614583</v>
      </c>
      <c r="C5944">
        <v>-472.190428</v>
      </c>
    </row>
    <row r="5945" spans="2:3" x14ac:dyDescent="0.3">
      <c r="B5945" s="241">
        <v>43686.185682812502</v>
      </c>
      <c r="C5945">
        <v>-473.27192600000001</v>
      </c>
    </row>
    <row r="5946" spans="2:3" x14ac:dyDescent="0.3">
      <c r="B5946" s="241">
        <v>43686.196099479166</v>
      </c>
      <c r="C5946">
        <v>-469.42661099999998</v>
      </c>
    </row>
    <row r="5947" spans="2:3" x14ac:dyDescent="0.3">
      <c r="B5947" s="241">
        <v>43686.20651614583</v>
      </c>
      <c r="C5947">
        <v>-473.87274500000001</v>
      </c>
    </row>
    <row r="5948" spans="2:3" x14ac:dyDescent="0.3">
      <c r="B5948" s="241">
        <v>43686.216932812502</v>
      </c>
      <c r="C5948">
        <v>-471.42942099999999</v>
      </c>
    </row>
    <row r="5949" spans="2:3" x14ac:dyDescent="0.3">
      <c r="B5949" s="241">
        <v>43686.227349479166</v>
      </c>
      <c r="C5949">
        <v>-468.30506600000001</v>
      </c>
    </row>
    <row r="5950" spans="2:3" x14ac:dyDescent="0.3">
      <c r="B5950" s="241">
        <v>43686.23776614583</v>
      </c>
      <c r="C5950">
        <v>-473.07169199999998</v>
      </c>
    </row>
    <row r="5951" spans="2:3" x14ac:dyDescent="0.3">
      <c r="B5951" s="241">
        <v>43686.248182812502</v>
      </c>
      <c r="C5951">
        <v>-470.82860099999999</v>
      </c>
    </row>
    <row r="5952" spans="2:3" x14ac:dyDescent="0.3">
      <c r="B5952" s="241">
        <v>43686.258599479166</v>
      </c>
      <c r="C5952">
        <v>-473.27192600000001</v>
      </c>
    </row>
    <row r="5953" spans="2:3" x14ac:dyDescent="0.3">
      <c r="B5953" s="241">
        <v>43686.26901614583</v>
      </c>
      <c r="C5953">
        <v>-471.26923299999999</v>
      </c>
    </row>
    <row r="5954" spans="2:3" x14ac:dyDescent="0.3">
      <c r="B5954" s="241">
        <v>43686.279432812502</v>
      </c>
      <c r="C5954">
        <v>-468.02473800000001</v>
      </c>
    </row>
    <row r="5955" spans="2:3" x14ac:dyDescent="0.3">
      <c r="B5955" s="241">
        <v>43686.289849479166</v>
      </c>
      <c r="C5955">
        <v>-472.791247</v>
      </c>
    </row>
    <row r="5956" spans="2:3" x14ac:dyDescent="0.3">
      <c r="B5956" s="241">
        <v>43686.30026614583</v>
      </c>
      <c r="C5956">
        <v>-471.749796</v>
      </c>
    </row>
    <row r="5957" spans="2:3" x14ac:dyDescent="0.3">
      <c r="B5957" s="241">
        <v>43686.310682812502</v>
      </c>
      <c r="C5957">
        <v>-471.749796</v>
      </c>
    </row>
    <row r="5958" spans="2:3" x14ac:dyDescent="0.3">
      <c r="B5958" s="241">
        <v>43686.321099479166</v>
      </c>
      <c r="C5958">
        <v>-472.55096600000002</v>
      </c>
    </row>
    <row r="5959" spans="2:3" x14ac:dyDescent="0.3">
      <c r="B5959" s="241">
        <v>43686.33151614583</v>
      </c>
      <c r="C5959">
        <v>-469.42661099999998</v>
      </c>
    </row>
    <row r="5960" spans="2:3" x14ac:dyDescent="0.3">
      <c r="B5960" s="241">
        <v>43686.341932812502</v>
      </c>
      <c r="C5960">
        <v>-473.35201999999998</v>
      </c>
    </row>
    <row r="5961" spans="2:3" x14ac:dyDescent="0.3">
      <c r="B5961" s="241">
        <v>43686.352349479166</v>
      </c>
      <c r="C5961">
        <v>-471.83000600000003</v>
      </c>
    </row>
    <row r="5962" spans="2:3" x14ac:dyDescent="0.3">
      <c r="B5962" s="241">
        <v>43686.36276614583</v>
      </c>
      <c r="C5962">
        <v>-472.951435</v>
      </c>
    </row>
    <row r="5963" spans="2:3" x14ac:dyDescent="0.3">
      <c r="B5963" s="241">
        <v>43686.373182812502</v>
      </c>
      <c r="C5963">
        <v>-471.34932700000002</v>
      </c>
    </row>
    <row r="5964" spans="2:3" x14ac:dyDescent="0.3">
      <c r="B5964" s="241">
        <v>43686.383599479166</v>
      </c>
      <c r="C5964">
        <v>-470.22778199999999</v>
      </c>
    </row>
    <row r="5965" spans="2:3" x14ac:dyDescent="0.3">
      <c r="B5965" s="241">
        <v>43686.39401614583</v>
      </c>
      <c r="C5965">
        <v>-474.35342400000002</v>
      </c>
    </row>
    <row r="5966" spans="2:3" x14ac:dyDescent="0.3">
      <c r="B5966" s="241">
        <v>43686.404432812502</v>
      </c>
      <c r="C5966">
        <v>-471.87005299999998</v>
      </c>
    </row>
    <row r="5967" spans="2:3" x14ac:dyDescent="0.3">
      <c r="B5967" s="241">
        <v>43686.414849479166</v>
      </c>
      <c r="C5967">
        <v>-473.07169199999998</v>
      </c>
    </row>
    <row r="5968" spans="2:3" x14ac:dyDescent="0.3">
      <c r="B5968" s="241">
        <v>43686.42526614583</v>
      </c>
      <c r="C5968">
        <v>-471.34932700000002</v>
      </c>
    </row>
    <row r="5969" spans="2:3" x14ac:dyDescent="0.3">
      <c r="B5969" s="241">
        <v>43686.435682812502</v>
      </c>
      <c r="C5969">
        <v>-469.26642399999997</v>
      </c>
    </row>
    <row r="5970" spans="2:3" x14ac:dyDescent="0.3">
      <c r="B5970" s="241">
        <v>43686.446099479166</v>
      </c>
      <c r="C5970">
        <v>-472.83129400000001</v>
      </c>
    </row>
    <row r="5971" spans="2:3" x14ac:dyDescent="0.3">
      <c r="B5971" s="241">
        <v>43686.45651614583</v>
      </c>
      <c r="C5971">
        <v>-471.18902300000002</v>
      </c>
    </row>
    <row r="5972" spans="2:3" x14ac:dyDescent="0.3">
      <c r="B5972" s="241">
        <v>43686.466932812502</v>
      </c>
      <c r="C5972">
        <v>-471.589608</v>
      </c>
    </row>
    <row r="5973" spans="2:3" x14ac:dyDescent="0.3">
      <c r="B5973" s="241">
        <v>43686.477349479166</v>
      </c>
      <c r="C5973">
        <v>-473.35201999999998</v>
      </c>
    </row>
    <row r="5974" spans="2:3" x14ac:dyDescent="0.3">
      <c r="B5974" s="241">
        <v>43686.48776614583</v>
      </c>
      <c r="C5974">
        <v>-470.34792199999998</v>
      </c>
    </row>
    <row r="5975" spans="2:3" x14ac:dyDescent="0.3">
      <c r="B5975" s="241">
        <v>43686.498182812502</v>
      </c>
      <c r="C5975">
        <v>-472.99159800000001</v>
      </c>
    </row>
    <row r="5976" spans="2:3" x14ac:dyDescent="0.3">
      <c r="B5976" s="241">
        <v>43686.508599479166</v>
      </c>
      <c r="C5976">
        <v>-470.46806299999997</v>
      </c>
    </row>
    <row r="5977" spans="2:3" x14ac:dyDescent="0.3">
      <c r="B5977" s="241">
        <v>43686.51901614583</v>
      </c>
      <c r="C5977">
        <v>-470.82860099999999</v>
      </c>
    </row>
    <row r="5978" spans="2:3" x14ac:dyDescent="0.3">
      <c r="B5978" s="241">
        <v>43686.529432812502</v>
      </c>
      <c r="C5978">
        <v>-471.70974899999999</v>
      </c>
    </row>
    <row r="5979" spans="2:3" x14ac:dyDescent="0.3">
      <c r="B5979" s="241">
        <v>43686.539849479166</v>
      </c>
      <c r="C5979">
        <v>-469.30647099999999</v>
      </c>
    </row>
    <row r="5980" spans="2:3" x14ac:dyDescent="0.3">
      <c r="B5980" s="241">
        <v>43686.55026614583</v>
      </c>
      <c r="C5980">
        <v>-471.66970199999997</v>
      </c>
    </row>
    <row r="5981" spans="2:3" x14ac:dyDescent="0.3">
      <c r="B5981" s="241">
        <v>43686.560682812502</v>
      </c>
      <c r="C5981">
        <v>-471.589608</v>
      </c>
    </row>
    <row r="5982" spans="2:3" x14ac:dyDescent="0.3">
      <c r="B5982" s="241">
        <v>43686.571099479166</v>
      </c>
      <c r="C5982">
        <v>-471.87005299999998</v>
      </c>
    </row>
    <row r="5983" spans="2:3" x14ac:dyDescent="0.3">
      <c r="B5983" s="241">
        <v>43686.58151614583</v>
      </c>
      <c r="C5983">
        <v>-471.83000600000003</v>
      </c>
    </row>
    <row r="5984" spans="2:3" x14ac:dyDescent="0.3">
      <c r="B5984" s="241">
        <v>43686.591932812502</v>
      </c>
      <c r="C5984">
        <v>-469.66700900000001</v>
      </c>
    </row>
    <row r="5985" spans="2:3" x14ac:dyDescent="0.3">
      <c r="B5985" s="241">
        <v>43686.602349479166</v>
      </c>
      <c r="C5985">
        <v>-471.70974899999999</v>
      </c>
    </row>
    <row r="5986" spans="2:3" x14ac:dyDescent="0.3">
      <c r="B5986" s="241">
        <v>43686.61276614583</v>
      </c>
      <c r="C5986">
        <v>-469.78715</v>
      </c>
    </row>
    <row r="5987" spans="2:3" x14ac:dyDescent="0.3">
      <c r="B5987" s="241">
        <v>43686.623182812502</v>
      </c>
      <c r="C5987">
        <v>-468.144879</v>
      </c>
    </row>
    <row r="5988" spans="2:3" x14ac:dyDescent="0.3">
      <c r="B5988" s="241">
        <v>43686.633599479166</v>
      </c>
      <c r="C5988">
        <v>-471.910099</v>
      </c>
    </row>
    <row r="5989" spans="2:3" x14ac:dyDescent="0.3">
      <c r="B5989" s="241">
        <v>43686.64401614583</v>
      </c>
      <c r="C5989">
        <v>-470.06747799999999</v>
      </c>
    </row>
    <row r="5990" spans="2:3" x14ac:dyDescent="0.3">
      <c r="B5990" s="241">
        <v>43686.654432812502</v>
      </c>
      <c r="C5990">
        <v>-471.66970199999997</v>
      </c>
    </row>
    <row r="5991" spans="2:3" x14ac:dyDescent="0.3">
      <c r="B5991" s="241">
        <v>43686.664849479166</v>
      </c>
      <c r="C5991">
        <v>-473.07169199999998</v>
      </c>
    </row>
    <row r="5992" spans="2:3" x14ac:dyDescent="0.3">
      <c r="B5992" s="241">
        <v>43686.67526614583</v>
      </c>
      <c r="C5992">
        <v>-470.548157</v>
      </c>
    </row>
    <row r="5993" spans="2:3" x14ac:dyDescent="0.3">
      <c r="B5993" s="241">
        <v>43686.685682812502</v>
      </c>
      <c r="C5993">
        <v>-474.27333099999998</v>
      </c>
    </row>
    <row r="5994" spans="2:3" x14ac:dyDescent="0.3">
      <c r="B5994" s="241">
        <v>43686.696099479166</v>
      </c>
      <c r="C5994">
        <v>-472.15038099999998</v>
      </c>
    </row>
    <row r="5995" spans="2:3" x14ac:dyDescent="0.3">
      <c r="B5995" s="241">
        <v>43686.70651614583</v>
      </c>
      <c r="C5995">
        <v>-474.35342400000002</v>
      </c>
    </row>
    <row r="5996" spans="2:3" x14ac:dyDescent="0.3">
      <c r="B5996" s="241">
        <v>43686.716932812502</v>
      </c>
      <c r="C5996">
        <v>-473.63246400000003</v>
      </c>
    </row>
    <row r="5997" spans="2:3" x14ac:dyDescent="0.3">
      <c r="B5997" s="241">
        <v>43686.727349479166</v>
      </c>
      <c r="C5997">
        <v>-470.78855399999998</v>
      </c>
    </row>
    <row r="5998" spans="2:3" x14ac:dyDescent="0.3">
      <c r="B5998" s="241">
        <v>43686.73776614583</v>
      </c>
      <c r="C5998">
        <v>-473.19183199999998</v>
      </c>
    </row>
    <row r="5999" spans="2:3" x14ac:dyDescent="0.3">
      <c r="B5999" s="241">
        <v>43686.748182812502</v>
      </c>
      <c r="C5999">
        <v>-472.510919</v>
      </c>
    </row>
    <row r="6000" spans="2:3" x14ac:dyDescent="0.3">
      <c r="B6000" s="241">
        <v>43686.758599479166</v>
      </c>
      <c r="C6000">
        <v>-473.111738</v>
      </c>
    </row>
    <row r="6001" spans="2:3" x14ac:dyDescent="0.3">
      <c r="B6001" s="241">
        <v>43686.76901614583</v>
      </c>
      <c r="C6001">
        <v>-473.47215999999997</v>
      </c>
    </row>
    <row r="6002" spans="2:3" x14ac:dyDescent="0.3">
      <c r="B6002" s="241">
        <v>43686.779432812502</v>
      </c>
      <c r="C6002">
        <v>-472.510919</v>
      </c>
    </row>
    <row r="6003" spans="2:3" x14ac:dyDescent="0.3">
      <c r="B6003" s="241">
        <v>43686.789849479166</v>
      </c>
      <c r="C6003">
        <v>-472.791247</v>
      </c>
    </row>
    <row r="6004" spans="2:3" x14ac:dyDescent="0.3">
      <c r="B6004" s="241">
        <v>43686.80026614583</v>
      </c>
      <c r="C6004">
        <v>-472.83129400000001</v>
      </c>
    </row>
    <row r="6005" spans="2:3" x14ac:dyDescent="0.3">
      <c r="B6005" s="241">
        <v>43686.810682812502</v>
      </c>
      <c r="C6005">
        <v>-471.910099</v>
      </c>
    </row>
    <row r="6006" spans="2:3" x14ac:dyDescent="0.3">
      <c r="B6006" s="241">
        <v>43686.821099479166</v>
      </c>
      <c r="C6006">
        <v>-473.55237</v>
      </c>
    </row>
    <row r="6007" spans="2:3" x14ac:dyDescent="0.3">
      <c r="B6007" s="241">
        <v>43686.83151614583</v>
      </c>
      <c r="C6007">
        <v>-472.190428</v>
      </c>
    </row>
    <row r="6008" spans="2:3" x14ac:dyDescent="0.3">
      <c r="B6008" s="241">
        <v>43686.841932812502</v>
      </c>
      <c r="C6008">
        <v>-473.35201999999998</v>
      </c>
    </row>
    <row r="6009" spans="2:3" x14ac:dyDescent="0.3">
      <c r="B6009" s="241">
        <v>43686.852349479166</v>
      </c>
      <c r="C6009">
        <v>-473.19183199999998</v>
      </c>
    </row>
    <row r="6010" spans="2:3" x14ac:dyDescent="0.3">
      <c r="B6010" s="241">
        <v>43686.86276614583</v>
      </c>
      <c r="C6010">
        <v>-473.47215999999997</v>
      </c>
    </row>
    <row r="6011" spans="2:3" x14ac:dyDescent="0.3">
      <c r="B6011" s="241">
        <v>43686.873182812502</v>
      </c>
      <c r="C6011">
        <v>-475.795344</v>
      </c>
    </row>
    <row r="6012" spans="2:3" x14ac:dyDescent="0.3">
      <c r="B6012" s="241">
        <v>43686.883599479166</v>
      </c>
      <c r="C6012">
        <v>-472.67110600000001</v>
      </c>
    </row>
    <row r="6013" spans="2:3" x14ac:dyDescent="0.3">
      <c r="B6013" s="241">
        <v>43686.89401614583</v>
      </c>
      <c r="C6013">
        <v>-473.79265199999998</v>
      </c>
    </row>
    <row r="6014" spans="2:3" x14ac:dyDescent="0.3">
      <c r="B6014" s="241">
        <v>43686.904432812502</v>
      </c>
      <c r="C6014">
        <v>-472.791247</v>
      </c>
    </row>
    <row r="6015" spans="2:3" x14ac:dyDescent="0.3">
      <c r="B6015" s="241">
        <v>43686.914849479166</v>
      </c>
      <c r="C6015">
        <v>-473.67251099999999</v>
      </c>
    </row>
    <row r="6016" spans="2:3" x14ac:dyDescent="0.3">
      <c r="B6016" s="241">
        <v>43686.92526614583</v>
      </c>
      <c r="C6016">
        <v>-475.03433699999999</v>
      </c>
    </row>
    <row r="6017" spans="2:3" x14ac:dyDescent="0.3">
      <c r="B6017" s="241">
        <v>43686.935682812502</v>
      </c>
      <c r="C6017">
        <v>-474.11302699999999</v>
      </c>
    </row>
    <row r="6018" spans="2:3" x14ac:dyDescent="0.3">
      <c r="B6018" s="241">
        <v>43686.946099479166</v>
      </c>
      <c r="C6018">
        <v>-474.95424400000002</v>
      </c>
    </row>
    <row r="6019" spans="2:3" x14ac:dyDescent="0.3">
      <c r="B6019" s="241">
        <v>43686.95651614583</v>
      </c>
      <c r="C6019">
        <v>-473.07169199999998</v>
      </c>
    </row>
    <row r="6020" spans="2:3" x14ac:dyDescent="0.3">
      <c r="B6020" s="241">
        <v>43686.966932812502</v>
      </c>
      <c r="C6020">
        <v>-473.31197300000002</v>
      </c>
    </row>
    <row r="6021" spans="2:3" x14ac:dyDescent="0.3">
      <c r="B6021" s="241">
        <v>43686.977349479166</v>
      </c>
      <c r="C6021">
        <v>-474.15319</v>
      </c>
    </row>
    <row r="6022" spans="2:3" x14ac:dyDescent="0.3">
      <c r="B6022" s="241">
        <v>43686.98776614583</v>
      </c>
      <c r="C6022">
        <v>-473.83269899999999</v>
      </c>
    </row>
    <row r="6023" spans="2:3" x14ac:dyDescent="0.3">
      <c r="B6023" s="241">
        <v>43686.998182812502</v>
      </c>
      <c r="C6023">
        <v>-473.95283899999998</v>
      </c>
    </row>
    <row r="6024" spans="2:3" x14ac:dyDescent="0.3">
      <c r="B6024" s="241">
        <v>43687.008599479166</v>
      </c>
      <c r="C6024">
        <v>-474.313377</v>
      </c>
    </row>
    <row r="6025" spans="2:3" x14ac:dyDescent="0.3">
      <c r="B6025" s="241">
        <v>43687.01901614583</v>
      </c>
      <c r="C6025">
        <v>-474.35342400000002</v>
      </c>
    </row>
    <row r="6026" spans="2:3" x14ac:dyDescent="0.3">
      <c r="B6026" s="241">
        <v>43687.029432812502</v>
      </c>
      <c r="C6026">
        <v>-475.47496899999999</v>
      </c>
    </row>
    <row r="6027" spans="2:3" x14ac:dyDescent="0.3">
      <c r="B6027" s="241">
        <v>43687.039849479166</v>
      </c>
      <c r="C6027">
        <v>-474.11302699999999</v>
      </c>
    </row>
    <row r="6028" spans="2:3" x14ac:dyDescent="0.3">
      <c r="B6028" s="241">
        <v>43687.05026614583</v>
      </c>
      <c r="C6028">
        <v>-475.27461899999997</v>
      </c>
    </row>
    <row r="6029" spans="2:3" x14ac:dyDescent="0.3">
      <c r="B6029" s="241">
        <v>43687.060682812502</v>
      </c>
      <c r="C6029">
        <v>-475.194525</v>
      </c>
    </row>
    <row r="6030" spans="2:3" x14ac:dyDescent="0.3">
      <c r="B6030" s="241">
        <v>43687.071099479166</v>
      </c>
      <c r="C6030">
        <v>-472.15038099999998</v>
      </c>
    </row>
    <row r="6031" spans="2:3" x14ac:dyDescent="0.3">
      <c r="B6031" s="241">
        <v>43687.08151614583</v>
      </c>
      <c r="C6031">
        <v>-474.35342400000002</v>
      </c>
    </row>
    <row r="6032" spans="2:3" x14ac:dyDescent="0.3">
      <c r="B6032" s="241">
        <v>43687.091932812502</v>
      </c>
      <c r="C6032">
        <v>-473.87274500000001</v>
      </c>
    </row>
    <row r="6033" spans="2:3" x14ac:dyDescent="0.3">
      <c r="B6033" s="241">
        <v>43687.102349479166</v>
      </c>
      <c r="C6033">
        <v>-474.27333099999998</v>
      </c>
    </row>
    <row r="6034" spans="2:3" x14ac:dyDescent="0.3">
      <c r="B6034" s="241">
        <v>43687.11276614583</v>
      </c>
      <c r="C6034">
        <v>-475.55506300000002</v>
      </c>
    </row>
    <row r="6035" spans="2:3" x14ac:dyDescent="0.3">
      <c r="B6035" s="241">
        <v>43687.123182812502</v>
      </c>
      <c r="C6035">
        <v>-472.55096600000002</v>
      </c>
    </row>
    <row r="6036" spans="2:3" x14ac:dyDescent="0.3">
      <c r="B6036" s="241">
        <v>43687.133599479166</v>
      </c>
      <c r="C6036">
        <v>-474.47356500000001</v>
      </c>
    </row>
    <row r="6037" spans="2:3" x14ac:dyDescent="0.3">
      <c r="B6037" s="241">
        <v>43687.14401614583</v>
      </c>
      <c r="C6037">
        <v>-474.07297999999997</v>
      </c>
    </row>
    <row r="6038" spans="2:3" x14ac:dyDescent="0.3">
      <c r="B6038" s="241">
        <v>43687.154432812502</v>
      </c>
      <c r="C6038">
        <v>-474.19323700000001</v>
      </c>
    </row>
    <row r="6039" spans="2:3" x14ac:dyDescent="0.3">
      <c r="B6039" s="241">
        <v>43687.164849479166</v>
      </c>
      <c r="C6039">
        <v>-474.593705</v>
      </c>
    </row>
    <row r="6040" spans="2:3" x14ac:dyDescent="0.3">
      <c r="B6040" s="241">
        <v>43687.17526614583</v>
      </c>
      <c r="C6040">
        <v>-472.59101299999998</v>
      </c>
    </row>
    <row r="6041" spans="2:3" x14ac:dyDescent="0.3">
      <c r="B6041" s="241">
        <v>43687.185682812502</v>
      </c>
      <c r="C6041">
        <v>-473.91279200000002</v>
      </c>
    </row>
    <row r="6042" spans="2:3" x14ac:dyDescent="0.3">
      <c r="B6042" s="241">
        <v>43687.196099479166</v>
      </c>
      <c r="C6042">
        <v>-474.99429099999998</v>
      </c>
    </row>
    <row r="6043" spans="2:3" x14ac:dyDescent="0.3">
      <c r="B6043" s="241">
        <v>43687.20651614583</v>
      </c>
      <c r="C6043">
        <v>-475.11443100000002</v>
      </c>
    </row>
    <row r="6044" spans="2:3" x14ac:dyDescent="0.3">
      <c r="B6044" s="241">
        <v>43687.216932812502</v>
      </c>
      <c r="C6044">
        <v>-475.31478199999998</v>
      </c>
    </row>
    <row r="6045" spans="2:3" x14ac:dyDescent="0.3">
      <c r="B6045" s="241">
        <v>43687.227349479166</v>
      </c>
      <c r="C6045">
        <v>-472.510919</v>
      </c>
    </row>
    <row r="6046" spans="2:3" x14ac:dyDescent="0.3">
      <c r="B6046" s="241">
        <v>43687.23776614583</v>
      </c>
      <c r="C6046">
        <v>-475.15447799999998</v>
      </c>
    </row>
    <row r="6047" spans="2:3" x14ac:dyDescent="0.3">
      <c r="B6047" s="241">
        <v>43687.248182812502</v>
      </c>
      <c r="C6047">
        <v>-474.43351799999999</v>
      </c>
    </row>
    <row r="6048" spans="2:3" x14ac:dyDescent="0.3">
      <c r="B6048" s="241">
        <v>43687.258599479166</v>
      </c>
      <c r="C6048">
        <v>-473.79265199999998</v>
      </c>
    </row>
    <row r="6049" spans="2:3" x14ac:dyDescent="0.3">
      <c r="B6049" s="241">
        <v>43687.26901614583</v>
      </c>
      <c r="C6049">
        <v>-474.39347099999998</v>
      </c>
    </row>
    <row r="6050" spans="2:3" x14ac:dyDescent="0.3">
      <c r="B6050" s="241">
        <v>43687.279432812502</v>
      </c>
      <c r="C6050">
        <v>-475.515016</v>
      </c>
    </row>
    <row r="6051" spans="2:3" x14ac:dyDescent="0.3">
      <c r="B6051" s="241">
        <v>43687.289849479166</v>
      </c>
      <c r="C6051">
        <v>-474.55365899999998</v>
      </c>
    </row>
    <row r="6052" spans="2:3" x14ac:dyDescent="0.3">
      <c r="B6052" s="241">
        <v>43687.30026614583</v>
      </c>
      <c r="C6052">
        <v>-475.955648</v>
      </c>
    </row>
    <row r="6053" spans="2:3" x14ac:dyDescent="0.3">
      <c r="B6053" s="241">
        <v>43687.310682812502</v>
      </c>
      <c r="C6053">
        <v>-474.67379899999997</v>
      </c>
    </row>
    <row r="6054" spans="2:3" x14ac:dyDescent="0.3">
      <c r="B6054" s="241">
        <v>43687.321099479166</v>
      </c>
      <c r="C6054">
        <v>-475.47496899999999</v>
      </c>
    </row>
    <row r="6055" spans="2:3" x14ac:dyDescent="0.3">
      <c r="B6055" s="241">
        <v>43687.33151614583</v>
      </c>
      <c r="C6055">
        <v>-475.27461899999997</v>
      </c>
    </row>
    <row r="6056" spans="2:3" x14ac:dyDescent="0.3">
      <c r="B6056" s="241">
        <v>43687.341932812502</v>
      </c>
      <c r="C6056">
        <v>-475.15447799999998</v>
      </c>
    </row>
    <row r="6057" spans="2:3" x14ac:dyDescent="0.3">
      <c r="B6057" s="241">
        <v>43687.352349479166</v>
      </c>
      <c r="C6057">
        <v>-475.11443100000002</v>
      </c>
    </row>
    <row r="6058" spans="2:3" x14ac:dyDescent="0.3">
      <c r="B6058" s="241">
        <v>43687.36276614583</v>
      </c>
      <c r="C6058">
        <v>-474.11302699999999</v>
      </c>
    </row>
    <row r="6059" spans="2:3" x14ac:dyDescent="0.3">
      <c r="B6059" s="241">
        <v>43687.373182812502</v>
      </c>
      <c r="C6059">
        <v>-474.11302699999999</v>
      </c>
    </row>
    <row r="6060" spans="2:3" x14ac:dyDescent="0.3">
      <c r="B6060" s="241">
        <v>43687.383599479166</v>
      </c>
      <c r="C6060">
        <v>-473.79265199999998</v>
      </c>
    </row>
    <row r="6061" spans="2:3" x14ac:dyDescent="0.3">
      <c r="B6061" s="241">
        <v>43687.39401614583</v>
      </c>
      <c r="C6061">
        <v>-474.754009</v>
      </c>
    </row>
    <row r="6062" spans="2:3" x14ac:dyDescent="0.3">
      <c r="B6062" s="241">
        <v>43687.404432812502</v>
      </c>
      <c r="C6062">
        <v>-474.47356500000001</v>
      </c>
    </row>
    <row r="6063" spans="2:3" x14ac:dyDescent="0.3">
      <c r="B6063" s="241">
        <v>43687.414849479166</v>
      </c>
      <c r="C6063">
        <v>-474.313377</v>
      </c>
    </row>
    <row r="6064" spans="2:3" x14ac:dyDescent="0.3">
      <c r="B6064" s="241">
        <v>43687.42526614583</v>
      </c>
      <c r="C6064">
        <v>-474.83410300000003</v>
      </c>
    </row>
    <row r="6065" spans="2:3" x14ac:dyDescent="0.3">
      <c r="B6065" s="241">
        <v>43687.435682812502</v>
      </c>
      <c r="C6065">
        <v>-473.79265199999998</v>
      </c>
    </row>
    <row r="6066" spans="2:3" x14ac:dyDescent="0.3">
      <c r="B6066" s="241">
        <v>43687.446099479166</v>
      </c>
      <c r="C6066">
        <v>-474.63375200000002</v>
      </c>
    </row>
    <row r="6067" spans="2:3" x14ac:dyDescent="0.3">
      <c r="B6067" s="241">
        <v>43687.45651614583</v>
      </c>
      <c r="C6067">
        <v>-474.03293300000001</v>
      </c>
    </row>
    <row r="6068" spans="2:3" x14ac:dyDescent="0.3">
      <c r="B6068" s="241">
        <v>43687.466932812502</v>
      </c>
      <c r="C6068">
        <v>-474.593705</v>
      </c>
    </row>
    <row r="6069" spans="2:3" x14ac:dyDescent="0.3">
      <c r="B6069" s="241">
        <v>43687.477349479166</v>
      </c>
      <c r="C6069">
        <v>-474.03293300000001</v>
      </c>
    </row>
    <row r="6070" spans="2:3" x14ac:dyDescent="0.3">
      <c r="B6070" s="241">
        <v>43687.48776614583</v>
      </c>
      <c r="C6070">
        <v>-474.27333099999998</v>
      </c>
    </row>
    <row r="6071" spans="2:3" x14ac:dyDescent="0.3">
      <c r="B6071" s="241">
        <v>43687.498182812502</v>
      </c>
      <c r="C6071">
        <v>-474.55365899999998</v>
      </c>
    </row>
    <row r="6072" spans="2:3" x14ac:dyDescent="0.3">
      <c r="B6072" s="241">
        <v>43687.508599479166</v>
      </c>
      <c r="C6072">
        <v>-474.11302699999999</v>
      </c>
    </row>
    <row r="6073" spans="2:3" x14ac:dyDescent="0.3">
      <c r="B6073" s="241">
        <v>43687.51901614583</v>
      </c>
      <c r="C6073">
        <v>-474.15319</v>
      </c>
    </row>
    <row r="6074" spans="2:3" x14ac:dyDescent="0.3">
      <c r="B6074" s="241">
        <v>43687.529432812502</v>
      </c>
      <c r="C6074">
        <v>-475.75529799999998</v>
      </c>
    </row>
    <row r="6075" spans="2:3" x14ac:dyDescent="0.3">
      <c r="B6075" s="241">
        <v>43687.539849479166</v>
      </c>
      <c r="C6075">
        <v>-474.15319</v>
      </c>
    </row>
    <row r="6076" spans="2:3" x14ac:dyDescent="0.3">
      <c r="B6076" s="241">
        <v>43687.55026614583</v>
      </c>
      <c r="C6076">
        <v>-475.27461899999997</v>
      </c>
    </row>
    <row r="6077" spans="2:3" x14ac:dyDescent="0.3">
      <c r="B6077" s="241">
        <v>43687.560682812502</v>
      </c>
      <c r="C6077">
        <v>-475.91560099999998</v>
      </c>
    </row>
    <row r="6078" spans="2:3" x14ac:dyDescent="0.3">
      <c r="B6078" s="241">
        <v>43687.571099479166</v>
      </c>
      <c r="C6078">
        <v>-473.07169199999998</v>
      </c>
    </row>
    <row r="6079" spans="2:3" x14ac:dyDescent="0.3">
      <c r="B6079" s="241">
        <v>43687.58151614583</v>
      </c>
      <c r="C6079">
        <v>-475.955648</v>
      </c>
    </row>
    <row r="6080" spans="2:3" x14ac:dyDescent="0.3">
      <c r="B6080" s="241">
        <v>43687.591932812502</v>
      </c>
      <c r="C6080">
        <v>-474.19323700000001</v>
      </c>
    </row>
    <row r="6081" spans="2:3" x14ac:dyDescent="0.3">
      <c r="B6081" s="241">
        <v>43687.602349479166</v>
      </c>
      <c r="C6081">
        <v>-474.39347099999998</v>
      </c>
    </row>
    <row r="6082" spans="2:3" x14ac:dyDescent="0.3">
      <c r="B6082" s="241">
        <v>43687.61276614583</v>
      </c>
      <c r="C6082">
        <v>-474.754009</v>
      </c>
    </row>
    <row r="6083" spans="2:3" x14ac:dyDescent="0.3">
      <c r="B6083" s="241">
        <v>43687.623182812502</v>
      </c>
      <c r="C6083">
        <v>-475.67520400000001</v>
      </c>
    </row>
    <row r="6084" spans="2:3" x14ac:dyDescent="0.3">
      <c r="B6084" s="241">
        <v>43687.633599479166</v>
      </c>
      <c r="C6084">
        <v>-474.47356500000001</v>
      </c>
    </row>
    <row r="6085" spans="2:3" x14ac:dyDescent="0.3">
      <c r="B6085" s="241">
        <v>43687.64401614583</v>
      </c>
      <c r="C6085">
        <v>-474.593705</v>
      </c>
    </row>
    <row r="6086" spans="2:3" x14ac:dyDescent="0.3">
      <c r="B6086" s="241">
        <v>43687.654432812502</v>
      </c>
      <c r="C6086">
        <v>-474.87414999999999</v>
      </c>
    </row>
    <row r="6087" spans="2:3" x14ac:dyDescent="0.3">
      <c r="B6087" s="241">
        <v>43687.664849479166</v>
      </c>
      <c r="C6087">
        <v>-474.47356500000001</v>
      </c>
    </row>
    <row r="6088" spans="2:3" x14ac:dyDescent="0.3">
      <c r="B6088" s="241">
        <v>43687.67526614583</v>
      </c>
      <c r="C6088">
        <v>-473.59241700000001</v>
      </c>
    </row>
    <row r="6089" spans="2:3" x14ac:dyDescent="0.3">
      <c r="B6089" s="241">
        <v>43687.685682812502</v>
      </c>
      <c r="C6089">
        <v>-474.07297999999997</v>
      </c>
    </row>
    <row r="6090" spans="2:3" x14ac:dyDescent="0.3">
      <c r="B6090" s="241">
        <v>43687.696099479166</v>
      </c>
      <c r="C6090">
        <v>-474.15319</v>
      </c>
    </row>
    <row r="6091" spans="2:3" x14ac:dyDescent="0.3">
      <c r="B6091" s="241">
        <v>43687.70651614583</v>
      </c>
      <c r="C6091">
        <v>-474.67379899999997</v>
      </c>
    </row>
    <row r="6092" spans="2:3" x14ac:dyDescent="0.3">
      <c r="B6092" s="241">
        <v>43687.716932812502</v>
      </c>
      <c r="C6092">
        <v>-474.71396299999998</v>
      </c>
    </row>
    <row r="6093" spans="2:3" x14ac:dyDescent="0.3">
      <c r="B6093" s="241">
        <v>43687.727349479166</v>
      </c>
      <c r="C6093">
        <v>-472.951435</v>
      </c>
    </row>
    <row r="6094" spans="2:3" x14ac:dyDescent="0.3">
      <c r="B6094" s="241">
        <v>43687.73776614583</v>
      </c>
      <c r="C6094">
        <v>-475.27461899999997</v>
      </c>
    </row>
    <row r="6095" spans="2:3" x14ac:dyDescent="0.3">
      <c r="B6095" s="241">
        <v>43687.748182812502</v>
      </c>
      <c r="C6095">
        <v>-474.55365899999998</v>
      </c>
    </row>
    <row r="6096" spans="2:3" x14ac:dyDescent="0.3">
      <c r="B6096" s="241">
        <v>43687.758599479166</v>
      </c>
      <c r="C6096">
        <v>-473.07169199999998</v>
      </c>
    </row>
    <row r="6097" spans="2:3" x14ac:dyDescent="0.3">
      <c r="B6097" s="241">
        <v>43687.76901614583</v>
      </c>
      <c r="C6097">
        <v>-475.515016</v>
      </c>
    </row>
    <row r="6098" spans="2:3" x14ac:dyDescent="0.3">
      <c r="B6098" s="241">
        <v>43687.779432812502</v>
      </c>
      <c r="C6098">
        <v>-473.111738</v>
      </c>
    </row>
    <row r="6099" spans="2:3" x14ac:dyDescent="0.3">
      <c r="B6099" s="241">
        <v>43687.789849479166</v>
      </c>
      <c r="C6099">
        <v>-473.83269899999999</v>
      </c>
    </row>
    <row r="6100" spans="2:3" x14ac:dyDescent="0.3">
      <c r="B6100" s="241">
        <v>43687.80026614583</v>
      </c>
      <c r="C6100">
        <v>-474.27333099999998</v>
      </c>
    </row>
    <row r="6101" spans="2:3" x14ac:dyDescent="0.3">
      <c r="B6101" s="241">
        <v>43687.810682812502</v>
      </c>
      <c r="C6101">
        <v>-473.63246400000003</v>
      </c>
    </row>
    <row r="6102" spans="2:3" x14ac:dyDescent="0.3">
      <c r="B6102" s="241">
        <v>43687.821099479166</v>
      </c>
      <c r="C6102">
        <v>-474.07297999999997</v>
      </c>
    </row>
    <row r="6103" spans="2:3" x14ac:dyDescent="0.3">
      <c r="B6103" s="241">
        <v>43687.83151614583</v>
      </c>
      <c r="C6103">
        <v>-472.83129400000001</v>
      </c>
    </row>
    <row r="6104" spans="2:3" x14ac:dyDescent="0.3">
      <c r="B6104" s="241">
        <v>43687.841932812502</v>
      </c>
      <c r="C6104">
        <v>-473.87274500000001</v>
      </c>
    </row>
    <row r="6105" spans="2:3" x14ac:dyDescent="0.3">
      <c r="B6105" s="241">
        <v>43687.852349479166</v>
      </c>
      <c r="C6105">
        <v>-474.19323700000001</v>
      </c>
    </row>
    <row r="6106" spans="2:3" x14ac:dyDescent="0.3">
      <c r="B6106" s="241">
        <v>43687.86276614583</v>
      </c>
      <c r="C6106">
        <v>-473.23187899999999</v>
      </c>
    </row>
    <row r="6107" spans="2:3" x14ac:dyDescent="0.3">
      <c r="B6107" s="241">
        <v>43687.873182812502</v>
      </c>
      <c r="C6107">
        <v>-474.95424400000002</v>
      </c>
    </row>
    <row r="6108" spans="2:3" x14ac:dyDescent="0.3">
      <c r="B6108" s="241">
        <v>43687.883599479166</v>
      </c>
      <c r="C6108">
        <v>-473.35201999999998</v>
      </c>
    </row>
    <row r="6109" spans="2:3" x14ac:dyDescent="0.3">
      <c r="B6109" s="241">
        <v>43687.89401614583</v>
      </c>
      <c r="C6109">
        <v>-474.11302699999999</v>
      </c>
    </row>
    <row r="6110" spans="2:3" x14ac:dyDescent="0.3">
      <c r="B6110" s="241">
        <v>43687.904432812502</v>
      </c>
      <c r="C6110">
        <v>-474.47356500000001</v>
      </c>
    </row>
    <row r="6111" spans="2:3" x14ac:dyDescent="0.3">
      <c r="B6111" s="241">
        <v>43687.914849479166</v>
      </c>
      <c r="C6111">
        <v>-472.71115300000002</v>
      </c>
    </row>
    <row r="6112" spans="2:3" x14ac:dyDescent="0.3">
      <c r="B6112" s="241">
        <v>43687.92526614583</v>
      </c>
      <c r="C6112">
        <v>-474.71396299999998</v>
      </c>
    </row>
    <row r="6113" spans="2:3" x14ac:dyDescent="0.3">
      <c r="B6113" s="241">
        <v>43687.935682812502</v>
      </c>
      <c r="C6113">
        <v>-473.55237</v>
      </c>
    </row>
    <row r="6114" spans="2:3" x14ac:dyDescent="0.3">
      <c r="B6114" s="241">
        <v>43687.946099479166</v>
      </c>
      <c r="C6114">
        <v>-474.47356500000001</v>
      </c>
    </row>
    <row r="6115" spans="2:3" x14ac:dyDescent="0.3">
      <c r="B6115" s="241">
        <v>43687.95651614583</v>
      </c>
      <c r="C6115">
        <v>-475.795344</v>
      </c>
    </row>
    <row r="6116" spans="2:3" x14ac:dyDescent="0.3">
      <c r="B6116" s="241">
        <v>43687.966932812502</v>
      </c>
      <c r="C6116">
        <v>-472.951435</v>
      </c>
    </row>
    <row r="6117" spans="2:3" x14ac:dyDescent="0.3">
      <c r="B6117" s="241">
        <v>43687.977349479166</v>
      </c>
      <c r="C6117">
        <v>-474.87414999999999</v>
      </c>
    </row>
    <row r="6118" spans="2:3" x14ac:dyDescent="0.3">
      <c r="B6118" s="241">
        <v>43687.98776614583</v>
      </c>
      <c r="C6118">
        <v>-474.27333099999998</v>
      </c>
    </row>
    <row r="6119" spans="2:3" x14ac:dyDescent="0.3">
      <c r="B6119" s="241">
        <v>43687.998182812502</v>
      </c>
      <c r="C6119">
        <v>-473.91279200000002</v>
      </c>
    </row>
    <row r="6120" spans="2:3" x14ac:dyDescent="0.3">
      <c r="B6120" s="241">
        <v>43688.008599479166</v>
      </c>
      <c r="C6120">
        <v>-472.951435</v>
      </c>
    </row>
    <row r="6121" spans="2:3" x14ac:dyDescent="0.3">
      <c r="B6121" s="241">
        <v>43688.01901614583</v>
      </c>
      <c r="C6121">
        <v>-471.66970199999997</v>
      </c>
    </row>
    <row r="6122" spans="2:3" x14ac:dyDescent="0.3">
      <c r="B6122" s="241">
        <v>43688.029432812502</v>
      </c>
      <c r="C6122">
        <v>-473.87274500000001</v>
      </c>
    </row>
    <row r="6123" spans="2:3" x14ac:dyDescent="0.3">
      <c r="B6123" s="241">
        <v>43688.039849479166</v>
      </c>
      <c r="C6123">
        <v>-474.39347099999998</v>
      </c>
    </row>
    <row r="6124" spans="2:3" x14ac:dyDescent="0.3">
      <c r="B6124" s="241">
        <v>43688.05026614583</v>
      </c>
      <c r="C6124">
        <v>-473.23187899999999</v>
      </c>
    </row>
    <row r="6125" spans="2:3" x14ac:dyDescent="0.3">
      <c r="B6125" s="241">
        <v>43688.060682812502</v>
      </c>
      <c r="C6125">
        <v>-472.83129400000001</v>
      </c>
    </row>
    <row r="6126" spans="2:3" x14ac:dyDescent="0.3">
      <c r="B6126" s="241">
        <v>43688.071099479166</v>
      </c>
      <c r="C6126">
        <v>-471.46946800000001</v>
      </c>
    </row>
    <row r="6127" spans="2:3" x14ac:dyDescent="0.3">
      <c r="B6127" s="241">
        <v>43688.08151614583</v>
      </c>
      <c r="C6127">
        <v>-474.07297999999997</v>
      </c>
    </row>
    <row r="6128" spans="2:3" x14ac:dyDescent="0.3">
      <c r="B6128" s="241">
        <v>43688.091932812502</v>
      </c>
      <c r="C6128">
        <v>-473.63246400000003</v>
      </c>
    </row>
    <row r="6129" spans="2:3" x14ac:dyDescent="0.3">
      <c r="B6129" s="241">
        <v>43688.102349479166</v>
      </c>
      <c r="C6129">
        <v>-472.59101299999998</v>
      </c>
    </row>
    <row r="6130" spans="2:3" x14ac:dyDescent="0.3">
      <c r="B6130" s="241">
        <v>43688.11276614583</v>
      </c>
      <c r="C6130">
        <v>-473.83269899999999</v>
      </c>
    </row>
    <row r="6131" spans="2:3" x14ac:dyDescent="0.3">
      <c r="B6131" s="241">
        <v>43688.123182812502</v>
      </c>
      <c r="C6131">
        <v>-472.23047400000002</v>
      </c>
    </row>
    <row r="6132" spans="2:3" x14ac:dyDescent="0.3">
      <c r="B6132" s="241">
        <v>43688.133599479166</v>
      </c>
      <c r="C6132">
        <v>-473.19183199999998</v>
      </c>
    </row>
    <row r="6133" spans="2:3" x14ac:dyDescent="0.3">
      <c r="B6133" s="241">
        <v>43688.14401614583</v>
      </c>
      <c r="C6133">
        <v>-474.313377</v>
      </c>
    </row>
    <row r="6134" spans="2:3" x14ac:dyDescent="0.3">
      <c r="B6134" s="241">
        <v>43688.154432812502</v>
      </c>
      <c r="C6134">
        <v>-472.59101299999998</v>
      </c>
    </row>
    <row r="6135" spans="2:3" x14ac:dyDescent="0.3">
      <c r="B6135" s="241">
        <v>43688.164849479166</v>
      </c>
      <c r="C6135">
        <v>-473.03164500000003</v>
      </c>
    </row>
    <row r="6136" spans="2:3" x14ac:dyDescent="0.3">
      <c r="B6136" s="241">
        <v>43688.17526614583</v>
      </c>
      <c r="C6136">
        <v>-472.03023999999999</v>
      </c>
    </row>
    <row r="6137" spans="2:3" x14ac:dyDescent="0.3">
      <c r="B6137" s="241">
        <v>43688.185682812502</v>
      </c>
      <c r="C6137">
        <v>-473.27192600000001</v>
      </c>
    </row>
    <row r="6138" spans="2:3" x14ac:dyDescent="0.3">
      <c r="B6138" s="241">
        <v>43688.196099479166</v>
      </c>
      <c r="C6138">
        <v>-472.03023999999999</v>
      </c>
    </row>
    <row r="6139" spans="2:3" x14ac:dyDescent="0.3">
      <c r="B6139" s="241">
        <v>43688.20651614583</v>
      </c>
      <c r="C6139">
        <v>-471.70974899999999</v>
      </c>
    </row>
    <row r="6140" spans="2:3" x14ac:dyDescent="0.3">
      <c r="B6140" s="241">
        <v>43688.216932812502</v>
      </c>
      <c r="C6140">
        <v>-474.55365899999998</v>
      </c>
    </row>
    <row r="6141" spans="2:3" x14ac:dyDescent="0.3">
      <c r="B6141" s="241">
        <v>43688.227349479166</v>
      </c>
      <c r="C6141">
        <v>-471.30928</v>
      </c>
    </row>
    <row r="6142" spans="2:3" x14ac:dyDescent="0.3">
      <c r="B6142" s="241">
        <v>43688.23776614583</v>
      </c>
      <c r="C6142">
        <v>-471.34932700000002</v>
      </c>
    </row>
    <row r="6143" spans="2:3" x14ac:dyDescent="0.3">
      <c r="B6143" s="241">
        <v>43688.248182812502</v>
      </c>
      <c r="C6143">
        <v>-472.75119999999998</v>
      </c>
    </row>
    <row r="6144" spans="2:3" x14ac:dyDescent="0.3">
      <c r="B6144" s="241">
        <v>43688.258599479166</v>
      </c>
      <c r="C6144">
        <v>-471.34932700000002</v>
      </c>
    </row>
    <row r="6145" spans="2:3" x14ac:dyDescent="0.3">
      <c r="B6145" s="241">
        <v>43688.26901614583</v>
      </c>
      <c r="C6145">
        <v>-472.55096600000002</v>
      </c>
    </row>
    <row r="6146" spans="2:3" x14ac:dyDescent="0.3">
      <c r="B6146" s="241">
        <v>43688.279432812502</v>
      </c>
      <c r="C6146">
        <v>-470.46806299999997</v>
      </c>
    </row>
    <row r="6147" spans="2:3" x14ac:dyDescent="0.3">
      <c r="B6147" s="241">
        <v>43688.289849479166</v>
      </c>
      <c r="C6147">
        <v>-471.83000600000003</v>
      </c>
    </row>
    <row r="6148" spans="2:3" x14ac:dyDescent="0.3">
      <c r="B6148" s="241">
        <v>43688.30026614583</v>
      </c>
      <c r="C6148">
        <v>-473.27192600000001</v>
      </c>
    </row>
    <row r="6149" spans="2:3" x14ac:dyDescent="0.3">
      <c r="B6149" s="241">
        <v>43688.310682812502</v>
      </c>
      <c r="C6149">
        <v>-469.506822</v>
      </c>
    </row>
    <row r="6150" spans="2:3" x14ac:dyDescent="0.3">
      <c r="B6150" s="241">
        <v>43688.321099479166</v>
      </c>
      <c r="C6150">
        <v>-471.70974899999999</v>
      </c>
    </row>
    <row r="6151" spans="2:3" x14ac:dyDescent="0.3">
      <c r="B6151" s="241">
        <v>43688.33151614583</v>
      </c>
      <c r="C6151">
        <v>-471.30928</v>
      </c>
    </row>
    <row r="6152" spans="2:3" x14ac:dyDescent="0.3">
      <c r="B6152" s="241">
        <v>43688.341932812502</v>
      </c>
      <c r="C6152">
        <v>-470.82860099999999</v>
      </c>
    </row>
    <row r="6153" spans="2:3" x14ac:dyDescent="0.3">
      <c r="B6153" s="241">
        <v>43688.352349479166</v>
      </c>
      <c r="C6153">
        <v>-471.42942099999999</v>
      </c>
    </row>
    <row r="6154" spans="2:3" x14ac:dyDescent="0.3">
      <c r="B6154" s="241">
        <v>43688.36276614583</v>
      </c>
      <c r="C6154">
        <v>-470.06747799999999</v>
      </c>
    </row>
    <row r="6155" spans="2:3" x14ac:dyDescent="0.3">
      <c r="B6155" s="241">
        <v>43688.373182812502</v>
      </c>
      <c r="C6155">
        <v>-471.910099</v>
      </c>
    </row>
    <row r="6156" spans="2:3" x14ac:dyDescent="0.3">
      <c r="B6156" s="241">
        <v>43688.383599479166</v>
      </c>
      <c r="C6156">
        <v>-470.26782900000001</v>
      </c>
    </row>
    <row r="6157" spans="2:3" x14ac:dyDescent="0.3">
      <c r="B6157" s="241">
        <v>43688.39401614583</v>
      </c>
      <c r="C6157">
        <v>-469.58691499999998</v>
      </c>
    </row>
    <row r="6158" spans="2:3" x14ac:dyDescent="0.3">
      <c r="B6158" s="241">
        <v>43688.404432812502</v>
      </c>
      <c r="C6158">
        <v>-472.23047400000002</v>
      </c>
    </row>
    <row r="6159" spans="2:3" x14ac:dyDescent="0.3">
      <c r="B6159" s="241">
        <v>43688.414849479166</v>
      </c>
      <c r="C6159">
        <v>-470.06747799999999</v>
      </c>
    </row>
    <row r="6160" spans="2:3" x14ac:dyDescent="0.3">
      <c r="B6160" s="241">
        <v>43688.42526614583</v>
      </c>
      <c r="C6160">
        <v>-471.46946800000001</v>
      </c>
    </row>
    <row r="6161" spans="2:3" x14ac:dyDescent="0.3">
      <c r="B6161" s="241">
        <v>43688.435682812502</v>
      </c>
      <c r="C6161">
        <v>-467.94464399999998</v>
      </c>
    </row>
    <row r="6162" spans="2:3" x14ac:dyDescent="0.3">
      <c r="B6162" s="241">
        <v>43688.446099479166</v>
      </c>
      <c r="C6162">
        <v>-470.90869500000002</v>
      </c>
    </row>
    <row r="6163" spans="2:3" x14ac:dyDescent="0.3">
      <c r="B6163" s="241">
        <v>43688.45651614583</v>
      </c>
      <c r="C6163">
        <v>-470.62824999999998</v>
      </c>
    </row>
    <row r="6164" spans="2:3" x14ac:dyDescent="0.3">
      <c r="B6164" s="241">
        <v>43688.466932812502</v>
      </c>
      <c r="C6164">
        <v>-467.30377800000002</v>
      </c>
    </row>
    <row r="6165" spans="2:3" x14ac:dyDescent="0.3">
      <c r="B6165" s="241">
        <v>43688.477349479166</v>
      </c>
      <c r="C6165">
        <v>-470.66841399999998</v>
      </c>
    </row>
    <row r="6166" spans="2:3" x14ac:dyDescent="0.3">
      <c r="B6166" s="241">
        <v>43688.48776614583</v>
      </c>
      <c r="C6166">
        <v>-469.42661099999998</v>
      </c>
    </row>
    <row r="6167" spans="2:3" x14ac:dyDescent="0.3">
      <c r="B6167" s="241">
        <v>43688.498182812502</v>
      </c>
      <c r="C6167">
        <v>-470.74850700000002</v>
      </c>
    </row>
    <row r="6168" spans="2:3" x14ac:dyDescent="0.3">
      <c r="B6168" s="241">
        <v>43688.508599479166</v>
      </c>
      <c r="C6168">
        <v>-470.86864800000001</v>
      </c>
    </row>
    <row r="6169" spans="2:3" x14ac:dyDescent="0.3">
      <c r="B6169" s="241">
        <v>43688.51901614583</v>
      </c>
      <c r="C6169">
        <v>-470.66841399999998</v>
      </c>
    </row>
    <row r="6170" spans="2:3" x14ac:dyDescent="0.3">
      <c r="B6170" s="241">
        <v>43688.529432812502</v>
      </c>
      <c r="C6170">
        <v>-469.82719700000001</v>
      </c>
    </row>
    <row r="6171" spans="2:3" x14ac:dyDescent="0.3">
      <c r="B6171" s="241">
        <v>43688.539849479166</v>
      </c>
      <c r="C6171">
        <v>-470.18773499999998</v>
      </c>
    </row>
    <row r="6172" spans="2:3" x14ac:dyDescent="0.3">
      <c r="B6172" s="241">
        <v>43688.55026614583</v>
      </c>
      <c r="C6172">
        <v>-469.38656500000002</v>
      </c>
    </row>
    <row r="6173" spans="2:3" x14ac:dyDescent="0.3">
      <c r="B6173" s="241">
        <v>43688.560682812502</v>
      </c>
      <c r="C6173">
        <v>-469.466658</v>
      </c>
    </row>
    <row r="6174" spans="2:3" x14ac:dyDescent="0.3">
      <c r="B6174" s="241">
        <v>43688.571099479166</v>
      </c>
      <c r="C6174">
        <v>-468.265019</v>
      </c>
    </row>
    <row r="6175" spans="2:3" x14ac:dyDescent="0.3">
      <c r="B6175" s="241">
        <v>43688.58151614583</v>
      </c>
      <c r="C6175">
        <v>-469.54686800000002</v>
      </c>
    </row>
    <row r="6176" spans="2:3" x14ac:dyDescent="0.3">
      <c r="B6176" s="241">
        <v>43688.591932812502</v>
      </c>
      <c r="C6176">
        <v>-468.38527599999998</v>
      </c>
    </row>
    <row r="6177" spans="2:3" x14ac:dyDescent="0.3">
      <c r="B6177" s="241">
        <v>43688.602349479166</v>
      </c>
      <c r="C6177">
        <v>-469.82719700000001</v>
      </c>
    </row>
    <row r="6178" spans="2:3" x14ac:dyDescent="0.3">
      <c r="B6178" s="241">
        <v>43688.61276614583</v>
      </c>
      <c r="C6178">
        <v>-467.66419999999999</v>
      </c>
    </row>
    <row r="6179" spans="2:3" x14ac:dyDescent="0.3">
      <c r="B6179" s="241">
        <v>43688.623182812502</v>
      </c>
      <c r="C6179">
        <v>-467.22368399999999</v>
      </c>
    </row>
    <row r="6180" spans="2:3" x14ac:dyDescent="0.3">
      <c r="B6180" s="241">
        <v>43688.633599479166</v>
      </c>
      <c r="C6180">
        <v>-470.107641</v>
      </c>
    </row>
    <row r="6181" spans="2:3" x14ac:dyDescent="0.3">
      <c r="B6181" s="241">
        <v>43688.64401614583</v>
      </c>
      <c r="C6181">
        <v>-469.42661099999998</v>
      </c>
    </row>
    <row r="6182" spans="2:3" x14ac:dyDescent="0.3">
      <c r="B6182" s="241">
        <v>43688.654432812502</v>
      </c>
      <c r="C6182">
        <v>-469.26642399999997</v>
      </c>
    </row>
    <row r="6183" spans="2:3" x14ac:dyDescent="0.3">
      <c r="B6183" s="241">
        <v>43688.664849479166</v>
      </c>
      <c r="C6183">
        <v>-470.34792199999998</v>
      </c>
    </row>
    <row r="6184" spans="2:3" x14ac:dyDescent="0.3">
      <c r="B6184" s="241">
        <v>43688.67526614583</v>
      </c>
      <c r="C6184">
        <v>-469.98738400000002</v>
      </c>
    </row>
    <row r="6185" spans="2:3" x14ac:dyDescent="0.3">
      <c r="B6185" s="241">
        <v>43688.685682812502</v>
      </c>
      <c r="C6185">
        <v>-470.107641</v>
      </c>
    </row>
    <row r="6186" spans="2:3" x14ac:dyDescent="0.3">
      <c r="B6186" s="241">
        <v>43688.696099479166</v>
      </c>
      <c r="C6186">
        <v>-470.50810999999999</v>
      </c>
    </row>
    <row r="6187" spans="2:3" x14ac:dyDescent="0.3">
      <c r="B6187" s="241">
        <v>43688.70651614583</v>
      </c>
      <c r="C6187">
        <v>-463.778955</v>
      </c>
    </row>
    <row r="6188" spans="2:3" x14ac:dyDescent="0.3">
      <c r="B6188" s="241">
        <v>43688.716932812502</v>
      </c>
      <c r="C6188">
        <v>-469.42661099999998</v>
      </c>
    </row>
    <row r="6189" spans="2:3" x14ac:dyDescent="0.3">
      <c r="B6189" s="241">
        <v>43688.727349479166</v>
      </c>
      <c r="C6189">
        <v>-466.82309900000001</v>
      </c>
    </row>
    <row r="6190" spans="2:3" x14ac:dyDescent="0.3">
      <c r="B6190" s="241">
        <v>43688.73776614583</v>
      </c>
      <c r="C6190">
        <v>-469.70705600000002</v>
      </c>
    </row>
    <row r="6191" spans="2:3" x14ac:dyDescent="0.3">
      <c r="B6191" s="241">
        <v>43688.748182812502</v>
      </c>
      <c r="C6191">
        <v>-469.947337</v>
      </c>
    </row>
    <row r="6192" spans="2:3" x14ac:dyDescent="0.3">
      <c r="B6192" s="241">
        <v>43688.758599479166</v>
      </c>
      <c r="C6192">
        <v>-465.421109</v>
      </c>
    </row>
    <row r="6193" spans="2:3" x14ac:dyDescent="0.3">
      <c r="B6193" s="241">
        <v>43688.76901614583</v>
      </c>
      <c r="C6193">
        <v>-469.22637700000001</v>
      </c>
    </row>
    <row r="6194" spans="2:3" x14ac:dyDescent="0.3">
      <c r="B6194" s="241">
        <v>43688.779432812502</v>
      </c>
      <c r="C6194">
        <v>-470.22778199999999</v>
      </c>
    </row>
    <row r="6195" spans="2:3" x14ac:dyDescent="0.3">
      <c r="B6195" s="241">
        <v>43688.789849479166</v>
      </c>
      <c r="C6195">
        <v>-469.54686800000002</v>
      </c>
    </row>
    <row r="6196" spans="2:3" x14ac:dyDescent="0.3">
      <c r="B6196" s="241">
        <v>43688.80026614583</v>
      </c>
      <c r="C6196">
        <v>-469.18633</v>
      </c>
    </row>
    <row r="6197" spans="2:3" x14ac:dyDescent="0.3">
      <c r="B6197" s="241">
        <v>43688.810682812502</v>
      </c>
      <c r="C6197">
        <v>-464.62005599999998</v>
      </c>
    </row>
    <row r="6198" spans="2:3" x14ac:dyDescent="0.3">
      <c r="B6198" s="241">
        <v>43688.821099479166</v>
      </c>
      <c r="C6198">
        <v>-469.22637700000001</v>
      </c>
    </row>
    <row r="6199" spans="2:3" x14ac:dyDescent="0.3">
      <c r="B6199" s="241">
        <v>43688.83151614583</v>
      </c>
      <c r="C6199">
        <v>-468.86583899999999</v>
      </c>
    </row>
    <row r="6200" spans="2:3" x14ac:dyDescent="0.3">
      <c r="B6200" s="241">
        <v>43688.841932812502</v>
      </c>
      <c r="C6200">
        <v>-468.42532299999999</v>
      </c>
    </row>
    <row r="6201" spans="2:3" x14ac:dyDescent="0.3">
      <c r="B6201" s="241">
        <v>43688.852349479166</v>
      </c>
      <c r="C6201">
        <v>-468.42532299999999</v>
      </c>
    </row>
    <row r="6202" spans="2:3" x14ac:dyDescent="0.3">
      <c r="B6202" s="241">
        <v>43688.86276614583</v>
      </c>
      <c r="C6202">
        <v>-464.25951700000002</v>
      </c>
    </row>
    <row r="6203" spans="2:3" x14ac:dyDescent="0.3">
      <c r="B6203" s="241">
        <v>43688.873182812502</v>
      </c>
      <c r="C6203">
        <v>-469.10623600000002</v>
      </c>
    </row>
    <row r="6204" spans="2:3" x14ac:dyDescent="0.3">
      <c r="B6204" s="241">
        <v>43688.883599479166</v>
      </c>
      <c r="C6204">
        <v>-467.10342700000001</v>
      </c>
    </row>
    <row r="6205" spans="2:3" x14ac:dyDescent="0.3">
      <c r="B6205" s="241">
        <v>43688.89401614583</v>
      </c>
      <c r="C6205">
        <v>-468.38527599999998</v>
      </c>
    </row>
    <row r="6206" spans="2:3" x14ac:dyDescent="0.3">
      <c r="B6206" s="241">
        <v>43688.904432812502</v>
      </c>
      <c r="C6206">
        <v>-467.74429400000002</v>
      </c>
    </row>
    <row r="6207" spans="2:3" x14ac:dyDescent="0.3">
      <c r="B6207" s="241">
        <v>43688.914849479166</v>
      </c>
      <c r="C6207">
        <v>-465.34101600000002</v>
      </c>
    </row>
    <row r="6208" spans="2:3" x14ac:dyDescent="0.3">
      <c r="B6208" s="241">
        <v>43688.92526614583</v>
      </c>
      <c r="C6208">
        <v>-467.02333399999998</v>
      </c>
    </row>
    <row r="6209" spans="2:3" x14ac:dyDescent="0.3">
      <c r="B6209" s="241">
        <v>43688.935682812502</v>
      </c>
      <c r="C6209">
        <v>-465.86174099999999</v>
      </c>
    </row>
    <row r="6210" spans="2:3" x14ac:dyDescent="0.3">
      <c r="B6210" s="241">
        <v>43688.946099479166</v>
      </c>
      <c r="C6210">
        <v>-468.265019</v>
      </c>
    </row>
    <row r="6211" spans="2:3" x14ac:dyDescent="0.3">
      <c r="B6211" s="241">
        <v>43688.95651614583</v>
      </c>
      <c r="C6211">
        <v>-466.82309900000001</v>
      </c>
    </row>
    <row r="6212" spans="2:3" x14ac:dyDescent="0.3">
      <c r="B6212" s="241">
        <v>43688.966932812502</v>
      </c>
      <c r="C6212">
        <v>-464.09933000000001</v>
      </c>
    </row>
    <row r="6213" spans="2:3" x14ac:dyDescent="0.3">
      <c r="B6213" s="241">
        <v>43688.977349479166</v>
      </c>
      <c r="C6213">
        <v>-469.78715</v>
      </c>
    </row>
    <row r="6214" spans="2:3" x14ac:dyDescent="0.3">
      <c r="B6214" s="241">
        <v>43688.98776614583</v>
      </c>
      <c r="C6214">
        <v>-467.50401199999999</v>
      </c>
    </row>
    <row r="6215" spans="2:3" x14ac:dyDescent="0.3">
      <c r="B6215" s="241">
        <v>43688.998182812502</v>
      </c>
      <c r="C6215">
        <v>-465.86174099999999</v>
      </c>
    </row>
    <row r="6216" spans="2:3" x14ac:dyDescent="0.3">
      <c r="B6216" s="241">
        <v>43689.008599479166</v>
      </c>
      <c r="C6216">
        <v>-469.18633</v>
      </c>
    </row>
    <row r="6217" spans="2:3" x14ac:dyDescent="0.3">
      <c r="B6217" s="241">
        <v>43689.01901614583</v>
      </c>
      <c r="C6217">
        <v>-464.33972799999998</v>
      </c>
    </row>
    <row r="6218" spans="2:3" x14ac:dyDescent="0.3">
      <c r="B6218" s="241">
        <v>43689.029432812502</v>
      </c>
      <c r="C6218">
        <v>-467.10342700000001</v>
      </c>
    </row>
    <row r="6219" spans="2:3" x14ac:dyDescent="0.3">
      <c r="B6219" s="241">
        <v>43689.039849479166</v>
      </c>
      <c r="C6219">
        <v>-465.62146000000001</v>
      </c>
    </row>
    <row r="6220" spans="2:3" x14ac:dyDescent="0.3">
      <c r="B6220" s="241">
        <v>43689.05026614583</v>
      </c>
      <c r="C6220">
        <v>-467.74429400000002</v>
      </c>
    </row>
    <row r="6221" spans="2:3" x14ac:dyDescent="0.3">
      <c r="B6221" s="241">
        <v>43689.060682812502</v>
      </c>
      <c r="C6221">
        <v>-467.10342700000001</v>
      </c>
    </row>
    <row r="6222" spans="2:3" x14ac:dyDescent="0.3">
      <c r="B6222" s="241">
        <v>43689.071099479166</v>
      </c>
      <c r="C6222">
        <v>-465.140781</v>
      </c>
    </row>
    <row r="6223" spans="2:3" x14ac:dyDescent="0.3">
      <c r="B6223" s="241">
        <v>43689.08151614583</v>
      </c>
      <c r="C6223">
        <v>-465.62146000000001</v>
      </c>
    </row>
    <row r="6224" spans="2:3" x14ac:dyDescent="0.3">
      <c r="B6224" s="241">
        <v>43689.091932812502</v>
      </c>
      <c r="C6224">
        <v>-466.14218599999998</v>
      </c>
    </row>
    <row r="6225" spans="2:3" x14ac:dyDescent="0.3">
      <c r="B6225" s="241">
        <v>43689.102349479166</v>
      </c>
      <c r="C6225">
        <v>-464.86033700000002</v>
      </c>
    </row>
    <row r="6226" spans="2:3" x14ac:dyDescent="0.3">
      <c r="B6226" s="241">
        <v>43689.11276614583</v>
      </c>
      <c r="C6226">
        <v>-465.02064100000001</v>
      </c>
    </row>
    <row r="6227" spans="2:3" x14ac:dyDescent="0.3">
      <c r="B6227" s="241">
        <v>43689.123182812502</v>
      </c>
      <c r="C6227">
        <v>-466.94324</v>
      </c>
    </row>
    <row r="6228" spans="2:3" x14ac:dyDescent="0.3">
      <c r="B6228" s="241">
        <v>43689.133599479166</v>
      </c>
      <c r="C6228">
        <v>-467.82450399999999</v>
      </c>
    </row>
    <row r="6229" spans="2:3" x14ac:dyDescent="0.3">
      <c r="B6229" s="241">
        <v>43689.14401614583</v>
      </c>
      <c r="C6229">
        <v>-465.30096900000001</v>
      </c>
    </row>
    <row r="6230" spans="2:3" x14ac:dyDescent="0.3">
      <c r="B6230" s="241">
        <v>43689.154432812502</v>
      </c>
      <c r="C6230">
        <v>-460.57450699999998</v>
      </c>
    </row>
    <row r="6231" spans="2:3" x14ac:dyDescent="0.3">
      <c r="B6231" s="241">
        <v>43689.164849479166</v>
      </c>
      <c r="C6231">
        <v>-467.02333399999998</v>
      </c>
    </row>
    <row r="6232" spans="2:3" x14ac:dyDescent="0.3">
      <c r="B6232" s="241">
        <v>43689.17526614583</v>
      </c>
      <c r="C6232">
        <v>-463.178135</v>
      </c>
    </row>
    <row r="6233" spans="2:3" x14ac:dyDescent="0.3">
      <c r="B6233" s="241">
        <v>43689.185682812502</v>
      </c>
      <c r="C6233">
        <v>-467.94464399999998</v>
      </c>
    </row>
    <row r="6234" spans="2:3" x14ac:dyDescent="0.3">
      <c r="B6234" s="241">
        <v>43689.196099479166</v>
      </c>
      <c r="C6234">
        <v>-465.421109</v>
      </c>
    </row>
    <row r="6235" spans="2:3" x14ac:dyDescent="0.3">
      <c r="B6235" s="241">
        <v>43689.20651614583</v>
      </c>
      <c r="C6235">
        <v>-462.737503</v>
      </c>
    </row>
    <row r="6236" spans="2:3" x14ac:dyDescent="0.3">
      <c r="B6236" s="241">
        <v>43689.216932812502</v>
      </c>
      <c r="C6236">
        <v>-467.62415299999998</v>
      </c>
    </row>
    <row r="6237" spans="2:3" x14ac:dyDescent="0.3">
      <c r="B6237" s="241">
        <v>43689.227349479166</v>
      </c>
      <c r="C6237">
        <v>-464.82029</v>
      </c>
    </row>
    <row r="6238" spans="2:3" x14ac:dyDescent="0.3">
      <c r="B6238" s="241">
        <v>43689.23776614583</v>
      </c>
      <c r="C6238">
        <v>-466.50260800000001</v>
      </c>
    </row>
    <row r="6239" spans="2:3" x14ac:dyDescent="0.3">
      <c r="B6239" s="241">
        <v>43689.248182812502</v>
      </c>
      <c r="C6239">
        <v>-464.66010299999999</v>
      </c>
    </row>
    <row r="6240" spans="2:3" x14ac:dyDescent="0.3">
      <c r="B6240" s="241">
        <v>43689.258599479166</v>
      </c>
      <c r="C6240">
        <v>-461.85623900000002</v>
      </c>
    </row>
    <row r="6241" spans="2:3" x14ac:dyDescent="0.3">
      <c r="B6241" s="241">
        <v>43689.26901614583</v>
      </c>
      <c r="C6241">
        <v>-466.22228000000001</v>
      </c>
    </row>
    <row r="6242" spans="2:3" x14ac:dyDescent="0.3">
      <c r="B6242" s="241">
        <v>43689.279432812502</v>
      </c>
      <c r="C6242">
        <v>-464.379774</v>
      </c>
    </row>
    <row r="6243" spans="2:3" x14ac:dyDescent="0.3">
      <c r="B6243" s="241">
        <v>43689.289849479166</v>
      </c>
      <c r="C6243">
        <v>-464.49991499999999</v>
      </c>
    </row>
    <row r="6244" spans="2:3" x14ac:dyDescent="0.3">
      <c r="B6244" s="241">
        <v>43689.30026614583</v>
      </c>
      <c r="C6244">
        <v>-467.18363699999998</v>
      </c>
    </row>
    <row r="6245" spans="2:3" x14ac:dyDescent="0.3">
      <c r="B6245" s="241">
        <v>43689.310682812502</v>
      </c>
      <c r="C6245">
        <v>-462.93773800000002</v>
      </c>
    </row>
    <row r="6246" spans="2:3" x14ac:dyDescent="0.3">
      <c r="B6246" s="241">
        <v>43689.321099479166</v>
      </c>
      <c r="C6246">
        <v>-466.54265500000002</v>
      </c>
    </row>
    <row r="6247" spans="2:3" x14ac:dyDescent="0.3">
      <c r="B6247" s="241">
        <v>43689.33151614583</v>
      </c>
      <c r="C6247">
        <v>-462.737503</v>
      </c>
    </row>
    <row r="6248" spans="2:3" x14ac:dyDescent="0.3">
      <c r="B6248" s="241">
        <v>43689.341932812502</v>
      </c>
      <c r="C6248">
        <v>-465.70155399999999</v>
      </c>
    </row>
    <row r="6249" spans="2:3" x14ac:dyDescent="0.3">
      <c r="B6249" s="241">
        <v>43689.352349479166</v>
      </c>
      <c r="C6249">
        <v>-465.98188199999998</v>
      </c>
    </row>
    <row r="6250" spans="2:3" x14ac:dyDescent="0.3">
      <c r="B6250" s="241">
        <v>43689.36276614583</v>
      </c>
      <c r="C6250">
        <v>-464.94054699999998</v>
      </c>
    </row>
    <row r="6251" spans="2:3" x14ac:dyDescent="0.3">
      <c r="B6251" s="241">
        <v>43689.373182812502</v>
      </c>
      <c r="C6251">
        <v>-466.26232700000003</v>
      </c>
    </row>
    <row r="6252" spans="2:3" x14ac:dyDescent="0.3">
      <c r="B6252" s="241">
        <v>43689.383599479166</v>
      </c>
      <c r="C6252">
        <v>-463.65869800000002</v>
      </c>
    </row>
    <row r="6253" spans="2:3" x14ac:dyDescent="0.3">
      <c r="B6253" s="241">
        <v>43689.39401614583</v>
      </c>
      <c r="C6253">
        <v>-465.54136599999998</v>
      </c>
    </row>
    <row r="6254" spans="2:3" x14ac:dyDescent="0.3">
      <c r="B6254" s="241">
        <v>43689.404432812502</v>
      </c>
      <c r="C6254">
        <v>-467.10342700000001</v>
      </c>
    </row>
    <row r="6255" spans="2:3" x14ac:dyDescent="0.3">
      <c r="B6255" s="241">
        <v>43689.414849479166</v>
      </c>
      <c r="C6255">
        <v>-465.54136599999998</v>
      </c>
    </row>
    <row r="6256" spans="2:3" x14ac:dyDescent="0.3">
      <c r="B6256" s="241">
        <v>43689.42526614583</v>
      </c>
      <c r="C6256">
        <v>-469.38656500000002</v>
      </c>
    </row>
    <row r="6257" spans="2:3" x14ac:dyDescent="0.3">
      <c r="B6257" s="241">
        <v>43689.435682812502</v>
      </c>
      <c r="C6257">
        <v>-469.58691499999998</v>
      </c>
    </row>
    <row r="6258" spans="2:3" x14ac:dyDescent="0.3">
      <c r="B6258" s="241">
        <v>43689.446099479166</v>
      </c>
      <c r="C6258">
        <v>-474.35342400000002</v>
      </c>
    </row>
    <row r="6259" spans="2:3" x14ac:dyDescent="0.3">
      <c r="B6259" s="241">
        <v>43689.45651614583</v>
      </c>
      <c r="C6259">
        <v>-475.194525</v>
      </c>
    </row>
    <row r="6260" spans="2:3" x14ac:dyDescent="0.3">
      <c r="B6260" s="241">
        <v>43689.466932812502</v>
      </c>
      <c r="C6260">
        <v>-475.59510999999998</v>
      </c>
    </row>
    <row r="6261" spans="2:3" x14ac:dyDescent="0.3">
      <c r="B6261" s="241">
        <v>43689.477349479166</v>
      </c>
      <c r="C6261">
        <v>-479.64065900000003</v>
      </c>
    </row>
    <row r="6262" spans="2:3" x14ac:dyDescent="0.3">
      <c r="B6262" s="241">
        <v>43689.48776614583</v>
      </c>
      <c r="C6262">
        <v>-478.39897300000001</v>
      </c>
    </row>
    <row r="6263" spans="2:3" x14ac:dyDescent="0.3">
      <c r="B6263" s="241">
        <v>43689.498182812502</v>
      </c>
      <c r="C6263">
        <v>-477.758107</v>
      </c>
    </row>
    <row r="6264" spans="2:3" x14ac:dyDescent="0.3">
      <c r="B6264" s="241">
        <v>43689.508599479166</v>
      </c>
      <c r="C6264">
        <v>-478.11852900000002</v>
      </c>
    </row>
    <row r="6265" spans="2:3" x14ac:dyDescent="0.3">
      <c r="B6265" s="241">
        <v>43689.51901614583</v>
      </c>
      <c r="C6265">
        <v>-478.43902000000003</v>
      </c>
    </row>
    <row r="6266" spans="2:3" x14ac:dyDescent="0.3">
      <c r="B6266" s="241">
        <v>43689.529432812502</v>
      </c>
      <c r="C6266">
        <v>-478.03843499999999</v>
      </c>
    </row>
    <row r="6267" spans="2:3" x14ac:dyDescent="0.3">
      <c r="B6267" s="241">
        <v>43689.539849479166</v>
      </c>
      <c r="C6267">
        <v>-478.43902000000003</v>
      </c>
    </row>
    <row r="6268" spans="2:3" x14ac:dyDescent="0.3">
      <c r="B6268" s="241">
        <v>43689.55026614583</v>
      </c>
      <c r="C6268">
        <v>-477.35752200000002</v>
      </c>
    </row>
    <row r="6269" spans="2:3" x14ac:dyDescent="0.3">
      <c r="B6269" s="241">
        <v>43689.560682812502</v>
      </c>
      <c r="C6269">
        <v>-478.99979300000001</v>
      </c>
    </row>
    <row r="6270" spans="2:3" x14ac:dyDescent="0.3">
      <c r="B6270" s="241">
        <v>43689.571099479166</v>
      </c>
      <c r="C6270">
        <v>-476.19592999999998</v>
      </c>
    </row>
    <row r="6271" spans="2:3" x14ac:dyDescent="0.3">
      <c r="B6271" s="241">
        <v>43689.58151614583</v>
      </c>
      <c r="C6271">
        <v>-478.27883300000002</v>
      </c>
    </row>
    <row r="6272" spans="2:3" x14ac:dyDescent="0.3">
      <c r="B6272" s="241">
        <v>43689.591932812502</v>
      </c>
      <c r="C6272">
        <v>-476.556468</v>
      </c>
    </row>
    <row r="6273" spans="2:3" x14ac:dyDescent="0.3">
      <c r="B6273" s="241">
        <v>43689.602349479166</v>
      </c>
      <c r="C6273">
        <v>-475.194525</v>
      </c>
    </row>
    <row r="6274" spans="2:3" x14ac:dyDescent="0.3">
      <c r="B6274" s="241">
        <v>43689.61276614583</v>
      </c>
      <c r="C6274">
        <v>-477.11723999999998</v>
      </c>
    </row>
    <row r="6275" spans="2:3" x14ac:dyDescent="0.3">
      <c r="B6275" s="241">
        <v>43689.623182812502</v>
      </c>
      <c r="C6275">
        <v>-473.95283899999998</v>
      </c>
    </row>
    <row r="6276" spans="2:3" x14ac:dyDescent="0.3">
      <c r="B6276" s="241">
        <v>43689.633599479166</v>
      </c>
      <c r="C6276">
        <v>-475.55506300000002</v>
      </c>
    </row>
    <row r="6277" spans="2:3" x14ac:dyDescent="0.3">
      <c r="B6277" s="241">
        <v>43689.64401614583</v>
      </c>
      <c r="C6277">
        <v>-474.914197</v>
      </c>
    </row>
    <row r="6278" spans="2:3" x14ac:dyDescent="0.3">
      <c r="B6278" s="241">
        <v>43689.654432812502</v>
      </c>
      <c r="C6278">
        <v>-474.63375200000002</v>
      </c>
    </row>
    <row r="6279" spans="2:3" x14ac:dyDescent="0.3">
      <c r="B6279" s="241">
        <v>43689.664849479166</v>
      </c>
      <c r="C6279">
        <v>-476.31607000000002</v>
      </c>
    </row>
    <row r="6280" spans="2:3" x14ac:dyDescent="0.3">
      <c r="B6280" s="241">
        <v>43689.67526614583</v>
      </c>
      <c r="C6280">
        <v>-475.43492300000003</v>
      </c>
    </row>
    <row r="6281" spans="2:3" x14ac:dyDescent="0.3">
      <c r="B6281" s="241">
        <v>43689.685682812502</v>
      </c>
      <c r="C6281">
        <v>-474.07297999999997</v>
      </c>
    </row>
    <row r="6282" spans="2:3" x14ac:dyDescent="0.3">
      <c r="B6282" s="241">
        <v>43689.696099479166</v>
      </c>
      <c r="C6282">
        <v>-475.515016</v>
      </c>
    </row>
    <row r="6283" spans="2:3" x14ac:dyDescent="0.3">
      <c r="B6283" s="241">
        <v>43689.70651614583</v>
      </c>
      <c r="C6283">
        <v>-473.47215999999997</v>
      </c>
    </row>
    <row r="6284" spans="2:3" x14ac:dyDescent="0.3">
      <c r="B6284" s="241">
        <v>43689.716932812502</v>
      </c>
      <c r="C6284">
        <v>-475.39487600000001</v>
      </c>
    </row>
    <row r="6285" spans="2:3" x14ac:dyDescent="0.3">
      <c r="B6285" s="241">
        <v>43689.727349479166</v>
      </c>
      <c r="C6285">
        <v>-474.47356500000001</v>
      </c>
    </row>
    <row r="6286" spans="2:3" x14ac:dyDescent="0.3">
      <c r="B6286" s="241">
        <v>43689.73776614583</v>
      </c>
      <c r="C6286">
        <v>-474.71396299999998</v>
      </c>
    </row>
    <row r="6287" spans="2:3" x14ac:dyDescent="0.3">
      <c r="B6287" s="241">
        <v>43689.748182812502</v>
      </c>
      <c r="C6287">
        <v>-477.67801300000002</v>
      </c>
    </row>
    <row r="6288" spans="2:3" x14ac:dyDescent="0.3">
      <c r="B6288" s="241">
        <v>43689.758599479166</v>
      </c>
      <c r="C6288">
        <v>-476.95693699999998</v>
      </c>
    </row>
    <row r="6289" spans="2:3" x14ac:dyDescent="0.3">
      <c r="B6289" s="241">
        <v>43689.76901614583</v>
      </c>
      <c r="C6289">
        <v>-479.52051799999998</v>
      </c>
    </row>
    <row r="6290" spans="2:3" x14ac:dyDescent="0.3">
      <c r="B6290" s="241">
        <v>43689.779432812502</v>
      </c>
      <c r="C6290">
        <v>-479.07988599999999</v>
      </c>
    </row>
    <row r="6291" spans="2:3" x14ac:dyDescent="0.3">
      <c r="B6291" s="241">
        <v>43689.789849479166</v>
      </c>
      <c r="C6291">
        <v>-482.08398399999999</v>
      </c>
    </row>
    <row r="6292" spans="2:3" x14ac:dyDescent="0.3">
      <c r="B6292" s="241">
        <v>43689.80026614583</v>
      </c>
      <c r="C6292">
        <v>-481.72356200000002</v>
      </c>
    </row>
    <row r="6293" spans="2:3" x14ac:dyDescent="0.3">
      <c r="B6293" s="241">
        <v>43689.810682812502</v>
      </c>
      <c r="C6293">
        <v>-480.08129100000002</v>
      </c>
    </row>
    <row r="6294" spans="2:3" x14ac:dyDescent="0.3">
      <c r="B6294" s="241">
        <v>43689.821099479166</v>
      </c>
      <c r="C6294">
        <v>-480.72215699999998</v>
      </c>
    </row>
    <row r="6295" spans="2:3" x14ac:dyDescent="0.3">
      <c r="B6295" s="241">
        <v>43689.83151614583</v>
      </c>
      <c r="C6295">
        <v>-479.84089299999999</v>
      </c>
    </row>
    <row r="6296" spans="2:3" x14ac:dyDescent="0.3">
      <c r="B6296" s="241">
        <v>43689.841932812502</v>
      </c>
      <c r="C6296">
        <v>-480.84229800000003</v>
      </c>
    </row>
    <row r="6297" spans="2:3" x14ac:dyDescent="0.3">
      <c r="B6297" s="241">
        <v>43689.852349479166</v>
      </c>
      <c r="C6297">
        <v>-480.12133799999998</v>
      </c>
    </row>
    <row r="6298" spans="2:3" x14ac:dyDescent="0.3">
      <c r="B6298" s="241">
        <v>43689.86276614583</v>
      </c>
      <c r="C6298">
        <v>-479.88094000000001</v>
      </c>
    </row>
    <row r="6299" spans="2:3" x14ac:dyDescent="0.3">
      <c r="B6299" s="241">
        <v>43689.873182812502</v>
      </c>
      <c r="C6299">
        <v>-480.642064</v>
      </c>
    </row>
    <row r="6300" spans="2:3" x14ac:dyDescent="0.3">
      <c r="B6300" s="241">
        <v>43689.883599479166</v>
      </c>
      <c r="C6300">
        <v>-481.28293000000002</v>
      </c>
    </row>
    <row r="6301" spans="2:3" x14ac:dyDescent="0.3">
      <c r="B6301" s="241">
        <v>43689.89401614583</v>
      </c>
      <c r="C6301">
        <v>-477.99838799999998</v>
      </c>
    </row>
    <row r="6302" spans="2:3" x14ac:dyDescent="0.3">
      <c r="B6302" s="241">
        <v>43689.904432812502</v>
      </c>
      <c r="C6302">
        <v>-480.762204</v>
      </c>
    </row>
    <row r="6303" spans="2:3" x14ac:dyDescent="0.3">
      <c r="B6303" s="241">
        <v>43689.914849479166</v>
      </c>
      <c r="C6303">
        <v>-480.28152499999999</v>
      </c>
    </row>
    <row r="6304" spans="2:3" x14ac:dyDescent="0.3">
      <c r="B6304" s="241">
        <v>43689.92526614583</v>
      </c>
      <c r="C6304">
        <v>-478.59920699999998</v>
      </c>
    </row>
    <row r="6305" spans="2:3" x14ac:dyDescent="0.3">
      <c r="B6305" s="241">
        <v>43689.935682812502</v>
      </c>
      <c r="C6305">
        <v>-478.83960500000001</v>
      </c>
    </row>
    <row r="6306" spans="2:3" x14ac:dyDescent="0.3">
      <c r="B6306" s="241">
        <v>43689.946099479166</v>
      </c>
      <c r="C6306">
        <v>-478.519114</v>
      </c>
    </row>
    <row r="6307" spans="2:3" x14ac:dyDescent="0.3">
      <c r="B6307" s="241">
        <v>43689.95651614583</v>
      </c>
      <c r="C6307">
        <v>-480.20143200000001</v>
      </c>
    </row>
    <row r="6308" spans="2:3" x14ac:dyDescent="0.3">
      <c r="B6308" s="241">
        <v>43689.966932812502</v>
      </c>
      <c r="C6308">
        <v>-477.47766200000001</v>
      </c>
    </row>
    <row r="6309" spans="2:3" x14ac:dyDescent="0.3">
      <c r="B6309" s="241">
        <v>43689.977349479166</v>
      </c>
      <c r="C6309">
        <v>-479.560565</v>
      </c>
    </row>
    <row r="6310" spans="2:3" x14ac:dyDescent="0.3">
      <c r="B6310" s="241">
        <v>43689.98776614583</v>
      </c>
      <c r="C6310">
        <v>-479.03983899999997</v>
      </c>
    </row>
    <row r="6311" spans="2:3" x14ac:dyDescent="0.3">
      <c r="B6311" s="241">
        <v>43689.998182812502</v>
      </c>
      <c r="C6311">
        <v>-475.55506300000002</v>
      </c>
    </row>
    <row r="6312" spans="2:3" x14ac:dyDescent="0.3">
      <c r="B6312" s="241">
        <v>43711.520925868055</v>
      </c>
      <c r="C6312">
        <v>-451.001442</v>
      </c>
    </row>
    <row r="6313" spans="2:3" x14ac:dyDescent="0.3">
      <c r="B6313" s="241">
        <v>43711.531342534719</v>
      </c>
      <c r="C6313">
        <v>-449.51935900000001</v>
      </c>
    </row>
    <row r="6314" spans="2:3" x14ac:dyDescent="0.3">
      <c r="B6314" s="241">
        <v>43711.541759201391</v>
      </c>
      <c r="C6314">
        <v>-449.83985000000001</v>
      </c>
    </row>
    <row r="6315" spans="2:3" x14ac:dyDescent="0.3">
      <c r="B6315" s="241">
        <v>43711.552175868055</v>
      </c>
      <c r="C6315">
        <v>-449.87989700000003</v>
      </c>
    </row>
    <row r="6316" spans="2:3" x14ac:dyDescent="0.3">
      <c r="B6316" s="241">
        <v>43711.562592534719</v>
      </c>
      <c r="C6316">
        <v>-449.71959299999997</v>
      </c>
    </row>
    <row r="6317" spans="2:3" x14ac:dyDescent="0.3">
      <c r="B6317" s="241">
        <v>43711.573009201391</v>
      </c>
      <c r="C6317">
        <v>-449.359171</v>
      </c>
    </row>
    <row r="6318" spans="2:3" x14ac:dyDescent="0.3">
      <c r="B6318" s="241">
        <v>43711.583425868055</v>
      </c>
      <c r="C6318">
        <v>-450.56081</v>
      </c>
    </row>
    <row r="6319" spans="2:3" x14ac:dyDescent="0.3">
      <c r="B6319" s="241">
        <v>43711.593842534719</v>
      </c>
      <c r="C6319">
        <v>-449.31912399999999</v>
      </c>
    </row>
    <row r="6320" spans="2:3" x14ac:dyDescent="0.3">
      <c r="B6320" s="241">
        <v>43711.604259201391</v>
      </c>
      <c r="C6320">
        <v>-449.87989700000003</v>
      </c>
    </row>
    <row r="6321" spans="2:3" x14ac:dyDescent="0.3">
      <c r="B6321" s="241">
        <v>43711.614675868055</v>
      </c>
      <c r="C6321">
        <v>-449.23891400000002</v>
      </c>
    </row>
    <row r="6322" spans="2:3" x14ac:dyDescent="0.3">
      <c r="B6322" s="241">
        <v>43711.625092534719</v>
      </c>
      <c r="C6322">
        <v>-448.99863299999998</v>
      </c>
    </row>
    <row r="6323" spans="2:3" x14ac:dyDescent="0.3">
      <c r="B6323" s="241">
        <v>43711.635509201391</v>
      </c>
      <c r="C6323">
        <v>-449.83985000000001</v>
      </c>
    </row>
    <row r="6324" spans="2:3" x14ac:dyDescent="0.3">
      <c r="B6324" s="241">
        <v>43711.645925868055</v>
      </c>
      <c r="C6324">
        <v>-450.16022500000003</v>
      </c>
    </row>
    <row r="6325" spans="2:3" x14ac:dyDescent="0.3">
      <c r="B6325" s="241">
        <v>43711.656342534719</v>
      </c>
      <c r="C6325">
        <v>-450.44066900000001</v>
      </c>
    </row>
    <row r="6326" spans="2:3" x14ac:dyDescent="0.3">
      <c r="B6326" s="241">
        <v>43711.666759201391</v>
      </c>
      <c r="C6326">
        <v>-449.71959299999997</v>
      </c>
    </row>
    <row r="6327" spans="2:3" x14ac:dyDescent="0.3">
      <c r="B6327" s="241">
        <v>43711.677175868055</v>
      </c>
      <c r="C6327">
        <v>-447.43645600000002</v>
      </c>
    </row>
    <row r="6328" spans="2:3" x14ac:dyDescent="0.3">
      <c r="B6328" s="241">
        <v>43711.687592534719</v>
      </c>
      <c r="C6328">
        <v>-449.51935900000001</v>
      </c>
    </row>
    <row r="6329" spans="2:3" x14ac:dyDescent="0.3">
      <c r="B6329" s="241">
        <v>43711.698009201391</v>
      </c>
      <c r="C6329">
        <v>-449.59945199999999</v>
      </c>
    </row>
    <row r="6330" spans="2:3" x14ac:dyDescent="0.3">
      <c r="B6330" s="241">
        <v>43711.708425868055</v>
      </c>
      <c r="C6330">
        <v>-447.07603399999999</v>
      </c>
    </row>
    <row r="6331" spans="2:3" x14ac:dyDescent="0.3">
      <c r="B6331" s="241">
        <v>43711.718842534719</v>
      </c>
      <c r="C6331">
        <v>-447.91713499999997</v>
      </c>
    </row>
    <row r="6332" spans="2:3" x14ac:dyDescent="0.3">
      <c r="B6332" s="241">
        <v>43711.729259201391</v>
      </c>
      <c r="C6332">
        <v>-444.832943</v>
      </c>
    </row>
    <row r="6333" spans="2:3" x14ac:dyDescent="0.3">
      <c r="B6333" s="241">
        <v>43711.739675868055</v>
      </c>
      <c r="C6333">
        <v>-446.79558900000001</v>
      </c>
    </row>
    <row r="6334" spans="2:3" x14ac:dyDescent="0.3">
      <c r="B6334" s="241">
        <v>43711.750092534719</v>
      </c>
      <c r="C6334">
        <v>-446.47521399999999</v>
      </c>
    </row>
    <row r="6335" spans="2:3" x14ac:dyDescent="0.3">
      <c r="B6335" s="241">
        <v>43711.760509201391</v>
      </c>
      <c r="C6335">
        <v>-447.43645600000002</v>
      </c>
    </row>
    <row r="6336" spans="2:3" x14ac:dyDescent="0.3">
      <c r="B6336" s="241">
        <v>43711.770925868055</v>
      </c>
      <c r="C6336">
        <v>-448.27767299999999</v>
      </c>
    </row>
    <row r="6337" spans="2:3" x14ac:dyDescent="0.3">
      <c r="B6337" s="241">
        <v>43711.781342534719</v>
      </c>
      <c r="C6337">
        <v>-445.07322499999998</v>
      </c>
    </row>
    <row r="6338" spans="2:3" x14ac:dyDescent="0.3">
      <c r="B6338" s="241">
        <v>43711.791759201391</v>
      </c>
      <c r="C6338">
        <v>-445.51385699999997</v>
      </c>
    </row>
    <row r="6339" spans="2:3" x14ac:dyDescent="0.3">
      <c r="B6339" s="241">
        <v>43711.802175868055</v>
      </c>
      <c r="C6339">
        <v>-446.79558900000001</v>
      </c>
    </row>
    <row r="6340" spans="2:3" x14ac:dyDescent="0.3">
      <c r="B6340" s="241">
        <v>43711.812592534719</v>
      </c>
      <c r="C6340">
        <v>-446.635402</v>
      </c>
    </row>
    <row r="6341" spans="2:3" x14ac:dyDescent="0.3">
      <c r="B6341" s="241">
        <v>43711.823009201391</v>
      </c>
      <c r="C6341">
        <v>-446.635402</v>
      </c>
    </row>
    <row r="6342" spans="2:3" x14ac:dyDescent="0.3">
      <c r="B6342" s="241">
        <v>43711.833425868055</v>
      </c>
      <c r="C6342">
        <v>-444.35226499999999</v>
      </c>
    </row>
    <row r="6343" spans="2:3" x14ac:dyDescent="0.3">
      <c r="B6343" s="241">
        <v>43711.843842534719</v>
      </c>
      <c r="C6343">
        <v>-446.31491</v>
      </c>
    </row>
    <row r="6344" spans="2:3" x14ac:dyDescent="0.3">
      <c r="B6344" s="241">
        <v>43711.854259201391</v>
      </c>
      <c r="C6344">
        <v>-445.433763</v>
      </c>
    </row>
    <row r="6345" spans="2:3" x14ac:dyDescent="0.3">
      <c r="B6345" s="241">
        <v>43711.864675868055</v>
      </c>
      <c r="C6345">
        <v>-430.89383800000002</v>
      </c>
    </row>
    <row r="6346" spans="2:3" x14ac:dyDescent="0.3">
      <c r="B6346" s="241">
        <v>43711.875092534719</v>
      </c>
      <c r="C6346">
        <v>-445.23352899999998</v>
      </c>
    </row>
    <row r="6347" spans="2:3" x14ac:dyDescent="0.3">
      <c r="B6347" s="241">
        <v>43711.885509201391</v>
      </c>
      <c r="C6347">
        <v>-442.62990000000002</v>
      </c>
    </row>
    <row r="6348" spans="2:3" x14ac:dyDescent="0.3">
      <c r="B6348" s="241">
        <v>43711.895925868055</v>
      </c>
      <c r="C6348">
        <v>-445.63399700000002</v>
      </c>
    </row>
    <row r="6349" spans="2:3" x14ac:dyDescent="0.3">
      <c r="B6349" s="241">
        <v>43711.906342534719</v>
      </c>
      <c r="C6349">
        <v>-445.27357499999999</v>
      </c>
    </row>
    <row r="6350" spans="2:3" x14ac:dyDescent="0.3">
      <c r="B6350" s="241">
        <v>43711.916759201391</v>
      </c>
      <c r="C6350">
        <v>-443.91163299999999</v>
      </c>
    </row>
    <row r="6351" spans="2:3" x14ac:dyDescent="0.3">
      <c r="B6351" s="241">
        <v>43711.927175868055</v>
      </c>
      <c r="C6351">
        <v>-445.15331800000001</v>
      </c>
    </row>
    <row r="6352" spans="2:3" x14ac:dyDescent="0.3">
      <c r="B6352" s="241">
        <v>43711.937592534719</v>
      </c>
      <c r="C6352">
        <v>-442.79008700000003</v>
      </c>
    </row>
    <row r="6353" spans="2:3" x14ac:dyDescent="0.3">
      <c r="B6353" s="241">
        <v>43711.948009201391</v>
      </c>
      <c r="C6353">
        <v>-444.232124</v>
      </c>
    </row>
    <row r="6354" spans="2:3" x14ac:dyDescent="0.3">
      <c r="B6354" s="241">
        <v>43711.958425868055</v>
      </c>
      <c r="C6354">
        <v>-444.55249900000001</v>
      </c>
    </row>
    <row r="6355" spans="2:3" x14ac:dyDescent="0.3">
      <c r="B6355" s="241">
        <v>43711.968842534719</v>
      </c>
      <c r="C6355">
        <v>-444.15203000000002</v>
      </c>
    </row>
    <row r="6356" spans="2:3" x14ac:dyDescent="0.3">
      <c r="B6356" s="241">
        <v>43711.979259201391</v>
      </c>
      <c r="C6356">
        <v>-444.35226499999999</v>
      </c>
    </row>
    <row r="6357" spans="2:3" x14ac:dyDescent="0.3">
      <c r="B6357" s="241">
        <v>43711.989675868055</v>
      </c>
      <c r="C6357">
        <v>-445.07322499999998</v>
      </c>
    </row>
    <row r="6358" spans="2:3" x14ac:dyDescent="0.3">
      <c r="B6358" s="241">
        <v>43712.000092534719</v>
      </c>
      <c r="C6358">
        <v>-444.232124</v>
      </c>
    </row>
    <row r="6359" spans="2:3" x14ac:dyDescent="0.3">
      <c r="B6359" s="241">
        <v>43712.010509201391</v>
      </c>
      <c r="C6359">
        <v>-445.19336499999997</v>
      </c>
    </row>
    <row r="6360" spans="2:3" x14ac:dyDescent="0.3">
      <c r="B6360" s="241">
        <v>43712.020925868055</v>
      </c>
      <c r="C6360">
        <v>-443.55121100000002</v>
      </c>
    </row>
    <row r="6361" spans="2:3" x14ac:dyDescent="0.3">
      <c r="B6361" s="241">
        <v>43712.031342534719</v>
      </c>
      <c r="C6361">
        <v>-444.39231100000001</v>
      </c>
    </row>
    <row r="6362" spans="2:3" x14ac:dyDescent="0.3">
      <c r="B6362" s="241">
        <v>43712.041759201391</v>
      </c>
      <c r="C6362">
        <v>-444.27217100000001</v>
      </c>
    </row>
    <row r="6363" spans="2:3" x14ac:dyDescent="0.3">
      <c r="B6363" s="241">
        <v>43712.052175868055</v>
      </c>
      <c r="C6363">
        <v>-443.030485</v>
      </c>
    </row>
    <row r="6364" spans="2:3" x14ac:dyDescent="0.3">
      <c r="B6364" s="241">
        <v>43712.062592534719</v>
      </c>
      <c r="C6364">
        <v>-443.99172600000003</v>
      </c>
    </row>
    <row r="6365" spans="2:3" x14ac:dyDescent="0.3">
      <c r="B6365" s="241">
        <v>43712.073009201391</v>
      </c>
      <c r="C6365">
        <v>-442.79008700000003</v>
      </c>
    </row>
    <row r="6366" spans="2:3" x14ac:dyDescent="0.3">
      <c r="B6366" s="241">
        <v>43712.083425868055</v>
      </c>
      <c r="C6366">
        <v>-442.95039100000002</v>
      </c>
    </row>
    <row r="6367" spans="2:3" x14ac:dyDescent="0.3">
      <c r="B6367" s="241">
        <v>43712.093842534719</v>
      </c>
      <c r="C6367">
        <v>-443.15062599999999</v>
      </c>
    </row>
    <row r="6368" spans="2:3" x14ac:dyDescent="0.3">
      <c r="B6368" s="241">
        <v>43712.104259201391</v>
      </c>
      <c r="C6368">
        <v>-442.91034400000001</v>
      </c>
    </row>
    <row r="6369" spans="2:3" x14ac:dyDescent="0.3">
      <c r="B6369" s="241">
        <v>43712.114675868055</v>
      </c>
      <c r="C6369">
        <v>-443.23071900000002</v>
      </c>
    </row>
    <row r="6370" spans="2:3" x14ac:dyDescent="0.3">
      <c r="B6370" s="241">
        <v>43712.125092534719</v>
      </c>
      <c r="C6370">
        <v>-442.54980599999999</v>
      </c>
    </row>
    <row r="6371" spans="2:3" x14ac:dyDescent="0.3">
      <c r="B6371" s="241">
        <v>43712.135509201391</v>
      </c>
      <c r="C6371">
        <v>-441.94898699999999</v>
      </c>
    </row>
    <row r="6372" spans="2:3" x14ac:dyDescent="0.3">
      <c r="B6372" s="241">
        <v>43712.145925868055</v>
      </c>
      <c r="C6372">
        <v>-441.94898699999999</v>
      </c>
    </row>
    <row r="6373" spans="2:3" x14ac:dyDescent="0.3">
      <c r="B6373" s="241">
        <v>43712.156342534719</v>
      </c>
      <c r="C6373">
        <v>-441.98903300000001</v>
      </c>
    </row>
    <row r="6374" spans="2:3" x14ac:dyDescent="0.3">
      <c r="B6374" s="241">
        <v>43712.166759201391</v>
      </c>
      <c r="C6374">
        <v>-441.94898699999999</v>
      </c>
    </row>
    <row r="6375" spans="2:3" x14ac:dyDescent="0.3">
      <c r="B6375" s="241">
        <v>43712.177175868055</v>
      </c>
      <c r="C6375">
        <v>-440.50695000000002</v>
      </c>
    </row>
    <row r="6376" spans="2:3" x14ac:dyDescent="0.3">
      <c r="B6376" s="241">
        <v>43712.187592534719</v>
      </c>
      <c r="C6376">
        <v>-440.98762900000003</v>
      </c>
    </row>
    <row r="6377" spans="2:3" x14ac:dyDescent="0.3">
      <c r="B6377" s="241">
        <v>43712.198009201391</v>
      </c>
      <c r="C6377">
        <v>-440.50695000000002</v>
      </c>
    </row>
    <row r="6378" spans="2:3" x14ac:dyDescent="0.3">
      <c r="B6378" s="241">
        <v>43712.208425868055</v>
      </c>
      <c r="C6378">
        <v>-440.74734799999999</v>
      </c>
    </row>
    <row r="6379" spans="2:3" x14ac:dyDescent="0.3">
      <c r="B6379" s="241">
        <v>43712.218842534719</v>
      </c>
      <c r="C6379">
        <v>-440.26666899999998</v>
      </c>
    </row>
    <row r="6380" spans="2:3" x14ac:dyDescent="0.3">
      <c r="B6380" s="241">
        <v>43712.229259201391</v>
      </c>
      <c r="C6380">
        <v>-440.54699699999998</v>
      </c>
    </row>
    <row r="6381" spans="2:3" x14ac:dyDescent="0.3">
      <c r="B6381" s="241">
        <v>43712.239675868055</v>
      </c>
      <c r="C6381">
        <v>-440.82744100000002</v>
      </c>
    </row>
    <row r="6382" spans="2:3" x14ac:dyDescent="0.3">
      <c r="B6382" s="241">
        <v>43712.250092534719</v>
      </c>
      <c r="C6382">
        <v>-439.866084</v>
      </c>
    </row>
    <row r="6383" spans="2:3" x14ac:dyDescent="0.3">
      <c r="B6383" s="241">
        <v>43712.260509201391</v>
      </c>
      <c r="C6383">
        <v>-440.42685599999999</v>
      </c>
    </row>
    <row r="6384" spans="2:3" x14ac:dyDescent="0.3">
      <c r="B6384" s="241">
        <v>43712.270925868055</v>
      </c>
      <c r="C6384">
        <v>-439.54570899999999</v>
      </c>
    </row>
    <row r="6385" spans="2:3" x14ac:dyDescent="0.3">
      <c r="B6385" s="241">
        <v>43712.281342534719</v>
      </c>
      <c r="C6385">
        <v>-438.82463200000001</v>
      </c>
    </row>
    <row r="6386" spans="2:3" x14ac:dyDescent="0.3">
      <c r="B6386" s="241">
        <v>43712.291759201391</v>
      </c>
      <c r="C6386">
        <v>-438.82463200000001</v>
      </c>
    </row>
    <row r="6387" spans="2:3" x14ac:dyDescent="0.3">
      <c r="B6387" s="241">
        <v>43712.302175868055</v>
      </c>
      <c r="C6387">
        <v>-439.46561500000001</v>
      </c>
    </row>
    <row r="6388" spans="2:3" x14ac:dyDescent="0.3">
      <c r="B6388" s="241">
        <v>43712.312592534719</v>
      </c>
      <c r="C6388">
        <v>-438.54430400000001</v>
      </c>
    </row>
    <row r="6389" spans="2:3" x14ac:dyDescent="0.3">
      <c r="B6389" s="241">
        <v>43712.323009201391</v>
      </c>
      <c r="C6389">
        <v>-439.14512400000001</v>
      </c>
    </row>
    <row r="6390" spans="2:3" x14ac:dyDescent="0.3">
      <c r="B6390" s="241">
        <v>43712.333425868055</v>
      </c>
      <c r="C6390">
        <v>-436.98212699999999</v>
      </c>
    </row>
    <row r="6391" spans="2:3" x14ac:dyDescent="0.3">
      <c r="B6391" s="241">
        <v>43712.343842534719</v>
      </c>
      <c r="C6391">
        <v>-437.02217400000001</v>
      </c>
    </row>
    <row r="6392" spans="2:3" x14ac:dyDescent="0.3">
      <c r="B6392" s="241">
        <v>43712.354259201391</v>
      </c>
      <c r="C6392">
        <v>-437.54289999999997</v>
      </c>
    </row>
    <row r="6393" spans="2:3" x14ac:dyDescent="0.3">
      <c r="B6393" s="241">
        <v>43712.364675868055</v>
      </c>
      <c r="C6393">
        <v>-435.29980899999998</v>
      </c>
    </row>
    <row r="6394" spans="2:3" x14ac:dyDescent="0.3">
      <c r="B6394" s="241">
        <v>43712.375092534719</v>
      </c>
      <c r="C6394">
        <v>-437.02217400000001</v>
      </c>
    </row>
    <row r="6395" spans="2:3" x14ac:dyDescent="0.3">
      <c r="B6395" s="241">
        <v>43712.385509201391</v>
      </c>
      <c r="C6395">
        <v>-437.34266500000001</v>
      </c>
    </row>
    <row r="6396" spans="2:3" x14ac:dyDescent="0.3">
      <c r="B6396" s="241">
        <v>43712.395925868055</v>
      </c>
      <c r="C6396">
        <v>-436.74184600000001</v>
      </c>
    </row>
    <row r="6397" spans="2:3" x14ac:dyDescent="0.3">
      <c r="B6397" s="241">
        <v>43712.406342534719</v>
      </c>
      <c r="C6397">
        <v>-437.02217400000001</v>
      </c>
    </row>
    <row r="6398" spans="2:3" x14ac:dyDescent="0.3">
      <c r="B6398" s="241">
        <v>43712.416759201391</v>
      </c>
      <c r="C6398">
        <v>-435.339856</v>
      </c>
    </row>
    <row r="6399" spans="2:3" x14ac:dyDescent="0.3">
      <c r="B6399" s="241">
        <v>43712.427175868055</v>
      </c>
      <c r="C6399">
        <v>-434.01807600000001</v>
      </c>
    </row>
    <row r="6400" spans="2:3" x14ac:dyDescent="0.3">
      <c r="B6400" s="241">
        <v>43712.437592534719</v>
      </c>
      <c r="C6400">
        <v>-435.660347</v>
      </c>
    </row>
    <row r="6401" spans="2:3" x14ac:dyDescent="0.3">
      <c r="B6401" s="241">
        <v>43712.448009201391</v>
      </c>
      <c r="C6401">
        <v>-433.73774800000001</v>
      </c>
    </row>
    <row r="6402" spans="2:3" x14ac:dyDescent="0.3">
      <c r="B6402" s="241">
        <v>43712.458425868055</v>
      </c>
      <c r="C6402">
        <v>-433.45730400000002</v>
      </c>
    </row>
    <row r="6403" spans="2:3" x14ac:dyDescent="0.3">
      <c r="B6403" s="241">
        <v>43712.468842534719</v>
      </c>
      <c r="C6403">
        <v>-433.89793600000002</v>
      </c>
    </row>
    <row r="6404" spans="2:3" x14ac:dyDescent="0.3">
      <c r="B6404" s="241">
        <v>43712.479259201391</v>
      </c>
      <c r="C6404">
        <v>-434.89934</v>
      </c>
    </row>
    <row r="6405" spans="2:3" x14ac:dyDescent="0.3">
      <c r="B6405" s="241">
        <v>43712.489675868055</v>
      </c>
      <c r="C6405">
        <v>-433.33716299999998</v>
      </c>
    </row>
    <row r="6406" spans="2:3" x14ac:dyDescent="0.3">
      <c r="B6406" s="241">
        <v>43712.500092534719</v>
      </c>
      <c r="C6406">
        <v>-434.21842700000002</v>
      </c>
    </row>
    <row r="6407" spans="2:3" x14ac:dyDescent="0.3">
      <c r="B6407" s="241">
        <v>43712.510509201391</v>
      </c>
      <c r="C6407">
        <v>-432.01538399999998</v>
      </c>
    </row>
    <row r="6408" spans="2:3" x14ac:dyDescent="0.3">
      <c r="B6408" s="241">
        <v>43712.520925868055</v>
      </c>
      <c r="C6408">
        <v>-432.61620299999998</v>
      </c>
    </row>
    <row r="6409" spans="2:3" x14ac:dyDescent="0.3">
      <c r="B6409" s="241">
        <v>43712.531342534719</v>
      </c>
      <c r="C6409">
        <v>-433.257069</v>
      </c>
    </row>
    <row r="6410" spans="2:3" x14ac:dyDescent="0.3">
      <c r="B6410" s="241">
        <v>43712.541759201391</v>
      </c>
      <c r="C6410">
        <v>-430.853792</v>
      </c>
    </row>
    <row r="6411" spans="2:3" x14ac:dyDescent="0.3">
      <c r="B6411" s="241">
        <v>43712.552175868055</v>
      </c>
      <c r="C6411">
        <v>-431.17416700000001</v>
      </c>
    </row>
    <row r="6412" spans="2:3" x14ac:dyDescent="0.3">
      <c r="B6412" s="241">
        <v>43712.562592534719</v>
      </c>
      <c r="C6412">
        <v>-431.81503300000003</v>
      </c>
    </row>
    <row r="6413" spans="2:3" x14ac:dyDescent="0.3">
      <c r="B6413" s="241">
        <v>43712.573009201391</v>
      </c>
      <c r="C6413">
        <v>-428.730842</v>
      </c>
    </row>
    <row r="6414" spans="2:3" x14ac:dyDescent="0.3">
      <c r="B6414" s="241">
        <v>43712.583425868055</v>
      </c>
      <c r="C6414">
        <v>-430.5333</v>
      </c>
    </row>
    <row r="6415" spans="2:3" x14ac:dyDescent="0.3">
      <c r="B6415" s="241">
        <v>43712.593842534719</v>
      </c>
      <c r="C6415">
        <v>-430.61339400000003</v>
      </c>
    </row>
    <row r="6416" spans="2:3" x14ac:dyDescent="0.3">
      <c r="B6416" s="241">
        <v>43712.604259201391</v>
      </c>
      <c r="C6416">
        <v>-430.33306599999997</v>
      </c>
    </row>
    <row r="6417" spans="2:3" x14ac:dyDescent="0.3">
      <c r="B6417" s="241">
        <v>43712.614675868055</v>
      </c>
      <c r="C6417">
        <v>-429.29161399999998</v>
      </c>
    </row>
    <row r="6418" spans="2:3" x14ac:dyDescent="0.3">
      <c r="B6418" s="241">
        <v>43712.625092534719</v>
      </c>
      <c r="C6418">
        <v>-428.04992900000002</v>
      </c>
    </row>
    <row r="6419" spans="2:3" x14ac:dyDescent="0.3">
      <c r="B6419" s="241">
        <v>43712.635509201391</v>
      </c>
      <c r="C6419">
        <v>-429.491849</v>
      </c>
    </row>
    <row r="6420" spans="2:3" x14ac:dyDescent="0.3">
      <c r="B6420" s="241">
        <v>43712.645925868055</v>
      </c>
      <c r="C6420">
        <v>-428.891029</v>
      </c>
    </row>
    <row r="6421" spans="2:3" x14ac:dyDescent="0.3">
      <c r="B6421" s="241">
        <v>43712.656342534719</v>
      </c>
      <c r="C6421">
        <v>-428.61070100000001</v>
      </c>
    </row>
    <row r="6422" spans="2:3" x14ac:dyDescent="0.3">
      <c r="B6422" s="241">
        <v>43712.666759201391</v>
      </c>
      <c r="C6422">
        <v>-428.97112299999998</v>
      </c>
    </row>
    <row r="6423" spans="2:3" x14ac:dyDescent="0.3">
      <c r="B6423" s="241">
        <v>43712.677175868055</v>
      </c>
      <c r="C6423">
        <v>-427.92978799999997</v>
      </c>
    </row>
    <row r="6424" spans="2:3" x14ac:dyDescent="0.3">
      <c r="B6424" s="241">
        <v>43712.687592534719</v>
      </c>
      <c r="C6424">
        <v>-429.25156700000002</v>
      </c>
    </row>
    <row r="6425" spans="2:3" x14ac:dyDescent="0.3">
      <c r="B6425" s="241">
        <v>43712.698009201391</v>
      </c>
      <c r="C6425">
        <v>-426.928383</v>
      </c>
    </row>
    <row r="6426" spans="2:3" x14ac:dyDescent="0.3">
      <c r="B6426" s="241">
        <v>43712.708425868055</v>
      </c>
      <c r="C6426">
        <v>-426.96843000000001</v>
      </c>
    </row>
    <row r="6427" spans="2:3" x14ac:dyDescent="0.3">
      <c r="B6427" s="241">
        <v>43712.718842534719</v>
      </c>
      <c r="C6427">
        <v>-427.529203</v>
      </c>
    </row>
    <row r="6428" spans="2:3" x14ac:dyDescent="0.3">
      <c r="B6428" s="241">
        <v>43712.729259201391</v>
      </c>
      <c r="C6428">
        <v>-426.928383</v>
      </c>
    </row>
    <row r="6429" spans="2:3" x14ac:dyDescent="0.3">
      <c r="B6429" s="241">
        <v>43712.739675868055</v>
      </c>
      <c r="C6429">
        <v>-427.96983499999999</v>
      </c>
    </row>
    <row r="6430" spans="2:3" x14ac:dyDescent="0.3">
      <c r="B6430" s="241">
        <v>43712.750092534719</v>
      </c>
      <c r="C6430">
        <v>-427.36901499999999</v>
      </c>
    </row>
    <row r="6431" spans="2:3" x14ac:dyDescent="0.3">
      <c r="B6431" s="241">
        <v>43712.760509201391</v>
      </c>
      <c r="C6431">
        <v>-425.606604</v>
      </c>
    </row>
    <row r="6432" spans="2:3" x14ac:dyDescent="0.3">
      <c r="B6432" s="241">
        <v>43712.770925868055</v>
      </c>
      <c r="C6432">
        <v>-424.16456699999998</v>
      </c>
    </row>
    <row r="6433" spans="2:3" x14ac:dyDescent="0.3">
      <c r="B6433" s="241">
        <v>43712.781342534719</v>
      </c>
      <c r="C6433">
        <v>-423.36351300000001</v>
      </c>
    </row>
    <row r="6434" spans="2:3" x14ac:dyDescent="0.3">
      <c r="B6434" s="241">
        <v>43712.791759201391</v>
      </c>
      <c r="C6434">
        <v>-423.924286</v>
      </c>
    </row>
    <row r="6435" spans="2:3" x14ac:dyDescent="0.3">
      <c r="B6435" s="241">
        <v>43712.802175868055</v>
      </c>
      <c r="C6435">
        <v>-423.84419200000002</v>
      </c>
    </row>
    <row r="6436" spans="2:3" x14ac:dyDescent="0.3">
      <c r="B6436" s="241">
        <v>43712.812592534719</v>
      </c>
      <c r="C6436">
        <v>-423.483654</v>
      </c>
    </row>
    <row r="6437" spans="2:3" x14ac:dyDescent="0.3">
      <c r="B6437" s="241">
        <v>43712.823009201391</v>
      </c>
      <c r="C6437">
        <v>-425.726744</v>
      </c>
    </row>
    <row r="6438" spans="2:3" x14ac:dyDescent="0.3">
      <c r="B6438" s="241">
        <v>43712.833425868055</v>
      </c>
      <c r="C6438">
        <v>-422.84278799999998</v>
      </c>
    </row>
    <row r="6439" spans="2:3" x14ac:dyDescent="0.3">
      <c r="B6439" s="241">
        <v>43712.843842534719</v>
      </c>
      <c r="C6439">
        <v>-424.084473</v>
      </c>
    </row>
    <row r="6440" spans="2:3" x14ac:dyDescent="0.3">
      <c r="B6440" s="241">
        <v>43712.854259201391</v>
      </c>
      <c r="C6440">
        <v>-421.88143000000002</v>
      </c>
    </row>
    <row r="6441" spans="2:3" x14ac:dyDescent="0.3">
      <c r="B6441" s="241">
        <v>43712.864675868055</v>
      </c>
      <c r="C6441">
        <v>-423.24337300000002</v>
      </c>
    </row>
    <row r="6442" spans="2:3" x14ac:dyDescent="0.3">
      <c r="B6442" s="241">
        <v>43712.875092534719</v>
      </c>
      <c r="C6442">
        <v>-421.24056400000001</v>
      </c>
    </row>
    <row r="6443" spans="2:3" x14ac:dyDescent="0.3">
      <c r="B6443" s="241">
        <v>43712.885509201391</v>
      </c>
      <c r="C6443">
        <v>-421.360704</v>
      </c>
    </row>
    <row r="6444" spans="2:3" x14ac:dyDescent="0.3">
      <c r="B6444" s="241">
        <v>43712.895925868055</v>
      </c>
      <c r="C6444">
        <v>-421.48084499999999</v>
      </c>
    </row>
    <row r="6445" spans="2:3" x14ac:dyDescent="0.3">
      <c r="B6445" s="241">
        <v>43712.906342534719</v>
      </c>
      <c r="C6445">
        <v>-420.55964999999998</v>
      </c>
    </row>
    <row r="6446" spans="2:3" x14ac:dyDescent="0.3">
      <c r="B6446" s="241">
        <v>43712.916759201391</v>
      </c>
      <c r="C6446">
        <v>-420.479557</v>
      </c>
    </row>
    <row r="6447" spans="2:3" x14ac:dyDescent="0.3">
      <c r="B6447" s="241">
        <v>43712.927175868055</v>
      </c>
      <c r="C6447">
        <v>-420.39946300000003</v>
      </c>
    </row>
    <row r="6448" spans="2:3" x14ac:dyDescent="0.3">
      <c r="B6448" s="241">
        <v>43712.937592534719</v>
      </c>
      <c r="C6448">
        <v>-418.75719199999997</v>
      </c>
    </row>
    <row r="6449" spans="2:3" x14ac:dyDescent="0.3">
      <c r="B6449" s="241">
        <v>43712.948009201391</v>
      </c>
      <c r="C6449">
        <v>-419.718433</v>
      </c>
    </row>
    <row r="6450" spans="2:3" x14ac:dyDescent="0.3">
      <c r="B6450" s="241">
        <v>43712.958425868055</v>
      </c>
      <c r="C6450">
        <v>-419.03751999999997</v>
      </c>
    </row>
    <row r="6451" spans="2:3" x14ac:dyDescent="0.3">
      <c r="B6451" s="241">
        <v>43712.968842534719</v>
      </c>
      <c r="C6451">
        <v>-419.43810500000001</v>
      </c>
    </row>
    <row r="6452" spans="2:3" x14ac:dyDescent="0.3">
      <c r="B6452" s="241">
        <v>43712.979259201391</v>
      </c>
      <c r="C6452">
        <v>-418.87733200000002</v>
      </c>
    </row>
    <row r="6453" spans="2:3" x14ac:dyDescent="0.3">
      <c r="B6453" s="241">
        <v>43712.989675868055</v>
      </c>
      <c r="C6453">
        <v>-417.915975</v>
      </c>
    </row>
    <row r="6454" spans="2:3" x14ac:dyDescent="0.3">
      <c r="B6454" s="241">
        <v>43713.000092534719</v>
      </c>
      <c r="C6454">
        <v>-418.516794</v>
      </c>
    </row>
    <row r="6455" spans="2:3" x14ac:dyDescent="0.3">
      <c r="B6455" s="241">
        <v>43713.010509201391</v>
      </c>
      <c r="C6455">
        <v>-417.79583400000001</v>
      </c>
    </row>
    <row r="6456" spans="2:3" x14ac:dyDescent="0.3">
      <c r="B6456" s="241">
        <v>43713.020925868055</v>
      </c>
      <c r="C6456">
        <v>-417.51550600000002</v>
      </c>
    </row>
    <row r="6457" spans="2:3" x14ac:dyDescent="0.3">
      <c r="B6457" s="241">
        <v>43713.031342534719</v>
      </c>
      <c r="C6457">
        <v>-416.99477999999999</v>
      </c>
    </row>
    <row r="6458" spans="2:3" x14ac:dyDescent="0.3">
      <c r="B6458" s="241">
        <v>43713.041759201391</v>
      </c>
      <c r="C6458">
        <v>-416.47405500000002</v>
      </c>
    </row>
    <row r="6459" spans="2:3" x14ac:dyDescent="0.3">
      <c r="B6459" s="241">
        <v>43713.052175868055</v>
      </c>
      <c r="C6459">
        <v>-416.43400800000001</v>
      </c>
    </row>
    <row r="6460" spans="2:3" x14ac:dyDescent="0.3">
      <c r="B6460" s="241">
        <v>43713.062592534719</v>
      </c>
      <c r="C6460">
        <v>-416.714336</v>
      </c>
    </row>
    <row r="6461" spans="2:3" x14ac:dyDescent="0.3">
      <c r="B6461" s="241">
        <v>43713.073009201391</v>
      </c>
      <c r="C6461">
        <v>-416.59419500000001</v>
      </c>
    </row>
    <row r="6462" spans="2:3" x14ac:dyDescent="0.3">
      <c r="B6462" s="241">
        <v>43713.083425868055</v>
      </c>
      <c r="C6462">
        <v>-415.352509</v>
      </c>
    </row>
    <row r="6463" spans="2:3" x14ac:dyDescent="0.3">
      <c r="B6463" s="241">
        <v>43713.093842534719</v>
      </c>
      <c r="C6463">
        <v>-414.67159600000002</v>
      </c>
    </row>
    <row r="6464" spans="2:3" x14ac:dyDescent="0.3">
      <c r="B6464" s="241">
        <v>43713.104259201391</v>
      </c>
      <c r="C6464">
        <v>-414.311058</v>
      </c>
    </row>
    <row r="6465" spans="2:3" x14ac:dyDescent="0.3">
      <c r="B6465" s="241">
        <v>43713.114675868055</v>
      </c>
      <c r="C6465">
        <v>-414.19091700000001</v>
      </c>
    </row>
    <row r="6466" spans="2:3" x14ac:dyDescent="0.3">
      <c r="B6466" s="241">
        <v>43713.125092534719</v>
      </c>
      <c r="C6466">
        <v>-414.87182999999999</v>
      </c>
    </row>
    <row r="6467" spans="2:3" x14ac:dyDescent="0.3">
      <c r="B6467" s="241">
        <v>43713.135509201391</v>
      </c>
      <c r="C6467">
        <v>-414.67159600000002</v>
      </c>
    </row>
    <row r="6468" spans="2:3" x14ac:dyDescent="0.3">
      <c r="B6468" s="241">
        <v>43713.145925868055</v>
      </c>
      <c r="C6468">
        <v>-415.11211200000002</v>
      </c>
    </row>
    <row r="6469" spans="2:3" x14ac:dyDescent="0.3">
      <c r="B6469" s="241">
        <v>43713.156342534719</v>
      </c>
      <c r="C6469">
        <v>-414.79173700000001</v>
      </c>
    </row>
    <row r="6470" spans="2:3" x14ac:dyDescent="0.3">
      <c r="B6470" s="241">
        <v>43713.166759201391</v>
      </c>
      <c r="C6470">
        <v>-414.95192400000002</v>
      </c>
    </row>
    <row r="6471" spans="2:3" x14ac:dyDescent="0.3">
      <c r="B6471" s="241">
        <v>43713.177175868055</v>
      </c>
      <c r="C6471">
        <v>-413.59009800000001</v>
      </c>
    </row>
    <row r="6472" spans="2:3" x14ac:dyDescent="0.3">
      <c r="B6472" s="241">
        <v>43713.187592534719</v>
      </c>
      <c r="C6472">
        <v>-413.18951299999998</v>
      </c>
    </row>
    <row r="6473" spans="2:3" x14ac:dyDescent="0.3">
      <c r="B6473" s="241">
        <v>43713.198009201391</v>
      </c>
      <c r="C6473">
        <v>-411.78763900000001</v>
      </c>
    </row>
    <row r="6474" spans="2:3" x14ac:dyDescent="0.3">
      <c r="B6474" s="241">
        <v>43713.208425868055</v>
      </c>
      <c r="C6474">
        <v>-412.508599</v>
      </c>
    </row>
    <row r="6475" spans="2:3" x14ac:dyDescent="0.3">
      <c r="B6475" s="241">
        <v>43713.218842534719</v>
      </c>
      <c r="C6475">
        <v>-411.82768600000003</v>
      </c>
    </row>
    <row r="6476" spans="2:3" x14ac:dyDescent="0.3">
      <c r="B6476" s="241">
        <v>43713.229259201391</v>
      </c>
      <c r="C6476">
        <v>-410.94642199999998</v>
      </c>
    </row>
    <row r="6477" spans="2:3" x14ac:dyDescent="0.3">
      <c r="B6477" s="241">
        <v>43713.239675868055</v>
      </c>
      <c r="C6477">
        <v>-411.10672599999998</v>
      </c>
    </row>
    <row r="6478" spans="2:3" x14ac:dyDescent="0.3">
      <c r="B6478" s="241">
        <v>43713.250092534719</v>
      </c>
      <c r="C6478">
        <v>-410.66609399999999</v>
      </c>
    </row>
    <row r="6479" spans="2:3" x14ac:dyDescent="0.3">
      <c r="B6479" s="241">
        <v>43713.260509201391</v>
      </c>
      <c r="C6479">
        <v>-410.78623499999998</v>
      </c>
    </row>
    <row r="6480" spans="2:3" x14ac:dyDescent="0.3">
      <c r="B6480" s="241">
        <v>43713.270925868055</v>
      </c>
      <c r="C6480">
        <v>-410.02522800000003</v>
      </c>
    </row>
    <row r="6481" spans="2:3" x14ac:dyDescent="0.3">
      <c r="B6481" s="241">
        <v>43713.281342534719</v>
      </c>
      <c r="C6481">
        <v>-409.62464299999999</v>
      </c>
    </row>
    <row r="6482" spans="2:3" x14ac:dyDescent="0.3">
      <c r="B6482" s="241">
        <v>43713.291759201391</v>
      </c>
      <c r="C6482">
        <v>-409.38436100000001</v>
      </c>
    </row>
    <row r="6483" spans="2:3" x14ac:dyDescent="0.3">
      <c r="B6483" s="241">
        <v>43713.302175868055</v>
      </c>
      <c r="C6483">
        <v>-409.70473600000003</v>
      </c>
    </row>
    <row r="6484" spans="2:3" x14ac:dyDescent="0.3">
      <c r="B6484" s="241">
        <v>43713.312592534719</v>
      </c>
      <c r="C6484">
        <v>-409.42440800000003</v>
      </c>
    </row>
    <row r="6485" spans="2:3" x14ac:dyDescent="0.3">
      <c r="B6485" s="241">
        <v>43713.323009201391</v>
      </c>
      <c r="C6485">
        <v>-409.14396399999998</v>
      </c>
    </row>
    <row r="6486" spans="2:3" x14ac:dyDescent="0.3">
      <c r="B6486" s="241">
        <v>43713.333425868055</v>
      </c>
      <c r="C6486">
        <v>-407.94232499999998</v>
      </c>
    </row>
    <row r="6487" spans="2:3" x14ac:dyDescent="0.3">
      <c r="B6487" s="241">
        <v>43713.343842534719</v>
      </c>
      <c r="C6487">
        <v>-408.46305100000001</v>
      </c>
    </row>
    <row r="6488" spans="2:3" x14ac:dyDescent="0.3">
      <c r="B6488" s="241">
        <v>43713.354259201391</v>
      </c>
      <c r="C6488">
        <v>-407.26141200000001</v>
      </c>
    </row>
    <row r="6489" spans="2:3" x14ac:dyDescent="0.3">
      <c r="B6489" s="241">
        <v>43713.364675868055</v>
      </c>
      <c r="C6489">
        <v>-405.77932800000002</v>
      </c>
    </row>
    <row r="6490" spans="2:3" x14ac:dyDescent="0.3">
      <c r="B6490" s="241">
        <v>43713.375092534719</v>
      </c>
      <c r="C6490">
        <v>-405.65918799999997</v>
      </c>
    </row>
    <row r="6491" spans="2:3" x14ac:dyDescent="0.3">
      <c r="B6491" s="241">
        <v>43713.385509201391</v>
      </c>
      <c r="C6491">
        <v>-407.14127100000002</v>
      </c>
    </row>
    <row r="6492" spans="2:3" x14ac:dyDescent="0.3">
      <c r="B6492" s="241">
        <v>43713.395925868055</v>
      </c>
      <c r="C6492">
        <v>-405.45895300000001</v>
      </c>
    </row>
    <row r="6493" spans="2:3" x14ac:dyDescent="0.3">
      <c r="B6493" s="241">
        <v>43713.406342534719</v>
      </c>
      <c r="C6493">
        <v>-405.81937499999998</v>
      </c>
    </row>
    <row r="6494" spans="2:3" x14ac:dyDescent="0.3">
      <c r="B6494" s="241">
        <v>43713.416759201391</v>
      </c>
      <c r="C6494">
        <v>-405.21855599999998</v>
      </c>
    </row>
    <row r="6495" spans="2:3" x14ac:dyDescent="0.3">
      <c r="B6495" s="241">
        <v>43713.427175868055</v>
      </c>
      <c r="C6495">
        <v>-405.45895300000001</v>
      </c>
    </row>
    <row r="6496" spans="2:3" x14ac:dyDescent="0.3">
      <c r="B6496" s="241">
        <v>43713.437592534719</v>
      </c>
      <c r="C6496">
        <v>-402.89537100000001</v>
      </c>
    </row>
    <row r="6497" spans="2:3" x14ac:dyDescent="0.3">
      <c r="B6497" s="241">
        <v>43713.448009201391</v>
      </c>
      <c r="C6497">
        <v>-403.45614399999999</v>
      </c>
    </row>
    <row r="6498" spans="2:3" x14ac:dyDescent="0.3">
      <c r="B6498" s="241">
        <v>43713.458425868055</v>
      </c>
      <c r="C6498">
        <v>-402.45485600000001</v>
      </c>
    </row>
    <row r="6499" spans="2:3" x14ac:dyDescent="0.3">
      <c r="B6499" s="241">
        <v>43713.468842534719</v>
      </c>
      <c r="C6499">
        <v>-403.69654200000002</v>
      </c>
    </row>
    <row r="6500" spans="2:3" x14ac:dyDescent="0.3">
      <c r="B6500" s="241">
        <v>43713.479259201391</v>
      </c>
      <c r="C6500">
        <v>-400.09162500000002</v>
      </c>
    </row>
    <row r="6501" spans="2:3" x14ac:dyDescent="0.3">
      <c r="B6501" s="241">
        <v>43713.489675868055</v>
      </c>
      <c r="C6501">
        <v>-400.331906</v>
      </c>
    </row>
    <row r="6502" spans="2:3" x14ac:dyDescent="0.3">
      <c r="B6502" s="241">
        <v>43713.500092534719</v>
      </c>
      <c r="C6502">
        <v>-400.45204699999999</v>
      </c>
    </row>
    <row r="6503" spans="2:3" x14ac:dyDescent="0.3">
      <c r="B6503" s="241">
        <v>43713.510509201391</v>
      </c>
      <c r="C6503">
        <v>-399.29045500000001</v>
      </c>
    </row>
    <row r="6504" spans="2:3" x14ac:dyDescent="0.3">
      <c r="B6504" s="241">
        <v>43713.520925868055</v>
      </c>
      <c r="C6504">
        <v>-399.49068899999997</v>
      </c>
    </row>
    <row r="6505" spans="2:3" x14ac:dyDescent="0.3">
      <c r="B6505" s="241">
        <v>43713.531342534719</v>
      </c>
      <c r="C6505">
        <v>-399.49068899999997</v>
      </c>
    </row>
    <row r="6506" spans="2:3" x14ac:dyDescent="0.3">
      <c r="B6506" s="241">
        <v>43713.541759201391</v>
      </c>
      <c r="C6506">
        <v>-396.88717700000001</v>
      </c>
    </row>
    <row r="6507" spans="2:3" x14ac:dyDescent="0.3">
      <c r="B6507" s="241">
        <v>43713.552175868055</v>
      </c>
      <c r="C6507">
        <v>-398.40930700000001</v>
      </c>
    </row>
    <row r="6508" spans="2:3" x14ac:dyDescent="0.3">
      <c r="B6508" s="241">
        <v>43713.562592534719</v>
      </c>
      <c r="C6508">
        <v>-397.16750500000001</v>
      </c>
    </row>
    <row r="6509" spans="2:3" x14ac:dyDescent="0.3">
      <c r="B6509" s="241">
        <v>43713.573009201391</v>
      </c>
      <c r="C6509">
        <v>-395.56539700000002</v>
      </c>
    </row>
    <row r="6510" spans="2:3" x14ac:dyDescent="0.3">
      <c r="B6510" s="241">
        <v>43713.583425868055</v>
      </c>
      <c r="C6510">
        <v>-396.04607600000003</v>
      </c>
    </row>
    <row r="6511" spans="2:3" x14ac:dyDescent="0.3">
      <c r="B6511" s="241">
        <v>43713.593842534719</v>
      </c>
      <c r="C6511">
        <v>-395.16481199999998</v>
      </c>
    </row>
    <row r="6512" spans="2:3" x14ac:dyDescent="0.3">
      <c r="B6512" s="241">
        <v>43713.604259201391</v>
      </c>
      <c r="C6512">
        <v>-394.323711</v>
      </c>
    </row>
    <row r="6513" spans="2:3" x14ac:dyDescent="0.3">
      <c r="B6513" s="241">
        <v>43713.614675868055</v>
      </c>
      <c r="C6513">
        <v>-395.08471800000001</v>
      </c>
    </row>
    <row r="6514" spans="2:3" x14ac:dyDescent="0.3">
      <c r="B6514" s="241">
        <v>43713.625092534719</v>
      </c>
      <c r="C6514">
        <v>-393.92312600000002</v>
      </c>
    </row>
    <row r="6515" spans="2:3" x14ac:dyDescent="0.3">
      <c r="B6515" s="241">
        <v>43713.635509201391</v>
      </c>
      <c r="C6515">
        <v>-394.323711</v>
      </c>
    </row>
    <row r="6516" spans="2:3" x14ac:dyDescent="0.3">
      <c r="B6516" s="241">
        <v>43713.645925868055</v>
      </c>
      <c r="C6516">
        <v>-392.08062100000001</v>
      </c>
    </row>
    <row r="6517" spans="2:3" x14ac:dyDescent="0.3">
      <c r="B6517" s="241">
        <v>43713.656342534719</v>
      </c>
      <c r="C6517">
        <v>-392.36094900000001</v>
      </c>
    </row>
    <row r="6518" spans="2:3" x14ac:dyDescent="0.3">
      <c r="B6518" s="241">
        <v>43713.666759201391</v>
      </c>
      <c r="C6518">
        <v>-391.35954400000003</v>
      </c>
    </row>
    <row r="6519" spans="2:3" x14ac:dyDescent="0.3">
      <c r="B6519" s="241">
        <v>43713.677175868055</v>
      </c>
      <c r="C6519">
        <v>-389.63718</v>
      </c>
    </row>
    <row r="6520" spans="2:3" x14ac:dyDescent="0.3">
      <c r="B6520" s="241">
        <v>43713.687592534719</v>
      </c>
      <c r="C6520">
        <v>-390.47839699999997</v>
      </c>
    </row>
    <row r="6521" spans="2:3" x14ac:dyDescent="0.3">
      <c r="B6521" s="241">
        <v>43713.698009201391</v>
      </c>
      <c r="C6521">
        <v>-389.797484</v>
      </c>
    </row>
    <row r="6522" spans="2:3" x14ac:dyDescent="0.3">
      <c r="B6522" s="241">
        <v>43713.708425868055</v>
      </c>
      <c r="C6522">
        <v>-389.27675799999997</v>
      </c>
    </row>
    <row r="6523" spans="2:3" x14ac:dyDescent="0.3">
      <c r="B6523" s="241">
        <v>43713.718842534719</v>
      </c>
      <c r="C6523">
        <v>-388.99631299999999</v>
      </c>
    </row>
    <row r="6524" spans="2:3" x14ac:dyDescent="0.3">
      <c r="B6524" s="241">
        <v>43713.729259201391</v>
      </c>
      <c r="C6524">
        <v>-386.67312900000002</v>
      </c>
    </row>
    <row r="6525" spans="2:3" x14ac:dyDescent="0.3">
      <c r="B6525" s="241">
        <v>43713.739675868055</v>
      </c>
      <c r="C6525">
        <v>-388.275353</v>
      </c>
    </row>
    <row r="6526" spans="2:3" x14ac:dyDescent="0.3">
      <c r="B6526" s="241">
        <v>43713.750092534719</v>
      </c>
      <c r="C6526">
        <v>-385.59163100000001</v>
      </c>
    </row>
    <row r="6527" spans="2:3" x14ac:dyDescent="0.3">
      <c r="B6527" s="241">
        <v>43713.760509201391</v>
      </c>
      <c r="C6527">
        <v>-384.63038999999998</v>
      </c>
    </row>
    <row r="6528" spans="2:3" x14ac:dyDescent="0.3">
      <c r="B6528" s="241">
        <v>43713.770925868055</v>
      </c>
      <c r="C6528">
        <v>-384.47020199999997</v>
      </c>
    </row>
    <row r="6529" spans="2:3" x14ac:dyDescent="0.3">
      <c r="B6529" s="241">
        <v>43713.781342534719</v>
      </c>
      <c r="C6529">
        <v>-383.468797</v>
      </c>
    </row>
    <row r="6530" spans="2:3" x14ac:dyDescent="0.3">
      <c r="B6530" s="241">
        <v>43713.791759201391</v>
      </c>
      <c r="C6530">
        <v>-385.151115</v>
      </c>
    </row>
    <row r="6531" spans="2:3" x14ac:dyDescent="0.3">
      <c r="B6531" s="241">
        <v>43713.802175868055</v>
      </c>
      <c r="C6531">
        <v>-383.78917200000001</v>
      </c>
    </row>
    <row r="6532" spans="2:3" x14ac:dyDescent="0.3">
      <c r="B6532" s="241">
        <v>43713.812592534719</v>
      </c>
      <c r="C6532">
        <v>-384.06961699999999</v>
      </c>
    </row>
    <row r="6533" spans="2:3" x14ac:dyDescent="0.3">
      <c r="B6533" s="241">
        <v>43713.823009201391</v>
      </c>
      <c r="C6533">
        <v>-383.26844699999998</v>
      </c>
    </row>
    <row r="6534" spans="2:3" x14ac:dyDescent="0.3">
      <c r="B6534" s="241">
        <v>43713.833425868055</v>
      </c>
      <c r="C6534">
        <v>-380.78507500000001</v>
      </c>
    </row>
    <row r="6535" spans="2:3" x14ac:dyDescent="0.3">
      <c r="B6535" s="241">
        <v>43713.843842534719</v>
      </c>
      <c r="C6535">
        <v>-380.06411500000002</v>
      </c>
    </row>
    <row r="6536" spans="2:3" x14ac:dyDescent="0.3">
      <c r="B6536" s="241">
        <v>43713.854259201391</v>
      </c>
      <c r="C6536">
        <v>-379.78366999999997</v>
      </c>
    </row>
    <row r="6537" spans="2:3" x14ac:dyDescent="0.3">
      <c r="B6537" s="241">
        <v>43713.864675868055</v>
      </c>
      <c r="C6537">
        <v>-378.58203099999997</v>
      </c>
    </row>
    <row r="6538" spans="2:3" x14ac:dyDescent="0.3">
      <c r="B6538" s="241">
        <v>43713.875092534719</v>
      </c>
      <c r="C6538">
        <v>-378.74233500000003</v>
      </c>
    </row>
    <row r="6539" spans="2:3" x14ac:dyDescent="0.3">
      <c r="B6539" s="241">
        <v>43713.885509201391</v>
      </c>
      <c r="C6539">
        <v>-375.49784</v>
      </c>
    </row>
    <row r="6540" spans="2:3" x14ac:dyDescent="0.3">
      <c r="B6540" s="241">
        <v>43713.895925868055</v>
      </c>
      <c r="C6540">
        <v>-376.13870700000001</v>
      </c>
    </row>
    <row r="6541" spans="2:3" x14ac:dyDescent="0.3">
      <c r="B6541" s="241">
        <v>43713.906342534719</v>
      </c>
      <c r="C6541">
        <v>-375.01716099999999</v>
      </c>
    </row>
    <row r="6542" spans="2:3" x14ac:dyDescent="0.3">
      <c r="B6542" s="241">
        <v>43713.916759201391</v>
      </c>
      <c r="C6542">
        <v>-375.57793400000003</v>
      </c>
    </row>
    <row r="6543" spans="2:3" x14ac:dyDescent="0.3">
      <c r="B6543" s="241">
        <v>43713.927175868055</v>
      </c>
      <c r="C6543">
        <v>-374.81692700000002</v>
      </c>
    </row>
    <row r="6544" spans="2:3" x14ac:dyDescent="0.3">
      <c r="B6544" s="241">
        <v>43713.937592534719</v>
      </c>
      <c r="C6544">
        <v>-373.57524100000001</v>
      </c>
    </row>
    <row r="6545" spans="2:3" x14ac:dyDescent="0.3">
      <c r="B6545" s="241">
        <v>43713.948009201391</v>
      </c>
      <c r="C6545">
        <v>-374.73683299999999</v>
      </c>
    </row>
    <row r="6546" spans="2:3" x14ac:dyDescent="0.3">
      <c r="B6546" s="241">
        <v>43713.958425868055</v>
      </c>
      <c r="C6546">
        <v>-373.094562</v>
      </c>
    </row>
    <row r="6547" spans="2:3" x14ac:dyDescent="0.3">
      <c r="B6547" s="241">
        <v>43713.968842534719</v>
      </c>
      <c r="C6547">
        <v>-372.77407099999999</v>
      </c>
    </row>
    <row r="6548" spans="2:3" x14ac:dyDescent="0.3">
      <c r="B6548" s="241">
        <v>43713.979259201391</v>
      </c>
      <c r="C6548">
        <v>-372.01306399999999</v>
      </c>
    </row>
    <row r="6549" spans="2:3" x14ac:dyDescent="0.3">
      <c r="B6549" s="241">
        <v>43713.989675868055</v>
      </c>
      <c r="C6549">
        <v>-371.21201000000002</v>
      </c>
    </row>
    <row r="6550" spans="2:3" x14ac:dyDescent="0.3">
      <c r="B6550" s="241">
        <v>43714.000092534719</v>
      </c>
      <c r="C6550">
        <v>-371.61247900000001</v>
      </c>
    </row>
    <row r="6551" spans="2:3" x14ac:dyDescent="0.3">
      <c r="B6551" s="241">
        <v>43714.010509201391</v>
      </c>
      <c r="C6551">
        <v>-370.93156599999998</v>
      </c>
    </row>
    <row r="6552" spans="2:3" x14ac:dyDescent="0.3">
      <c r="B6552" s="241">
        <v>43714.020925868055</v>
      </c>
      <c r="C6552">
        <v>-370.05041799999998</v>
      </c>
    </row>
    <row r="6553" spans="2:3" x14ac:dyDescent="0.3">
      <c r="B6553" s="241">
        <v>43714.031342534719</v>
      </c>
      <c r="C6553">
        <v>-371.05170600000002</v>
      </c>
    </row>
    <row r="6554" spans="2:3" x14ac:dyDescent="0.3">
      <c r="B6554" s="241">
        <v>43714.041759201391</v>
      </c>
      <c r="C6554">
        <v>-370.05041799999998</v>
      </c>
    </row>
    <row r="6555" spans="2:3" x14ac:dyDescent="0.3">
      <c r="B6555" s="241">
        <v>43714.052175868055</v>
      </c>
      <c r="C6555">
        <v>-369.81002100000001</v>
      </c>
    </row>
    <row r="6556" spans="2:3" x14ac:dyDescent="0.3">
      <c r="B6556" s="241">
        <v>43714.062592534719</v>
      </c>
      <c r="C6556">
        <v>-368.728522</v>
      </c>
    </row>
    <row r="6557" spans="2:3" x14ac:dyDescent="0.3">
      <c r="B6557" s="241">
        <v>43714.073009201391</v>
      </c>
      <c r="C6557">
        <v>-367.526883</v>
      </c>
    </row>
    <row r="6558" spans="2:3" x14ac:dyDescent="0.3">
      <c r="B6558" s="241">
        <v>43714.083425868055</v>
      </c>
      <c r="C6558">
        <v>-368.448194</v>
      </c>
    </row>
    <row r="6559" spans="2:3" x14ac:dyDescent="0.3">
      <c r="B6559" s="241">
        <v>43714.093842534719</v>
      </c>
      <c r="C6559">
        <v>-365.52418999999998</v>
      </c>
    </row>
    <row r="6560" spans="2:3" x14ac:dyDescent="0.3">
      <c r="B6560" s="241">
        <v>43714.104259201391</v>
      </c>
      <c r="C6560">
        <v>-363.60147499999999</v>
      </c>
    </row>
    <row r="6561" spans="2:3" x14ac:dyDescent="0.3">
      <c r="B6561" s="241">
        <v>43714.114675868055</v>
      </c>
      <c r="C6561">
        <v>-362.35978899999998</v>
      </c>
    </row>
    <row r="6562" spans="2:3" x14ac:dyDescent="0.3">
      <c r="B6562" s="241">
        <v>43714.125092534719</v>
      </c>
      <c r="C6562">
        <v>-362.68028099999998</v>
      </c>
    </row>
    <row r="6563" spans="2:3" x14ac:dyDescent="0.3">
      <c r="B6563" s="241">
        <v>43714.135509201391</v>
      </c>
      <c r="C6563">
        <v>-365.48414400000001</v>
      </c>
    </row>
    <row r="6564" spans="2:3" x14ac:dyDescent="0.3">
      <c r="B6564" s="241">
        <v>43714.145925868055</v>
      </c>
      <c r="C6564">
        <v>-362.52009299999997</v>
      </c>
    </row>
    <row r="6565" spans="2:3" x14ac:dyDescent="0.3">
      <c r="B6565" s="241">
        <v>43714.156342534719</v>
      </c>
      <c r="C6565">
        <v>-363.56142799999998</v>
      </c>
    </row>
    <row r="6566" spans="2:3" x14ac:dyDescent="0.3">
      <c r="B6566" s="241">
        <v>43714.166759201391</v>
      </c>
      <c r="C6566">
        <v>-364.32255199999997</v>
      </c>
    </row>
    <row r="6567" spans="2:3" x14ac:dyDescent="0.3">
      <c r="B6567" s="241">
        <v>43714.177175868055</v>
      </c>
      <c r="C6567">
        <v>-363.16095899999999</v>
      </c>
    </row>
    <row r="6568" spans="2:3" x14ac:dyDescent="0.3">
      <c r="B6568" s="241">
        <v>43714.187592534719</v>
      </c>
      <c r="C6568">
        <v>-363.24105300000002</v>
      </c>
    </row>
    <row r="6569" spans="2:3" x14ac:dyDescent="0.3">
      <c r="B6569" s="241">
        <v>43714.198009201391</v>
      </c>
      <c r="C6569">
        <v>-360.71751799999998</v>
      </c>
    </row>
    <row r="6570" spans="2:3" x14ac:dyDescent="0.3">
      <c r="B6570" s="241">
        <v>43714.208425868055</v>
      </c>
      <c r="C6570">
        <v>-362.23964899999999</v>
      </c>
    </row>
    <row r="6571" spans="2:3" x14ac:dyDescent="0.3">
      <c r="B6571" s="241">
        <v>43714.218842534719</v>
      </c>
      <c r="C6571">
        <v>-359.39573899999999</v>
      </c>
    </row>
    <row r="6572" spans="2:3" x14ac:dyDescent="0.3">
      <c r="B6572" s="241">
        <v>43714.229259201391</v>
      </c>
      <c r="C6572">
        <v>-359.03531700000002</v>
      </c>
    </row>
    <row r="6573" spans="2:3" x14ac:dyDescent="0.3">
      <c r="B6573" s="241">
        <v>43714.239675868055</v>
      </c>
      <c r="C6573">
        <v>-361.95931999999999</v>
      </c>
    </row>
    <row r="6574" spans="2:3" x14ac:dyDescent="0.3">
      <c r="B6574" s="241">
        <v>43714.250092534719</v>
      </c>
      <c r="C6574">
        <v>-355.670681</v>
      </c>
    </row>
    <row r="6575" spans="2:3" x14ac:dyDescent="0.3">
      <c r="B6575" s="241">
        <v>43714.260509201391</v>
      </c>
      <c r="C6575">
        <v>-358.59468500000003</v>
      </c>
    </row>
    <row r="6576" spans="2:3" x14ac:dyDescent="0.3">
      <c r="B6576" s="241">
        <v>43714.270925868055</v>
      </c>
      <c r="C6576">
        <v>-357.312952</v>
      </c>
    </row>
    <row r="6577" spans="2:3" x14ac:dyDescent="0.3">
      <c r="B6577" s="241">
        <v>43714.281342534719</v>
      </c>
      <c r="C6577">
        <v>-358.514591</v>
      </c>
    </row>
    <row r="6578" spans="2:3" x14ac:dyDescent="0.3">
      <c r="B6578" s="241">
        <v>43714.291759201391</v>
      </c>
      <c r="C6578">
        <v>-357.23274199999997</v>
      </c>
    </row>
    <row r="6579" spans="2:3" x14ac:dyDescent="0.3">
      <c r="B6579" s="241">
        <v>43714.302175868055</v>
      </c>
      <c r="C6579">
        <v>-356.95241399999998</v>
      </c>
    </row>
    <row r="6580" spans="2:3" x14ac:dyDescent="0.3">
      <c r="B6580" s="241">
        <v>43714.312592534719</v>
      </c>
      <c r="C6580">
        <v>-359.35569199999998</v>
      </c>
    </row>
    <row r="6581" spans="2:3" x14ac:dyDescent="0.3">
      <c r="B6581" s="241">
        <v>43714.323009201391</v>
      </c>
      <c r="C6581">
        <v>-360.83777500000002</v>
      </c>
    </row>
    <row r="6582" spans="2:3" x14ac:dyDescent="0.3">
      <c r="B6582" s="241">
        <v>43714.333425868055</v>
      </c>
      <c r="C6582">
        <v>-352.946912</v>
      </c>
    </row>
    <row r="6583" spans="2:3" x14ac:dyDescent="0.3">
      <c r="B6583" s="241">
        <v>43714.343842534719</v>
      </c>
      <c r="C6583">
        <v>-357.99386500000003</v>
      </c>
    </row>
    <row r="6584" spans="2:3" x14ac:dyDescent="0.3">
      <c r="B6584" s="241">
        <v>43714.354259201391</v>
      </c>
      <c r="C6584">
        <v>-353.22735599999999</v>
      </c>
    </row>
    <row r="6585" spans="2:3" x14ac:dyDescent="0.3">
      <c r="B6585" s="241">
        <v>43714.364675868055</v>
      </c>
      <c r="C6585">
        <v>-355.10990900000002</v>
      </c>
    </row>
    <row r="6586" spans="2:3" x14ac:dyDescent="0.3">
      <c r="B6586" s="241">
        <v>43714.375092534719</v>
      </c>
      <c r="C6586">
        <v>-354.66927700000002</v>
      </c>
    </row>
    <row r="6587" spans="2:3" x14ac:dyDescent="0.3">
      <c r="B6587" s="241">
        <v>43714.385509201391</v>
      </c>
      <c r="C6587">
        <v>-350.703822</v>
      </c>
    </row>
    <row r="6588" spans="2:3" x14ac:dyDescent="0.3">
      <c r="B6588" s="241">
        <v>43714.395925868055</v>
      </c>
      <c r="C6588">
        <v>-347.85991200000001</v>
      </c>
    </row>
    <row r="6589" spans="2:3" x14ac:dyDescent="0.3">
      <c r="B6589" s="241">
        <v>43714.406342534719</v>
      </c>
      <c r="C6589">
        <v>-348.70112899999998</v>
      </c>
    </row>
    <row r="6590" spans="2:3" x14ac:dyDescent="0.3">
      <c r="B6590" s="241">
        <v>43714.416759201391</v>
      </c>
      <c r="C6590">
        <v>-345.77712500000001</v>
      </c>
    </row>
    <row r="6591" spans="2:3" x14ac:dyDescent="0.3">
      <c r="B6591" s="241">
        <v>43714.427175868055</v>
      </c>
      <c r="C6591">
        <v>-348.18040300000001</v>
      </c>
    </row>
    <row r="6592" spans="2:3" x14ac:dyDescent="0.3">
      <c r="B6592" s="241">
        <v>43714.437592534719</v>
      </c>
      <c r="C6592">
        <v>-348.46073100000001</v>
      </c>
    </row>
    <row r="6593" spans="2:3" x14ac:dyDescent="0.3">
      <c r="B6593" s="241">
        <v>43714.448009201391</v>
      </c>
      <c r="C6593">
        <v>-345.41658699999999</v>
      </c>
    </row>
    <row r="6594" spans="2:3" x14ac:dyDescent="0.3">
      <c r="B6594" s="241">
        <v>43714.458425868055</v>
      </c>
      <c r="C6594">
        <v>-348.22045000000003</v>
      </c>
    </row>
    <row r="6595" spans="2:3" x14ac:dyDescent="0.3">
      <c r="B6595" s="241">
        <v>43714.468842534719</v>
      </c>
      <c r="C6595">
        <v>-346.81846000000002</v>
      </c>
    </row>
    <row r="6596" spans="2:3" x14ac:dyDescent="0.3">
      <c r="B6596" s="241">
        <v>43714.479259201391</v>
      </c>
      <c r="C6596">
        <v>-351.745273</v>
      </c>
    </row>
    <row r="6597" spans="2:3" x14ac:dyDescent="0.3">
      <c r="B6597" s="241">
        <v>43714.489675868055</v>
      </c>
      <c r="C6597">
        <v>-347.89995800000003</v>
      </c>
    </row>
    <row r="6598" spans="2:3" x14ac:dyDescent="0.3">
      <c r="B6598" s="241">
        <v>43714.500092534719</v>
      </c>
      <c r="C6598">
        <v>-347.57958400000001</v>
      </c>
    </row>
    <row r="6599" spans="2:3" x14ac:dyDescent="0.3">
      <c r="B6599" s="241">
        <v>43714.510509201391</v>
      </c>
      <c r="C6599">
        <v>-354.94960500000002</v>
      </c>
    </row>
    <row r="6600" spans="2:3" x14ac:dyDescent="0.3">
      <c r="B6600" s="241">
        <v>43714.520925868055</v>
      </c>
      <c r="C6600">
        <v>-354.50908900000002</v>
      </c>
    </row>
    <row r="6601" spans="2:3" x14ac:dyDescent="0.3">
      <c r="B6601" s="241">
        <v>43714.531342534719</v>
      </c>
      <c r="C6601">
        <v>-352.38613900000001</v>
      </c>
    </row>
    <row r="6602" spans="2:3" x14ac:dyDescent="0.3">
      <c r="B6602" s="241">
        <v>43714.541759201391</v>
      </c>
      <c r="C6602">
        <v>-352.82677100000001</v>
      </c>
    </row>
    <row r="6603" spans="2:3" x14ac:dyDescent="0.3">
      <c r="B6603" s="241">
        <v>43714.552175868055</v>
      </c>
      <c r="C6603">
        <v>-356.67196899999999</v>
      </c>
    </row>
    <row r="6604" spans="2:3" x14ac:dyDescent="0.3">
      <c r="B6604" s="241">
        <v>43714.562592534719</v>
      </c>
      <c r="C6604">
        <v>-353.98836299999999</v>
      </c>
    </row>
    <row r="6605" spans="2:3" x14ac:dyDescent="0.3">
      <c r="B6605" s="241">
        <v>43714.573009201391</v>
      </c>
      <c r="C6605">
        <v>-353.38754399999999</v>
      </c>
    </row>
    <row r="6606" spans="2:3" x14ac:dyDescent="0.3">
      <c r="B6606" s="241">
        <v>43714.583425868055</v>
      </c>
      <c r="C6606">
        <v>-354.148551</v>
      </c>
    </row>
    <row r="6607" spans="2:3" x14ac:dyDescent="0.3">
      <c r="B6607" s="241">
        <v>43714.593842534719</v>
      </c>
      <c r="C6607">
        <v>-355.59058700000003</v>
      </c>
    </row>
    <row r="6608" spans="2:3" x14ac:dyDescent="0.3">
      <c r="B6608" s="241">
        <v>43714.604259201391</v>
      </c>
      <c r="C6608">
        <v>-356.15136000000001</v>
      </c>
    </row>
    <row r="6609" spans="2:3" x14ac:dyDescent="0.3">
      <c r="B6609" s="241">
        <v>43714.614675868055</v>
      </c>
      <c r="C6609">
        <v>-352.42618599999997</v>
      </c>
    </row>
    <row r="6610" spans="2:3" x14ac:dyDescent="0.3">
      <c r="B6610" s="241">
        <v>43714.625092534719</v>
      </c>
      <c r="C6610">
        <v>-356.39164099999999</v>
      </c>
    </row>
    <row r="6611" spans="2:3" x14ac:dyDescent="0.3">
      <c r="B6611" s="241">
        <v>43714.635509201391</v>
      </c>
      <c r="C6611">
        <v>-355.27009600000002</v>
      </c>
    </row>
    <row r="6612" spans="2:3" x14ac:dyDescent="0.3">
      <c r="B6612" s="241">
        <v>43714.645925868055</v>
      </c>
      <c r="C6612">
        <v>-355.670681</v>
      </c>
    </row>
    <row r="6613" spans="2:3" x14ac:dyDescent="0.3">
      <c r="B6613" s="241">
        <v>43714.656342534719</v>
      </c>
      <c r="C6613">
        <v>-353.90827000000002</v>
      </c>
    </row>
    <row r="6614" spans="2:3" x14ac:dyDescent="0.3">
      <c r="B6614" s="241">
        <v>43714.666759201391</v>
      </c>
      <c r="C6614">
        <v>-353.38754399999999</v>
      </c>
    </row>
    <row r="6615" spans="2:3" x14ac:dyDescent="0.3">
      <c r="B6615" s="241">
        <v>43714.677175868055</v>
      </c>
      <c r="C6615">
        <v>-353.06705299999999</v>
      </c>
    </row>
    <row r="6616" spans="2:3" x14ac:dyDescent="0.3">
      <c r="B6616" s="241">
        <v>43714.687592534719</v>
      </c>
      <c r="C6616">
        <v>-356.91236700000002</v>
      </c>
    </row>
    <row r="6617" spans="2:3" x14ac:dyDescent="0.3">
      <c r="B6617" s="241">
        <v>43714.698009201391</v>
      </c>
      <c r="C6617">
        <v>-356.87232</v>
      </c>
    </row>
    <row r="6618" spans="2:3" x14ac:dyDescent="0.3">
      <c r="B6618" s="241">
        <v>43714.708425868055</v>
      </c>
      <c r="C6618">
        <v>-352.74667799999997</v>
      </c>
    </row>
    <row r="6619" spans="2:3" x14ac:dyDescent="0.3">
      <c r="B6619" s="241">
        <v>43714.718842534719</v>
      </c>
      <c r="C6619">
        <v>-357.55323299999998</v>
      </c>
    </row>
    <row r="6620" spans="2:3" x14ac:dyDescent="0.3">
      <c r="B6620" s="241">
        <v>43714.729259201391</v>
      </c>
      <c r="C6620">
        <v>-355.63063399999999</v>
      </c>
    </row>
    <row r="6621" spans="2:3" x14ac:dyDescent="0.3">
      <c r="B6621" s="241">
        <v>43714.739675868055</v>
      </c>
      <c r="C6621">
        <v>-354.148551</v>
      </c>
    </row>
    <row r="6622" spans="2:3" x14ac:dyDescent="0.3">
      <c r="B6622" s="241">
        <v>43714.750092534719</v>
      </c>
      <c r="C6622">
        <v>-354.58918299999999</v>
      </c>
    </row>
    <row r="6623" spans="2:3" x14ac:dyDescent="0.3">
      <c r="B6623" s="241">
        <v>43714.760509201391</v>
      </c>
      <c r="C6623">
        <v>-348.78122200000001</v>
      </c>
    </row>
    <row r="6624" spans="2:3" x14ac:dyDescent="0.3">
      <c r="B6624" s="241">
        <v>43714.770925868055</v>
      </c>
      <c r="C6624">
        <v>-355.79082199999999</v>
      </c>
    </row>
    <row r="6625" spans="2:3" x14ac:dyDescent="0.3">
      <c r="B6625" s="241">
        <v>43714.781342534719</v>
      </c>
      <c r="C6625">
        <v>-350.02290799999997</v>
      </c>
    </row>
    <row r="6626" spans="2:3" x14ac:dyDescent="0.3">
      <c r="B6626" s="241">
        <v>43714.791759201391</v>
      </c>
      <c r="C6626">
        <v>-347.89995800000003</v>
      </c>
    </row>
    <row r="6627" spans="2:3" x14ac:dyDescent="0.3">
      <c r="B6627" s="241">
        <v>43714.802175868055</v>
      </c>
      <c r="C6627">
        <v>-348.26049699999999</v>
      </c>
    </row>
    <row r="6628" spans="2:3" x14ac:dyDescent="0.3">
      <c r="B6628" s="241">
        <v>43714.812592534719</v>
      </c>
      <c r="C6628">
        <v>-346.13754699999998</v>
      </c>
    </row>
    <row r="6629" spans="2:3" x14ac:dyDescent="0.3">
      <c r="B6629" s="241">
        <v>43714.823009201391</v>
      </c>
      <c r="C6629">
        <v>-351.50499200000002</v>
      </c>
    </row>
    <row r="6630" spans="2:3" x14ac:dyDescent="0.3">
      <c r="B6630" s="241">
        <v>43714.833425868055</v>
      </c>
      <c r="C6630">
        <v>-347.85991200000001</v>
      </c>
    </row>
    <row r="6631" spans="2:3" x14ac:dyDescent="0.3">
      <c r="B6631" s="241">
        <v>43714.843842534719</v>
      </c>
      <c r="C6631">
        <v>-346.89866999999998</v>
      </c>
    </row>
    <row r="6632" spans="2:3" x14ac:dyDescent="0.3">
      <c r="B6632" s="241">
        <v>43714.854259201391</v>
      </c>
      <c r="C6632">
        <v>-352.30604599999998</v>
      </c>
    </row>
    <row r="6633" spans="2:3" x14ac:dyDescent="0.3">
      <c r="B6633" s="241">
        <v>43714.864675868055</v>
      </c>
      <c r="C6633">
        <v>-351.42478199999999</v>
      </c>
    </row>
    <row r="6634" spans="2:3" x14ac:dyDescent="0.3">
      <c r="B6634" s="241">
        <v>43714.875092534719</v>
      </c>
      <c r="C6634">
        <v>-352.86681800000002</v>
      </c>
    </row>
    <row r="6635" spans="2:3" x14ac:dyDescent="0.3">
      <c r="B6635" s="241">
        <v>43714.885509201391</v>
      </c>
      <c r="C6635">
        <v>-358.31423999999998</v>
      </c>
    </row>
    <row r="6636" spans="2:3" x14ac:dyDescent="0.3">
      <c r="B6636" s="241">
        <v>43714.895925868055</v>
      </c>
      <c r="C6636">
        <v>-347.65967699999999</v>
      </c>
    </row>
    <row r="6637" spans="2:3" x14ac:dyDescent="0.3">
      <c r="B6637" s="241">
        <v>43714.906342534719</v>
      </c>
      <c r="C6637">
        <v>-335.76331199999998</v>
      </c>
    </row>
    <row r="6638" spans="2:3" x14ac:dyDescent="0.3">
      <c r="B6638" s="241">
        <v>43714.916759201391</v>
      </c>
      <c r="C6638">
        <v>-337.004998</v>
      </c>
    </row>
    <row r="6639" spans="2:3" x14ac:dyDescent="0.3">
      <c r="B6639" s="241">
        <v>43714.927175868055</v>
      </c>
      <c r="C6639">
        <v>-338.92771299999998</v>
      </c>
    </row>
    <row r="6640" spans="2:3" x14ac:dyDescent="0.3">
      <c r="B6640" s="241">
        <v>43714.937592534719</v>
      </c>
      <c r="C6640">
        <v>-341.971857</v>
      </c>
    </row>
    <row r="6641" spans="2:3" x14ac:dyDescent="0.3">
      <c r="B6641" s="241">
        <v>43714.948009201391</v>
      </c>
      <c r="C6641">
        <v>-339.44843900000001</v>
      </c>
    </row>
    <row r="6642" spans="2:3" x14ac:dyDescent="0.3">
      <c r="B6642" s="241">
        <v>43714.958425868055</v>
      </c>
      <c r="C6642">
        <v>-343.09340300000002</v>
      </c>
    </row>
    <row r="6643" spans="2:3" x14ac:dyDescent="0.3">
      <c r="B6643" s="241">
        <v>43714.968842534719</v>
      </c>
      <c r="C6643">
        <v>-341.21085099999999</v>
      </c>
    </row>
    <row r="6644" spans="2:3" x14ac:dyDescent="0.3">
      <c r="B6644" s="241">
        <v>43714.979259201391</v>
      </c>
      <c r="C6644">
        <v>-342.85312099999999</v>
      </c>
    </row>
    <row r="6645" spans="2:3" x14ac:dyDescent="0.3">
      <c r="B6645" s="241">
        <v>43714.989675868055</v>
      </c>
      <c r="C6645">
        <v>-346.21764100000001</v>
      </c>
    </row>
    <row r="6646" spans="2:3" x14ac:dyDescent="0.3">
      <c r="B6646" s="241">
        <v>43715.000092534719</v>
      </c>
      <c r="C6646">
        <v>-340.81026500000002</v>
      </c>
    </row>
    <row r="6647" spans="2:3" x14ac:dyDescent="0.3">
      <c r="B6647" s="241">
        <v>43715.010509201391</v>
      </c>
      <c r="C6647">
        <v>-345.01600200000001</v>
      </c>
    </row>
    <row r="6648" spans="2:3" x14ac:dyDescent="0.3">
      <c r="B6648" s="241">
        <v>43715.020925868055</v>
      </c>
      <c r="C6648">
        <v>-343.09340300000002</v>
      </c>
    </row>
    <row r="6649" spans="2:3" x14ac:dyDescent="0.3">
      <c r="B6649" s="241">
        <v>43715.031342534719</v>
      </c>
      <c r="C6649">
        <v>-345.45663400000001</v>
      </c>
    </row>
    <row r="6650" spans="2:3" x14ac:dyDescent="0.3">
      <c r="B6650" s="241">
        <v>43715.041759201391</v>
      </c>
      <c r="C6650">
        <v>-343.65417500000001</v>
      </c>
    </row>
    <row r="6651" spans="2:3" x14ac:dyDescent="0.3">
      <c r="B6651" s="241">
        <v>43715.052175868055</v>
      </c>
      <c r="C6651">
        <v>-346.09750000000003</v>
      </c>
    </row>
    <row r="6652" spans="2:3" x14ac:dyDescent="0.3">
      <c r="B6652" s="241">
        <v>43715.062592534719</v>
      </c>
      <c r="C6652">
        <v>-348.98145699999998</v>
      </c>
    </row>
    <row r="6653" spans="2:3" x14ac:dyDescent="0.3">
      <c r="B6653" s="241">
        <v>43715.073009201391</v>
      </c>
      <c r="C6653">
        <v>-344.49527599999999</v>
      </c>
    </row>
    <row r="6654" spans="2:3" x14ac:dyDescent="0.3">
      <c r="B6654" s="241">
        <v>43715.083425868055</v>
      </c>
      <c r="C6654">
        <v>-347.41928000000001</v>
      </c>
    </row>
    <row r="6655" spans="2:3" x14ac:dyDescent="0.3">
      <c r="B6655" s="241">
        <v>43715.093842534719</v>
      </c>
      <c r="C6655">
        <v>-344.05475999999999</v>
      </c>
    </row>
    <row r="6656" spans="2:3" x14ac:dyDescent="0.3">
      <c r="B6656" s="241">
        <v>43715.104259201391</v>
      </c>
      <c r="C6656">
        <v>-344.41518200000002</v>
      </c>
    </row>
    <row r="6657" spans="2:3" x14ac:dyDescent="0.3">
      <c r="B6657" s="241">
        <v>43715.114675868055</v>
      </c>
      <c r="C6657">
        <v>-343.05335600000001</v>
      </c>
    </row>
    <row r="6658" spans="2:3" x14ac:dyDescent="0.3">
      <c r="B6658" s="241">
        <v>43715.125092534719</v>
      </c>
      <c r="C6658">
        <v>-339.728767</v>
      </c>
    </row>
    <row r="6659" spans="2:3" x14ac:dyDescent="0.3">
      <c r="B6659" s="241">
        <v>43715.135509201391</v>
      </c>
      <c r="C6659">
        <v>-342.37244299999998</v>
      </c>
    </row>
    <row r="6660" spans="2:3" x14ac:dyDescent="0.3">
      <c r="B6660" s="241">
        <v>43715.145925868055</v>
      </c>
      <c r="C6660">
        <v>-343.29363699999999</v>
      </c>
    </row>
    <row r="6661" spans="2:3" x14ac:dyDescent="0.3">
      <c r="B6661" s="241">
        <v>43715.156342534719</v>
      </c>
      <c r="C6661">
        <v>-338.046449</v>
      </c>
    </row>
    <row r="6662" spans="2:3" x14ac:dyDescent="0.3">
      <c r="B6662" s="241">
        <v>43715.166759201391</v>
      </c>
      <c r="C6662">
        <v>-338.32689399999998</v>
      </c>
    </row>
    <row r="6663" spans="2:3" x14ac:dyDescent="0.3">
      <c r="B6663" s="241">
        <v>43715.177175868055</v>
      </c>
      <c r="C6663">
        <v>-338.76752599999998</v>
      </c>
    </row>
    <row r="6664" spans="2:3" x14ac:dyDescent="0.3">
      <c r="B6664" s="241">
        <v>43715.187592534719</v>
      </c>
      <c r="C6664">
        <v>-340.12935199999998</v>
      </c>
    </row>
    <row r="6665" spans="2:3" x14ac:dyDescent="0.3">
      <c r="B6665" s="241">
        <v>43715.198009201391</v>
      </c>
      <c r="C6665">
        <v>-341.17080399999998</v>
      </c>
    </row>
    <row r="6666" spans="2:3" x14ac:dyDescent="0.3">
      <c r="B6666" s="241">
        <v>43715.208425868055</v>
      </c>
      <c r="C6666">
        <v>-336.404178</v>
      </c>
    </row>
    <row r="6667" spans="2:3" x14ac:dyDescent="0.3">
      <c r="B6667" s="241">
        <v>43715.218842534719</v>
      </c>
      <c r="C6667">
        <v>-338.28684700000002</v>
      </c>
    </row>
    <row r="6668" spans="2:3" x14ac:dyDescent="0.3">
      <c r="B6668" s="241">
        <v>43715.229259201391</v>
      </c>
      <c r="C6668">
        <v>-337.56576999999999</v>
      </c>
    </row>
    <row r="6669" spans="2:3" x14ac:dyDescent="0.3">
      <c r="B6669" s="241">
        <v>43715.239675868055</v>
      </c>
      <c r="C6669">
        <v>-341.09071</v>
      </c>
    </row>
    <row r="6670" spans="2:3" x14ac:dyDescent="0.3">
      <c r="B6670" s="241">
        <v>43715.250092534719</v>
      </c>
      <c r="C6670">
        <v>-337.325489</v>
      </c>
    </row>
    <row r="6671" spans="2:3" x14ac:dyDescent="0.3">
      <c r="B6671" s="241">
        <v>43715.260509201391</v>
      </c>
      <c r="C6671">
        <v>-338.84761900000001</v>
      </c>
    </row>
    <row r="6672" spans="2:3" x14ac:dyDescent="0.3">
      <c r="B6672" s="241">
        <v>43715.270925868055</v>
      </c>
      <c r="C6672">
        <v>-336.44422500000002</v>
      </c>
    </row>
    <row r="6673" spans="2:3" x14ac:dyDescent="0.3">
      <c r="B6673" s="241">
        <v>43715.281342534719</v>
      </c>
      <c r="C6673">
        <v>-340.28953999999999</v>
      </c>
    </row>
    <row r="6674" spans="2:3" x14ac:dyDescent="0.3">
      <c r="B6674" s="241">
        <v>43715.291759201391</v>
      </c>
      <c r="C6674">
        <v>-337.80616800000001</v>
      </c>
    </row>
    <row r="6675" spans="2:3" x14ac:dyDescent="0.3">
      <c r="B6675" s="241">
        <v>43715.302175868055</v>
      </c>
      <c r="C6675">
        <v>-336.12385</v>
      </c>
    </row>
    <row r="6676" spans="2:3" x14ac:dyDescent="0.3">
      <c r="B6676" s="241">
        <v>43715.312592534719</v>
      </c>
      <c r="C6676">
        <v>-337.40558299999998</v>
      </c>
    </row>
    <row r="6677" spans="2:3" x14ac:dyDescent="0.3">
      <c r="B6677" s="241">
        <v>43715.323009201391</v>
      </c>
      <c r="C6677">
        <v>-336.16389700000002</v>
      </c>
    </row>
    <row r="6678" spans="2:3" x14ac:dyDescent="0.3">
      <c r="B6678" s="241">
        <v>43715.333425868055</v>
      </c>
      <c r="C6678">
        <v>-337.56576999999999</v>
      </c>
    </row>
    <row r="6679" spans="2:3" x14ac:dyDescent="0.3">
      <c r="B6679" s="241">
        <v>43715.343842534719</v>
      </c>
      <c r="C6679">
        <v>-339.56858</v>
      </c>
    </row>
    <row r="6680" spans="2:3" x14ac:dyDescent="0.3">
      <c r="B6680" s="241">
        <v>43715.354259201391</v>
      </c>
      <c r="C6680">
        <v>-337.88626199999999</v>
      </c>
    </row>
    <row r="6681" spans="2:3" x14ac:dyDescent="0.3">
      <c r="B6681" s="241">
        <v>43715.364675868055</v>
      </c>
      <c r="C6681">
        <v>-338.68731600000001</v>
      </c>
    </row>
    <row r="6682" spans="2:3" x14ac:dyDescent="0.3">
      <c r="B6682" s="241">
        <v>43715.375092534719</v>
      </c>
      <c r="C6682">
        <v>-335.202539</v>
      </c>
    </row>
    <row r="6683" spans="2:3" x14ac:dyDescent="0.3">
      <c r="B6683" s="241">
        <v>43715.385509201391</v>
      </c>
      <c r="C6683">
        <v>-336.12385</v>
      </c>
    </row>
    <row r="6684" spans="2:3" x14ac:dyDescent="0.3">
      <c r="B6684" s="241">
        <v>43715.395925868055</v>
      </c>
      <c r="C6684">
        <v>-335.643171</v>
      </c>
    </row>
    <row r="6685" spans="2:3" x14ac:dyDescent="0.3">
      <c r="B6685" s="241">
        <v>43715.406342534719</v>
      </c>
      <c r="C6685">
        <v>-334.52162600000003</v>
      </c>
    </row>
    <row r="6686" spans="2:3" x14ac:dyDescent="0.3">
      <c r="B6686" s="241">
        <v>43715.416759201391</v>
      </c>
      <c r="C6686">
        <v>-333.400081</v>
      </c>
    </row>
    <row r="6687" spans="2:3" x14ac:dyDescent="0.3">
      <c r="B6687" s="241">
        <v>43715.427175868055</v>
      </c>
      <c r="C6687">
        <v>-333.52022199999999</v>
      </c>
    </row>
    <row r="6688" spans="2:3" x14ac:dyDescent="0.3">
      <c r="B6688" s="241">
        <v>43715.437592534719</v>
      </c>
      <c r="C6688">
        <v>-332.71916800000002</v>
      </c>
    </row>
    <row r="6689" spans="2:3" x14ac:dyDescent="0.3">
      <c r="B6689" s="241">
        <v>43715.448009201391</v>
      </c>
      <c r="C6689">
        <v>-334.0009</v>
      </c>
    </row>
    <row r="6690" spans="2:3" x14ac:dyDescent="0.3">
      <c r="B6690" s="241">
        <v>43715.458425868055</v>
      </c>
      <c r="C6690">
        <v>-333.720572</v>
      </c>
    </row>
    <row r="6691" spans="2:3" x14ac:dyDescent="0.3">
      <c r="B6691" s="241">
        <v>43715.468842534719</v>
      </c>
      <c r="C6691">
        <v>-332.15839499999998</v>
      </c>
    </row>
    <row r="6692" spans="2:3" x14ac:dyDescent="0.3">
      <c r="B6692" s="241">
        <v>43715.479259201391</v>
      </c>
      <c r="C6692">
        <v>-333.720572</v>
      </c>
    </row>
    <row r="6693" spans="2:3" x14ac:dyDescent="0.3">
      <c r="B6693" s="241">
        <v>43715.489675868055</v>
      </c>
      <c r="C6693">
        <v>-334.48157900000001</v>
      </c>
    </row>
    <row r="6694" spans="2:3" x14ac:dyDescent="0.3">
      <c r="B6694" s="241">
        <v>43715.500092534719</v>
      </c>
      <c r="C6694">
        <v>-331.63766900000002</v>
      </c>
    </row>
    <row r="6695" spans="2:3" x14ac:dyDescent="0.3">
      <c r="B6695" s="241">
        <v>43715.510509201391</v>
      </c>
      <c r="C6695">
        <v>-334.20125100000001</v>
      </c>
    </row>
    <row r="6696" spans="2:3" x14ac:dyDescent="0.3">
      <c r="B6696" s="241">
        <v>43715.520925868055</v>
      </c>
      <c r="C6696">
        <v>-332.55898000000002</v>
      </c>
    </row>
    <row r="6697" spans="2:3" x14ac:dyDescent="0.3">
      <c r="B6697" s="241">
        <v>43715.531342534719</v>
      </c>
      <c r="C6697">
        <v>-330.75652200000002</v>
      </c>
    </row>
    <row r="6698" spans="2:3" x14ac:dyDescent="0.3">
      <c r="B6698" s="241">
        <v>43715.541759201391</v>
      </c>
      <c r="C6698">
        <v>-332.43884000000003</v>
      </c>
    </row>
    <row r="6699" spans="2:3" x14ac:dyDescent="0.3">
      <c r="B6699" s="241">
        <v>43715.552175868055</v>
      </c>
      <c r="C6699">
        <v>-331.27724799999999</v>
      </c>
    </row>
    <row r="6700" spans="2:3" x14ac:dyDescent="0.3">
      <c r="B6700" s="241">
        <v>43715.562592534719</v>
      </c>
      <c r="C6700">
        <v>-331.51752900000002</v>
      </c>
    </row>
    <row r="6701" spans="2:3" x14ac:dyDescent="0.3">
      <c r="B6701" s="241">
        <v>43715.573009201391</v>
      </c>
      <c r="C6701">
        <v>-329.39457900000002</v>
      </c>
    </row>
    <row r="6702" spans="2:3" x14ac:dyDescent="0.3">
      <c r="B6702" s="241">
        <v>43715.583425868055</v>
      </c>
      <c r="C6702">
        <v>-330.79656899999998</v>
      </c>
    </row>
    <row r="6703" spans="2:3" x14ac:dyDescent="0.3">
      <c r="B6703" s="241">
        <v>43715.593842534719</v>
      </c>
      <c r="C6703">
        <v>-331.99820799999998</v>
      </c>
    </row>
    <row r="6704" spans="2:3" x14ac:dyDescent="0.3">
      <c r="B6704" s="241">
        <v>43715.604259201391</v>
      </c>
      <c r="C6704">
        <v>-329.63497699999999</v>
      </c>
    </row>
    <row r="6705" spans="2:3" x14ac:dyDescent="0.3">
      <c r="B6705" s="241">
        <v>43715.614675868055</v>
      </c>
      <c r="C6705">
        <v>-330.075492</v>
      </c>
    </row>
    <row r="6706" spans="2:3" x14ac:dyDescent="0.3">
      <c r="B6706" s="241">
        <v>43715.625092534719</v>
      </c>
      <c r="C6706">
        <v>-329.71507000000003</v>
      </c>
    </row>
    <row r="6707" spans="2:3" x14ac:dyDescent="0.3">
      <c r="B6707" s="241">
        <v>43715.635509201391</v>
      </c>
      <c r="C6707">
        <v>-328.71366599999999</v>
      </c>
    </row>
    <row r="6708" spans="2:3" x14ac:dyDescent="0.3">
      <c r="B6708" s="241">
        <v>43715.645925868055</v>
      </c>
      <c r="C6708">
        <v>-329.27443799999998</v>
      </c>
    </row>
    <row r="6709" spans="2:3" x14ac:dyDescent="0.3">
      <c r="B6709" s="241">
        <v>43715.656342534719</v>
      </c>
      <c r="C6709">
        <v>-327.19153499999999</v>
      </c>
    </row>
    <row r="6710" spans="2:3" x14ac:dyDescent="0.3">
      <c r="B6710" s="241">
        <v>43715.666759201391</v>
      </c>
      <c r="C6710">
        <v>-329.11425100000002</v>
      </c>
    </row>
    <row r="6711" spans="2:3" x14ac:dyDescent="0.3">
      <c r="B6711" s="241">
        <v>43715.677175868055</v>
      </c>
      <c r="C6711">
        <v>-329.63497699999999</v>
      </c>
    </row>
    <row r="6712" spans="2:3" x14ac:dyDescent="0.3">
      <c r="B6712" s="241">
        <v>43715.687592534719</v>
      </c>
      <c r="C6712">
        <v>-328.91390000000001</v>
      </c>
    </row>
    <row r="6713" spans="2:3" x14ac:dyDescent="0.3">
      <c r="B6713" s="241">
        <v>43715.698009201391</v>
      </c>
      <c r="C6713">
        <v>-328.71366599999999</v>
      </c>
    </row>
    <row r="6714" spans="2:3" x14ac:dyDescent="0.3">
      <c r="B6714" s="241">
        <v>43715.708425868055</v>
      </c>
      <c r="C6714">
        <v>-329.474673</v>
      </c>
    </row>
    <row r="6715" spans="2:3" x14ac:dyDescent="0.3">
      <c r="B6715" s="241">
        <v>43715.718842534719</v>
      </c>
      <c r="C6715">
        <v>-329.11425100000002</v>
      </c>
    </row>
    <row r="6716" spans="2:3" x14ac:dyDescent="0.3">
      <c r="B6716" s="241">
        <v>43715.729259201391</v>
      </c>
      <c r="C6716">
        <v>-328.273034</v>
      </c>
    </row>
    <row r="6717" spans="2:3" x14ac:dyDescent="0.3">
      <c r="B6717" s="241">
        <v>43715.739675868055</v>
      </c>
      <c r="C6717">
        <v>-329.27443799999998</v>
      </c>
    </row>
    <row r="6718" spans="2:3" x14ac:dyDescent="0.3">
      <c r="B6718" s="241">
        <v>43715.750092534719</v>
      </c>
      <c r="C6718">
        <v>-328.79375900000002</v>
      </c>
    </row>
    <row r="6719" spans="2:3" x14ac:dyDescent="0.3">
      <c r="B6719" s="241">
        <v>43715.760509201391</v>
      </c>
      <c r="C6719">
        <v>-329.03415699999999</v>
      </c>
    </row>
    <row r="6720" spans="2:3" x14ac:dyDescent="0.3">
      <c r="B6720" s="241">
        <v>43715.770925868055</v>
      </c>
      <c r="C6720">
        <v>-328.91390000000001</v>
      </c>
    </row>
    <row r="6721" spans="2:3" x14ac:dyDescent="0.3">
      <c r="B6721" s="241">
        <v>43715.781342534719</v>
      </c>
      <c r="C6721">
        <v>-328.19294000000002</v>
      </c>
    </row>
    <row r="6722" spans="2:3" x14ac:dyDescent="0.3">
      <c r="B6722" s="241">
        <v>43715.791759201391</v>
      </c>
      <c r="C6722">
        <v>-327.672214</v>
      </c>
    </row>
    <row r="6723" spans="2:3" x14ac:dyDescent="0.3">
      <c r="B6723" s="241">
        <v>43715.802175868055</v>
      </c>
      <c r="C6723">
        <v>-328.31308100000001</v>
      </c>
    </row>
    <row r="6724" spans="2:3" x14ac:dyDescent="0.3">
      <c r="B6724" s="241">
        <v>43715.812592534719</v>
      </c>
      <c r="C6724">
        <v>-326.029943</v>
      </c>
    </row>
    <row r="6725" spans="2:3" x14ac:dyDescent="0.3">
      <c r="B6725" s="241">
        <v>43715.823009201391</v>
      </c>
      <c r="C6725">
        <v>-326.11015300000003</v>
      </c>
    </row>
    <row r="6726" spans="2:3" x14ac:dyDescent="0.3">
      <c r="B6726" s="241">
        <v>43715.833425868055</v>
      </c>
      <c r="C6726">
        <v>-326.67092600000001</v>
      </c>
    </row>
    <row r="6727" spans="2:3" x14ac:dyDescent="0.3">
      <c r="B6727" s="241">
        <v>43715.843842534719</v>
      </c>
      <c r="C6727">
        <v>-325.50933400000002</v>
      </c>
    </row>
    <row r="6728" spans="2:3" x14ac:dyDescent="0.3">
      <c r="B6728" s="241">
        <v>43715.854259201391</v>
      </c>
      <c r="C6728">
        <v>-326.39048200000002</v>
      </c>
    </row>
    <row r="6729" spans="2:3" x14ac:dyDescent="0.3">
      <c r="B6729" s="241">
        <v>43715.864675868055</v>
      </c>
      <c r="C6729">
        <v>-324.94856099999998</v>
      </c>
    </row>
    <row r="6730" spans="2:3" x14ac:dyDescent="0.3">
      <c r="B6730" s="241">
        <v>43715.875092534719</v>
      </c>
      <c r="C6730">
        <v>-325.54938099999998</v>
      </c>
    </row>
    <row r="6731" spans="2:3" x14ac:dyDescent="0.3">
      <c r="B6731" s="241">
        <v>43715.885509201391</v>
      </c>
      <c r="C6731">
        <v>-326.63087899999999</v>
      </c>
    </row>
    <row r="6732" spans="2:3" x14ac:dyDescent="0.3">
      <c r="B6732" s="241">
        <v>43715.895925868055</v>
      </c>
      <c r="C6732">
        <v>-325.268936</v>
      </c>
    </row>
    <row r="6733" spans="2:3" x14ac:dyDescent="0.3">
      <c r="B6733" s="241">
        <v>43715.906342534719</v>
      </c>
      <c r="C6733">
        <v>-325.02865500000001</v>
      </c>
    </row>
    <row r="6734" spans="2:3" x14ac:dyDescent="0.3">
      <c r="B6734" s="241">
        <v>43715.916759201391</v>
      </c>
      <c r="C6734">
        <v>-326.07010700000001</v>
      </c>
    </row>
    <row r="6735" spans="2:3" x14ac:dyDescent="0.3">
      <c r="B6735" s="241">
        <v>43715.927175868055</v>
      </c>
      <c r="C6735">
        <v>-326.75101999999998</v>
      </c>
    </row>
    <row r="6736" spans="2:3" x14ac:dyDescent="0.3">
      <c r="B6736" s="241">
        <v>43715.937592534719</v>
      </c>
      <c r="C6736">
        <v>-325.98989599999999</v>
      </c>
    </row>
    <row r="6737" spans="2:3" x14ac:dyDescent="0.3">
      <c r="B6737" s="241">
        <v>43715.948009201391</v>
      </c>
      <c r="C6737">
        <v>-325.38907699999999</v>
      </c>
    </row>
    <row r="6738" spans="2:3" x14ac:dyDescent="0.3">
      <c r="B6738" s="241">
        <v>43715.958425868055</v>
      </c>
      <c r="C6738">
        <v>-326.31038799999999</v>
      </c>
    </row>
    <row r="6739" spans="2:3" x14ac:dyDescent="0.3">
      <c r="B6739" s="241">
        <v>43715.968842534719</v>
      </c>
      <c r="C6739">
        <v>-325.30898300000001</v>
      </c>
    </row>
    <row r="6740" spans="2:3" x14ac:dyDescent="0.3">
      <c r="B6740" s="241">
        <v>43715.979259201391</v>
      </c>
      <c r="C6740">
        <v>-324.90851500000002</v>
      </c>
    </row>
    <row r="6741" spans="2:3" x14ac:dyDescent="0.3">
      <c r="B6741" s="241">
        <v>43715.989675868055</v>
      </c>
      <c r="C6741">
        <v>-325.06870199999997</v>
      </c>
    </row>
    <row r="6742" spans="2:3" x14ac:dyDescent="0.3">
      <c r="B6742" s="241">
        <v>43716.000092534719</v>
      </c>
      <c r="C6742">
        <v>-324.74821100000003</v>
      </c>
    </row>
    <row r="6743" spans="2:3" x14ac:dyDescent="0.3">
      <c r="B6743" s="241">
        <v>43716.010509201391</v>
      </c>
      <c r="C6743">
        <v>-324.988608</v>
      </c>
    </row>
    <row r="6744" spans="2:3" x14ac:dyDescent="0.3">
      <c r="B6744" s="241">
        <v>43716.020925868055</v>
      </c>
      <c r="C6744">
        <v>-326.55066900000003</v>
      </c>
    </row>
    <row r="6745" spans="2:3" x14ac:dyDescent="0.3">
      <c r="B6745" s="241">
        <v>43716.031342534719</v>
      </c>
      <c r="C6745">
        <v>-325.22888899999998</v>
      </c>
    </row>
    <row r="6746" spans="2:3" x14ac:dyDescent="0.3">
      <c r="B6746" s="241">
        <v>43716.041759201391</v>
      </c>
      <c r="C6746">
        <v>-326.87115999999997</v>
      </c>
    </row>
    <row r="6747" spans="2:3" x14ac:dyDescent="0.3">
      <c r="B6747" s="241">
        <v>43716.052175868055</v>
      </c>
      <c r="C6747">
        <v>-326.15019999999998</v>
      </c>
    </row>
    <row r="6748" spans="2:3" x14ac:dyDescent="0.3">
      <c r="B6748" s="241">
        <v>43716.062592534719</v>
      </c>
      <c r="C6748">
        <v>-326.470575</v>
      </c>
    </row>
    <row r="6749" spans="2:3" x14ac:dyDescent="0.3">
      <c r="B6749" s="241">
        <v>43716.073009201391</v>
      </c>
      <c r="C6749">
        <v>-326.75101999999998</v>
      </c>
    </row>
    <row r="6750" spans="2:3" x14ac:dyDescent="0.3">
      <c r="B6750" s="241">
        <v>43716.083425868055</v>
      </c>
      <c r="C6750">
        <v>-326.67092600000001</v>
      </c>
    </row>
    <row r="6751" spans="2:3" x14ac:dyDescent="0.3">
      <c r="B6751" s="241">
        <v>43716.093842534719</v>
      </c>
      <c r="C6751">
        <v>-327.43193300000001</v>
      </c>
    </row>
    <row r="6752" spans="2:3" x14ac:dyDescent="0.3">
      <c r="B6752" s="241">
        <v>43716.104259201391</v>
      </c>
      <c r="C6752">
        <v>-326.15019999999998</v>
      </c>
    </row>
    <row r="6753" spans="2:3" x14ac:dyDescent="0.3">
      <c r="B6753" s="241">
        <v>43716.114675868055</v>
      </c>
      <c r="C6753">
        <v>-326.11015300000003</v>
      </c>
    </row>
    <row r="6754" spans="2:3" x14ac:dyDescent="0.3">
      <c r="B6754" s="241">
        <v>43716.125092534719</v>
      </c>
      <c r="C6754">
        <v>-325.50933400000002</v>
      </c>
    </row>
    <row r="6755" spans="2:3" x14ac:dyDescent="0.3">
      <c r="B6755" s="241">
        <v>43716.135509201391</v>
      </c>
      <c r="C6755">
        <v>-324.42783600000001</v>
      </c>
    </row>
    <row r="6756" spans="2:3" x14ac:dyDescent="0.3">
      <c r="B6756" s="241">
        <v>43716.145925868055</v>
      </c>
      <c r="C6756">
        <v>-324.78825699999999</v>
      </c>
    </row>
    <row r="6757" spans="2:3" x14ac:dyDescent="0.3">
      <c r="B6757" s="241">
        <v>43716.156342534719</v>
      </c>
      <c r="C6757">
        <v>-325.06870199999997</v>
      </c>
    </row>
    <row r="6758" spans="2:3" x14ac:dyDescent="0.3">
      <c r="B6758" s="241">
        <v>43716.166759201391</v>
      </c>
      <c r="C6758">
        <v>-326.470575</v>
      </c>
    </row>
    <row r="6759" spans="2:3" x14ac:dyDescent="0.3">
      <c r="B6759" s="241">
        <v>43716.177175868055</v>
      </c>
      <c r="C6759">
        <v>-326.55066900000003</v>
      </c>
    </row>
    <row r="6760" spans="2:3" x14ac:dyDescent="0.3">
      <c r="B6760" s="241">
        <v>43716.187592534719</v>
      </c>
      <c r="C6760">
        <v>-326.67092600000001</v>
      </c>
    </row>
    <row r="6761" spans="2:3" x14ac:dyDescent="0.3">
      <c r="B6761" s="241">
        <v>43716.198009201391</v>
      </c>
      <c r="C6761">
        <v>-326.91120699999999</v>
      </c>
    </row>
    <row r="6762" spans="2:3" x14ac:dyDescent="0.3">
      <c r="B6762" s="241">
        <v>43716.208425868055</v>
      </c>
      <c r="C6762">
        <v>-326.59071599999999</v>
      </c>
    </row>
    <row r="6763" spans="2:3" x14ac:dyDescent="0.3">
      <c r="B6763" s="241">
        <v>43716.218842534719</v>
      </c>
      <c r="C6763">
        <v>-326.63087899999999</v>
      </c>
    </row>
    <row r="6764" spans="2:3" x14ac:dyDescent="0.3">
      <c r="B6764" s="241">
        <v>43716.229259201391</v>
      </c>
      <c r="C6764">
        <v>-328.23298699999998</v>
      </c>
    </row>
    <row r="6765" spans="2:3" x14ac:dyDescent="0.3">
      <c r="B6765" s="241">
        <v>43716.239675868055</v>
      </c>
      <c r="C6765">
        <v>-326.59071599999999</v>
      </c>
    </row>
    <row r="6766" spans="2:3" x14ac:dyDescent="0.3">
      <c r="B6766" s="241">
        <v>43716.250092534719</v>
      </c>
      <c r="C6766">
        <v>-328.07279899999997</v>
      </c>
    </row>
    <row r="6767" spans="2:3" x14ac:dyDescent="0.3">
      <c r="B6767" s="241">
        <v>43716.260509201391</v>
      </c>
      <c r="C6767">
        <v>-327.79247099999998</v>
      </c>
    </row>
    <row r="6768" spans="2:3" x14ac:dyDescent="0.3">
      <c r="B6768" s="241">
        <v>43716.270925868055</v>
      </c>
      <c r="C6768">
        <v>-326.39048200000002</v>
      </c>
    </row>
    <row r="6769" spans="2:3" x14ac:dyDescent="0.3">
      <c r="B6769" s="241">
        <v>43716.281342534719</v>
      </c>
      <c r="C6769">
        <v>-325.82970899999998</v>
      </c>
    </row>
    <row r="6770" spans="2:3" x14ac:dyDescent="0.3">
      <c r="B6770" s="241">
        <v>43716.291759201391</v>
      </c>
      <c r="C6770">
        <v>-326.71097300000002</v>
      </c>
    </row>
    <row r="6771" spans="2:3" x14ac:dyDescent="0.3">
      <c r="B6771" s="241">
        <v>43716.302175868055</v>
      </c>
      <c r="C6771">
        <v>-325.50933400000002</v>
      </c>
    </row>
    <row r="6772" spans="2:3" x14ac:dyDescent="0.3">
      <c r="B6772" s="241">
        <v>43716.312592534719</v>
      </c>
      <c r="C6772">
        <v>-326.99130100000002</v>
      </c>
    </row>
    <row r="6773" spans="2:3" x14ac:dyDescent="0.3">
      <c r="B6773" s="241">
        <v>43716.323009201391</v>
      </c>
      <c r="C6773">
        <v>-325.98989599999999</v>
      </c>
    </row>
    <row r="6774" spans="2:3" x14ac:dyDescent="0.3">
      <c r="B6774" s="241">
        <v>43716.333425868055</v>
      </c>
      <c r="C6774">
        <v>-326.55066900000003</v>
      </c>
    </row>
    <row r="6775" spans="2:3" x14ac:dyDescent="0.3">
      <c r="B6775" s="241">
        <v>43716.343842534719</v>
      </c>
      <c r="C6775">
        <v>-326.27034099999997</v>
      </c>
    </row>
    <row r="6776" spans="2:3" x14ac:dyDescent="0.3">
      <c r="B6776" s="241">
        <v>43716.354259201391</v>
      </c>
      <c r="C6776">
        <v>-325.74961500000001</v>
      </c>
    </row>
    <row r="6777" spans="2:3" x14ac:dyDescent="0.3">
      <c r="B6777" s="241">
        <v>43716.364675868055</v>
      </c>
      <c r="C6777">
        <v>-324.988608</v>
      </c>
    </row>
    <row r="6778" spans="2:3" x14ac:dyDescent="0.3">
      <c r="B6778" s="241">
        <v>43716.375092534719</v>
      </c>
      <c r="C6778">
        <v>-325.18884300000002</v>
      </c>
    </row>
    <row r="6779" spans="2:3" x14ac:dyDescent="0.3">
      <c r="B6779" s="241">
        <v>43716.385509201391</v>
      </c>
      <c r="C6779">
        <v>-325.74961500000001</v>
      </c>
    </row>
    <row r="6780" spans="2:3" x14ac:dyDescent="0.3">
      <c r="B6780" s="241">
        <v>43716.395925868055</v>
      </c>
      <c r="C6780">
        <v>-323.626665</v>
      </c>
    </row>
    <row r="6781" spans="2:3" x14ac:dyDescent="0.3">
      <c r="B6781" s="241">
        <v>43716.406342534719</v>
      </c>
      <c r="C6781">
        <v>-324.067297</v>
      </c>
    </row>
    <row r="6782" spans="2:3" x14ac:dyDescent="0.3">
      <c r="B6782" s="241">
        <v>43716.416759201391</v>
      </c>
      <c r="C6782">
        <v>-323.70675899999998</v>
      </c>
    </row>
    <row r="6783" spans="2:3" x14ac:dyDescent="0.3">
      <c r="B6783" s="241">
        <v>43716.427175868055</v>
      </c>
      <c r="C6783">
        <v>-324.70816400000001</v>
      </c>
    </row>
    <row r="6784" spans="2:3" x14ac:dyDescent="0.3">
      <c r="B6784" s="241">
        <v>43716.437592534719</v>
      </c>
      <c r="C6784">
        <v>-322.865658</v>
      </c>
    </row>
    <row r="6785" spans="2:3" x14ac:dyDescent="0.3">
      <c r="B6785" s="241">
        <v>43716.448009201391</v>
      </c>
      <c r="C6785">
        <v>-324.62806999999998</v>
      </c>
    </row>
    <row r="6786" spans="2:3" x14ac:dyDescent="0.3">
      <c r="B6786" s="241">
        <v>43716.458425868055</v>
      </c>
      <c r="C6786">
        <v>-324.18743799999999</v>
      </c>
    </row>
    <row r="6787" spans="2:3" x14ac:dyDescent="0.3">
      <c r="B6787" s="241">
        <v>43716.468842534719</v>
      </c>
      <c r="C6787">
        <v>-324.50792899999999</v>
      </c>
    </row>
    <row r="6788" spans="2:3" x14ac:dyDescent="0.3">
      <c r="B6788" s="241">
        <v>43716.479259201391</v>
      </c>
      <c r="C6788">
        <v>-322.46507300000002</v>
      </c>
    </row>
    <row r="6789" spans="2:3" x14ac:dyDescent="0.3">
      <c r="B6789" s="241">
        <v>43716.489675868055</v>
      </c>
      <c r="C6789">
        <v>-324.10734400000001</v>
      </c>
    </row>
    <row r="6790" spans="2:3" x14ac:dyDescent="0.3">
      <c r="B6790" s="241">
        <v>43716.500092534719</v>
      </c>
      <c r="C6790">
        <v>-322.98579899999999</v>
      </c>
    </row>
    <row r="6791" spans="2:3" x14ac:dyDescent="0.3">
      <c r="B6791" s="241">
        <v>43716.510509201391</v>
      </c>
      <c r="C6791">
        <v>-322.78556500000002</v>
      </c>
    </row>
    <row r="6792" spans="2:3" x14ac:dyDescent="0.3">
      <c r="B6792" s="241">
        <v>43716.520925868055</v>
      </c>
      <c r="C6792">
        <v>-322.62537700000001</v>
      </c>
    </row>
    <row r="6793" spans="2:3" x14ac:dyDescent="0.3">
      <c r="B6793" s="241">
        <v>43716.531342534719</v>
      </c>
      <c r="C6793">
        <v>-323.42643099999998</v>
      </c>
    </row>
    <row r="6794" spans="2:3" x14ac:dyDescent="0.3">
      <c r="B6794" s="241">
        <v>43716.541759201391</v>
      </c>
      <c r="C6794">
        <v>-323.025846</v>
      </c>
    </row>
    <row r="6795" spans="2:3" x14ac:dyDescent="0.3">
      <c r="B6795" s="241">
        <v>43716.552175868055</v>
      </c>
      <c r="C6795">
        <v>-321.26343400000002</v>
      </c>
    </row>
    <row r="6796" spans="2:3" x14ac:dyDescent="0.3">
      <c r="B6796" s="241">
        <v>43716.562592534719</v>
      </c>
      <c r="C6796">
        <v>-321.824207</v>
      </c>
    </row>
    <row r="6797" spans="2:3" x14ac:dyDescent="0.3">
      <c r="B6797" s="241">
        <v>43716.573009201391</v>
      </c>
      <c r="C6797">
        <v>-322.10465099999999</v>
      </c>
    </row>
    <row r="6798" spans="2:3" x14ac:dyDescent="0.3">
      <c r="B6798" s="241">
        <v>43716.583425868055</v>
      </c>
      <c r="C6798">
        <v>-320.82280200000002</v>
      </c>
    </row>
    <row r="6799" spans="2:3" x14ac:dyDescent="0.3">
      <c r="B6799" s="241">
        <v>43716.593842534719</v>
      </c>
      <c r="C6799">
        <v>-320.70266199999998</v>
      </c>
    </row>
    <row r="6800" spans="2:3" x14ac:dyDescent="0.3">
      <c r="B6800" s="241">
        <v>43716.604259201391</v>
      </c>
      <c r="C6800">
        <v>-320.74270899999999</v>
      </c>
    </row>
    <row r="6801" spans="2:3" x14ac:dyDescent="0.3">
      <c r="B6801" s="241">
        <v>43716.614675868055</v>
      </c>
      <c r="C6801">
        <v>-321.10324700000001</v>
      </c>
    </row>
    <row r="6802" spans="2:3" x14ac:dyDescent="0.3">
      <c r="B6802" s="241">
        <v>43716.625092534719</v>
      </c>
      <c r="C6802">
        <v>-320.46238099999999</v>
      </c>
    </row>
    <row r="6803" spans="2:3" x14ac:dyDescent="0.3">
      <c r="B6803" s="241">
        <v>43716.635509201391</v>
      </c>
      <c r="C6803">
        <v>-319.54106999999999</v>
      </c>
    </row>
    <row r="6804" spans="2:3" x14ac:dyDescent="0.3">
      <c r="B6804" s="241">
        <v>43716.645925868055</v>
      </c>
      <c r="C6804">
        <v>-319.22069499999998</v>
      </c>
    </row>
    <row r="6805" spans="2:3" x14ac:dyDescent="0.3">
      <c r="B6805" s="241">
        <v>43716.656342534719</v>
      </c>
      <c r="C6805">
        <v>-319.74142000000001</v>
      </c>
    </row>
    <row r="6806" spans="2:3" x14ac:dyDescent="0.3">
      <c r="B6806" s="241">
        <v>43716.666759201391</v>
      </c>
      <c r="C6806">
        <v>-319.82151399999998</v>
      </c>
    </row>
    <row r="6807" spans="2:3" x14ac:dyDescent="0.3">
      <c r="B6807" s="241">
        <v>43716.677175868055</v>
      </c>
      <c r="C6807">
        <v>-320.86296599999997</v>
      </c>
    </row>
    <row r="6808" spans="2:3" x14ac:dyDescent="0.3">
      <c r="B6808" s="241">
        <v>43716.687592534719</v>
      </c>
      <c r="C6808">
        <v>-319.38088199999999</v>
      </c>
    </row>
    <row r="6809" spans="2:3" x14ac:dyDescent="0.3">
      <c r="B6809" s="241">
        <v>43716.698009201391</v>
      </c>
      <c r="C6809">
        <v>-320.06179500000002</v>
      </c>
    </row>
    <row r="6810" spans="2:3" x14ac:dyDescent="0.3">
      <c r="B6810" s="241">
        <v>43716.708425868055</v>
      </c>
      <c r="C6810">
        <v>-319.98170199999998</v>
      </c>
    </row>
    <row r="6811" spans="2:3" x14ac:dyDescent="0.3">
      <c r="B6811" s="241">
        <v>43716.718842534719</v>
      </c>
      <c r="C6811">
        <v>-319.58111700000001</v>
      </c>
    </row>
    <row r="6812" spans="2:3" x14ac:dyDescent="0.3">
      <c r="B6812" s="241">
        <v>43716.729259201391</v>
      </c>
      <c r="C6812">
        <v>-319.02034400000002</v>
      </c>
    </row>
    <row r="6813" spans="2:3" x14ac:dyDescent="0.3">
      <c r="B6813" s="241">
        <v>43716.739675868055</v>
      </c>
      <c r="C6813">
        <v>-319.54106999999999</v>
      </c>
    </row>
    <row r="6814" spans="2:3" x14ac:dyDescent="0.3">
      <c r="B6814" s="241">
        <v>43716.750092534719</v>
      </c>
      <c r="C6814">
        <v>-320.06179500000002</v>
      </c>
    </row>
    <row r="6815" spans="2:3" x14ac:dyDescent="0.3">
      <c r="B6815" s="241">
        <v>43716.760509201391</v>
      </c>
      <c r="C6815">
        <v>-319.90160800000001</v>
      </c>
    </row>
    <row r="6816" spans="2:3" x14ac:dyDescent="0.3">
      <c r="B6816" s="241">
        <v>43716.770925868055</v>
      </c>
      <c r="C6816">
        <v>-320.06179500000002</v>
      </c>
    </row>
    <row r="6817" spans="2:3" x14ac:dyDescent="0.3">
      <c r="B6817" s="241">
        <v>43716.781342534719</v>
      </c>
      <c r="C6817">
        <v>-319.90160800000001</v>
      </c>
    </row>
    <row r="6818" spans="2:3" x14ac:dyDescent="0.3">
      <c r="B6818" s="241">
        <v>43716.791759201391</v>
      </c>
      <c r="C6818">
        <v>-319.78146700000002</v>
      </c>
    </row>
    <row r="6819" spans="2:3" x14ac:dyDescent="0.3">
      <c r="B6819" s="241">
        <v>43716.802175868055</v>
      </c>
      <c r="C6819">
        <v>-319.90160800000001</v>
      </c>
    </row>
    <row r="6820" spans="2:3" x14ac:dyDescent="0.3">
      <c r="B6820" s="241">
        <v>43716.812592534719</v>
      </c>
      <c r="C6820">
        <v>-319.06039099999998</v>
      </c>
    </row>
    <row r="6821" spans="2:3" x14ac:dyDescent="0.3">
      <c r="B6821" s="241">
        <v>43716.823009201391</v>
      </c>
      <c r="C6821">
        <v>-319.82151399999998</v>
      </c>
    </row>
    <row r="6822" spans="2:3" x14ac:dyDescent="0.3">
      <c r="B6822" s="241">
        <v>43716.833425868055</v>
      </c>
      <c r="C6822">
        <v>-319.58111700000001</v>
      </c>
    </row>
    <row r="6823" spans="2:3" x14ac:dyDescent="0.3">
      <c r="B6823" s="241">
        <v>43716.843842534719</v>
      </c>
      <c r="C6823">
        <v>-320.14188899999999</v>
      </c>
    </row>
    <row r="6824" spans="2:3" x14ac:dyDescent="0.3">
      <c r="B6824" s="241">
        <v>43716.854259201391</v>
      </c>
      <c r="C6824">
        <v>-319.90160800000001</v>
      </c>
    </row>
    <row r="6825" spans="2:3" x14ac:dyDescent="0.3">
      <c r="B6825" s="241">
        <v>43716.864675868055</v>
      </c>
      <c r="C6825">
        <v>-319.78146700000002</v>
      </c>
    </row>
    <row r="6826" spans="2:3" x14ac:dyDescent="0.3">
      <c r="B6826" s="241">
        <v>43716.875092534719</v>
      </c>
      <c r="C6826">
        <v>-319.34083500000003</v>
      </c>
    </row>
    <row r="6827" spans="2:3" x14ac:dyDescent="0.3">
      <c r="B6827" s="241">
        <v>43716.885509201391</v>
      </c>
      <c r="C6827">
        <v>-319.62116300000002</v>
      </c>
    </row>
    <row r="6828" spans="2:3" x14ac:dyDescent="0.3">
      <c r="B6828" s="241">
        <v>43716.895925868055</v>
      </c>
      <c r="C6828">
        <v>-320.10184199999998</v>
      </c>
    </row>
    <row r="6829" spans="2:3" x14ac:dyDescent="0.3">
      <c r="B6829" s="241">
        <v>43716.906342534719</v>
      </c>
      <c r="C6829">
        <v>-319.50102299999998</v>
      </c>
    </row>
    <row r="6830" spans="2:3" x14ac:dyDescent="0.3">
      <c r="B6830" s="241">
        <v>43716.916759201391</v>
      </c>
      <c r="C6830">
        <v>-319.38088199999999</v>
      </c>
    </row>
    <row r="6831" spans="2:3" x14ac:dyDescent="0.3">
      <c r="B6831" s="241">
        <v>43716.927175868055</v>
      </c>
      <c r="C6831">
        <v>-320.10184199999998</v>
      </c>
    </row>
    <row r="6832" spans="2:3" x14ac:dyDescent="0.3">
      <c r="B6832" s="241">
        <v>43716.937592534719</v>
      </c>
      <c r="C6832">
        <v>-320.06179500000002</v>
      </c>
    </row>
    <row r="6833" spans="2:3" x14ac:dyDescent="0.3">
      <c r="B6833" s="241">
        <v>43716.948009201391</v>
      </c>
      <c r="C6833">
        <v>-319.86156099999999</v>
      </c>
    </row>
    <row r="6834" spans="2:3" x14ac:dyDescent="0.3">
      <c r="B6834" s="241">
        <v>43716.958425868055</v>
      </c>
      <c r="C6834">
        <v>-319.38088199999999</v>
      </c>
    </row>
    <row r="6835" spans="2:3" x14ac:dyDescent="0.3">
      <c r="B6835" s="241">
        <v>43716.968842534719</v>
      </c>
      <c r="C6835">
        <v>-319.70137399999999</v>
      </c>
    </row>
    <row r="6836" spans="2:3" x14ac:dyDescent="0.3">
      <c r="B6836" s="241">
        <v>43716.979259201391</v>
      </c>
      <c r="C6836">
        <v>-319.98170199999998</v>
      </c>
    </row>
    <row r="6837" spans="2:3" x14ac:dyDescent="0.3">
      <c r="B6837" s="241">
        <v>43716.989675868055</v>
      </c>
      <c r="C6837">
        <v>-319.54106999999999</v>
      </c>
    </row>
    <row r="6838" spans="2:3" x14ac:dyDescent="0.3">
      <c r="B6838" s="241">
        <v>43717.000092534719</v>
      </c>
      <c r="C6838">
        <v>-319.90160800000001</v>
      </c>
    </row>
    <row r="6839" spans="2:3" x14ac:dyDescent="0.3">
      <c r="B6839" s="241">
        <v>43717.010509201391</v>
      </c>
      <c r="C6839">
        <v>-319.82151399999998</v>
      </c>
    </row>
    <row r="6840" spans="2:3" x14ac:dyDescent="0.3">
      <c r="B6840" s="241">
        <v>43717.020925868055</v>
      </c>
      <c r="C6840">
        <v>-320.82280200000002</v>
      </c>
    </row>
    <row r="6841" spans="2:3" x14ac:dyDescent="0.3">
      <c r="B6841" s="241">
        <v>43717.031342534719</v>
      </c>
      <c r="C6841">
        <v>-320.18193600000001</v>
      </c>
    </row>
    <row r="6842" spans="2:3" x14ac:dyDescent="0.3">
      <c r="B6842" s="241">
        <v>43717.041759201391</v>
      </c>
      <c r="C6842">
        <v>-320.82280200000002</v>
      </c>
    </row>
    <row r="6843" spans="2:3" x14ac:dyDescent="0.3">
      <c r="B6843" s="241">
        <v>43717.052175868055</v>
      </c>
      <c r="C6843">
        <v>-320.54247400000003</v>
      </c>
    </row>
    <row r="6844" spans="2:3" x14ac:dyDescent="0.3">
      <c r="B6844" s="241">
        <v>43717.062592534719</v>
      </c>
      <c r="C6844">
        <v>-320.74270899999999</v>
      </c>
    </row>
    <row r="6845" spans="2:3" x14ac:dyDescent="0.3">
      <c r="B6845" s="241">
        <v>43717.073009201391</v>
      </c>
      <c r="C6845">
        <v>-320.58252099999999</v>
      </c>
    </row>
    <row r="6846" spans="2:3" x14ac:dyDescent="0.3">
      <c r="B6846" s="241">
        <v>43717.083425868055</v>
      </c>
      <c r="C6846">
        <v>-320.74270899999999</v>
      </c>
    </row>
    <row r="6847" spans="2:3" x14ac:dyDescent="0.3">
      <c r="B6847" s="241">
        <v>43717.093842534719</v>
      </c>
      <c r="C6847">
        <v>-321.50383199999999</v>
      </c>
    </row>
    <row r="6848" spans="2:3" x14ac:dyDescent="0.3">
      <c r="B6848" s="241">
        <v>43717.104259201391</v>
      </c>
      <c r="C6848">
        <v>-320.70266199999998</v>
      </c>
    </row>
    <row r="6849" spans="2:3" x14ac:dyDescent="0.3">
      <c r="B6849" s="241">
        <v>43717.114675868055</v>
      </c>
      <c r="C6849">
        <v>-321.90430099999998</v>
      </c>
    </row>
    <row r="6850" spans="2:3" x14ac:dyDescent="0.3">
      <c r="B6850" s="241">
        <v>43717.125092534719</v>
      </c>
      <c r="C6850">
        <v>-322.06460499999997</v>
      </c>
    </row>
    <row r="6851" spans="2:3" x14ac:dyDescent="0.3">
      <c r="B6851" s="241">
        <v>43717.135509201391</v>
      </c>
      <c r="C6851">
        <v>-321.90430099999998</v>
      </c>
    </row>
    <row r="6852" spans="2:3" x14ac:dyDescent="0.3">
      <c r="B6852" s="241">
        <v>43717.145925868055</v>
      </c>
      <c r="C6852">
        <v>-322.745518</v>
      </c>
    </row>
    <row r="6853" spans="2:3" x14ac:dyDescent="0.3">
      <c r="B6853" s="241">
        <v>43717.156342534719</v>
      </c>
      <c r="C6853">
        <v>-323.14598699999999</v>
      </c>
    </row>
    <row r="6854" spans="2:3" x14ac:dyDescent="0.3">
      <c r="B6854" s="241">
        <v>43717.166759201391</v>
      </c>
      <c r="C6854">
        <v>-324.227485</v>
      </c>
    </row>
    <row r="6855" spans="2:3" x14ac:dyDescent="0.3">
      <c r="B6855" s="241">
        <v>43717.177175868055</v>
      </c>
      <c r="C6855">
        <v>-323.86706299999997</v>
      </c>
    </row>
    <row r="6856" spans="2:3" x14ac:dyDescent="0.3">
      <c r="B6856" s="241">
        <v>43717.187592534719</v>
      </c>
      <c r="C6856">
        <v>-324.14739100000003</v>
      </c>
    </row>
    <row r="6857" spans="2:3" x14ac:dyDescent="0.3">
      <c r="B6857" s="241">
        <v>43717.198009201391</v>
      </c>
      <c r="C6857">
        <v>-324.668117</v>
      </c>
    </row>
    <row r="6858" spans="2:3" x14ac:dyDescent="0.3">
      <c r="B6858" s="241">
        <v>43717.208425868055</v>
      </c>
      <c r="C6858">
        <v>-324.387789</v>
      </c>
    </row>
    <row r="6859" spans="2:3" x14ac:dyDescent="0.3">
      <c r="B6859" s="241">
        <v>43717.218842534719</v>
      </c>
      <c r="C6859">
        <v>-323.947157</v>
      </c>
    </row>
    <row r="6860" spans="2:3" x14ac:dyDescent="0.3">
      <c r="B6860" s="241">
        <v>43717.229259201391</v>
      </c>
      <c r="C6860">
        <v>-323.86706299999997</v>
      </c>
    </row>
    <row r="6861" spans="2:3" x14ac:dyDescent="0.3">
      <c r="B6861" s="241">
        <v>43717.239675868055</v>
      </c>
      <c r="C6861">
        <v>-323.66671200000002</v>
      </c>
    </row>
    <row r="6862" spans="2:3" x14ac:dyDescent="0.3">
      <c r="B6862" s="241">
        <v>43717.250092534719</v>
      </c>
      <c r="C6862">
        <v>-323.98720400000002</v>
      </c>
    </row>
    <row r="6863" spans="2:3" x14ac:dyDescent="0.3">
      <c r="B6863" s="241">
        <v>43717.260509201391</v>
      </c>
      <c r="C6863">
        <v>-323.06589300000002</v>
      </c>
    </row>
    <row r="6864" spans="2:3" x14ac:dyDescent="0.3">
      <c r="B6864" s="241">
        <v>43717.270925868055</v>
      </c>
      <c r="C6864">
        <v>-324.34774199999998</v>
      </c>
    </row>
    <row r="6865" spans="2:3" x14ac:dyDescent="0.3">
      <c r="B6865" s="241">
        <v>43717.281342534719</v>
      </c>
      <c r="C6865">
        <v>-324.46788299999997</v>
      </c>
    </row>
    <row r="6866" spans="2:3" x14ac:dyDescent="0.3">
      <c r="B6866" s="241">
        <v>43717.291759201391</v>
      </c>
      <c r="C6866">
        <v>-322.50511999999998</v>
      </c>
    </row>
    <row r="6867" spans="2:3" x14ac:dyDescent="0.3">
      <c r="B6867" s="241">
        <v>43717.302175868055</v>
      </c>
      <c r="C6867">
        <v>-324.34774199999998</v>
      </c>
    </row>
    <row r="6868" spans="2:3" x14ac:dyDescent="0.3">
      <c r="B6868" s="241">
        <v>43717.312592534719</v>
      </c>
      <c r="C6868">
        <v>-323.86706299999997</v>
      </c>
    </row>
    <row r="6869" spans="2:3" x14ac:dyDescent="0.3">
      <c r="B6869" s="241">
        <v>43717.323009201391</v>
      </c>
      <c r="C6869">
        <v>-323.90710999999999</v>
      </c>
    </row>
    <row r="6870" spans="2:3" x14ac:dyDescent="0.3">
      <c r="B6870" s="241">
        <v>43717.333425868055</v>
      </c>
      <c r="C6870">
        <v>-324.34774199999998</v>
      </c>
    </row>
    <row r="6871" spans="2:3" x14ac:dyDescent="0.3">
      <c r="B6871" s="241">
        <v>43717.343842534719</v>
      </c>
      <c r="C6871">
        <v>-324.10734400000001</v>
      </c>
    </row>
    <row r="6872" spans="2:3" x14ac:dyDescent="0.3">
      <c r="B6872" s="241">
        <v>43717.354259201391</v>
      </c>
      <c r="C6872">
        <v>-324.34774199999998</v>
      </c>
    </row>
    <row r="6873" spans="2:3" x14ac:dyDescent="0.3">
      <c r="B6873" s="241">
        <v>43717.364675868055</v>
      </c>
      <c r="C6873">
        <v>-325.78966200000002</v>
      </c>
    </row>
    <row r="6874" spans="2:3" x14ac:dyDescent="0.3">
      <c r="B6874" s="241">
        <v>43717.375092534719</v>
      </c>
      <c r="C6874">
        <v>-325.268936</v>
      </c>
    </row>
    <row r="6875" spans="2:3" x14ac:dyDescent="0.3">
      <c r="B6875" s="241">
        <v>43717.385509201391</v>
      </c>
      <c r="C6875">
        <v>-325.268936</v>
      </c>
    </row>
    <row r="6876" spans="2:3" x14ac:dyDescent="0.3">
      <c r="B6876" s="241">
        <v>43717.395925868055</v>
      </c>
      <c r="C6876">
        <v>-324.70816400000001</v>
      </c>
    </row>
    <row r="6877" spans="2:3" x14ac:dyDescent="0.3">
      <c r="B6877" s="241">
        <v>43717.406342534719</v>
      </c>
      <c r="C6877">
        <v>-328.273034</v>
      </c>
    </row>
    <row r="6878" spans="2:3" x14ac:dyDescent="0.3">
      <c r="B6878" s="241">
        <v>43717.429363425923</v>
      </c>
      <c r="C6878">
        <v>-334.64176700000002</v>
      </c>
    </row>
    <row r="6879" spans="2:3" x14ac:dyDescent="0.3">
      <c r="B6879" s="241">
        <v>43717.439780092594</v>
      </c>
      <c r="C6879">
        <v>-329.59492999999998</v>
      </c>
    </row>
    <row r="6880" spans="2:3" x14ac:dyDescent="0.3">
      <c r="B6880" s="241">
        <v>43717.450196817132</v>
      </c>
      <c r="C6880">
        <v>-326.55066900000003</v>
      </c>
    </row>
    <row r="6881" spans="2:3" x14ac:dyDescent="0.3">
      <c r="B6881" s="241">
        <v>43717.460613541669</v>
      </c>
      <c r="C6881">
        <v>-321.98439400000001</v>
      </c>
    </row>
    <row r="6882" spans="2:3" x14ac:dyDescent="0.3">
      <c r="B6882" s="241">
        <v>43717.471030266206</v>
      </c>
      <c r="C6882">
        <v>-317.45828299999999</v>
      </c>
    </row>
    <row r="6883" spans="2:3" x14ac:dyDescent="0.3">
      <c r="B6883" s="241">
        <v>43717.481446990743</v>
      </c>
      <c r="C6883">
        <v>-314.69446699999997</v>
      </c>
    </row>
    <row r="6884" spans="2:3" x14ac:dyDescent="0.3">
      <c r="B6884" s="241">
        <v>43717.49186371528</v>
      </c>
      <c r="C6884">
        <v>-311.289784</v>
      </c>
    </row>
    <row r="6885" spans="2:3" x14ac:dyDescent="0.3">
      <c r="B6885" s="241">
        <v>43717.502280439818</v>
      </c>
      <c r="C6885">
        <v>-309.88791099999997</v>
      </c>
    </row>
    <row r="6886" spans="2:3" x14ac:dyDescent="0.3">
      <c r="B6886" s="241">
        <v>43717.512697164355</v>
      </c>
      <c r="C6886">
        <v>-311.04950300000002</v>
      </c>
    </row>
    <row r="6887" spans="2:3" x14ac:dyDescent="0.3">
      <c r="B6887" s="241">
        <v>43717.523113888892</v>
      </c>
      <c r="C6887">
        <v>-310.36847399999999</v>
      </c>
    </row>
    <row r="6888" spans="2:3" x14ac:dyDescent="0.3">
      <c r="B6888" s="241">
        <v>43717.533530613429</v>
      </c>
      <c r="C6888">
        <v>-309.08674100000002</v>
      </c>
    </row>
    <row r="6889" spans="2:3" x14ac:dyDescent="0.3">
      <c r="B6889" s="241">
        <v>43717.543947337967</v>
      </c>
      <c r="C6889">
        <v>-309.60746699999999</v>
      </c>
    </row>
    <row r="6890" spans="2:3" x14ac:dyDescent="0.3">
      <c r="B6890" s="241">
        <v>43717.554364062496</v>
      </c>
      <c r="C6890">
        <v>-312.17104799999998</v>
      </c>
    </row>
    <row r="6891" spans="2:3" x14ac:dyDescent="0.3">
      <c r="B6891" s="241">
        <v>43717.564780787034</v>
      </c>
      <c r="C6891">
        <v>-312.25114200000002</v>
      </c>
    </row>
    <row r="6892" spans="2:3" x14ac:dyDescent="0.3">
      <c r="B6892" s="241">
        <v>43717.575197511571</v>
      </c>
      <c r="C6892">
        <v>-311.97069800000003</v>
      </c>
    </row>
    <row r="6893" spans="2:3" x14ac:dyDescent="0.3">
      <c r="B6893" s="241">
        <v>43717.585614236108</v>
      </c>
      <c r="C6893">
        <v>-312.050791</v>
      </c>
    </row>
    <row r="6894" spans="2:3" x14ac:dyDescent="0.3">
      <c r="B6894" s="241">
        <v>43717.596030960645</v>
      </c>
      <c r="C6894">
        <v>-311.24973799999998</v>
      </c>
    </row>
    <row r="6895" spans="2:3" x14ac:dyDescent="0.3">
      <c r="B6895" s="241">
        <v>43717.606447685183</v>
      </c>
      <c r="C6895">
        <v>-310.04809899999998</v>
      </c>
    </row>
    <row r="6896" spans="2:3" x14ac:dyDescent="0.3">
      <c r="B6896" s="241">
        <v>43717.61686440972</v>
      </c>
      <c r="C6896">
        <v>-310.96929299999999</v>
      </c>
    </row>
    <row r="6897" spans="2:3" x14ac:dyDescent="0.3">
      <c r="B6897" s="241">
        <v>43717.627281134257</v>
      </c>
      <c r="C6897">
        <v>-312.93205499999999</v>
      </c>
    </row>
    <row r="6898" spans="2:3" x14ac:dyDescent="0.3">
      <c r="B6898" s="241">
        <v>43717.637697858794</v>
      </c>
      <c r="C6898">
        <v>-313.25243</v>
      </c>
    </row>
    <row r="6899" spans="2:3" x14ac:dyDescent="0.3">
      <c r="B6899" s="241">
        <v>43717.648114583331</v>
      </c>
      <c r="C6899">
        <v>-314.293882</v>
      </c>
    </row>
    <row r="6900" spans="2:3" x14ac:dyDescent="0.3">
      <c r="B6900" s="241">
        <v>43717.658531307869</v>
      </c>
      <c r="C6900">
        <v>-315.37538000000001</v>
      </c>
    </row>
    <row r="6901" spans="2:3" x14ac:dyDescent="0.3">
      <c r="B6901" s="241">
        <v>43717.668948032406</v>
      </c>
      <c r="C6901">
        <v>-315.215193</v>
      </c>
    </row>
    <row r="6902" spans="2:3" x14ac:dyDescent="0.3">
      <c r="B6902" s="241">
        <v>43717.679364756943</v>
      </c>
      <c r="C6902">
        <v>-315.53556800000001</v>
      </c>
    </row>
    <row r="6903" spans="2:3" x14ac:dyDescent="0.3">
      <c r="B6903" s="241">
        <v>43717.68978148148</v>
      </c>
      <c r="C6903">
        <v>-312.61156399999999</v>
      </c>
    </row>
    <row r="6904" spans="2:3" x14ac:dyDescent="0.3">
      <c r="B6904" s="241">
        <v>43717.700198206017</v>
      </c>
      <c r="C6904">
        <v>-313.97350699999998</v>
      </c>
    </row>
    <row r="6905" spans="2:3" x14ac:dyDescent="0.3">
      <c r="B6905" s="241">
        <v>43717.710614930555</v>
      </c>
      <c r="C6905">
        <v>-313.57292200000001</v>
      </c>
    </row>
    <row r="6906" spans="2:3" x14ac:dyDescent="0.3">
      <c r="B6906" s="241">
        <v>43717.721031655092</v>
      </c>
      <c r="C6906">
        <v>-315.37538000000001</v>
      </c>
    </row>
    <row r="6907" spans="2:3" x14ac:dyDescent="0.3">
      <c r="B6907" s="241">
        <v>43717.731448379629</v>
      </c>
      <c r="C6907">
        <v>-314.93474800000001</v>
      </c>
    </row>
    <row r="6908" spans="2:3" x14ac:dyDescent="0.3">
      <c r="B6908" s="241">
        <v>43717.741865104166</v>
      </c>
      <c r="C6908">
        <v>-315.69587200000001</v>
      </c>
    </row>
    <row r="6909" spans="2:3" x14ac:dyDescent="0.3">
      <c r="B6909" s="241">
        <v>43717.752281828703</v>
      </c>
      <c r="C6909">
        <v>-315.73591800000003</v>
      </c>
    </row>
    <row r="6910" spans="2:3" x14ac:dyDescent="0.3">
      <c r="B6910" s="241">
        <v>43717.762698553241</v>
      </c>
      <c r="C6910">
        <v>-313.81320299999999</v>
      </c>
    </row>
    <row r="6911" spans="2:3" x14ac:dyDescent="0.3">
      <c r="B6911" s="241">
        <v>43717.773115277778</v>
      </c>
      <c r="C6911">
        <v>-314.97479499999997</v>
      </c>
    </row>
    <row r="6912" spans="2:3" x14ac:dyDescent="0.3">
      <c r="B6912" s="241">
        <v>43717.783532002315</v>
      </c>
      <c r="C6912">
        <v>-313.81320299999999</v>
      </c>
    </row>
    <row r="6913" spans="2:3" x14ac:dyDescent="0.3">
      <c r="B6913" s="241">
        <v>43717.793948726852</v>
      </c>
      <c r="C6913">
        <v>-312.45137699999998</v>
      </c>
    </row>
    <row r="6914" spans="2:3" x14ac:dyDescent="0.3">
      <c r="B6914" s="241">
        <v>43717.804365451389</v>
      </c>
      <c r="C6914">
        <v>-312.45137699999998</v>
      </c>
    </row>
    <row r="6915" spans="2:3" x14ac:dyDescent="0.3">
      <c r="B6915" s="241">
        <v>43717.814782175927</v>
      </c>
      <c r="C6915">
        <v>-312.491423</v>
      </c>
    </row>
    <row r="6916" spans="2:3" x14ac:dyDescent="0.3">
      <c r="B6916" s="241">
        <v>43717.825198900464</v>
      </c>
      <c r="C6916">
        <v>-314.17374100000001</v>
      </c>
    </row>
    <row r="6917" spans="2:3" x14ac:dyDescent="0.3">
      <c r="B6917" s="241">
        <v>43717.835615625001</v>
      </c>
      <c r="C6917">
        <v>-313.693062</v>
      </c>
    </row>
    <row r="6918" spans="2:3" x14ac:dyDescent="0.3">
      <c r="B6918" s="241">
        <v>43717.846032349538</v>
      </c>
      <c r="C6918">
        <v>-314.09364799999997</v>
      </c>
    </row>
    <row r="6919" spans="2:3" x14ac:dyDescent="0.3">
      <c r="B6919" s="241">
        <v>43717.856449074075</v>
      </c>
      <c r="C6919">
        <v>-315.13509900000003</v>
      </c>
    </row>
    <row r="6920" spans="2:3" x14ac:dyDescent="0.3">
      <c r="B6920" s="241">
        <v>43717.866865798613</v>
      </c>
      <c r="C6920">
        <v>-314.65442000000002</v>
      </c>
    </row>
    <row r="6921" spans="2:3" x14ac:dyDescent="0.3">
      <c r="B6921" s="241">
        <v>43717.87728252315</v>
      </c>
      <c r="C6921">
        <v>-315.41542700000002</v>
      </c>
    </row>
    <row r="6922" spans="2:3" x14ac:dyDescent="0.3">
      <c r="B6922" s="241">
        <v>43717.887699247687</v>
      </c>
      <c r="C6922">
        <v>-316.33673800000003</v>
      </c>
    </row>
    <row r="6923" spans="2:3" x14ac:dyDescent="0.3">
      <c r="B6923" s="241">
        <v>43717.898115972224</v>
      </c>
      <c r="C6923">
        <v>-315.17514599999998</v>
      </c>
    </row>
    <row r="6924" spans="2:3" x14ac:dyDescent="0.3">
      <c r="B6924" s="241">
        <v>43717.908532696762</v>
      </c>
      <c r="C6924">
        <v>-316.97760399999999</v>
      </c>
    </row>
    <row r="6925" spans="2:3" x14ac:dyDescent="0.3">
      <c r="B6925" s="241">
        <v>43717.918949421299</v>
      </c>
      <c r="C6925">
        <v>-316.53697199999999</v>
      </c>
    </row>
    <row r="6926" spans="2:3" x14ac:dyDescent="0.3">
      <c r="B6926" s="241">
        <v>43717.929366145836</v>
      </c>
      <c r="C6926">
        <v>-317.57842399999998</v>
      </c>
    </row>
    <row r="6927" spans="2:3" x14ac:dyDescent="0.3">
      <c r="B6927" s="241">
        <v>43717.939782870373</v>
      </c>
      <c r="C6927">
        <v>-317.57842399999998</v>
      </c>
    </row>
    <row r="6928" spans="2:3" x14ac:dyDescent="0.3">
      <c r="B6928" s="241">
        <v>43717.95019959491</v>
      </c>
      <c r="C6928">
        <v>-317.25793199999998</v>
      </c>
    </row>
    <row r="6929" spans="2:3" x14ac:dyDescent="0.3">
      <c r="B6929" s="241">
        <v>43717.960616319448</v>
      </c>
      <c r="C6929">
        <v>-317.33802600000001</v>
      </c>
    </row>
    <row r="6930" spans="2:3" x14ac:dyDescent="0.3">
      <c r="B6930" s="241">
        <v>43717.971033043985</v>
      </c>
      <c r="C6930">
        <v>-316.33673800000003</v>
      </c>
    </row>
    <row r="6931" spans="2:3" x14ac:dyDescent="0.3">
      <c r="B6931" s="241">
        <v>43717.981449768522</v>
      </c>
      <c r="C6931">
        <v>-316.25664399999999</v>
      </c>
    </row>
    <row r="6932" spans="2:3" x14ac:dyDescent="0.3">
      <c r="B6932" s="241">
        <v>43717.991866493052</v>
      </c>
      <c r="C6932">
        <v>-316.09634</v>
      </c>
    </row>
    <row r="6933" spans="2:3" x14ac:dyDescent="0.3">
      <c r="B6933" s="241">
        <v>43718.002283217589</v>
      </c>
      <c r="C6933">
        <v>-315.13509900000003</v>
      </c>
    </row>
    <row r="6934" spans="2:3" x14ac:dyDescent="0.3">
      <c r="B6934" s="241">
        <v>43718.012699942126</v>
      </c>
      <c r="C6934">
        <v>-317.297979</v>
      </c>
    </row>
    <row r="6935" spans="2:3" x14ac:dyDescent="0.3">
      <c r="B6935" s="241">
        <v>43718.023116666664</v>
      </c>
      <c r="C6935">
        <v>-317.53837700000003</v>
      </c>
    </row>
    <row r="6936" spans="2:3" x14ac:dyDescent="0.3">
      <c r="B6936" s="241">
        <v>43718.033533391201</v>
      </c>
      <c r="C6936">
        <v>-315.77596499999999</v>
      </c>
    </row>
    <row r="6937" spans="2:3" x14ac:dyDescent="0.3">
      <c r="B6937" s="241">
        <v>43718.043950115738</v>
      </c>
      <c r="C6937">
        <v>-317.45828299999999</v>
      </c>
    </row>
    <row r="6938" spans="2:3" x14ac:dyDescent="0.3">
      <c r="B6938" s="241">
        <v>43718.054366840275</v>
      </c>
      <c r="C6938">
        <v>-316.25664399999999</v>
      </c>
    </row>
    <row r="6939" spans="2:3" x14ac:dyDescent="0.3">
      <c r="B6939" s="241">
        <v>43718.064783564812</v>
      </c>
      <c r="C6939">
        <v>-317.33802600000001</v>
      </c>
    </row>
    <row r="6940" spans="2:3" x14ac:dyDescent="0.3">
      <c r="B6940" s="241">
        <v>43718.07520028935</v>
      </c>
      <c r="C6940">
        <v>-317.618471</v>
      </c>
    </row>
    <row r="6941" spans="2:3" x14ac:dyDescent="0.3">
      <c r="B6941" s="241">
        <v>43718.085617013887</v>
      </c>
      <c r="C6941">
        <v>-317.53837700000003</v>
      </c>
    </row>
    <row r="6942" spans="2:3" x14ac:dyDescent="0.3">
      <c r="B6942" s="241">
        <v>43718.096033738424</v>
      </c>
      <c r="C6942">
        <v>-318.41952400000002</v>
      </c>
    </row>
    <row r="6943" spans="2:3" x14ac:dyDescent="0.3">
      <c r="B6943" s="241">
        <v>43718.106450462961</v>
      </c>
      <c r="C6943">
        <v>-317.618471</v>
      </c>
    </row>
    <row r="6944" spans="2:3" x14ac:dyDescent="0.3">
      <c r="B6944" s="241">
        <v>43718.116867187498</v>
      </c>
      <c r="C6944">
        <v>-319.78146700000002</v>
      </c>
    </row>
    <row r="6945" spans="2:3" x14ac:dyDescent="0.3">
      <c r="B6945" s="241">
        <v>43718.127283912036</v>
      </c>
      <c r="C6945">
        <v>-319.62116300000002</v>
      </c>
    </row>
    <row r="6946" spans="2:3" x14ac:dyDescent="0.3">
      <c r="B6946" s="241">
        <v>43718.137700636573</v>
      </c>
      <c r="C6946">
        <v>-319.58111700000001</v>
      </c>
    </row>
    <row r="6947" spans="2:3" x14ac:dyDescent="0.3">
      <c r="B6947" s="241">
        <v>43718.14811736111</v>
      </c>
      <c r="C6947">
        <v>-319.50102299999998</v>
      </c>
    </row>
    <row r="6948" spans="2:3" x14ac:dyDescent="0.3">
      <c r="B6948" s="241">
        <v>43718.158534085647</v>
      </c>
      <c r="C6948">
        <v>-319.62116300000002</v>
      </c>
    </row>
    <row r="6949" spans="2:3" x14ac:dyDescent="0.3">
      <c r="B6949" s="241">
        <v>43718.168950810184</v>
      </c>
      <c r="C6949">
        <v>-320.46238099999999</v>
      </c>
    </row>
    <row r="6950" spans="2:3" x14ac:dyDescent="0.3">
      <c r="B6950" s="241">
        <v>43718.179367534722</v>
      </c>
      <c r="C6950">
        <v>-320.70266199999998</v>
      </c>
    </row>
    <row r="6951" spans="2:3" x14ac:dyDescent="0.3">
      <c r="B6951" s="241">
        <v>43718.189784259259</v>
      </c>
      <c r="C6951">
        <v>-320.54247400000003</v>
      </c>
    </row>
    <row r="6952" spans="2:3" x14ac:dyDescent="0.3">
      <c r="B6952" s="241">
        <v>43718.200200983796</v>
      </c>
      <c r="C6952">
        <v>-320.18193600000001</v>
      </c>
    </row>
    <row r="6953" spans="2:3" x14ac:dyDescent="0.3">
      <c r="B6953" s="241">
        <v>43718.210617708333</v>
      </c>
      <c r="C6953">
        <v>-320.98310600000002</v>
      </c>
    </row>
    <row r="6954" spans="2:3" x14ac:dyDescent="0.3">
      <c r="B6954" s="241">
        <v>43718.221034432871</v>
      </c>
      <c r="C6954">
        <v>-320.14188899999999</v>
      </c>
    </row>
    <row r="6955" spans="2:3" x14ac:dyDescent="0.3">
      <c r="B6955" s="241">
        <v>43718.231451157408</v>
      </c>
      <c r="C6955">
        <v>-319.46097600000002</v>
      </c>
    </row>
    <row r="6956" spans="2:3" x14ac:dyDescent="0.3">
      <c r="B6956" s="241">
        <v>43718.241867881945</v>
      </c>
      <c r="C6956">
        <v>-322.06460499999997</v>
      </c>
    </row>
    <row r="6957" spans="2:3" x14ac:dyDescent="0.3">
      <c r="B6957" s="241">
        <v>43718.60645324074</v>
      </c>
      <c r="C6957">
        <v>-338.76752599999998</v>
      </c>
    </row>
    <row r="6958" spans="2:3" x14ac:dyDescent="0.3">
      <c r="B6958" s="241">
        <v>43718.616869965277</v>
      </c>
      <c r="C6958">
        <v>-329.194345</v>
      </c>
    </row>
    <row r="6959" spans="2:3" x14ac:dyDescent="0.3">
      <c r="B6959" s="241">
        <v>43718.627286689814</v>
      </c>
      <c r="C6959">
        <v>-323.30628999999999</v>
      </c>
    </row>
    <row r="6960" spans="2:3" x14ac:dyDescent="0.3">
      <c r="B6960" s="241">
        <v>43718.637703414352</v>
      </c>
      <c r="C6960">
        <v>-321.10324700000001</v>
      </c>
    </row>
    <row r="6961" spans="2:3" x14ac:dyDescent="0.3">
      <c r="B6961" s="241">
        <v>43718.648120138889</v>
      </c>
      <c r="C6961">
        <v>-319.90160800000001</v>
      </c>
    </row>
    <row r="6962" spans="2:3" x14ac:dyDescent="0.3">
      <c r="B6962" s="241">
        <v>43718.658536863426</v>
      </c>
      <c r="C6962">
        <v>-315.93615299999999</v>
      </c>
    </row>
    <row r="6963" spans="2:3" x14ac:dyDescent="0.3">
      <c r="B6963" s="241">
        <v>43718.668953587963</v>
      </c>
      <c r="C6963">
        <v>-318.61987499999998</v>
      </c>
    </row>
    <row r="6964" spans="2:3" x14ac:dyDescent="0.3">
      <c r="B6964" s="241">
        <v>43718.6793703125</v>
      </c>
      <c r="C6964">
        <v>-317.53837700000003</v>
      </c>
    </row>
    <row r="6965" spans="2:3" x14ac:dyDescent="0.3">
      <c r="B6965" s="241">
        <v>43718.689787037038</v>
      </c>
      <c r="C6965">
        <v>-318.499618</v>
      </c>
    </row>
    <row r="6966" spans="2:3" x14ac:dyDescent="0.3">
      <c r="B6966" s="241">
        <v>43718.700203761575</v>
      </c>
      <c r="C6966">
        <v>-319.82151399999998</v>
      </c>
    </row>
    <row r="6967" spans="2:3" x14ac:dyDescent="0.3">
      <c r="B6967" s="241">
        <v>43718.710620486112</v>
      </c>
      <c r="C6967">
        <v>-317.85875199999998</v>
      </c>
    </row>
    <row r="6968" spans="2:3" x14ac:dyDescent="0.3">
      <c r="B6968" s="241">
        <v>43718.721037210649</v>
      </c>
      <c r="C6968">
        <v>-319.82151399999998</v>
      </c>
    </row>
    <row r="6969" spans="2:3" x14ac:dyDescent="0.3">
      <c r="B6969" s="241">
        <v>43718.731453935186</v>
      </c>
      <c r="C6969">
        <v>-319.82151399999998</v>
      </c>
    </row>
    <row r="6970" spans="2:3" x14ac:dyDescent="0.3">
      <c r="B6970" s="241">
        <v>43718.741870659724</v>
      </c>
      <c r="C6970">
        <v>-320.94305900000001</v>
      </c>
    </row>
    <row r="6971" spans="2:3" x14ac:dyDescent="0.3">
      <c r="B6971" s="241">
        <v>43718.752287384261</v>
      </c>
      <c r="C6971">
        <v>-321.824207</v>
      </c>
    </row>
    <row r="6972" spans="2:3" x14ac:dyDescent="0.3">
      <c r="B6972" s="241">
        <v>43718.762704108798</v>
      </c>
      <c r="C6972">
        <v>-319.82151399999998</v>
      </c>
    </row>
    <row r="6973" spans="2:3" x14ac:dyDescent="0.3">
      <c r="B6973" s="241">
        <v>43718.773120833335</v>
      </c>
      <c r="C6973">
        <v>-321.664019</v>
      </c>
    </row>
    <row r="6974" spans="2:3" x14ac:dyDescent="0.3">
      <c r="B6974" s="241">
        <v>43718.783537557872</v>
      </c>
      <c r="C6974">
        <v>-321.543879</v>
      </c>
    </row>
    <row r="6975" spans="2:3" x14ac:dyDescent="0.3">
      <c r="B6975" s="241">
        <v>43718.79395428241</v>
      </c>
      <c r="C6975">
        <v>-321.62397299999998</v>
      </c>
    </row>
    <row r="6976" spans="2:3" x14ac:dyDescent="0.3">
      <c r="B6976" s="241">
        <v>43718.804371006947</v>
      </c>
      <c r="C6976">
        <v>-322.26483899999999</v>
      </c>
    </row>
    <row r="6977" spans="2:3" x14ac:dyDescent="0.3">
      <c r="B6977" s="241">
        <v>43718.814787731484</v>
      </c>
      <c r="C6977">
        <v>-319.86156099999999</v>
      </c>
    </row>
    <row r="6978" spans="2:3" x14ac:dyDescent="0.3">
      <c r="B6978" s="241">
        <v>43718.825204456021</v>
      </c>
      <c r="C6978">
        <v>-322.26483899999999</v>
      </c>
    </row>
    <row r="6979" spans="2:3" x14ac:dyDescent="0.3">
      <c r="B6979" s="241">
        <v>43718.835621180559</v>
      </c>
      <c r="C6979">
        <v>-321.18334099999998</v>
      </c>
    </row>
    <row r="6980" spans="2:3" x14ac:dyDescent="0.3">
      <c r="B6980" s="241">
        <v>43718.846037905096</v>
      </c>
      <c r="C6980">
        <v>-322.02455800000001</v>
      </c>
    </row>
    <row r="6981" spans="2:3" x14ac:dyDescent="0.3">
      <c r="B6981" s="241">
        <v>43718.856454629633</v>
      </c>
      <c r="C6981">
        <v>-323.58661899999998</v>
      </c>
    </row>
    <row r="6982" spans="2:3" x14ac:dyDescent="0.3">
      <c r="B6982" s="241">
        <v>43718.86687135417</v>
      </c>
      <c r="C6982">
        <v>-323.38638400000002</v>
      </c>
    </row>
    <row r="6983" spans="2:3" x14ac:dyDescent="0.3">
      <c r="B6983" s="241">
        <v>43718.8772880787</v>
      </c>
      <c r="C6983">
        <v>-324.14739100000003</v>
      </c>
    </row>
    <row r="6984" spans="2:3" x14ac:dyDescent="0.3">
      <c r="B6984" s="241">
        <v>43718.887704803237</v>
      </c>
      <c r="C6984">
        <v>-325.589428</v>
      </c>
    </row>
    <row r="6985" spans="2:3" x14ac:dyDescent="0.3">
      <c r="B6985" s="241">
        <v>43718.898121527774</v>
      </c>
      <c r="C6985">
        <v>-323.66671200000002</v>
      </c>
    </row>
    <row r="6986" spans="2:3" x14ac:dyDescent="0.3">
      <c r="B6986" s="241">
        <v>43718.908538252312</v>
      </c>
      <c r="C6986">
        <v>-327.79247099999998</v>
      </c>
    </row>
    <row r="6987" spans="2:3" x14ac:dyDescent="0.3">
      <c r="B6987" s="241">
        <v>43718.918954976849</v>
      </c>
      <c r="C6987">
        <v>-326.029943</v>
      </c>
    </row>
    <row r="6988" spans="2:3" x14ac:dyDescent="0.3">
      <c r="B6988" s="241">
        <v>43718.929371701386</v>
      </c>
      <c r="C6988">
        <v>-328.593525</v>
      </c>
    </row>
    <row r="6989" spans="2:3" x14ac:dyDescent="0.3">
      <c r="B6989" s="241">
        <v>43718.939788425923</v>
      </c>
      <c r="C6989">
        <v>-329.39457900000002</v>
      </c>
    </row>
    <row r="6990" spans="2:3" x14ac:dyDescent="0.3">
      <c r="B6990" s="241">
        <v>43718.950205150461</v>
      </c>
      <c r="C6990">
        <v>-325.869756</v>
      </c>
    </row>
    <row r="6991" spans="2:3" x14ac:dyDescent="0.3">
      <c r="B6991" s="241">
        <v>43718.960621874998</v>
      </c>
      <c r="C6991">
        <v>-329.27443799999998</v>
      </c>
    </row>
    <row r="6992" spans="2:3" x14ac:dyDescent="0.3">
      <c r="B6992" s="241">
        <v>43718.971038599535</v>
      </c>
      <c r="C6992">
        <v>-328.79375900000002</v>
      </c>
    </row>
    <row r="6993" spans="2:3" x14ac:dyDescent="0.3">
      <c r="B6993" s="241">
        <v>43718.981455324072</v>
      </c>
      <c r="C6993">
        <v>-329.99539800000002</v>
      </c>
    </row>
    <row r="6994" spans="2:3" x14ac:dyDescent="0.3">
      <c r="B6994" s="241">
        <v>43718.991872048609</v>
      </c>
      <c r="C6994">
        <v>-329.67502300000001</v>
      </c>
    </row>
    <row r="6995" spans="2:3" x14ac:dyDescent="0.3">
      <c r="B6995" s="241">
        <v>43719.002288773147</v>
      </c>
      <c r="C6995">
        <v>-328.79375900000002</v>
      </c>
    </row>
    <row r="6996" spans="2:3" x14ac:dyDescent="0.3">
      <c r="B6996" s="241">
        <v>43719.012705497684</v>
      </c>
      <c r="C6996">
        <v>-331.918114</v>
      </c>
    </row>
    <row r="6997" spans="2:3" x14ac:dyDescent="0.3">
      <c r="B6997" s="241">
        <v>43719.023122222221</v>
      </c>
      <c r="C6997">
        <v>-332.47888599999999</v>
      </c>
    </row>
    <row r="6998" spans="2:3" x14ac:dyDescent="0.3">
      <c r="B6998" s="241">
        <v>43719.033538946758</v>
      </c>
      <c r="C6998">
        <v>-334.20125100000001</v>
      </c>
    </row>
    <row r="6999" spans="2:3" x14ac:dyDescent="0.3">
      <c r="B6999" s="241">
        <v>43719.043955671295</v>
      </c>
      <c r="C6999">
        <v>-334.56167299999998</v>
      </c>
    </row>
    <row r="7000" spans="2:3" x14ac:dyDescent="0.3">
      <c r="B7000" s="241">
        <v>43719.054372395833</v>
      </c>
      <c r="C7000">
        <v>-333.27994000000001</v>
      </c>
    </row>
    <row r="7001" spans="2:3" x14ac:dyDescent="0.3">
      <c r="B7001" s="241">
        <v>43719.06478912037</v>
      </c>
      <c r="C7001">
        <v>-336.404178</v>
      </c>
    </row>
    <row r="7002" spans="2:3" x14ac:dyDescent="0.3">
      <c r="B7002" s="241">
        <v>43719.075205844907</v>
      </c>
      <c r="C7002">
        <v>-336.16389700000002</v>
      </c>
    </row>
    <row r="7003" spans="2:3" x14ac:dyDescent="0.3">
      <c r="B7003" s="241">
        <v>43719.085622569444</v>
      </c>
      <c r="C7003">
        <v>-336.52443499999998</v>
      </c>
    </row>
    <row r="7004" spans="2:3" x14ac:dyDescent="0.3">
      <c r="B7004" s="241">
        <v>43719.096039293981</v>
      </c>
      <c r="C7004">
        <v>-339.44843900000001</v>
      </c>
    </row>
    <row r="7005" spans="2:3" x14ac:dyDescent="0.3">
      <c r="B7005" s="241">
        <v>43719.106456018519</v>
      </c>
      <c r="C7005">
        <v>-338.20675299999999</v>
      </c>
    </row>
    <row r="7006" spans="2:3" x14ac:dyDescent="0.3">
      <c r="B7006" s="241">
        <v>43719.116872743056</v>
      </c>
      <c r="C7006">
        <v>-341.21085099999999</v>
      </c>
    </row>
    <row r="7007" spans="2:3" x14ac:dyDescent="0.3">
      <c r="B7007" s="241">
        <v>43719.127289467593</v>
      </c>
      <c r="C7007">
        <v>-337.56576999999999</v>
      </c>
    </row>
    <row r="7008" spans="2:3" x14ac:dyDescent="0.3">
      <c r="B7008" s="241">
        <v>43719.13770619213</v>
      </c>
      <c r="C7008">
        <v>-340.329587</v>
      </c>
    </row>
    <row r="7009" spans="2:3" x14ac:dyDescent="0.3">
      <c r="B7009" s="241">
        <v>43719.148122916667</v>
      </c>
      <c r="C7009">
        <v>-337.64598100000001</v>
      </c>
    </row>
    <row r="7010" spans="2:3" x14ac:dyDescent="0.3">
      <c r="B7010" s="241">
        <v>43719.158539641205</v>
      </c>
      <c r="C7010">
        <v>-337.12525499999998</v>
      </c>
    </row>
    <row r="7011" spans="2:3" x14ac:dyDescent="0.3">
      <c r="B7011" s="241">
        <v>43719.168956365742</v>
      </c>
      <c r="C7011">
        <v>-342.09199799999999</v>
      </c>
    </row>
    <row r="7012" spans="2:3" x14ac:dyDescent="0.3">
      <c r="B7012" s="241">
        <v>43719.179373090279</v>
      </c>
      <c r="C7012">
        <v>-341.371038</v>
      </c>
    </row>
    <row r="7013" spans="2:3" x14ac:dyDescent="0.3">
      <c r="B7013" s="241">
        <v>43719.189789814816</v>
      </c>
      <c r="C7013">
        <v>-342.572677</v>
      </c>
    </row>
    <row r="7014" spans="2:3" x14ac:dyDescent="0.3">
      <c r="B7014" s="241">
        <v>43719.200206539354</v>
      </c>
      <c r="C7014">
        <v>-345.45663400000001</v>
      </c>
    </row>
    <row r="7015" spans="2:3" x14ac:dyDescent="0.3">
      <c r="B7015" s="241">
        <v>43719.210623263891</v>
      </c>
      <c r="C7015">
        <v>-340.08930500000002</v>
      </c>
    </row>
    <row r="7016" spans="2:3" x14ac:dyDescent="0.3">
      <c r="B7016" s="241">
        <v>43719.221039988428</v>
      </c>
      <c r="C7016">
        <v>-345.77712500000001</v>
      </c>
    </row>
    <row r="7017" spans="2:3" x14ac:dyDescent="0.3">
      <c r="B7017" s="241">
        <v>43719.231456712965</v>
      </c>
      <c r="C7017">
        <v>-345.296446</v>
      </c>
    </row>
    <row r="7018" spans="2:3" x14ac:dyDescent="0.3">
      <c r="B7018" s="241">
        <v>43719.241873437502</v>
      </c>
      <c r="C7018">
        <v>-347.13895200000002</v>
      </c>
    </row>
    <row r="7019" spans="2:3" x14ac:dyDescent="0.3">
      <c r="B7019" s="241">
        <v>43719.25229016204</v>
      </c>
      <c r="C7019">
        <v>-345.576774</v>
      </c>
    </row>
    <row r="7020" spans="2:3" x14ac:dyDescent="0.3">
      <c r="B7020" s="241">
        <v>43719.262706886577</v>
      </c>
      <c r="C7020">
        <v>-344.21494799999999</v>
      </c>
    </row>
    <row r="7021" spans="2:3" x14ac:dyDescent="0.3">
      <c r="B7021" s="241">
        <v>43719.273123611114</v>
      </c>
      <c r="C7021">
        <v>-347.980052</v>
      </c>
    </row>
    <row r="7022" spans="2:3" x14ac:dyDescent="0.3">
      <c r="B7022" s="241">
        <v>43719.283540335651</v>
      </c>
      <c r="C7022">
        <v>-348.020216</v>
      </c>
    </row>
    <row r="7023" spans="2:3" x14ac:dyDescent="0.3">
      <c r="B7023" s="241">
        <v>43719.293957060188</v>
      </c>
      <c r="C7023">
        <v>-344.375135</v>
      </c>
    </row>
    <row r="7024" spans="2:3" x14ac:dyDescent="0.3">
      <c r="B7024" s="241">
        <v>43719.304373784726</v>
      </c>
      <c r="C7024">
        <v>-347.45944300000002</v>
      </c>
    </row>
    <row r="7025" spans="2:3" x14ac:dyDescent="0.3">
      <c r="B7025" s="241">
        <v>43719.314790509263</v>
      </c>
      <c r="C7025">
        <v>-346.53813200000002</v>
      </c>
    </row>
    <row r="7026" spans="2:3" x14ac:dyDescent="0.3">
      <c r="B7026" s="241">
        <v>43719.325207233793</v>
      </c>
      <c r="C7026">
        <v>-351.46482800000001</v>
      </c>
    </row>
    <row r="7027" spans="2:3" x14ac:dyDescent="0.3">
      <c r="B7027" s="241">
        <v>43719.33562395833</v>
      </c>
      <c r="C7027">
        <v>-348.70112899999998</v>
      </c>
    </row>
    <row r="7028" spans="2:3" x14ac:dyDescent="0.3">
      <c r="B7028" s="241">
        <v>43719.346040682867</v>
      </c>
      <c r="C7028">
        <v>-345.97735899999998</v>
      </c>
    </row>
    <row r="7029" spans="2:3" x14ac:dyDescent="0.3">
      <c r="B7029" s="241">
        <v>43719.356457407404</v>
      </c>
      <c r="C7029">
        <v>-348.54082499999998</v>
      </c>
    </row>
    <row r="7030" spans="2:3" x14ac:dyDescent="0.3">
      <c r="B7030" s="241">
        <v>43719.366874131942</v>
      </c>
      <c r="C7030">
        <v>-347.33918599999998</v>
      </c>
    </row>
    <row r="7031" spans="2:3" x14ac:dyDescent="0.3">
      <c r="B7031" s="241">
        <v>43719.377290856479</v>
      </c>
      <c r="C7031">
        <v>-350.74386800000002</v>
      </c>
    </row>
    <row r="7032" spans="2:3" x14ac:dyDescent="0.3">
      <c r="B7032" s="241">
        <v>43719.387707581016</v>
      </c>
      <c r="C7032">
        <v>-353.30745000000002</v>
      </c>
    </row>
    <row r="7033" spans="2:3" x14ac:dyDescent="0.3">
      <c r="B7033" s="241">
        <v>43719.398124305553</v>
      </c>
      <c r="C7033">
        <v>-348.82126899999997</v>
      </c>
    </row>
    <row r="7034" spans="2:3" x14ac:dyDescent="0.3">
      <c r="B7034" s="241">
        <v>43719.40854103009</v>
      </c>
      <c r="C7034">
        <v>-355.87091600000002</v>
      </c>
    </row>
    <row r="7035" spans="2:3" x14ac:dyDescent="0.3">
      <c r="B7035" s="241">
        <v>43719.418957754628</v>
      </c>
      <c r="C7035">
        <v>-350.38344699999999</v>
      </c>
    </row>
    <row r="7036" spans="2:3" x14ac:dyDescent="0.3">
      <c r="B7036" s="241">
        <v>43719.429374479165</v>
      </c>
      <c r="C7036">
        <v>-354.38894900000003</v>
      </c>
    </row>
    <row r="7037" spans="2:3" x14ac:dyDescent="0.3">
      <c r="B7037" s="241">
        <v>43719.439791203702</v>
      </c>
      <c r="C7037">
        <v>-355.83086900000001</v>
      </c>
    </row>
    <row r="7038" spans="2:3" x14ac:dyDescent="0.3">
      <c r="B7038" s="241">
        <v>43719.450207928239</v>
      </c>
      <c r="C7038">
        <v>-352.54632700000002</v>
      </c>
    </row>
    <row r="7039" spans="2:3" x14ac:dyDescent="0.3">
      <c r="B7039" s="241">
        <v>43719.460624652776</v>
      </c>
      <c r="C7039">
        <v>-352.58637399999998</v>
      </c>
    </row>
    <row r="7040" spans="2:3" x14ac:dyDescent="0.3">
      <c r="B7040" s="241">
        <v>43719.471041377314</v>
      </c>
      <c r="C7040">
        <v>-353.58777800000001</v>
      </c>
    </row>
    <row r="7041" spans="2:3" x14ac:dyDescent="0.3">
      <c r="B7041" s="241">
        <v>43719.481458101851</v>
      </c>
      <c r="C7041">
        <v>-353.38754399999999</v>
      </c>
    </row>
    <row r="7042" spans="2:3" x14ac:dyDescent="0.3">
      <c r="B7042" s="241">
        <v>43719.491874826388</v>
      </c>
      <c r="C7042">
        <v>-355.10990900000002</v>
      </c>
    </row>
    <row r="7043" spans="2:3" x14ac:dyDescent="0.3">
      <c r="B7043" s="241">
        <v>43719.502291550925</v>
      </c>
      <c r="C7043">
        <v>-348.580872</v>
      </c>
    </row>
    <row r="7044" spans="2:3" x14ac:dyDescent="0.3">
      <c r="B7044" s="241">
        <v>43719.512708275463</v>
      </c>
      <c r="C7044">
        <v>-354.10850399999998</v>
      </c>
    </row>
    <row r="7045" spans="2:3" x14ac:dyDescent="0.3">
      <c r="B7045" s="241">
        <v>43719.523125</v>
      </c>
      <c r="C7045">
        <v>-354.148551</v>
      </c>
    </row>
    <row r="7046" spans="2:3" x14ac:dyDescent="0.3">
      <c r="B7046" s="241">
        <v>43719.533541724537</v>
      </c>
      <c r="C7046">
        <v>-352.86681800000002</v>
      </c>
    </row>
    <row r="7047" spans="2:3" x14ac:dyDescent="0.3">
      <c r="B7047" s="241">
        <v>43719.543958449074</v>
      </c>
      <c r="C7047">
        <v>-356.19140700000003</v>
      </c>
    </row>
    <row r="7048" spans="2:3" x14ac:dyDescent="0.3">
      <c r="B7048" s="241">
        <v>43719.554375173611</v>
      </c>
      <c r="C7048">
        <v>-357.19269500000001</v>
      </c>
    </row>
    <row r="7049" spans="2:3" x14ac:dyDescent="0.3">
      <c r="B7049" s="241">
        <v>43719.564791898149</v>
      </c>
      <c r="C7049">
        <v>-358.43449700000002</v>
      </c>
    </row>
    <row r="7050" spans="2:3" x14ac:dyDescent="0.3">
      <c r="B7050" s="241">
        <v>43719.575208622686</v>
      </c>
      <c r="C7050">
        <v>-359.11541099999999</v>
      </c>
    </row>
    <row r="7051" spans="2:3" x14ac:dyDescent="0.3">
      <c r="B7051" s="241">
        <v>43719.585625347223</v>
      </c>
      <c r="C7051">
        <v>-358.83496600000001</v>
      </c>
    </row>
    <row r="7052" spans="2:3" x14ac:dyDescent="0.3">
      <c r="B7052" s="241">
        <v>43719.59604207176</v>
      </c>
      <c r="C7052">
        <v>-356.99246099999999</v>
      </c>
    </row>
    <row r="7053" spans="2:3" x14ac:dyDescent="0.3">
      <c r="B7053" s="241">
        <v>43719.606458796297</v>
      </c>
      <c r="C7053">
        <v>-354.66927700000002</v>
      </c>
    </row>
    <row r="7054" spans="2:3" x14ac:dyDescent="0.3">
      <c r="B7054" s="241">
        <v>43719.616875520835</v>
      </c>
      <c r="C7054">
        <v>-360.23695600000002</v>
      </c>
    </row>
    <row r="7055" spans="2:3" x14ac:dyDescent="0.3">
      <c r="B7055" s="241">
        <v>43719.627292245372</v>
      </c>
      <c r="C7055">
        <v>-356.95241399999998</v>
      </c>
    </row>
    <row r="7056" spans="2:3" x14ac:dyDescent="0.3">
      <c r="B7056" s="241">
        <v>43719.637708969909</v>
      </c>
      <c r="C7056">
        <v>-359.79632400000003</v>
      </c>
    </row>
    <row r="7057" spans="2:3" x14ac:dyDescent="0.3">
      <c r="B7057" s="241">
        <v>43719.648125694446</v>
      </c>
      <c r="C7057">
        <v>-358.75487199999998</v>
      </c>
    </row>
    <row r="7058" spans="2:3" x14ac:dyDescent="0.3">
      <c r="B7058" s="241">
        <v>43719.658542418983</v>
      </c>
      <c r="C7058">
        <v>-356.47173500000002</v>
      </c>
    </row>
    <row r="7059" spans="2:3" x14ac:dyDescent="0.3">
      <c r="B7059" s="241">
        <v>43719.668959143521</v>
      </c>
      <c r="C7059">
        <v>-360.75768199999999</v>
      </c>
    </row>
    <row r="7060" spans="2:3" x14ac:dyDescent="0.3">
      <c r="B7060" s="241">
        <v>43719.679375868058</v>
      </c>
      <c r="C7060">
        <v>-359.876418</v>
      </c>
    </row>
    <row r="7061" spans="2:3" x14ac:dyDescent="0.3">
      <c r="B7061" s="241">
        <v>43719.689792592595</v>
      </c>
      <c r="C7061">
        <v>-358.87501300000002</v>
      </c>
    </row>
    <row r="7062" spans="2:3" x14ac:dyDescent="0.3">
      <c r="B7062" s="241">
        <v>43719.700209317132</v>
      </c>
      <c r="C7062">
        <v>-360.87782199999998</v>
      </c>
    </row>
    <row r="7063" spans="2:3" x14ac:dyDescent="0.3">
      <c r="B7063" s="241">
        <v>43719.710626041669</v>
      </c>
      <c r="C7063">
        <v>-360.99796300000003</v>
      </c>
    </row>
    <row r="7064" spans="2:3" x14ac:dyDescent="0.3">
      <c r="B7064" s="241">
        <v>43719.721042766207</v>
      </c>
      <c r="C7064">
        <v>-360.03660500000001</v>
      </c>
    </row>
    <row r="7065" spans="2:3" x14ac:dyDescent="0.3">
      <c r="B7065" s="241">
        <v>43719.731459490744</v>
      </c>
      <c r="C7065">
        <v>-360.95791600000001</v>
      </c>
    </row>
    <row r="7066" spans="2:3" x14ac:dyDescent="0.3">
      <c r="B7066" s="241">
        <v>43719.741876215281</v>
      </c>
      <c r="C7066">
        <v>-356.07114999999999</v>
      </c>
    </row>
    <row r="7067" spans="2:3" x14ac:dyDescent="0.3">
      <c r="B7067" s="241">
        <v>43719.752292939818</v>
      </c>
      <c r="C7067">
        <v>-364.16224799999998</v>
      </c>
    </row>
    <row r="7068" spans="2:3" x14ac:dyDescent="0.3">
      <c r="B7068" s="241">
        <v>43719.762709664348</v>
      </c>
      <c r="C7068">
        <v>-359.71623</v>
      </c>
    </row>
    <row r="7069" spans="2:3" x14ac:dyDescent="0.3">
      <c r="B7069" s="241">
        <v>43719.773126388885</v>
      </c>
      <c r="C7069">
        <v>-364.60288000000003</v>
      </c>
    </row>
    <row r="7070" spans="2:3" x14ac:dyDescent="0.3">
      <c r="B7070" s="241">
        <v>43719.783543113423</v>
      </c>
      <c r="C7070">
        <v>-360.55733099999998</v>
      </c>
    </row>
    <row r="7071" spans="2:3" x14ac:dyDescent="0.3">
      <c r="B7071" s="241">
        <v>43719.79395983796</v>
      </c>
      <c r="C7071">
        <v>-359.23555099999999</v>
      </c>
    </row>
    <row r="7072" spans="2:3" x14ac:dyDescent="0.3">
      <c r="B7072" s="241">
        <v>43719.804376562497</v>
      </c>
      <c r="C7072">
        <v>-367.246555</v>
      </c>
    </row>
    <row r="7073" spans="2:3" x14ac:dyDescent="0.3">
      <c r="B7073" s="241">
        <v>43719.814793287034</v>
      </c>
      <c r="C7073">
        <v>-360.11669899999998</v>
      </c>
    </row>
    <row r="7074" spans="2:3" x14ac:dyDescent="0.3">
      <c r="B7074" s="241">
        <v>43719.825210011571</v>
      </c>
      <c r="C7074">
        <v>-365.80451900000003</v>
      </c>
    </row>
    <row r="7075" spans="2:3" x14ac:dyDescent="0.3">
      <c r="B7075" s="241">
        <v>43719.835626736109</v>
      </c>
      <c r="C7075">
        <v>-362.31974200000002</v>
      </c>
    </row>
    <row r="7076" spans="2:3" x14ac:dyDescent="0.3">
      <c r="B7076" s="241">
        <v>43719.846043460646</v>
      </c>
      <c r="C7076">
        <v>-360.67747100000003</v>
      </c>
    </row>
    <row r="7077" spans="2:3" x14ac:dyDescent="0.3">
      <c r="B7077" s="241">
        <v>43719.856460185183</v>
      </c>
      <c r="C7077">
        <v>-364.682973</v>
      </c>
    </row>
    <row r="7078" spans="2:3" x14ac:dyDescent="0.3">
      <c r="B7078" s="241">
        <v>43719.86687690972</v>
      </c>
      <c r="C7078">
        <v>-365.36388699999998</v>
      </c>
    </row>
    <row r="7079" spans="2:3" x14ac:dyDescent="0.3">
      <c r="B7079" s="241">
        <v>43719.877293634258</v>
      </c>
      <c r="C7079">
        <v>-362.76037400000001</v>
      </c>
    </row>
    <row r="7080" spans="2:3" x14ac:dyDescent="0.3">
      <c r="B7080" s="241">
        <v>43719.887710358795</v>
      </c>
      <c r="C7080">
        <v>-364.12220100000002</v>
      </c>
    </row>
    <row r="7081" spans="2:3" x14ac:dyDescent="0.3">
      <c r="B7081" s="241">
        <v>43719.898127083332</v>
      </c>
      <c r="C7081">
        <v>-363.20100600000001</v>
      </c>
    </row>
    <row r="7082" spans="2:3" x14ac:dyDescent="0.3">
      <c r="B7082" s="241">
        <v>43719.908543807869</v>
      </c>
      <c r="C7082">
        <v>-368.68847499999998</v>
      </c>
    </row>
    <row r="7083" spans="2:3" x14ac:dyDescent="0.3">
      <c r="B7083" s="241">
        <v>43719.918960532406</v>
      </c>
      <c r="C7083">
        <v>-365.60428400000001</v>
      </c>
    </row>
    <row r="7084" spans="2:3" x14ac:dyDescent="0.3">
      <c r="B7084" s="241">
        <v>43719.929377256944</v>
      </c>
      <c r="C7084">
        <v>-368.40814699999999</v>
      </c>
    </row>
    <row r="7085" spans="2:3" x14ac:dyDescent="0.3">
      <c r="B7085" s="241">
        <v>43719.939793981481</v>
      </c>
      <c r="C7085">
        <v>-370.33074599999998</v>
      </c>
    </row>
    <row r="7086" spans="2:3" x14ac:dyDescent="0.3">
      <c r="B7086" s="241">
        <v>43719.950210706018</v>
      </c>
      <c r="C7086">
        <v>-363.52138100000002</v>
      </c>
    </row>
    <row r="7087" spans="2:3" x14ac:dyDescent="0.3">
      <c r="B7087" s="241">
        <v>43719.960627430555</v>
      </c>
      <c r="C7087">
        <v>-368.728522</v>
      </c>
    </row>
    <row r="7088" spans="2:3" x14ac:dyDescent="0.3">
      <c r="B7088" s="241">
        <v>43719.971044155092</v>
      </c>
      <c r="C7088">
        <v>-363.04070200000001</v>
      </c>
    </row>
    <row r="7089" spans="2:3" x14ac:dyDescent="0.3">
      <c r="B7089" s="241">
        <v>43719.98146087963</v>
      </c>
      <c r="C7089">
        <v>-368.96892000000003</v>
      </c>
    </row>
    <row r="7090" spans="2:3" x14ac:dyDescent="0.3">
      <c r="B7090" s="241">
        <v>43719.991877604167</v>
      </c>
      <c r="C7090">
        <v>-368.36810000000003</v>
      </c>
    </row>
    <row r="7091" spans="2:3" x14ac:dyDescent="0.3">
      <c r="B7091" s="241">
        <v>43720.002294328704</v>
      </c>
      <c r="C7091">
        <v>-365.444097</v>
      </c>
    </row>
    <row r="7092" spans="2:3" x14ac:dyDescent="0.3">
      <c r="B7092" s="241">
        <v>43720.012711053241</v>
      </c>
      <c r="C7092">
        <v>-370.29069900000002</v>
      </c>
    </row>
    <row r="7093" spans="2:3" x14ac:dyDescent="0.3">
      <c r="B7093" s="241">
        <v>43720.023127777778</v>
      </c>
      <c r="C7093">
        <v>-368.08765599999998</v>
      </c>
    </row>
    <row r="7094" spans="2:3" x14ac:dyDescent="0.3">
      <c r="B7094" s="241">
        <v>43720.033544502316</v>
      </c>
      <c r="C7094">
        <v>-370.17055900000003</v>
      </c>
    </row>
    <row r="7095" spans="2:3" x14ac:dyDescent="0.3">
      <c r="B7095" s="241">
        <v>43720.043961226853</v>
      </c>
      <c r="C7095">
        <v>-370.29069900000002</v>
      </c>
    </row>
    <row r="7096" spans="2:3" x14ac:dyDescent="0.3">
      <c r="B7096" s="241">
        <v>43720.05437795139</v>
      </c>
      <c r="C7096">
        <v>-368.20779599999997</v>
      </c>
    </row>
    <row r="7097" spans="2:3" x14ac:dyDescent="0.3">
      <c r="B7097" s="241">
        <v>43720.064794675927</v>
      </c>
      <c r="C7097">
        <v>-372.13320499999998</v>
      </c>
    </row>
    <row r="7098" spans="2:3" x14ac:dyDescent="0.3">
      <c r="B7098" s="241">
        <v>43720.075211400464</v>
      </c>
      <c r="C7098">
        <v>-370.89151900000002</v>
      </c>
    </row>
    <row r="7099" spans="2:3" x14ac:dyDescent="0.3">
      <c r="B7099" s="241">
        <v>43720.085628125002</v>
      </c>
      <c r="C7099">
        <v>-371.41224499999998</v>
      </c>
    </row>
    <row r="7100" spans="2:3" x14ac:dyDescent="0.3">
      <c r="B7100" s="241">
        <v>43720.096044849539</v>
      </c>
      <c r="C7100">
        <v>-371.37219800000003</v>
      </c>
    </row>
    <row r="7101" spans="2:3" x14ac:dyDescent="0.3">
      <c r="B7101" s="241">
        <v>43720.106461574076</v>
      </c>
      <c r="C7101">
        <v>-370.57102800000001</v>
      </c>
    </row>
    <row r="7102" spans="2:3" x14ac:dyDescent="0.3">
      <c r="B7102" s="241">
        <v>43720.116878298613</v>
      </c>
      <c r="C7102">
        <v>-375.217512</v>
      </c>
    </row>
    <row r="7103" spans="2:3" x14ac:dyDescent="0.3">
      <c r="B7103" s="241">
        <v>43720.127295023151</v>
      </c>
      <c r="C7103">
        <v>-371.772783</v>
      </c>
    </row>
    <row r="7104" spans="2:3" x14ac:dyDescent="0.3">
      <c r="B7104" s="241">
        <v>43720.137711747688</v>
      </c>
      <c r="C7104">
        <v>-370.45088700000002</v>
      </c>
    </row>
    <row r="7105" spans="2:3" x14ac:dyDescent="0.3">
      <c r="B7105" s="241">
        <v>43720.148128472225</v>
      </c>
      <c r="C7105">
        <v>-374.49643600000002</v>
      </c>
    </row>
    <row r="7106" spans="2:3" x14ac:dyDescent="0.3">
      <c r="B7106" s="241">
        <v>43720.158545196762</v>
      </c>
      <c r="C7106">
        <v>-371.05170600000002</v>
      </c>
    </row>
    <row r="7107" spans="2:3" x14ac:dyDescent="0.3">
      <c r="B7107" s="241">
        <v>43720.168961921299</v>
      </c>
      <c r="C7107">
        <v>-374.77688000000001</v>
      </c>
    </row>
    <row r="7108" spans="2:3" x14ac:dyDescent="0.3">
      <c r="B7108" s="241">
        <v>43720.179378645837</v>
      </c>
      <c r="C7108">
        <v>-374.65674000000001</v>
      </c>
    </row>
    <row r="7109" spans="2:3" x14ac:dyDescent="0.3">
      <c r="B7109" s="241">
        <v>43720.189795370374</v>
      </c>
      <c r="C7109">
        <v>-371.49233800000002</v>
      </c>
    </row>
    <row r="7110" spans="2:3" x14ac:dyDescent="0.3">
      <c r="B7110" s="241">
        <v>43720.200212094911</v>
      </c>
      <c r="C7110">
        <v>-375.13730199999998</v>
      </c>
    </row>
    <row r="7111" spans="2:3" x14ac:dyDescent="0.3">
      <c r="B7111" s="241">
        <v>43720.210628819441</v>
      </c>
      <c r="C7111">
        <v>-373.45498400000002</v>
      </c>
    </row>
    <row r="7112" spans="2:3" x14ac:dyDescent="0.3">
      <c r="B7112" s="241">
        <v>43720.221045543978</v>
      </c>
      <c r="C7112">
        <v>-376.45919800000001</v>
      </c>
    </row>
    <row r="7113" spans="2:3" x14ac:dyDescent="0.3">
      <c r="B7113" s="241">
        <v>43720.231462268515</v>
      </c>
      <c r="C7113">
        <v>-375.41774700000002</v>
      </c>
    </row>
    <row r="7114" spans="2:3" x14ac:dyDescent="0.3">
      <c r="B7114" s="241">
        <v>43720.241878993053</v>
      </c>
      <c r="C7114">
        <v>-371.73262</v>
      </c>
    </row>
    <row r="7115" spans="2:3" x14ac:dyDescent="0.3">
      <c r="B7115" s="241">
        <v>43720.25229571759</v>
      </c>
      <c r="C7115">
        <v>-378.14151600000002</v>
      </c>
    </row>
    <row r="7116" spans="2:3" x14ac:dyDescent="0.3">
      <c r="B7116" s="241">
        <v>43720.262712442127</v>
      </c>
      <c r="C7116">
        <v>-375.77816799999999</v>
      </c>
    </row>
    <row r="7117" spans="2:3" x14ac:dyDescent="0.3">
      <c r="B7117" s="241">
        <v>43720.273129166664</v>
      </c>
      <c r="C7117">
        <v>-378.54198500000001</v>
      </c>
    </row>
    <row r="7118" spans="2:3" x14ac:dyDescent="0.3">
      <c r="B7118" s="241">
        <v>43720.283545891201</v>
      </c>
      <c r="C7118">
        <v>-378.34174999999999</v>
      </c>
    </row>
    <row r="7119" spans="2:3" x14ac:dyDescent="0.3">
      <c r="B7119" s="241">
        <v>43720.293962615739</v>
      </c>
      <c r="C7119">
        <v>-374.53648299999998</v>
      </c>
    </row>
    <row r="7120" spans="2:3" x14ac:dyDescent="0.3">
      <c r="B7120" s="241">
        <v>43720.304379340276</v>
      </c>
      <c r="C7120">
        <v>-379.66352999999998</v>
      </c>
    </row>
    <row r="7121" spans="2:3" x14ac:dyDescent="0.3">
      <c r="B7121" s="241">
        <v>43720.314796064813</v>
      </c>
      <c r="C7121">
        <v>-377.34034600000001</v>
      </c>
    </row>
    <row r="7122" spans="2:3" x14ac:dyDescent="0.3">
      <c r="B7122" s="241">
        <v>43720.32521278935</v>
      </c>
      <c r="C7122">
        <v>-380.184256</v>
      </c>
    </row>
    <row r="7123" spans="2:3" x14ac:dyDescent="0.3">
      <c r="B7123" s="241">
        <v>43720.335629513887</v>
      </c>
      <c r="C7123">
        <v>-380.74502799999999</v>
      </c>
    </row>
    <row r="7124" spans="2:3" x14ac:dyDescent="0.3">
      <c r="B7124" s="241">
        <v>43720.346046238425</v>
      </c>
      <c r="C7124">
        <v>-376.97992399999998</v>
      </c>
    </row>
    <row r="7125" spans="2:3" x14ac:dyDescent="0.3">
      <c r="B7125" s="241">
        <v>43720.356462962962</v>
      </c>
      <c r="C7125">
        <v>-380.74502799999999</v>
      </c>
    </row>
    <row r="7126" spans="2:3" x14ac:dyDescent="0.3">
      <c r="B7126" s="241">
        <v>43720.366879687499</v>
      </c>
      <c r="C7126">
        <v>-379.78366999999997</v>
      </c>
    </row>
    <row r="7127" spans="2:3" x14ac:dyDescent="0.3">
      <c r="B7127" s="241">
        <v>43720.377296412036</v>
      </c>
      <c r="C7127">
        <v>-383.78917200000001</v>
      </c>
    </row>
    <row r="7128" spans="2:3" x14ac:dyDescent="0.3">
      <c r="B7128" s="241">
        <v>43720.387713136573</v>
      </c>
      <c r="C7128">
        <v>-383.90942899999999</v>
      </c>
    </row>
    <row r="7129" spans="2:3" x14ac:dyDescent="0.3">
      <c r="B7129" s="241">
        <v>43720.398129861111</v>
      </c>
      <c r="C7129">
        <v>-380.10416199999997</v>
      </c>
    </row>
    <row r="7130" spans="2:3" x14ac:dyDescent="0.3">
      <c r="B7130" s="241">
        <v>43720.408546585648</v>
      </c>
      <c r="C7130">
        <v>-384.43003900000002</v>
      </c>
    </row>
    <row r="7131" spans="2:3" x14ac:dyDescent="0.3">
      <c r="B7131" s="241">
        <v>43720.418963310185</v>
      </c>
      <c r="C7131">
        <v>-382.98811899999998</v>
      </c>
    </row>
    <row r="7132" spans="2:3" x14ac:dyDescent="0.3">
      <c r="B7132" s="241">
        <v>43720.429380034722</v>
      </c>
      <c r="C7132">
        <v>-383.10825899999998</v>
      </c>
    </row>
    <row r="7133" spans="2:3" x14ac:dyDescent="0.3">
      <c r="B7133" s="241">
        <v>43720.439796759259</v>
      </c>
      <c r="C7133">
        <v>-384.99081100000001</v>
      </c>
    </row>
    <row r="7134" spans="2:3" x14ac:dyDescent="0.3">
      <c r="B7134" s="241">
        <v>43720.450213483797</v>
      </c>
      <c r="C7134">
        <v>-381.74643300000002</v>
      </c>
    </row>
    <row r="7135" spans="2:3" x14ac:dyDescent="0.3">
      <c r="B7135" s="241">
        <v>43720.460630208334</v>
      </c>
      <c r="C7135">
        <v>-386.07231000000002</v>
      </c>
    </row>
    <row r="7136" spans="2:3" x14ac:dyDescent="0.3">
      <c r="B7136" s="241">
        <v>43720.471046932871</v>
      </c>
      <c r="C7136">
        <v>-384.71048300000001</v>
      </c>
    </row>
    <row r="7137" spans="2:3" x14ac:dyDescent="0.3">
      <c r="B7137" s="241">
        <v>43720.481463657408</v>
      </c>
      <c r="C7137">
        <v>-384.51024899999999</v>
      </c>
    </row>
    <row r="7138" spans="2:3" x14ac:dyDescent="0.3">
      <c r="B7138" s="241">
        <v>43720.491880381946</v>
      </c>
      <c r="C7138">
        <v>-385.71188799999999</v>
      </c>
    </row>
    <row r="7139" spans="2:3" x14ac:dyDescent="0.3">
      <c r="B7139" s="241">
        <v>43720.502297106483</v>
      </c>
      <c r="C7139">
        <v>-383.78917200000001</v>
      </c>
    </row>
    <row r="7140" spans="2:3" x14ac:dyDescent="0.3">
      <c r="B7140" s="241">
        <v>43720.51271383102</v>
      </c>
      <c r="C7140">
        <v>-387.51434599999999</v>
      </c>
    </row>
    <row r="7141" spans="2:3" x14ac:dyDescent="0.3">
      <c r="B7141" s="241">
        <v>43720.523130555557</v>
      </c>
      <c r="C7141">
        <v>-385.95216900000003</v>
      </c>
    </row>
    <row r="7142" spans="2:3" x14ac:dyDescent="0.3">
      <c r="B7142" s="241">
        <v>43720.533547280094</v>
      </c>
      <c r="C7142">
        <v>-384.79057699999998</v>
      </c>
    </row>
    <row r="7143" spans="2:3" x14ac:dyDescent="0.3">
      <c r="B7143" s="241">
        <v>43720.543964004632</v>
      </c>
      <c r="C7143">
        <v>-389.23671100000001</v>
      </c>
    </row>
    <row r="7144" spans="2:3" x14ac:dyDescent="0.3">
      <c r="B7144" s="241">
        <v>43720.554380729169</v>
      </c>
      <c r="C7144">
        <v>-385.35135000000002</v>
      </c>
    </row>
    <row r="7145" spans="2:3" x14ac:dyDescent="0.3">
      <c r="B7145" s="241">
        <v>43720.564797453706</v>
      </c>
      <c r="C7145">
        <v>-389.55708600000003</v>
      </c>
    </row>
    <row r="7146" spans="2:3" x14ac:dyDescent="0.3">
      <c r="B7146" s="241">
        <v>43720.575214178243</v>
      </c>
      <c r="C7146">
        <v>-388.595845</v>
      </c>
    </row>
    <row r="7147" spans="2:3" x14ac:dyDescent="0.3">
      <c r="B7147" s="241">
        <v>43720.58563090278</v>
      </c>
      <c r="C7147">
        <v>-384.14971100000002</v>
      </c>
    </row>
    <row r="7148" spans="2:3" x14ac:dyDescent="0.3">
      <c r="B7148" s="241">
        <v>43720.596047627318</v>
      </c>
      <c r="C7148">
        <v>-388.99631299999999</v>
      </c>
    </row>
    <row r="7149" spans="2:3" x14ac:dyDescent="0.3">
      <c r="B7149" s="241">
        <v>43720.606464351855</v>
      </c>
      <c r="C7149">
        <v>-386.633082</v>
      </c>
    </row>
    <row r="7150" spans="2:3" x14ac:dyDescent="0.3">
      <c r="B7150" s="241">
        <v>43720.616881076392</v>
      </c>
      <c r="C7150">
        <v>-390.558491</v>
      </c>
    </row>
    <row r="7151" spans="2:3" x14ac:dyDescent="0.3">
      <c r="B7151" s="241">
        <v>43720.627297800929</v>
      </c>
      <c r="C7151">
        <v>-389.75743699999998</v>
      </c>
    </row>
    <row r="7152" spans="2:3" x14ac:dyDescent="0.3">
      <c r="B7152" s="241">
        <v>43720.637714525466</v>
      </c>
      <c r="C7152">
        <v>-385.31130300000001</v>
      </c>
    </row>
    <row r="7153" spans="2:3" x14ac:dyDescent="0.3">
      <c r="B7153" s="241">
        <v>43720.648131249996</v>
      </c>
      <c r="C7153">
        <v>-392.36094900000001</v>
      </c>
    </row>
    <row r="7154" spans="2:3" x14ac:dyDescent="0.3">
      <c r="B7154" s="241">
        <v>43720.658547974534</v>
      </c>
      <c r="C7154">
        <v>-389.55708600000003</v>
      </c>
    </row>
    <row r="7155" spans="2:3" x14ac:dyDescent="0.3">
      <c r="B7155" s="241">
        <v>43720.668964699071</v>
      </c>
      <c r="C7155">
        <v>-393.52254099999999</v>
      </c>
    </row>
    <row r="7156" spans="2:3" x14ac:dyDescent="0.3">
      <c r="B7156" s="241">
        <v>43720.679381423608</v>
      </c>
      <c r="C7156">
        <v>-392.96176800000001</v>
      </c>
    </row>
    <row r="7157" spans="2:3" x14ac:dyDescent="0.3">
      <c r="B7157" s="241">
        <v>43720.689798148145</v>
      </c>
      <c r="C7157">
        <v>-386.793386</v>
      </c>
    </row>
    <row r="7158" spans="2:3" x14ac:dyDescent="0.3">
      <c r="B7158" s="241">
        <v>43720.700214872682</v>
      </c>
      <c r="C7158">
        <v>-392.84162800000001</v>
      </c>
    </row>
    <row r="7159" spans="2:3" x14ac:dyDescent="0.3">
      <c r="B7159" s="241">
        <v>43720.71063159722</v>
      </c>
      <c r="C7159">
        <v>-390.47839699999997</v>
      </c>
    </row>
    <row r="7160" spans="2:3" x14ac:dyDescent="0.3">
      <c r="B7160" s="241">
        <v>43720.721048321757</v>
      </c>
      <c r="C7160">
        <v>-395.16481199999998</v>
      </c>
    </row>
    <row r="7161" spans="2:3" x14ac:dyDescent="0.3">
      <c r="B7161" s="241">
        <v>43720.731465046294</v>
      </c>
      <c r="C7161">
        <v>-392.92172199999999</v>
      </c>
    </row>
    <row r="7162" spans="2:3" x14ac:dyDescent="0.3">
      <c r="B7162" s="241">
        <v>43720.741881770831</v>
      </c>
      <c r="C7162">
        <v>-389.75743699999998</v>
      </c>
    </row>
    <row r="7163" spans="2:3" x14ac:dyDescent="0.3">
      <c r="B7163" s="241">
        <v>43720.752298495368</v>
      </c>
      <c r="C7163">
        <v>-393.60263500000002</v>
      </c>
    </row>
    <row r="7164" spans="2:3" x14ac:dyDescent="0.3">
      <c r="B7164" s="241">
        <v>43720.762715219906</v>
      </c>
      <c r="C7164">
        <v>-393.28226000000001</v>
      </c>
    </row>
    <row r="7165" spans="2:3" x14ac:dyDescent="0.3">
      <c r="B7165" s="241">
        <v>43720.773131944443</v>
      </c>
      <c r="C7165">
        <v>-394.68413299999997</v>
      </c>
    </row>
    <row r="7166" spans="2:3" x14ac:dyDescent="0.3">
      <c r="B7166" s="241">
        <v>43720.78354866898</v>
      </c>
      <c r="C7166">
        <v>-393.88307900000001</v>
      </c>
    </row>
    <row r="7167" spans="2:3" x14ac:dyDescent="0.3">
      <c r="B7167" s="241">
        <v>43720.793965393517</v>
      </c>
      <c r="C7167">
        <v>-389.91762399999999</v>
      </c>
    </row>
    <row r="7168" spans="2:3" x14ac:dyDescent="0.3">
      <c r="B7168" s="241">
        <v>43720.804382118054</v>
      </c>
      <c r="C7168">
        <v>-395.52535</v>
      </c>
    </row>
    <row r="7169" spans="2:3" x14ac:dyDescent="0.3">
      <c r="B7169" s="241">
        <v>43720.814798842592</v>
      </c>
      <c r="C7169">
        <v>-393.16211900000002</v>
      </c>
    </row>
    <row r="7170" spans="2:3" x14ac:dyDescent="0.3">
      <c r="B7170" s="241">
        <v>43720.825215567129</v>
      </c>
      <c r="C7170">
        <v>-394.00322</v>
      </c>
    </row>
    <row r="7171" spans="2:3" x14ac:dyDescent="0.3">
      <c r="B7171" s="241">
        <v>43720.835632291666</v>
      </c>
      <c r="C7171">
        <v>-396.24630999999999</v>
      </c>
    </row>
    <row r="7172" spans="2:3" x14ac:dyDescent="0.3">
      <c r="B7172" s="241">
        <v>43720.846049016203</v>
      </c>
      <c r="C7172">
        <v>-392.56130000000002</v>
      </c>
    </row>
    <row r="7173" spans="2:3" x14ac:dyDescent="0.3">
      <c r="B7173" s="241">
        <v>43720.856465740741</v>
      </c>
      <c r="C7173">
        <v>-397.007317</v>
      </c>
    </row>
    <row r="7174" spans="2:3" x14ac:dyDescent="0.3">
      <c r="B7174" s="241">
        <v>43720.866882465278</v>
      </c>
      <c r="C7174">
        <v>-394.84432099999998</v>
      </c>
    </row>
    <row r="7175" spans="2:3" x14ac:dyDescent="0.3">
      <c r="B7175" s="241">
        <v>43720.877299189815</v>
      </c>
      <c r="C7175">
        <v>-397.20766800000001</v>
      </c>
    </row>
    <row r="7176" spans="2:3" x14ac:dyDescent="0.3">
      <c r="B7176" s="241">
        <v>43720.887715914352</v>
      </c>
      <c r="C7176">
        <v>-398.529448</v>
      </c>
    </row>
    <row r="7177" spans="2:3" x14ac:dyDescent="0.3">
      <c r="B7177" s="241">
        <v>43720.898132638889</v>
      </c>
      <c r="C7177">
        <v>-394.44385199999999</v>
      </c>
    </row>
    <row r="7178" spans="2:3" x14ac:dyDescent="0.3">
      <c r="B7178" s="241">
        <v>43720.908549363427</v>
      </c>
      <c r="C7178">
        <v>-399.81117999999998</v>
      </c>
    </row>
    <row r="7179" spans="2:3" x14ac:dyDescent="0.3">
      <c r="B7179" s="241">
        <v>43720.918966087964</v>
      </c>
      <c r="C7179">
        <v>-395.56539700000002</v>
      </c>
    </row>
    <row r="7180" spans="2:3" x14ac:dyDescent="0.3">
      <c r="B7180" s="241">
        <v>43720.929382812501</v>
      </c>
      <c r="C7180">
        <v>-395.48530299999999</v>
      </c>
    </row>
    <row r="7181" spans="2:3" x14ac:dyDescent="0.3">
      <c r="B7181" s="241">
        <v>43720.939799537038</v>
      </c>
      <c r="C7181">
        <v>-399.09021999999999</v>
      </c>
    </row>
    <row r="7182" spans="2:3" x14ac:dyDescent="0.3">
      <c r="B7182" s="241">
        <v>43720.950216261575</v>
      </c>
      <c r="C7182">
        <v>-394.924531</v>
      </c>
    </row>
    <row r="7183" spans="2:3" x14ac:dyDescent="0.3">
      <c r="B7183" s="241">
        <v>43720.960632986113</v>
      </c>
      <c r="C7183">
        <v>-399.53085199999998</v>
      </c>
    </row>
    <row r="7184" spans="2:3" x14ac:dyDescent="0.3">
      <c r="B7184" s="241">
        <v>43720.97104971065</v>
      </c>
      <c r="C7184">
        <v>-395.96586600000001</v>
      </c>
    </row>
    <row r="7185" spans="2:3" x14ac:dyDescent="0.3">
      <c r="B7185" s="241">
        <v>43720.981466435187</v>
      </c>
      <c r="C7185">
        <v>-392.76153399999998</v>
      </c>
    </row>
    <row r="7186" spans="2:3" x14ac:dyDescent="0.3">
      <c r="B7186" s="241">
        <v>43720.991883159724</v>
      </c>
      <c r="C7186">
        <v>-398.809776</v>
      </c>
    </row>
    <row r="7187" spans="2:3" x14ac:dyDescent="0.3">
      <c r="B7187" s="241">
        <v>43721.002299884261</v>
      </c>
      <c r="C7187">
        <v>-395.00462499999998</v>
      </c>
    </row>
    <row r="7188" spans="2:3" x14ac:dyDescent="0.3">
      <c r="B7188" s="241">
        <v>43721.012716608799</v>
      </c>
      <c r="C7188">
        <v>-398.809776</v>
      </c>
    </row>
    <row r="7189" spans="2:3" x14ac:dyDescent="0.3">
      <c r="B7189" s="241">
        <v>43721.023133333336</v>
      </c>
      <c r="C7189">
        <v>-399.45064200000002</v>
      </c>
    </row>
    <row r="7190" spans="2:3" x14ac:dyDescent="0.3">
      <c r="B7190" s="241">
        <v>43721.033550057873</v>
      </c>
      <c r="C7190">
        <v>-393.32230700000002</v>
      </c>
    </row>
    <row r="7191" spans="2:3" x14ac:dyDescent="0.3">
      <c r="B7191" s="241">
        <v>43721.04396678241</v>
      </c>
      <c r="C7191">
        <v>-400.37195300000002</v>
      </c>
    </row>
    <row r="7192" spans="2:3" x14ac:dyDescent="0.3">
      <c r="B7192" s="241">
        <v>43721.054383506947</v>
      </c>
      <c r="C7192">
        <v>-398.208956</v>
      </c>
    </row>
    <row r="7193" spans="2:3" x14ac:dyDescent="0.3">
      <c r="B7193" s="241">
        <v>43721.064800231485</v>
      </c>
      <c r="C7193">
        <v>-402.09431799999999</v>
      </c>
    </row>
    <row r="7194" spans="2:3" x14ac:dyDescent="0.3">
      <c r="B7194" s="241">
        <v>43721.075216956022</v>
      </c>
      <c r="C7194">
        <v>-399.05017299999997</v>
      </c>
    </row>
    <row r="7195" spans="2:3" x14ac:dyDescent="0.3">
      <c r="B7195" s="241">
        <v>43721.085633680559</v>
      </c>
      <c r="C7195">
        <v>-395.48530299999999</v>
      </c>
    </row>
    <row r="7196" spans="2:3" x14ac:dyDescent="0.3">
      <c r="B7196" s="241">
        <v>43721.096050405089</v>
      </c>
      <c r="C7196">
        <v>-403.73658899999998</v>
      </c>
    </row>
    <row r="7197" spans="2:3" x14ac:dyDescent="0.3">
      <c r="B7197" s="241">
        <v>43721.106467129626</v>
      </c>
      <c r="C7197">
        <v>-399.49068899999997</v>
      </c>
    </row>
    <row r="7198" spans="2:3" x14ac:dyDescent="0.3">
      <c r="B7198" s="241">
        <v>43721.116883854163</v>
      </c>
      <c r="C7198">
        <v>-402.77523100000002</v>
      </c>
    </row>
    <row r="7199" spans="2:3" x14ac:dyDescent="0.3">
      <c r="B7199" s="241">
        <v>43721.127300578701</v>
      </c>
      <c r="C7199">
        <v>-403.45614399999999</v>
      </c>
    </row>
    <row r="7200" spans="2:3" x14ac:dyDescent="0.3">
      <c r="B7200" s="241">
        <v>43721.137717303238</v>
      </c>
      <c r="C7200">
        <v>-396.80708299999998</v>
      </c>
    </row>
    <row r="7201" spans="2:3" x14ac:dyDescent="0.3">
      <c r="B7201" s="241">
        <v>43721.148134027775</v>
      </c>
      <c r="C7201">
        <v>-404.978274</v>
      </c>
    </row>
    <row r="7202" spans="2:3" x14ac:dyDescent="0.3">
      <c r="B7202" s="241">
        <v>43721.158550752312</v>
      </c>
      <c r="C7202">
        <v>-400.41199999999998</v>
      </c>
    </row>
    <row r="7203" spans="2:3" x14ac:dyDescent="0.3">
      <c r="B7203" s="241">
        <v>43721.16896747685</v>
      </c>
      <c r="C7203">
        <v>-405.65918799999997</v>
      </c>
    </row>
    <row r="7204" spans="2:3" x14ac:dyDescent="0.3">
      <c r="B7204" s="241">
        <v>43721.179384201387</v>
      </c>
      <c r="C7204">
        <v>-406.62054499999999</v>
      </c>
    </row>
    <row r="7205" spans="2:3" x14ac:dyDescent="0.3">
      <c r="B7205" s="241">
        <v>43721.189800925924</v>
      </c>
      <c r="C7205">
        <v>-399.25040799999999</v>
      </c>
    </row>
    <row r="7206" spans="2:3" x14ac:dyDescent="0.3">
      <c r="B7206" s="241">
        <v>43721.200217650461</v>
      </c>
      <c r="C7206">
        <v>-405.33881300000002</v>
      </c>
    </row>
    <row r="7207" spans="2:3" x14ac:dyDescent="0.3">
      <c r="B7207" s="241">
        <v>43721.210634374998</v>
      </c>
      <c r="C7207">
        <v>-401.85403600000001</v>
      </c>
    </row>
    <row r="7208" spans="2:3" x14ac:dyDescent="0.3">
      <c r="B7208" s="241">
        <v>43721.221051099536</v>
      </c>
      <c r="C7208">
        <v>-405.258602</v>
      </c>
    </row>
    <row r="7209" spans="2:3" x14ac:dyDescent="0.3">
      <c r="B7209" s="241">
        <v>43721.231467824073</v>
      </c>
      <c r="C7209">
        <v>-404.93822699999998</v>
      </c>
    </row>
    <row r="7210" spans="2:3" x14ac:dyDescent="0.3">
      <c r="B7210" s="241">
        <v>43721.24188454861</v>
      </c>
      <c r="C7210">
        <v>-400.69244400000002</v>
      </c>
    </row>
    <row r="7211" spans="2:3" x14ac:dyDescent="0.3">
      <c r="B7211" s="241">
        <v>43721.252301273147</v>
      </c>
      <c r="C7211">
        <v>-407.26141200000001</v>
      </c>
    </row>
    <row r="7212" spans="2:3" x14ac:dyDescent="0.3">
      <c r="B7212" s="241">
        <v>43721.262717997684</v>
      </c>
      <c r="C7212">
        <v>-404.57768900000002</v>
      </c>
    </row>
    <row r="7213" spans="2:3" x14ac:dyDescent="0.3">
      <c r="B7213" s="241">
        <v>43721.273134722222</v>
      </c>
      <c r="C7213">
        <v>-406.46035799999999</v>
      </c>
    </row>
    <row r="7214" spans="2:3" x14ac:dyDescent="0.3">
      <c r="B7214" s="241">
        <v>43721.283551446759</v>
      </c>
      <c r="C7214">
        <v>-406.62054499999999</v>
      </c>
    </row>
    <row r="7215" spans="2:3" x14ac:dyDescent="0.3">
      <c r="B7215" s="241">
        <v>43721.293968171296</v>
      </c>
      <c r="C7215">
        <v>-401.77382599999999</v>
      </c>
    </row>
    <row r="7216" spans="2:3" x14ac:dyDescent="0.3">
      <c r="B7216" s="241">
        <v>43721.304384895833</v>
      </c>
      <c r="C7216">
        <v>-408.583191</v>
      </c>
    </row>
    <row r="7217" spans="2:3" x14ac:dyDescent="0.3">
      <c r="B7217" s="241">
        <v>43721.31480162037</v>
      </c>
      <c r="C7217">
        <v>-405.81937499999998</v>
      </c>
    </row>
    <row r="7218" spans="2:3" x14ac:dyDescent="0.3">
      <c r="B7218" s="241">
        <v>43721.325218344908</v>
      </c>
      <c r="C7218">
        <v>-406.46035799999999</v>
      </c>
    </row>
    <row r="7219" spans="2:3" x14ac:dyDescent="0.3">
      <c r="B7219" s="241">
        <v>43721.335635069445</v>
      </c>
      <c r="C7219">
        <v>-409.504502</v>
      </c>
    </row>
    <row r="7220" spans="2:3" x14ac:dyDescent="0.3">
      <c r="B7220" s="241">
        <v>43721.346051793982</v>
      </c>
      <c r="C7220">
        <v>-405.73928100000001</v>
      </c>
    </row>
    <row r="7221" spans="2:3" x14ac:dyDescent="0.3">
      <c r="B7221" s="241">
        <v>43721.356468518519</v>
      </c>
      <c r="C7221">
        <v>-410.14536800000002</v>
      </c>
    </row>
    <row r="7222" spans="2:3" x14ac:dyDescent="0.3">
      <c r="B7222" s="241">
        <v>43721.366885243056</v>
      </c>
      <c r="C7222">
        <v>-406.98096700000002</v>
      </c>
    </row>
    <row r="7223" spans="2:3" x14ac:dyDescent="0.3">
      <c r="B7223" s="241">
        <v>43721.377301967594</v>
      </c>
      <c r="C7223">
        <v>-406.09982000000002</v>
      </c>
    </row>
    <row r="7224" spans="2:3" x14ac:dyDescent="0.3">
      <c r="B7224" s="241">
        <v>43721.387718692131</v>
      </c>
      <c r="C7224">
        <v>-410.986469</v>
      </c>
    </row>
    <row r="7225" spans="2:3" x14ac:dyDescent="0.3">
      <c r="B7225" s="241">
        <v>43721.398135416668</v>
      </c>
      <c r="C7225">
        <v>-407.30145900000002</v>
      </c>
    </row>
    <row r="7226" spans="2:3" x14ac:dyDescent="0.3">
      <c r="B7226" s="241">
        <v>43721.408552141205</v>
      </c>
      <c r="C7226">
        <v>-412.188108</v>
      </c>
    </row>
    <row r="7227" spans="2:3" x14ac:dyDescent="0.3">
      <c r="B7227" s="241">
        <v>43721.418968865742</v>
      </c>
      <c r="C7227">
        <v>-409.70473600000003</v>
      </c>
    </row>
    <row r="7228" spans="2:3" x14ac:dyDescent="0.3">
      <c r="B7228" s="241">
        <v>43721.42938559028</v>
      </c>
      <c r="C7228">
        <v>-405.21855599999998</v>
      </c>
    </row>
    <row r="7229" spans="2:3" x14ac:dyDescent="0.3">
      <c r="B7229" s="241">
        <v>43721.439802314817</v>
      </c>
      <c r="C7229">
        <v>-412.58869299999998</v>
      </c>
    </row>
    <row r="7230" spans="2:3" x14ac:dyDescent="0.3">
      <c r="B7230" s="241">
        <v>43721.450219039354</v>
      </c>
      <c r="C7230">
        <v>-410.14536800000002</v>
      </c>
    </row>
    <row r="7231" spans="2:3" x14ac:dyDescent="0.3">
      <c r="B7231" s="241">
        <v>43721.460635763891</v>
      </c>
      <c r="C7231">
        <v>-415.11211200000002</v>
      </c>
    </row>
    <row r="7232" spans="2:3" x14ac:dyDescent="0.3">
      <c r="B7232" s="241">
        <v>43721.471052488429</v>
      </c>
      <c r="C7232">
        <v>-411.90778</v>
      </c>
    </row>
    <row r="7233" spans="2:3" x14ac:dyDescent="0.3">
      <c r="B7233" s="241">
        <v>43721.481469212966</v>
      </c>
      <c r="C7233">
        <v>-408.18272300000001</v>
      </c>
    </row>
    <row r="7234" spans="2:3" x14ac:dyDescent="0.3">
      <c r="B7234" s="241">
        <v>43721.491885937503</v>
      </c>
      <c r="C7234">
        <v>-413.550051</v>
      </c>
    </row>
    <row r="7235" spans="2:3" x14ac:dyDescent="0.3">
      <c r="B7235" s="241">
        <v>43721.50230266204</v>
      </c>
      <c r="C7235">
        <v>-410.54595399999999</v>
      </c>
    </row>
    <row r="7236" spans="2:3" x14ac:dyDescent="0.3">
      <c r="B7236" s="241">
        <v>43721.512719386577</v>
      </c>
      <c r="C7236">
        <v>-415.23236900000001</v>
      </c>
    </row>
    <row r="7237" spans="2:3" x14ac:dyDescent="0.3">
      <c r="B7237" s="241">
        <v>43721.523136111115</v>
      </c>
      <c r="C7237">
        <v>-414.27101099999999</v>
      </c>
    </row>
    <row r="7238" spans="2:3" x14ac:dyDescent="0.3">
      <c r="B7238" s="241">
        <v>43721.533552835645</v>
      </c>
      <c r="C7238">
        <v>-411.54724199999998</v>
      </c>
    </row>
    <row r="7239" spans="2:3" x14ac:dyDescent="0.3">
      <c r="B7239" s="241">
        <v>43721.543969560182</v>
      </c>
      <c r="C7239">
        <v>-416.51410099999998</v>
      </c>
    </row>
    <row r="7240" spans="2:3" x14ac:dyDescent="0.3">
      <c r="B7240" s="241">
        <v>43721.554386284719</v>
      </c>
      <c r="C7240">
        <v>-414.35110500000002</v>
      </c>
    </row>
    <row r="7241" spans="2:3" x14ac:dyDescent="0.3">
      <c r="B7241" s="241">
        <v>43721.564803009256</v>
      </c>
      <c r="C7241">
        <v>-417.23506200000003</v>
      </c>
    </row>
    <row r="7242" spans="2:3" x14ac:dyDescent="0.3">
      <c r="B7242" s="241">
        <v>43721.575219733793</v>
      </c>
      <c r="C7242">
        <v>-416.59419500000001</v>
      </c>
    </row>
    <row r="7243" spans="2:3" x14ac:dyDescent="0.3">
      <c r="B7243" s="241">
        <v>43721.585636458331</v>
      </c>
      <c r="C7243">
        <v>-414.07077700000002</v>
      </c>
    </row>
    <row r="7244" spans="2:3" x14ac:dyDescent="0.3">
      <c r="B7244" s="241">
        <v>43721.596053182868</v>
      </c>
      <c r="C7244">
        <v>-418.87733200000002</v>
      </c>
    </row>
    <row r="7245" spans="2:3" x14ac:dyDescent="0.3">
      <c r="B7245" s="241">
        <v>43721.606469907405</v>
      </c>
      <c r="C7245">
        <v>-416.79442999999998</v>
      </c>
    </row>
    <row r="7246" spans="2:3" x14ac:dyDescent="0.3">
      <c r="B7246" s="241">
        <v>43721.616886631942</v>
      </c>
      <c r="C7246">
        <v>-419.03751999999997</v>
      </c>
    </row>
    <row r="7247" spans="2:3" x14ac:dyDescent="0.3">
      <c r="B7247" s="241">
        <v>43721.627303356479</v>
      </c>
      <c r="C7247">
        <v>-416.95473299999998</v>
      </c>
    </row>
    <row r="7248" spans="2:3" x14ac:dyDescent="0.3">
      <c r="B7248" s="241">
        <v>43721.637720081017</v>
      </c>
      <c r="C7248">
        <v>-416.75438300000002</v>
      </c>
    </row>
    <row r="7249" spans="2:3" x14ac:dyDescent="0.3">
      <c r="B7249" s="241">
        <v>43721.648136805554</v>
      </c>
      <c r="C7249">
        <v>-419.47815200000002</v>
      </c>
    </row>
    <row r="7250" spans="2:3" x14ac:dyDescent="0.3">
      <c r="B7250" s="241">
        <v>43721.658553530091</v>
      </c>
      <c r="C7250">
        <v>-418.677098</v>
      </c>
    </row>
    <row r="7251" spans="2:3" x14ac:dyDescent="0.3">
      <c r="B7251" s="241">
        <v>43721.668970254628</v>
      </c>
      <c r="C7251">
        <v>-419.95883099999998</v>
      </c>
    </row>
    <row r="7252" spans="2:3" x14ac:dyDescent="0.3">
      <c r="B7252" s="241">
        <v>43721.679386979165</v>
      </c>
      <c r="C7252">
        <v>-419.51819899999998</v>
      </c>
    </row>
    <row r="7253" spans="2:3" x14ac:dyDescent="0.3">
      <c r="B7253" s="241">
        <v>43721.689803703703</v>
      </c>
      <c r="C7253">
        <v>-419.15766100000002</v>
      </c>
    </row>
    <row r="7254" spans="2:3" x14ac:dyDescent="0.3">
      <c r="B7254" s="241">
        <v>43721.70022042824</v>
      </c>
      <c r="C7254">
        <v>-420.67979100000002</v>
      </c>
    </row>
    <row r="7255" spans="2:3" x14ac:dyDescent="0.3">
      <c r="B7255" s="241">
        <v>43721.710637152777</v>
      </c>
      <c r="C7255">
        <v>-419.03751999999997</v>
      </c>
    </row>
    <row r="7256" spans="2:3" x14ac:dyDescent="0.3">
      <c r="B7256" s="241">
        <v>43721.721053877314</v>
      </c>
      <c r="C7256">
        <v>-418.83728600000001</v>
      </c>
    </row>
    <row r="7257" spans="2:3" x14ac:dyDescent="0.3">
      <c r="B7257" s="241">
        <v>43721.731470601851</v>
      </c>
      <c r="C7257">
        <v>-420.92018899999999</v>
      </c>
    </row>
    <row r="7258" spans="2:3" x14ac:dyDescent="0.3">
      <c r="B7258" s="241">
        <v>43721.741887326389</v>
      </c>
      <c r="C7258">
        <v>-420.59969699999999</v>
      </c>
    </row>
    <row r="7259" spans="2:3" x14ac:dyDescent="0.3">
      <c r="B7259" s="241">
        <v>43721.752304050926</v>
      </c>
      <c r="C7259">
        <v>-420.79993200000001</v>
      </c>
    </row>
    <row r="7260" spans="2:3" x14ac:dyDescent="0.3">
      <c r="B7260" s="241">
        <v>43721.762720775463</v>
      </c>
      <c r="C7260">
        <v>-421.681195</v>
      </c>
    </row>
    <row r="7261" spans="2:3" x14ac:dyDescent="0.3">
      <c r="B7261" s="241">
        <v>43721.7731375</v>
      </c>
      <c r="C7261">
        <v>-421.40075100000001</v>
      </c>
    </row>
    <row r="7262" spans="2:3" x14ac:dyDescent="0.3">
      <c r="B7262" s="241">
        <v>43721.783554224538</v>
      </c>
      <c r="C7262">
        <v>-420.59969699999999</v>
      </c>
    </row>
    <row r="7263" spans="2:3" x14ac:dyDescent="0.3">
      <c r="B7263" s="241">
        <v>43721.793970949075</v>
      </c>
      <c r="C7263">
        <v>-420.23915899999997</v>
      </c>
    </row>
    <row r="7264" spans="2:3" x14ac:dyDescent="0.3">
      <c r="B7264" s="241">
        <v>43721.804387673612</v>
      </c>
      <c r="C7264">
        <v>-422.76269400000001</v>
      </c>
    </row>
    <row r="7265" spans="2:3" x14ac:dyDescent="0.3">
      <c r="B7265" s="241">
        <v>43721.814804398149</v>
      </c>
      <c r="C7265">
        <v>-423.36351300000001</v>
      </c>
    </row>
    <row r="7266" spans="2:3" x14ac:dyDescent="0.3">
      <c r="B7266" s="241">
        <v>43721.825221122686</v>
      </c>
      <c r="C7266">
        <v>-422.882834</v>
      </c>
    </row>
    <row r="7267" spans="2:3" x14ac:dyDescent="0.3">
      <c r="B7267" s="241">
        <v>43721.835637847224</v>
      </c>
      <c r="C7267">
        <v>-424.12452000000002</v>
      </c>
    </row>
    <row r="7268" spans="2:3" x14ac:dyDescent="0.3">
      <c r="B7268" s="241">
        <v>43721.846054571761</v>
      </c>
      <c r="C7268">
        <v>-422.32206200000002</v>
      </c>
    </row>
    <row r="7269" spans="2:3" x14ac:dyDescent="0.3">
      <c r="B7269" s="241">
        <v>43721.856471296298</v>
      </c>
      <c r="C7269">
        <v>-423.80414500000001</v>
      </c>
    </row>
    <row r="7270" spans="2:3" x14ac:dyDescent="0.3">
      <c r="B7270" s="241">
        <v>43721.866888020835</v>
      </c>
      <c r="C7270">
        <v>-423.64384100000001</v>
      </c>
    </row>
    <row r="7271" spans="2:3" x14ac:dyDescent="0.3">
      <c r="B7271" s="241">
        <v>43721.877304745372</v>
      </c>
      <c r="C7271">
        <v>-423.40356000000003</v>
      </c>
    </row>
    <row r="7272" spans="2:3" x14ac:dyDescent="0.3">
      <c r="B7272" s="241">
        <v>43721.88772146991</v>
      </c>
      <c r="C7272">
        <v>-425.44630000000001</v>
      </c>
    </row>
    <row r="7273" spans="2:3" x14ac:dyDescent="0.3">
      <c r="B7273" s="241">
        <v>43721.898138194447</v>
      </c>
      <c r="C7273">
        <v>-423.20320900000002</v>
      </c>
    </row>
    <row r="7274" spans="2:3" x14ac:dyDescent="0.3">
      <c r="B7274" s="241">
        <v>43721.908554918984</v>
      </c>
      <c r="C7274">
        <v>-425.76679100000001</v>
      </c>
    </row>
    <row r="7275" spans="2:3" x14ac:dyDescent="0.3">
      <c r="B7275" s="241">
        <v>43721.918971643521</v>
      </c>
      <c r="C7275">
        <v>-427.20871099999999</v>
      </c>
    </row>
    <row r="7276" spans="2:3" x14ac:dyDescent="0.3">
      <c r="B7276" s="241">
        <v>43721.929388368058</v>
      </c>
      <c r="C7276">
        <v>-424.32475499999998</v>
      </c>
    </row>
    <row r="7277" spans="2:3" x14ac:dyDescent="0.3">
      <c r="B7277" s="241">
        <v>43721.939805092596</v>
      </c>
      <c r="C7277">
        <v>-425.886932</v>
      </c>
    </row>
    <row r="7278" spans="2:3" x14ac:dyDescent="0.3">
      <c r="B7278" s="241">
        <v>43721.950221817133</v>
      </c>
      <c r="C7278">
        <v>-426.327564</v>
      </c>
    </row>
    <row r="7279" spans="2:3" x14ac:dyDescent="0.3">
      <c r="B7279" s="241">
        <v>43721.96063854167</v>
      </c>
      <c r="C7279">
        <v>-428.891029</v>
      </c>
    </row>
    <row r="7280" spans="2:3" x14ac:dyDescent="0.3">
      <c r="B7280" s="241">
        <v>43721.971055266207</v>
      </c>
      <c r="C7280">
        <v>-427.96983499999999</v>
      </c>
    </row>
    <row r="7281" spans="2:3" x14ac:dyDescent="0.3">
      <c r="B7281" s="241">
        <v>43721.981471990737</v>
      </c>
      <c r="C7281">
        <v>-426.88833599999998</v>
      </c>
    </row>
    <row r="7282" spans="2:3" x14ac:dyDescent="0.3">
      <c r="B7282" s="241">
        <v>43721.991888715274</v>
      </c>
      <c r="C7282">
        <v>-428.41034999999999</v>
      </c>
    </row>
    <row r="7283" spans="2:3" x14ac:dyDescent="0.3">
      <c r="B7283" s="241">
        <v>43722.002305439812</v>
      </c>
      <c r="C7283">
        <v>-430.45320600000002</v>
      </c>
    </row>
    <row r="7284" spans="2:3" x14ac:dyDescent="0.3">
      <c r="B7284" s="241">
        <v>43722.012722164349</v>
      </c>
      <c r="C7284">
        <v>-429.13142699999997</v>
      </c>
    </row>
    <row r="7285" spans="2:3" x14ac:dyDescent="0.3">
      <c r="B7285" s="241">
        <v>43722.023138888886</v>
      </c>
      <c r="C7285">
        <v>-429.53189600000002</v>
      </c>
    </row>
    <row r="7286" spans="2:3" x14ac:dyDescent="0.3">
      <c r="B7286" s="241">
        <v>43722.033555613423</v>
      </c>
      <c r="C7286">
        <v>-428.730842</v>
      </c>
    </row>
    <row r="7287" spans="2:3" x14ac:dyDescent="0.3">
      <c r="B7287" s="241">
        <v>43722.04397233796</v>
      </c>
      <c r="C7287">
        <v>-431.41456399999998</v>
      </c>
    </row>
    <row r="7288" spans="2:3" x14ac:dyDescent="0.3">
      <c r="B7288" s="241">
        <v>43722.054389062498</v>
      </c>
      <c r="C7288">
        <v>-432.29571199999998</v>
      </c>
    </row>
    <row r="7289" spans="2:3" x14ac:dyDescent="0.3">
      <c r="B7289" s="241">
        <v>43722.064805787035</v>
      </c>
      <c r="C7289">
        <v>-431.294307</v>
      </c>
    </row>
    <row r="7290" spans="2:3" x14ac:dyDescent="0.3">
      <c r="B7290" s="241">
        <v>43722.075222511572</v>
      </c>
      <c r="C7290">
        <v>-432.65625</v>
      </c>
    </row>
    <row r="7291" spans="2:3" x14ac:dyDescent="0.3">
      <c r="B7291" s="241">
        <v>43722.085639236109</v>
      </c>
      <c r="C7291">
        <v>-431.17416700000001</v>
      </c>
    </row>
    <row r="7292" spans="2:3" x14ac:dyDescent="0.3">
      <c r="B7292" s="241">
        <v>43722.096055960646</v>
      </c>
      <c r="C7292">
        <v>-434.61889600000001</v>
      </c>
    </row>
    <row r="7293" spans="2:3" x14ac:dyDescent="0.3">
      <c r="B7293" s="241">
        <v>43722.106472685184</v>
      </c>
      <c r="C7293">
        <v>-432.65625</v>
      </c>
    </row>
    <row r="7294" spans="2:3" x14ac:dyDescent="0.3">
      <c r="B7294" s="241">
        <v>43722.116889409721</v>
      </c>
      <c r="C7294">
        <v>-434.85929399999998</v>
      </c>
    </row>
    <row r="7295" spans="2:3" x14ac:dyDescent="0.3">
      <c r="B7295" s="241">
        <v>43722.127306134258</v>
      </c>
      <c r="C7295">
        <v>-434.458708</v>
      </c>
    </row>
    <row r="7296" spans="2:3" x14ac:dyDescent="0.3">
      <c r="B7296" s="241">
        <v>43722.137722858795</v>
      </c>
      <c r="C7296">
        <v>-433.13692900000001</v>
      </c>
    </row>
    <row r="7297" spans="2:3" x14ac:dyDescent="0.3">
      <c r="B7297" s="241">
        <v>43722.148139583333</v>
      </c>
      <c r="C7297">
        <v>-435.62029999999999</v>
      </c>
    </row>
    <row r="7298" spans="2:3" x14ac:dyDescent="0.3">
      <c r="B7298" s="241">
        <v>43722.15855630787</v>
      </c>
      <c r="C7298">
        <v>-435.58025400000002</v>
      </c>
    </row>
    <row r="7299" spans="2:3" x14ac:dyDescent="0.3">
      <c r="B7299" s="241">
        <v>43722.168973032407</v>
      </c>
      <c r="C7299">
        <v>-433.89793600000002</v>
      </c>
    </row>
    <row r="7300" spans="2:3" x14ac:dyDescent="0.3">
      <c r="B7300" s="241">
        <v>43722.179389756944</v>
      </c>
      <c r="C7300">
        <v>-436.74184600000001</v>
      </c>
    </row>
    <row r="7301" spans="2:3" x14ac:dyDescent="0.3">
      <c r="B7301" s="241">
        <v>43722.189806481481</v>
      </c>
      <c r="C7301">
        <v>-436.54161099999999</v>
      </c>
    </row>
    <row r="7302" spans="2:3" x14ac:dyDescent="0.3">
      <c r="B7302" s="241">
        <v>43722.200223206019</v>
      </c>
      <c r="C7302">
        <v>-438.664445</v>
      </c>
    </row>
    <row r="7303" spans="2:3" x14ac:dyDescent="0.3">
      <c r="B7303" s="241">
        <v>43722.210639930556</v>
      </c>
      <c r="C7303">
        <v>-438.58435100000003</v>
      </c>
    </row>
    <row r="7304" spans="2:3" x14ac:dyDescent="0.3">
      <c r="B7304" s="241">
        <v>43722.221056655093</v>
      </c>
      <c r="C7304">
        <v>-438.02357799999999</v>
      </c>
    </row>
    <row r="7305" spans="2:3" x14ac:dyDescent="0.3">
      <c r="B7305" s="241">
        <v>43722.23147337963</v>
      </c>
      <c r="C7305">
        <v>-440.82744100000002</v>
      </c>
    </row>
    <row r="7306" spans="2:3" x14ac:dyDescent="0.3">
      <c r="B7306" s="241">
        <v>43722.241890104167</v>
      </c>
      <c r="C7306">
        <v>-438.384117</v>
      </c>
    </row>
    <row r="7307" spans="2:3" x14ac:dyDescent="0.3">
      <c r="B7307" s="241">
        <v>43722.252306828705</v>
      </c>
      <c r="C7307">
        <v>-438.90484199999997</v>
      </c>
    </row>
    <row r="7308" spans="2:3" x14ac:dyDescent="0.3">
      <c r="B7308" s="241">
        <v>43722.262723553242</v>
      </c>
      <c r="C7308">
        <v>-439.54570899999999</v>
      </c>
    </row>
    <row r="7309" spans="2:3" x14ac:dyDescent="0.3">
      <c r="B7309" s="241">
        <v>43722.273140277779</v>
      </c>
      <c r="C7309">
        <v>-438.54430400000001</v>
      </c>
    </row>
    <row r="7310" spans="2:3" x14ac:dyDescent="0.3">
      <c r="B7310" s="241">
        <v>43722.283557002316</v>
      </c>
      <c r="C7310">
        <v>-441.98903300000001</v>
      </c>
    </row>
    <row r="7311" spans="2:3" x14ac:dyDescent="0.3">
      <c r="B7311" s="241">
        <v>43722.293973726853</v>
      </c>
      <c r="C7311">
        <v>-440.627207</v>
      </c>
    </row>
    <row r="7312" spans="2:3" x14ac:dyDescent="0.3">
      <c r="B7312" s="241">
        <v>43722.304390451391</v>
      </c>
      <c r="C7312">
        <v>-442.14922100000001</v>
      </c>
    </row>
    <row r="7313" spans="2:3" x14ac:dyDescent="0.3">
      <c r="B7313" s="241">
        <v>43722.314807175928</v>
      </c>
      <c r="C7313">
        <v>-442.79008700000003</v>
      </c>
    </row>
    <row r="7314" spans="2:3" x14ac:dyDescent="0.3">
      <c r="B7314" s="241">
        <v>43722.325223900465</v>
      </c>
      <c r="C7314">
        <v>-440.34676300000001</v>
      </c>
    </row>
    <row r="7315" spans="2:3" x14ac:dyDescent="0.3">
      <c r="B7315" s="241">
        <v>43722.335640625002</v>
      </c>
      <c r="C7315">
        <v>-444.232124</v>
      </c>
    </row>
    <row r="7316" spans="2:3" x14ac:dyDescent="0.3">
      <c r="B7316" s="241">
        <v>43722.346057349539</v>
      </c>
      <c r="C7316">
        <v>-444.11198300000001</v>
      </c>
    </row>
    <row r="7317" spans="2:3" x14ac:dyDescent="0.3">
      <c r="B7317" s="241">
        <v>43722.356474074077</v>
      </c>
      <c r="C7317">
        <v>-444.87299000000002</v>
      </c>
    </row>
    <row r="7318" spans="2:3" x14ac:dyDescent="0.3">
      <c r="B7318" s="241">
        <v>43722.366890798614</v>
      </c>
      <c r="C7318">
        <v>-444.832943</v>
      </c>
    </row>
    <row r="7319" spans="2:3" x14ac:dyDescent="0.3">
      <c r="B7319" s="241">
        <v>43722.377307523151</v>
      </c>
      <c r="C7319">
        <v>-444.232124</v>
      </c>
    </row>
    <row r="7320" spans="2:3" x14ac:dyDescent="0.3">
      <c r="B7320" s="241">
        <v>43722.387724247688</v>
      </c>
      <c r="C7320">
        <v>-446.15472299999999</v>
      </c>
    </row>
    <row r="7321" spans="2:3" x14ac:dyDescent="0.3">
      <c r="B7321" s="241">
        <v>43722.398140972226</v>
      </c>
      <c r="C7321">
        <v>-447.79699399999998</v>
      </c>
    </row>
    <row r="7322" spans="2:3" x14ac:dyDescent="0.3">
      <c r="B7322" s="241">
        <v>43722.408557696763</v>
      </c>
      <c r="C7322">
        <v>-448.27767299999999</v>
      </c>
    </row>
    <row r="7323" spans="2:3" x14ac:dyDescent="0.3">
      <c r="B7323" s="241">
        <v>43722.418974421293</v>
      </c>
      <c r="C7323">
        <v>-448.71830499999999</v>
      </c>
    </row>
    <row r="7324" spans="2:3" x14ac:dyDescent="0.3">
      <c r="B7324" s="241">
        <v>43722.42939114583</v>
      </c>
      <c r="C7324">
        <v>-446.59535499999998</v>
      </c>
    </row>
    <row r="7325" spans="2:3" x14ac:dyDescent="0.3">
      <c r="B7325" s="241">
        <v>43722.439807870367</v>
      </c>
      <c r="C7325">
        <v>-448.51795399999997</v>
      </c>
    </row>
    <row r="7326" spans="2:3" x14ac:dyDescent="0.3">
      <c r="B7326" s="241">
        <v>43722.450224594904</v>
      </c>
      <c r="C7326">
        <v>-448.71830499999999</v>
      </c>
    </row>
    <row r="7327" spans="2:3" x14ac:dyDescent="0.3">
      <c r="B7327" s="241">
        <v>43722.460641319441</v>
      </c>
      <c r="C7327">
        <v>-449.47931199999999</v>
      </c>
    </row>
    <row r="7328" spans="2:3" x14ac:dyDescent="0.3">
      <c r="B7328" s="241">
        <v>43722.471058043979</v>
      </c>
      <c r="C7328">
        <v>-450.68095099999999</v>
      </c>
    </row>
    <row r="7329" spans="2:3" x14ac:dyDescent="0.3">
      <c r="B7329" s="241">
        <v>43722.481474768516</v>
      </c>
      <c r="C7329">
        <v>-449.51935900000001</v>
      </c>
    </row>
    <row r="7330" spans="2:3" x14ac:dyDescent="0.3">
      <c r="B7330" s="241">
        <v>43722.491891493053</v>
      </c>
      <c r="C7330">
        <v>-452.00272999999999</v>
      </c>
    </row>
    <row r="7331" spans="2:3" x14ac:dyDescent="0.3">
      <c r="B7331" s="241">
        <v>43722.50230821759</v>
      </c>
      <c r="C7331">
        <v>-453.72509500000001</v>
      </c>
    </row>
    <row r="7332" spans="2:3" x14ac:dyDescent="0.3">
      <c r="B7332" s="241">
        <v>43722.512724942128</v>
      </c>
      <c r="C7332">
        <v>-453.04418199999998</v>
      </c>
    </row>
    <row r="7333" spans="2:3" x14ac:dyDescent="0.3">
      <c r="B7333" s="241">
        <v>43722.523141666665</v>
      </c>
      <c r="C7333">
        <v>-453.845236</v>
      </c>
    </row>
    <row r="7334" spans="2:3" x14ac:dyDescent="0.3">
      <c r="B7334" s="241">
        <v>43722.533558391202</v>
      </c>
      <c r="C7334">
        <v>-452.08282400000002</v>
      </c>
    </row>
    <row r="7335" spans="2:3" x14ac:dyDescent="0.3">
      <c r="B7335" s="241">
        <v>43722.543975115739</v>
      </c>
      <c r="C7335">
        <v>-453.56490700000001</v>
      </c>
    </row>
    <row r="7336" spans="2:3" x14ac:dyDescent="0.3">
      <c r="B7336" s="241">
        <v>43722.554391840276</v>
      </c>
      <c r="C7336">
        <v>-453.04418199999998</v>
      </c>
    </row>
    <row r="7337" spans="2:3" x14ac:dyDescent="0.3">
      <c r="B7337" s="241">
        <v>43722.564808564814</v>
      </c>
      <c r="C7337">
        <v>-455.32731899999999</v>
      </c>
    </row>
    <row r="7338" spans="2:3" x14ac:dyDescent="0.3">
      <c r="B7338" s="241">
        <v>43722.575225289351</v>
      </c>
      <c r="C7338">
        <v>-456.16842000000003</v>
      </c>
    </row>
    <row r="7339" spans="2:3" x14ac:dyDescent="0.3">
      <c r="B7339" s="241">
        <v>43722.585642013888</v>
      </c>
      <c r="C7339">
        <v>-454.64640600000001</v>
      </c>
    </row>
    <row r="7340" spans="2:3" x14ac:dyDescent="0.3">
      <c r="B7340" s="241">
        <v>43722.596058738425</v>
      </c>
      <c r="C7340">
        <v>-456.52895799999999</v>
      </c>
    </row>
    <row r="7341" spans="2:3" x14ac:dyDescent="0.3">
      <c r="B7341" s="241">
        <v>43722.606475462962</v>
      </c>
      <c r="C7341">
        <v>-456.408817</v>
      </c>
    </row>
    <row r="7342" spans="2:3" x14ac:dyDescent="0.3">
      <c r="B7342" s="241">
        <v>43722.6168921875</v>
      </c>
      <c r="C7342">
        <v>-459.01233000000002</v>
      </c>
    </row>
    <row r="7343" spans="2:3" x14ac:dyDescent="0.3">
      <c r="B7343" s="241">
        <v>43722.627308912037</v>
      </c>
      <c r="C7343">
        <v>-457.53036300000002</v>
      </c>
    </row>
    <row r="7344" spans="2:3" x14ac:dyDescent="0.3">
      <c r="B7344" s="241">
        <v>43722.637725636574</v>
      </c>
      <c r="C7344">
        <v>-459.412915</v>
      </c>
    </row>
    <row r="7345" spans="2:3" x14ac:dyDescent="0.3">
      <c r="B7345" s="241">
        <v>43722.648142361111</v>
      </c>
      <c r="C7345">
        <v>-458.45155699999998</v>
      </c>
    </row>
    <row r="7346" spans="2:3" x14ac:dyDescent="0.3">
      <c r="B7346" s="241">
        <v>43722.658559085648</v>
      </c>
      <c r="C7346">
        <v>-459.69335899999999</v>
      </c>
    </row>
    <row r="7347" spans="2:3" x14ac:dyDescent="0.3">
      <c r="B7347" s="241">
        <v>43722.668975810186</v>
      </c>
      <c r="C7347">
        <v>-456.92954300000002</v>
      </c>
    </row>
    <row r="7348" spans="2:3" x14ac:dyDescent="0.3">
      <c r="B7348" s="241">
        <v>43722.679392534723</v>
      </c>
      <c r="C7348">
        <v>-459.45296200000001</v>
      </c>
    </row>
    <row r="7349" spans="2:3" x14ac:dyDescent="0.3">
      <c r="B7349" s="241">
        <v>43722.68980925926</v>
      </c>
      <c r="C7349">
        <v>-458.65190799999999</v>
      </c>
    </row>
    <row r="7350" spans="2:3" x14ac:dyDescent="0.3">
      <c r="B7350" s="241">
        <v>43722.700225983797</v>
      </c>
      <c r="C7350">
        <v>-459.412915</v>
      </c>
    </row>
    <row r="7351" spans="2:3" x14ac:dyDescent="0.3">
      <c r="B7351" s="241">
        <v>43722.710642708334</v>
      </c>
      <c r="C7351">
        <v>-457.53036300000002</v>
      </c>
    </row>
    <row r="7352" spans="2:3" x14ac:dyDescent="0.3">
      <c r="B7352" s="241">
        <v>43722.721059432872</v>
      </c>
      <c r="C7352">
        <v>-459.01233000000002</v>
      </c>
    </row>
    <row r="7353" spans="2:3" x14ac:dyDescent="0.3">
      <c r="B7353" s="241">
        <v>43722.731476157409</v>
      </c>
      <c r="C7353">
        <v>-459.89359400000001</v>
      </c>
    </row>
    <row r="7354" spans="2:3" x14ac:dyDescent="0.3">
      <c r="B7354" s="241">
        <v>43722.741892881946</v>
      </c>
      <c r="C7354">
        <v>-458.89218899999997</v>
      </c>
    </row>
    <row r="7355" spans="2:3" x14ac:dyDescent="0.3">
      <c r="B7355" s="241">
        <v>43722.752309606483</v>
      </c>
      <c r="C7355">
        <v>-459.81349999999998</v>
      </c>
    </row>
    <row r="7356" spans="2:3" x14ac:dyDescent="0.3">
      <c r="B7356" s="241">
        <v>43722.762726331021</v>
      </c>
      <c r="C7356">
        <v>-457.37017500000002</v>
      </c>
    </row>
    <row r="7357" spans="2:3" x14ac:dyDescent="0.3">
      <c r="B7357" s="241">
        <v>43722.773143055558</v>
      </c>
      <c r="C7357">
        <v>-459.57310200000001</v>
      </c>
    </row>
    <row r="7358" spans="2:3" x14ac:dyDescent="0.3">
      <c r="B7358" s="241">
        <v>43722.783559780095</v>
      </c>
      <c r="C7358">
        <v>-457.81069100000002</v>
      </c>
    </row>
    <row r="7359" spans="2:3" x14ac:dyDescent="0.3">
      <c r="B7359" s="241">
        <v>43722.793976504632</v>
      </c>
      <c r="C7359">
        <v>-457.770644</v>
      </c>
    </row>
    <row r="7360" spans="2:3" x14ac:dyDescent="0.3">
      <c r="B7360" s="241">
        <v>43722.804393229169</v>
      </c>
      <c r="C7360">
        <v>-459.17263300000002</v>
      </c>
    </row>
    <row r="7361" spans="2:3" x14ac:dyDescent="0.3">
      <c r="B7361" s="241">
        <v>43722.814809953707</v>
      </c>
      <c r="C7361">
        <v>-458.812095</v>
      </c>
    </row>
    <row r="7362" spans="2:3" x14ac:dyDescent="0.3">
      <c r="B7362" s="241">
        <v>43722.825226678244</v>
      </c>
      <c r="C7362">
        <v>-459.65319599999998</v>
      </c>
    </row>
    <row r="7363" spans="2:3" x14ac:dyDescent="0.3">
      <c r="B7363" s="241">
        <v>43722.835643402781</v>
      </c>
      <c r="C7363">
        <v>-458.93223599999999</v>
      </c>
    </row>
    <row r="7364" spans="2:3" x14ac:dyDescent="0.3">
      <c r="B7364" s="241">
        <v>43722.846060127318</v>
      </c>
      <c r="C7364">
        <v>-459.85354699999999</v>
      </c>
    </row>
    <row r="7365" spans="2:3" x14ac:dyDescent="0.3">
      <c r="B7365" s="241">
        <v>43722.856476851855</v>
      </c>
      <c r="C7365">
        <v>-458.73200100000003</v>
      </c>
    </row>
    <row r="7366" spans="2:3" x14ac:dyDescent="0.3">
      <c r="B7366" s="241">
        <v>43722.866893576385</v>
      </c>
      <c r="C7366">
        <v>-459.05237599999998</v>
      </c>
    </row>
    <row r="7367" spans="2:3" x14ac:dyDescent="0.3">
      <c r="B7367" s="241">
        <v>43722.877310300923</v>
      </c>
      <c r="C7367">
        <v>-458.89218899999997</v>
      </c>
    </row>
    <row r="7368" spans="2:3" x14ac:dyDescent="0.3">
      <c r="B7368" s="241">
        <v>43722.88772702546</v>
      </c>
      <c r="C7368">
        <v>-458.85214200000001</v>
      </c>
    </row>
    <row r="7369" spans="2:3" x14ac:dyDescent="0.3">
      <c r="B7369" s="241">
        <v>43722.898143749997</v>
      </c>
      <c r="C7369">
        <v>-458.531767</v>
      </c>
    </row>
    <row r="7370" spans="2:3" x14ac:dyDescent="0.3">
      <c r="B7370" s="241">
        <v>43722.908560474534</v>
      </c>
      <c r="C7370">
        <v>-459.85354699999999</v>
      </c>
    </row>
    <row r="7371" spans="2:3" x14ac:dyDescent="0.3">
      <c r="B7371" s="241">
        <v>43722.918977199071</v>
      </c>
      <c r="C7371">
        <v>-458.531767</v>
      </c>
    </row>
    <row r="7372" spans="2:3" x14ac:dyDescent="0.3">
      <c r="B7372" s="241">
        <v>43722.929393923609</v>
      </c>
      <c r="C7372">
        <v>-460.173922</v>
      </c>
    </row>
    <row r="7373" spans="2:3" x14ac:dyDescent="0.3">
      <c r="B7373" s="241">
        <v>43722.939810648146</v>
      </c>
      <c r="C7373">
        <v>-459.05237599999998</v>
      </c>
    </row>
    <row r="7374" spans="2:3" x14ac:dyDescent="0.3">
      <c r="B7374" s="241">
        <v>43722.950227372683</v>
      </c>
      <c r="C7374">
        <v>-458.77204799999998</v>
      </c>
    </row>
    <row r="7375" spans="2:3" x14ac:dyDescent="0.3">
      <c r="B7375" s="241">
        <v>43722.96064409722</v>
      </c>
      <c r="C7375">
        <v>-458.37146300000001</v>
      </c>
    </row>
    <row r="7376" spans="2:3" x14ac:dyDescent="0.3">
      <c r="B7376" s="241">
        <v>43722.971060821757</v>
      </c>
      <c r="C7376">
        <v>-458.491604</v>
      </c>
    </row>
    <row r="7377" spans="2:3" x14ac:dyDescent="0.3">
      <c r="B7377" s="241">
        <v>43722.981477546295</v>
      </c>
      <c r="C7377">
        <v>-460.65460100000001</v>
      </c>
    </row>
    <row r="7378" spans="2:3" x14ac:dyDescent="0.3">
      <c r="B7378" s="241">
        <v>43722.991894270832</v>
      </c>
      <c r="C7378">
        <v>-459.93364000000003</v>
      </c>
    </row>
    <row r="7379" spans="2:3" x14ac:dyDescent="0.3">
      <c r="B7379" s="241">
        <v>43723.002310995369</v>
      </c>
      <c r="C7379">
        <v>-458.85214200000001</v>
      </c>
    </row>
    <row r="7380" spans="2:3" x14ac:dyDescent="0.3">
      <c r="B7380" s="241">
        <v>43723.012727719906</v>
      </c>
      <c r="C7380">
        <v>-458.491604</v>
      </c>
    </row>
    <row r="7381" spans="2:3" x14ac:dyDescent="0.3">
      <c r="B7381" s="241">
        <v>43723.023144444443</v>
      </c>
      <c r="C7381">
        <v>-457.890784</v>
      </c>
    </row>
    <row r="7382" spans="2:3" x14ac:dyDescent="0.3">
      <c r="B7382" s="241">
        <v>43723.033561168981</v>
      </c>
      <c r="C7382">
        <v>-458.57181400000002</v>
      </c>
    </row>
    <row r="7383" spans="2:3" x14ac:dyDescent="0.3">
      <c r="B7383" s="241">
        <v>43723.043977893518</v>
      </c>
      <c r="C7383">
        <v>-460.69464699999997</v>
      </c>
    </row>
    <row r="7384" spans="2:3" x14ac:dyDescent="0.3">
      <c r="B7384" s="241">
        <v>43723.054394618055</v>
      </c>
      <c r="C7384">
        <v>-458.57181400000002</v>
      </c>
    </row>
    <row r="7385" spans="2:3" x14ac:dyDescent="0.3">
      <c r="B7385" s="241">
        <v>43723.064811342592</v>
      </c>
      <c r="C7385">
        <v>-456.88949600000001</v>
      </c>
    </row>
    <row r="7386" spans="2:3" x14ac:dyDescent="0.3">
      <c r="B7386" s="241">
        <v>43723.07522806713</v>
      </c>
      <c r="C7386">
        <v>-458.531767</v>
      </c>
    </row>
    <row r="7387" spans="2:3" x14ac:dyDescent="0.3">
      <c r="B7387" s="241">
        <v>43723.085644791667</v>
      </c>
      <c r="C7387">
        <v>-458.25132300000001</v>
      </c>
    </row>
    <row r="7388" spans="2:3" x14ac:dyDescent="0.3">
      <c r="B7388" s="241">
        <v>43723.096061516204</v>
      </c>
      <c r="C7388">
        <v>-458.33141599999999</v>
      </c>
    </row>
    <row r="7389" spans="2:3" x14ac:dyDescent="0.3">
      <c r="B7389" s="241">
        <v>43723.106478240741</v>
      </c>
      <c r="C7389">
        <v>-458.45155699999998</v>
      </c>
    </row>
    <row r="7390" spans="2:3" x14ac:dyDescent="0.3">
      <c r="B7390" s="241">
        <v>43723.116894965278</v>
      </c>
      <c r="C7390">
        <v>-458.77204799999998</v>
      </c>
    </row>
    <row r="7391" spans="2:3" x14ac:dyDescent="0.3">
      <c r="B7391" s="241">
        <v>43723.127311689816</v>
      </c>
      <c r="C7391">
        <v>-459.61314900000002</v>
      </c>
    </row>
    <row r="7392" spans="2:3" x14ac:dyDescent="0.3">
      <c r="B7392" s="241">
        <v>43723.137728414353</v>
      </c>
      <c r="C7392">
        <v>-458.89218899999997</v>
      </c>
    </row>
    <row r="7393" spans="2:3" x14ac:dyDescent="0.3">
      <c r="B7393" s="241">
        <v>43723.14814513889</v>
      </c>
      <c r="C7393">
        <v>-458.211276</v>
      </c>
    </row>
    <row r="7394" spans="2:3" x14ac:dyDescent="0.3">
      <c r="B7394" s="241">
        <v>43723.158561863427</v>
      </c>
      <c r="C7394">
        <v>-457.24991799999998</v>
      </c>
    </row>
    <row r="7395" spans="2:3" x14ac:dyDescent="0.3">
      <c r="B7395" s="241">
        <v>43723.168978587964</v>
      </c>
      <c r="C7395">
        <v>-458.61186099999998</v>
      </c>
    </row>
    <row r="7396" spans="2:3" x14ac:dyDescent="0.3">
      <c r="B7396" s="241">
        <v>43723.179395312502</v>
      </c>
      <c r="C7396">
        <v>-459.29277400000001</v>
      </c>
    </row>
    <row r="7397" spans="2:3" x14ac:dyDescent="0.3">
      <c r="B7397" s="241">
        <v>43723.189812037039</v>
      </c>
      <c r="C7397">
        <v>-458.211276</v>
      </c>
    </row>
    <row r="7398" spans="2:3" x14ac:dyDescent="0.3">
      <c r="B7398" s="241">
        <v>43723.200228761576</v>
      </c>
      <c r="C7398">
        <v>-458.61186099999998</v>
      </c>
    </row>
    <row r="7399" spans="2:3" x14ac:dyDescent="0.3">
      <c r="B7399" s="241">
        <v>43723.210645486113</v>
      </c>
      <c r="C7399">
        <v>-458.05108799999999</v>
      </c>
    </row>
    <row r="7400" spans="2:3" x14ac:dyDescent="0.3">
      <c r="B7400" s="241">
        <v>43723.22106221065</v>
      </c>
      <c r="C7400">
        <v>-458.01104099999998</v>
      </c>
    </row>
    <row r="7401" spans="2:3" x14ac:dyDescent="0.3">
      <c r="B7401" s="241">
        <v>43723.231478935188</v>
      </c>
      <c r="C7401">
        <v>-458.93223599999999</v>
      </c>
    </row>
    <row r="7402" spans="2:3" x14ac:dyDescent="0.3">
      <c r="B7402" s="241">
        <v>43723.241895659725</v>
      </c>
      <c r="C7402">
        <v>-460.73469399999999</v>
      </c>
    </row>
    <row r="7403" spans="2:3" x14ac:dyDescent="0.3">
      <c r="B7403" s="241">
        <v>43723.252312384262</v>
      </c>
      <c r="C7403">
        <v>-458.61186099999998</v>
      </c>
    </row>
    <row r="7404" spans="2:3" x14ac:dyDescent="0.3">
      <c r="B7404" s="241">
        <v>43723.262729108799</v>
      </c>
      <c r="C7404">
        <v>-459.89359400000001</v>
      </c>
    </row>
    <row r="7405" spans="2:3" x14ac:dyDescent="0.3">
      <c r="B7405" s="241">
        <v>43723.273145833336</v>
      </c>
      <c r="C7405">
        <v>-458.73200100000003</v>
      </c>
    </row>
    <row r="7406" spans="2:3" x14ac:dyDescent="0.3">
      <c r="B7406" s="241">
        <v>43723.283562557874</v>
      </c>
      <c r="C7406">
        <v>-458.85214200000001</v>
      </c>
    </row>
    <row r="7407" spans="2:3" x14ac:dyDescent="0.3">
      <c r="B7407" s="241">
        <v>43723.293979282411</v>
      </c>
      <c r="C7407">
        <v>-457.12977699999999</v>
      </c>
    </row>
    <row r="7408" spans="2:3" x14ac:dyDescent="0.3">
      <c r="B7408" s="241">
        <v>43723.304396006948</v>
      </c>
      <c r="C7408">
        <v>-458.25132300000001</v>
      </c>
    </row>
    <row r="7409" spans="2:3" x14ac:dyDescent="0.3">
      <c r="B7409" s="241">
        <v>43723.314812731478</v>
      </c>
      <c r="C7409">
        <v>-460.45436599999999</v>
      </c>
    </row>
    <row r="7410" spans="2:3" x14ac:dyDescent="0.3">
      <c r="B7410" s="241">
        <v>43723.325229456015</v>
      </c>
      <c r="C7410">
        <v>-458.17122899999998</v>
      </c>
    </row>
    <row r="7411" spans="2:3" x14ac:dyDescent="0.3">
      <c r="B7411" s="241">
        <v>43723.335646180552</v>
      </c>
      <c r="C7411">
        <v>-458.33141599999999</v>
      </c>
    </row>
    <row r="7412" spans="2:3" x14ac:dyDescent="0.3">
      <c r="B7412" s="241">
        <v>43723.34606290509</v>
      </c>
      <c r="C7412">
        <v>-458.85214200000001</v>
      </c>
    </row>
    <row r="7413" spans="2:3" x14ac:dyDescent="0.3">
      <c r="B7413" s="241">
        <v>43723.356479629627</v>
      </c>
      <c r="C7413">
        <v>-459.01233000000002</v>
      </c>
    </row>
    <row r="7414" spans="2:3" x14ac:dyDescent="0.3">
      <c r="B7414" s="241">
        <v>43723.366896354164</v>
      </c>
      <c r="C7414">
        <v>-458.09113500000001</v>
      </c>
    </row>
    <row r="7415" spans="2:3" x14ac:dyDescent="0.3">
      <c r="B7415" s="241">
        <v>43723.377313078701</v>
      </c>
      <c r="C7415">
        <v>-458.77204799999998</v>
      </c>
    </row>
    <row r="7416" spans="2:3" x14ac:dyDescent="0.3">
      <c r="B7416" s="241">
        <v>43723.387729803238</v>
      </c>
      <c r="C7416">
        <v>-459.33282100000002</v>
      </c>
    </row>
    <row r="7417" spans="2:3" x14ac:dyDescent="0.3">
      <c r="B7417" s="241">
        <v>43723.398146527776</v>
      </c>
      <c r="C7417">
        <v>-458.85214200000001</v>
      </c>
    </row>
    <row r="7418" spans="2:3" x14ac:dyDescent="0.3">
      <c r="B7418" s="241">
        <v>43723.408563252313</v>
      </c>
      <c r="C7418">
        <v>-458.25132300000001</v>
      </c>
    </row>
    <row r="7419" spans="2:3" x14ac:dyDescent="0.3">
      <c r="B7419" s="241">
        <v>43723.41897997685</v>
      </c>
      <c r="C7419">
        <v>-460.69464699999997</v>
      </c>
    </row>
    <row r="7420" spans="2:3" x14ac:dyDescent="0.3">
      <c r="B7420" s="241">
        <v>43723.429396701387</v>
      </c>
      <c r="C7420">
        <v>-458.85214200000001</v>
      </c>
    </row>
    <row r="7421" spans="2:3" x14ac:dyDescent="0.3">
      <c r="B7421" s="241">
        <v>43723.439813425925</v>
      </c>
      <c r="C7421">
        <v>-458.17122899999998</v>
      </c>
    </row>
    <row r="7422" spans="2:3" x14ac:dyDescent="0.3">
      <c r="B7422" s="241">
        <v>43723.450230150462</v>
      </c>
      <c r="C7422">
        <v>-459.25272699999999</v>
      </c>
    </row>
    <row r="7423" spans="2:3" x14ac:dyDescent="0.3">
      <c r="B7423" s="241">
        <v>43723.460646874999</v>
      </c>
      <c r="C7423">
        <v>-458.77204799999998</v>
      </c>
    </row>
    <row r="7424" spans="2:3" x14ac:dyDescent="0.3">
      <c r="B7424" s="241">
        <v>43723.471063599536</v>
      </c>
      <c r="C7424">
        <v>-458.17122899999998</v>
      </c>
    </row>
    <row r="7425" spans="2:3" x14ac:dyDescent="0.3">
      <c r="B7425" s="241">
        <v>43723.481480324073</v>
      </c>
      <c r="C7425">
        <v>-457.770644</v>
      </c>
    </row>
    <row r="7426" spans="2:3" x14ac:dyDescent="0.3">
      <c r="B7426" s="241">
        <v>43723.491897048611</v>
      </c>
      <c r="C7426">
        <v>-458.85214200000001</v>
      </c>
    </row>
    <row r="7427" spans="2:3" x14ac:dyDescent="0.3">
      <c r="B7427" s="241">
        <v>43723.502313773148</v>
      </c>
      <c r="C7427">
        <v>-458.45155699999998</v>
      </c>
    </row>
    <row r="7428" spans="2:3" x14ac:dyDescent="0.3">
      <c r="B7428" s="241">
        <v>43723.512730497685</v>
      </c>
      <c r="C7428">
        <v>-457.73059699999999</v>
      </c>
    </row>
    <row r="7429" spans="2:3" x14ac:dyDescent="0.3">
      <c r="B7429" s="241">
        <v>43723.523147222222</v>
      </c>
      <c r="C7429">
        <v>-458.812095</v>
      </c>
    </row>
    <row r="7430" spans="2:3" x14ac:dyDescent="0.3">
      <c r="B7430" s="241">
        <v>43723.533563946759</v>
      </c>
      <c r="C7430">
        <v>-458.211276</v>
      </c>
    </row>
    <row r="7431" spans="2:3" x14ac:dyDescent="0.3">
      <c r="B7431" s="241">
        <v>43723.543980671297</v>
      </c>
      <c r="C7431">
        <v>-458.57181400000002</v>
      </c>
    </row>
    <row r="7432" spans="2:3" x14ac:dyDescent="0.3">
      <c r="B7432" s="241">
        <v>43723.554397395834</v>
      </c>
      <c r="C7432">
        <v>-458.531767</v>
      </c>
    </row>
    <row r="7433" spans="2:3" x14ac:dyDescent="0.3">
      <c r="B7433" s="241">
        <v>43723.564814120371</v>
      </c>
      <c r="C7433">
        <v>-458.45155699999998</v>
      </c>
    </row>
    <row r="7434" spans="2:3" x14ac:dyDescent="0.3">
      <c r="B7434" s="241">
        <v>43723.575230844908</v>
      </c>
      <c r="C7434">
        <v>-456.96958999999998</v>
      </c>
    </row>
    <row r="7435" spans="2:3" x14ac:dyDescent="0.3">
      <c r="B7435" s="241">
        <v>43723.585647569445</v>
      </c>
      <c r="C7435">
        <v>-460.53446000000002</v>
      </c>
    </row>
    <row r="7436" spans="2:3" x14ac:dyDescent="0.3">
      <c r="B7436" s="241">
        <v>43723.596064293983</v>
      </c>
      <c r="C7436">
        <v>-460.21396900000002</v>
      </c>
    </row>
    <row r="7437" spans="2:3" x14ac:dyDescent="0.3">
      <c r="B7437" s="241">
        <v>43723.60648101852</v>
      </c>
      <c r="C7437">
        <v>-459.57310200000001</v>
      </c>
    </row>
    <row r="7438" spans="2:3" x14ac:dyDescent="0.3">
      <c r="B7438" s="241">
        <v>43723.616897743057</v>
      </c>
      <c r="C7438">
        <v>-458.73200100000003</v>
      </c>
    </row>
    <row r="7439" spans="2:3" x14ac:dyDescent="0.3">
      <c r="B7439" s="241">
        <v>43723.627314467594</v>
      </c>
      <c r="C7439">
        <v>-460.935045</v>
      </c>
    </row>
    <row r="7440" spans="2:3" x14ac:dyDescent="0.3">
      <c r="B7440" s="241">
        <v>43723.637731192131</v>
      </c>
      <c r="C7440">
        <v>-458.17122899999998</v>
      </c>
    </row>
    <row r="7441" spans="2:3" x14ac:dyDescent="0.3">
      <c r="B7441" s="241">
        <v>43723.648147916669</v>
      </c>
      <c r="C7441">
        <v>-458.61186099999998</v>
      </c>
    </row>
    <row r="7442" spans="2:3" x14ac:dyDescent="0.3">
      <c r="B7442" s="241">
        <v>43723.658564641206</v>
      </c>
      <c r="C7442">
        <v>-458.89218899999997</v>
      </c>
    </row>
    <row r="7443" spans="2:3" x14ac:dyDescent="0.3">
      <c r="B7443" s="241">
        <v>43723.668981365743</v>
      </c>
      <c r="C7443">
        <v>-457.57040899999998</v>
      </c>
    </row>
    <row r="7444" spans="2:3" x14ac:dyDescent="0.3">
      <c r="B7444" s="241">
        <v>43723.67939809028</v>
      </c>
      <c r="C7444">
        <v>-458.45155699999998</v>
      </c>
    </row>
    <row r="7445" spans="2:3" x14ac:dyDescent="0.3">
      <c r="B7445" s="241">
        <v>43723.689814814818</v>
      </c>
      <c r="C7445">
        <v>-459.25272699999999</v>
      </c>
    </row>
    <row r="7446" spans="2:3" x14ac:dyDescent="0.3">
      <c r="B7446" s="241">
        <v>43723.700231539355</v>
      </c>
      <c r="C7446">
        <v>-456.92954300000002</v>
      </c>
    </row>
    <row r="7447" spans="2:3" x14ac:dyDescent="0.3">
      <c r="B7447" s="241">
        <v>43723.710648263892</v>
      </c>
      <c r="C7447">
        <v>-459.412915</v>
      </c>
    </row>
    <row r="7448" spans="2:3" x14ac:dyDescent="0.3">
      <c r="B7448" s="241">
        <v>43723.721064988429</v>
      </c>
      <c r="C7448">
        <v>-459.25272699999999</v>
      </c>
    </row>
    <row r="7449" spans="2:3" x14ac:dyDescent="0.3">
      <c r="B7449" s="241">
        <v>43723.731481712966</v>
      </c>
      <c r="C7449">
        <v>-459.01233000000002</v>
      </c>
    </row>
    <row r="7450" spans="2:3" x14ac:dyDescent="0.3">
      <c r="B7450" s="241">
        <v>43723.741898437504</v>
      </c>
      <c r="C7450">
        <v>-458.33141599999999</v>
      </c>
    </row>
    <row r="7451" spans="2:3" x14ac:dyDescent="0.3">
      <c r="B7451" s="241">
        <v>43723.752315162033</v>
      </c>
      <c r="C7451">
        <v>-460.81478800000002</v>
      </c>
    </row>
    <row r="7452" spans="2:3" x14ac:dyDescent="0.3">
      <c r="B7452" s="241">
        <v>43723.762731886571</v>
      </c>
      <c r="C7452">
        <v>-459.09253999999999</v>
      </c>
    </row>
    <row r="7453" spans="2:3" x14ac:dyDescent="0.3">
      <c r="B7453" s="241">
        <v>43723.773148611108</v>
      </c>
      <c r="C7453">
        <v>-458.211276</v>
      </c>
    </row>
    <row r="7454" spans="2:3" x14ac:dyDescent="0.3">
      <c r="B7454" s="241">
        <v>43723.783565335645</v>
      </c>
      <c r="C7454">
        <v>-459.09253999999999</v>
      </c>
    </row>
    <row r="7455" spans="2:3" x14ac:dyDescent="0.3">
      <c r="B7455" s="241">
        <v>43723.793982060182</v>
      </c>
      <c r="C7455">
        <v>-458.85214200000001</v>
      </c>
    </row>
    <row r="7456" spans="2:3" x14ac:dyDescent="0.3">
      <c r="B7456" s="241">
        <v>43723.80439878472</v>
      </c>
      <c r="C7456">
        <v>-459.81349999999998</v>
      </c>
    </row>
    <row r="7457" spans="2:3" x14ac:dyDescent="0.3">
      <c r="B7457" s="241">
        <v>43723.814815509257</v>
      </c>
      <c r="C7457">
        <v>-458.45155699999998</v>
      </c>
    </row>
    <row r="7458" spans="2:3" x14ac:dyDescent="0.3">
      <c r="B7458" s="241">
        <v>43723.825232233794</v>
      </c>
      <c r="C7458">
        <v>-460.37427200000002</v>
      </c>
    </row>
    <row r="7459" spans="2:3" x14ac:dyDescent="0.3">
      <c r="B7459" s="241">
        <v>43723.835648958331</v>
      </c>
      <c r="C7459">
        <v>-459.45296200000001</v>
      </c>
    </row>
    <row r="7460" spans="2:3" x14ac:dyDescent="0.3">
      <c r="B7460" s="241">
        <v>43723.846065682868</v>
      </c>
      <c r="C7460">
        <v>-458.65190799999999</v>
      </c>
    </row>
    <row r="7461" spans="2:3" x14ac:dyDescent="0.3">
      <c r="B7461" s="241">
        <v>43723.856482407406</v>
      </c>
      <c r="C7461">
        <v>-458.61186099999998</v>
      </c>
    </row>
    <row r="7462" spans="2:3" x14ac:dyDescent="0.3">
      <c r="B7462" s="241">
        <v>43723.866899131943</v>
      </c>
      <c r="C7462">
        <v>-458.33141599999999</v>
      </c>
    </row>
    <row r="7463" spans="2:3" x14ac:dyDescent="0.3">
      <c r="B7463" s="241">
        <v>43723.87731585648</v>
      </c>
      <c r="C7463">
        <v>-459.01233000000002</v>
      </c>
    </row>
    <row r="7464" spans="2:3" x14ac:dyDescent="0.3">
      <c r="B7464" s="241">
        <v>43723.887732581017</v>
      </c>
      <c r="C7464">
        <v>-460.57450699999998</v>
      </c>
    </row>
    <row r="7465" spans="2:3" x14ac:dyDescent="0.3">
      <c r="B7465" s="241">
        <v>43723.898149305554</v>
      </c>
      <c r="C7465">
        <v>-459.01233000000002</v>
      </c>
    </row>
    <row r="7466" spans="2:3" x14ac:dyDescent="0.3">
      <c r="B7466" s="241">
        <v>43723.908566030092</v>
      </c>
      <c r="C7466">
        <v>-459.01233000000002</v>
      </c>
    </row>
    <row r="7467" spans="2:3" x14ac:dyDescent="0.3">
      <c r="B7467" s="241">
        <v>43723.918982754629</v>
      </c>
      <c r="C7467">
        <v>-458.89218899999997</v>
      </c>
    </row>
    <row r="7468" spans="2:3" x14ac:dyDescent="0.3">
      <c r="B7468" s="241">
        <v>43723.929399479166</v>
      </c>
      <c r="C7468">
        <v>-458.61186099999998</v>
      </c>
    </row>
    <row r="7469" spans="2:3" x14ac:dyDescent="0.3">
      <c r="B7469" s="241">
        <v>43723.939816203703</v>
      </c>
      <c r="C7469">
        <v>-457.41022199999998</v>
      </c>
    </row>
    <row r="7470" spans="2:3" x14ac:dyDescent="0.3">
      <c r="B7470" s="241">
        <v>43723.95023292824</v>
      </c>
      <c r="C7470">
        <v>-458.491604</v>
      </c>
    </row>
    <row r="7471" spans="2:3" x14ac:dyDescent="0.3">
      <c r="B7471" s="241">
        <v>43723.960649652778</v>
      </c>
      <c r="C7471">
        <v>-458.33141599999999</v>
      </c>
    </row>
    <row r="7472" spans="2:3" x14ac:dyDescent="0.3">
      <c r="B7472" s="241">
        <v>43723.971066377315</v>
      </c>
      <c r="C7472">
        <v>-458.93223599999999</v>
      </c>
    </row>
    <row r="7473" spans="2:3" x14ac:dyDescent="0.3">
      <c r="B7473" s="241">
        <v>43723.981483101852</v>
      </c>
      <c r="C7473">
        <v>-457.97099500000002</v>
      </c>
    </row>
    <row r="7474" spans="2:3" x14ac:dyDescent="0.3">
      <c r="B7474" s="241">
        <v>43723.991899826389</v>
      </c>
      <c r="C7474">
        <v>-459.53305499999999</v>
      </c>
    </row>
    <row r="7475" spans="2:3" x14ac:dyDescent="0.3">
      <c r="B7475" s="241">
        <v>43724.002316550926</v>
      </c>
      <c r="C7475">
        <v>-457.20987100000002</v>
      </c>
    </row>
    <row r="7476" spans="2:3" x14ac:dyDescent="0.3">
      <c r="B7476" s="241">
        <v>43724.012733275464</v>
      </c>
      <c r="C7476">
        <v>-459.412915</v>
      </c>
    </row>
    <row r="7477" spans="2:3" x14ac:dyDescent="0.3">
      <c r="B7477" s="241">
        <v>43724.023150000001</v>
      </c>
      <c r="C7477">
        <v>-458.33141599999999</v>
      </c>
    </row>
    <row r="7478" spans="2:3" x14ac:dyDescent="0.3">
      <c r="B7478" s="241">
        <v>43724.033566724538</v>
      </c>
      <c r="C7478">
        <v>-457.289965</v>
      </c>
    </row>
    <row r="7479" spans="2:3" x14ac:dyDescent="0.3">
      <c r="B7479" s="241">
        <v>43724.043983449075</v>
      </c>
      <c r="C7479">
        <v>-458.09113500000001</v>
      </c>
    </row>
    <row r="7480" spans="2:3" x14ac:dyDescent="0.3">
      <c r="B7480" s="241">
        <v>43724.054400173613</v>
      </c>
      <c r="C7480">
        <v>-458.01104099999998</v>
      </c>
    </row>
    <row r="7481" spans="2:3" x14ac:dyDescent="0.3">
      <c r="B7481" s="241">
        <v>43724.06481689815</v>
      </c>
      <c r="C7481">
        <v>-459.09253999999999</v>
      </c>
    </row>
    <row r="7482" spans="2:3" x14ac:dyDescent="0.3">
      <c r="B7482" s="241">
        <v>43724.075233622687</v>
      </c>
      <c r="C7482">
        <v>-458.65190799999999</v>
      </c>
    </row>
    <row r="7483" spans="2:3" x14ac:dyDescent="0.3">
      <c r="B7483" s="241">
        <v>43724.085650347224</v>
      </c>
      <c r="C7483">
        <v>-458.211276</v>
      </c>
    </row>
    <row r="7484" spans="2:3" x14ac:dyDescent="0.3">
      <c r="B7484" s="241">
        <v>43724.096067071761</v>
      </c>
      <c r="C7484">
        <v>-457.57040899999998</v>
      </c>
    </row>
    <row r="7485" spans="2:3" x14ac:dyDescent="0.3">
      <c r="B7485" s="241">
        <v>43724.106483796299</v>
      </c>
      <c r="C7485">
        <v>-458.531767</v>
      </c>
    </row>
    <row r="7486" spans="2:3" x14ac:dyDescent="0.3">
      <c r="B7486" s="241">
        <v>43724.116900520836</v>
      </c>
      <c r="C7486">
        <v>-457.20987100000002</v>
      </c>
    </row>
    <row r="7487" spans="2:3" x14ac:dyDescent="0.3">
      <c r="B7487" s="241">
        <v>43724.127317245373</v>
      </c>
      <c r="C7487">
        <v>-459.05237599999998</v>
      </c>
    </row>
    <row r="7488" spans="2:3" x14ac:dyDescent="0.3">
      <c r="B7488" s="241">
        <v>43724.13773396991</v>
      </c>
      <c r="C7488">
        <v>-458.531767</v>
      </c>
    </row>
    <row r="7489" spans="2:3" x14ac:dyDescent="0.3">
      <c r="B7489" s="241">
        <v>43724.148150694447</v>
      </c>
      <c r="C7489">
        <v>-457.45026899999999</v>
      </c>
    </row>
    <row r="7490" spans="2:3" x14ac:dyDescent="0.3">
      <c r="B7490" s="241">
        <v>43724.158567418985</v>
      </c>
      <c r="C7490">
        <v>-457.97099500000002</v>
      </c>
    </row>
    <row r="7491" spans="2:3" x14ac:dyDescent="0.3">
      <c r="B7491" s="241">
        <v>43724.168984143522</v>
      </c>
      <c r="C7491">
        <v>-458.93223599999999</v>
      </c>
    </row>
    <row r="7492" spans="2:3" x14ac:dyDescent="0.3">
      <c r="B7492" s="241">
        <v>43724.179400868059</v>
      </c>
      <c r="C7492">
        <v>-458.77204799999998</v>
      </c>
    </row>
    <row r="7493" spans="2:3" x14ac:dyDescent="0.3">
      <c r="B7493" s="241">
        <v>43724.189817592596</v>
      </c>
      <c r="C7493">
        <v>-459.45296200000001</v>
      </c>
    </row>
    <row r="7494" spans="2:3" x14ac:dyDescent="0.3">
      <c r="B7494" s="241">
        <v>43724.200234317126</v>
      </c>
      <c r="C7494">
        <v>-457.41022199999998</v>
      </c>
    </row>
    <row r="7495" spans="2:3" x14ac:dyDescent="0.3">
      <c r="B7495" s="241">
        <v>43724.210651041663</v>
      </c>
      <c r="C7495">
        <v>-460.37427200000002</v>
      </c>
    </row>
    <row r="7496" spans="2:3" x14ac:dyDescent="0.3">
      <c r="B7496" s="241">
        <v>43724.221067766201</v>
      </c>
      <c r="C7496">
        <v>-457.45026899999999</v>
      </c>
    </row>
    <row r="7497" spans="2:3" x14ac:dyDescent="0.3">
      <c r="B7497" s="241">
        <v>43724.231484490738</v>
      </c>
      <c r="C7497">
        <v>-457.53036300000002</v>
      </c>
    </row>
    <row r="7498" spans="2:3" x14ac:dyDescent="0.3">
      <c r="B7498" s="241">
        <v>43724.241901215275</v>
      </c>
      <c r="C7498">
        <v>-457.57040899999998</v>
      </c>
    </row>
    <row r="7499" spans="2:3" x14ac:dyDescent="0.3">
      <c r="B7499" s="241">
        <v>43724.252317939812</v>
      </c>
      <c r="C7499">
        <v>-458.531767</v>
      </c>
    </row>
    <row r="7500" spans="2:3" x14ac:dyDescent="0.3">
      <c r="B7500" s="241">
        <v>43724.262734664349</v>
      </c>
      <c r="C7500">
        <v>-458.812095</v>
      </c>
    </row>
    <row r="7501" spans="2:3" x14ac:dyDescent="0.3">
      <c r="B7501" s="241">
        <v>43724.273151388887</v>
      </c>
      <c r="C7501">
        <v>-457.81069100000002</v>
      </c>
    </row>
    <row r="7502" spans="2:3" x14ac:dyDescent="0.3">
      <c r="B7502" s="241">
        <v>43724.283568113424</v>
      </c>
      <c r="C7502">
        <v>-457.81069100000002</v>
      </c>
    </row>
    <row r="7503" spans="2:3" x14ac:dyDescent="0.3">
      <c r="B7503" s="241">
        <v>43724.293984837961</v>
      </c>
      <c r="C7503">
        <v>-458.37146300000001</v>
      </c>
    </row>
    <row r="7504" spans="2:3" x14ac:dyDescent="0.3">
      <c r="B7504" s="241">
        <v>43724.304401562498</v>
      </c>
      <c r="C7504">
        <v>-457.289965</v>
      </c>
    </row>
    <row r="7505" spans="2:3" x14ac:dyDescent="0.3">
      <c r="B7505" s="241">
        <v>43724.314818287035</v>
      </c>
      <c r="C7505">
        <v>-458.73200100000003</v>
      </c>
    </row>
    <row r="7506" spans="2:3" x14ac:dyDescent="0.3">
      <c r="B7506" s="241">
        <v>43724.325235011573</v>
      </c>
      <c r="C7506">
        <v>-458.93223599999999</v>
      </c>
    </row>
    <row r="7507" spans="2:3" x14ac:dyDescent="0.3">
      <c r="B7507" s="241">
        <v>43724.33565173611</v>
      </c>
      <c r="C7507">
        <v>-457.53036300000002</v>
      </c>
    </row>
    <row r="7508" spans="2:3" x14ac:dyDescent="0.3">
      <c r="B7508" s="241">
        <v>43724.346068460647</v>
      </c>
      <c r="C7508">
        <v>-458.491604</v>
      </c>
    </row>
    <row r="7509" spans="2:3" x14ac:dyDescent="0.3">
      <c r="B7509" s="241">
        <v>43724.356485185184</v>
      </c>
      <c r="C7509">
        <v>-456.80940199999998</v>
      </c>
    </row>
    <row r="7510" spans="2:3" x14ac:dyDescent="0.3">
      <c r="B7510" s="241">
        <v>43724.366901909721</v>
      </c>
      <c r="C7510">
        <v>-457.45026899999999</v>
      </c>
    </row>
    <row r="7511" spans="2:3" x14ac:dyDescent="0.3">
      <c r="B7511" s="241">
        <v>43724.377318634259</v>
      </c>
      <c r="C7511">
        <v>-459.09253999999999</v>
      </c>
    </row>
    <row r="7512" spans="2:3" x14ac:dyDescent="0.3">
      <c r="B7512" s="241">
        <v>43724.387735358796</v>
      </c>
      <c r="C7512">
        <v>-457.57040899999998</v>
      </c>
    </row>
    <row r="7513" spans="2:3" x14ac:dyDescent="0.3">
      <c r="B7513" s="241">
        <v>43724.398152083333</v>
      </c>
      <c r="C7513">
        <v>-458.45155699999998</v>
      </c>
    </row>
    <row r="7514" spans="2:3" x14ac:dyDescent="0.3">
      <c r="B7514" s="241">
        <v>43724.40856880787</v>
      </c>
      <c r="C7514">
        <v>-458.09113500000001</v>
      </c>
    </row>
    <row r="7515" spans="2:3" x14ac:dyDescent="0.3">
      <c r="B7515" s="241">
        <v>43724.418985532408</v>
      </c>
      <c r="C7515">
        <v>-458.65190799999999</v>
      </c>
    </row>
    <row r="7516" spans="2:3" x14ac:dyDescent="0.3">
      <c r="B7516" s="241">
        <v>43724.429402256945</v>
      </c>
      <c r="C7516">
        <v>-458.77204799999998</v>
      </c>
    </row>
    <row r="7517" spans="2:3" x14ac:dyDescent="0.3">
      <c r="B7517" s="241">
        <v>43724.439818981482</v>
      </c>
      <c r="C7517">
        <v>-459.17263300000002</v>
      </c>
    </row>
    <row r="7518" spans="2:3" x14ac:dyDescent="0.3">
      <c r="B7518" s="241">
        <v>43724.450235706019</v>
      </c>
      <c r="C7518">
        <v>-459.09253999999999</v>
      </c>
    </row>
    <row r="7519" spans="2:3" x14ac:dyDescent="0.3">
      <c r="B7519" s="241">
        <v>43724.460652430556</v>
      </c>
      <c r="C7519">
        <v>-458.812095</v>
      </c>
    </row>
    <row r="7520" spans="2:3" x14ac:dyDescent="0.3">
      <c r="B7520" s="241">
        <v>43724.471069155094</v>
      </c>
      <c r="C7520">
        <v>-458.812095</v>
      </c>
    </row>
    <row r="7521" spans="2:3" x14ac:dyDescent="0.3">
      <c r="B7521" s="241">
        <v>43724.481485879631</v>
      </c>
      <c r="C7521">
        <v>-457.37017500000002</v>
      </c>
    </row>
    <row r="7522" spans="2:3" x14ac:dyDescent="0.3">
      <c r="B7522" s="241">
        <v>43724.491902604168</v>
      </c>
      <c r="C7522">
        <v>-457.65050300000001</v>
      </c>
    </row>
    <row r="7523" spans="2:3" x14ac:dyDescent="0.3">
      <c r="B7523" s="241">
        <v>43724.502319328705</v>
      </c>
      <c r="C7523">
        <v>-459.05237599999998</v>
      </c>
    </row>
    <row r="7524" spans="2:3" x14ac:dyDescent="0.3">
      <c r="B7524" s="241">
        <v>43724.512736053242</v>
      </c>
      <c r="C7524">
        <v>-458.33141599999999</v>
      </c>
    </row>
    <row r="7525" spans="2:3" x14ac:dyDescent="0.3">
      <c r="B7525" s="241">
        <v>43724.52315277778</v>
      </c>
      <c r="C7525">
        <v>-457.289965</v>
      </c>
    </row>
    <row r="7526" spans="2:3" x14ac:dyDescent="0.3">
      <c r="B7526" s="241">
        <v>43724.533569502317</v>
      </c>
      <c r="C7526">
        <v>-458.65190799999999</v>
      </c>
    </row>
    <row r="7527" spans="2:3" x14ac:dyDescent="0.3">
      <c r="B7527" s="241">
        <v>43724.543986226854</v>
      </c>
      <c r="C7527">
        <v>-458.25132300000001</v>
      </c>
    </row>
    <row r="7528" spans="2:3" x14ac:dyDescent="0.3">
      <c r="B7528" s="241">
        <v>43724.554402951391</v>
      </c>
      <c r="C7528">
        <v>-457.53036300000002</v>
      </c>
    </row>
    <row r="7529" spans="2:3" x14ac:dyDescent="0.3">
      <c r="B7529" s="241">
        <v>43724.564819675928</v>
      </c>
      <c r="C7529">
        <v>-457.53036300000002</v>
      </c>
    </row>
    <row r="7530" spans="2:3" x14ac:dyDescent="0.3">
      <c r="B7530" s="241">
        <v>43724.575236400466</v>
      </c>
      <c r="C7530">
        <v>-457.930948</v>
      </c>
    </row>
    <row r="7531" spans="2:3" x14ac:dyDescent="0.3">
      <c r="B7531" s="241">
        <v>43724.585653125003</v>
      </c>
      <c r="C7531">
        <v>-458.05108799999999</v>
      </c>
    </row>
    <row r="7532" spans="2:3" x14ac:dyDescent="0.3">
      <c r="B7532" s="241">
        <v>43724.59606984954</v>
      </c>
      <c r="C7532">
        <v>-458.812095</v>
      </c>
    </row>
    <row r="7533" spans="2:3" x14ac:dyDescent="0.3">
      <c r="B7533" s="241">
        <v>43724.606486574077</v>
      </c>
      <c r="C7533">
        <v>-458.61186099999998</v>
      </c>
    </row>
    <row r="7534" spans="2:3" x14ac:dyDescent="0.3">
      <c r="B7534" s="241">
        <v>43724.616903298614</v>
      </c>
      <c r="C7534">
        <v>-457.20987100000002</v>
      </c>
    </row>
    <row r="7535" spans="2:3" x14ac:dyDescent="0.3">
      <c r="B7535" s="241">
        <v>43724.627320023152</v>
      </c>
      <c r="C7535">
        <v>-458.25132300000001</v>
      </c>
    </row>
    <row r="7536" spans="2:3" x14ac:dyDescent="0.3">
      <c r="B7536" s="241">
        <v>43724.637736747682</v>
      </c>
      <c r="C7536">
        <v>-460.65460100000001</v>
      </c>
    </row>
    <row r="7537" spans="2:3" x14ac:dyDescent="0.3">
      <c r="B7537" s="241">
        <v>43724.648153472219</v>
      </c>
      <c r="C7537">
        <v>-458.531767</v>
      </c>
    </row>
    <row r="7538" spans="2:3" x14ac:dyDescent="0.3">
      <c r="B7538" s="241">
        <v>43724.658570196756</v>
      </c>
      <c r="C7538">
        <v>-459.97368699999998</v>
      </c>
    </row>
    <row r="7539" spans="2:3" x14ac:dyDescent="0.3">
      <c r="B7539" s="241">
        <v>43724.668986921293</v>
      </c>
      <c r="C7539">
        <v>-460.37427200000002</v>
      </c>
    </row>
    <row r="7540" spans="2:3" x14ac:dyDescent="0.3">
      <c r="B7540" s="241">
        <v>43724.67940364583</v>
      </c>
      <c r="C7540">
        <v>-460.65460100000001</v>
      </c>
    </row>
    <row r="7541" spans="2:3" x14ac:dyDescent="0.3">
      <c r="B7541" s="241">
        <v>43724.689820370368</v>
      </c>
      <c r="C7541">
        <v>-459.61314900000002</v>
      </c>
    </row>
    <row r="7542" spans="2:3" x14ac:dyDescent="0.3">
      <c r="B7542" s="241">
        <v>43724.700237094905</v>
      </c>
      <c r="C7542">
        <v>-457.65050300000001</v>
      </c>
    </row>
    <row r="7543" spans="2:3" x14ac:dyDescent="0.3">
      <c r="B7543" s="241">
        <v>43724.710653819442</v>
      </c>
      <c r="C7543">
        <v>-458.531767</v>
      </c>
    </row>
    <row r="7544" spans="2:3" x14ac:dyDescent="0.3">
      <c r="B7544" s="241">
        <v>43724.721070543979</v>
      </c>
      <c r="C7544">
        <v>-459.132587</v>
      </c>
    </row>
    <row r="7545" spans="2:3" x14ac:dyDescent="0.3">
      <c r="B7545" s="241">
        <v>43724.731487268517</v>
      </c>
      <c r="C7545">
        <v>-459.01233000000002</v>
      </c>
    </row>
    <row r="7546" spans="2:3" x14ac:dyDescent="0.3">
      <c r="B7546" s="241">
        <v>43724.741903993054</v>
      </c>
      <c r="C7546">
        <v>-459.01233000000002</v>
      </c>
    </row>
    <row r="7547" spans="2:3" x14ac:dyDescent="0.3">
      <c r="B7547" s="241">
        <v>43724.752320717591</v>
      </c>
      <c r="C7547">
        <v>-455.28727199999997</v>
      </c>
    </row>
    <row r="7548" spans="2:3" x14ac:dyDescent="0.3">
      <c r="B7548" s="241">
        <v>43724.762737442128</v>
      </c>
      <c r="C7548">
        <v>-460.13387499999999</v>
      </c>
    </row>
    <row r="7549" spans="2:3" x14ac:dyDescent="0.3">
      <c r="B7549" s="241">
        <v>43724.773154166665</v>
      </c>
      <c r="C7549">
        <v>-459.69335899999999</v>
      </c>
    </row>
    <row r="7550" spans="2:3" x14ac:dyDescent="0.3">
      <c r="B7550" s="241">
        <v>43724.783570891203</v>
      </c>
      <c r="C7550">
        <v>-458.61186099999998</v>
      </c>
    </row>
    <row r="7551" spans="2:3" x14ac:dyDescent="0.3">
      <c r="B7551" s="241">
        <v>43724.79398761574</v>
      </c>
      <c r="C7551">
        <v>-458.45155699999998</v>
      </c>
    </row>
    <row r="7552" spans="2:3" x14ac:dyDescent="0.3">
      <c r="B7552" s="241">
        <v>43724.804404340277</v>
      </c>
      <c r="C7552">
        <v>-456.88949600000001</v>
      </c>
    </row>
    <row r="7553" spans="2:3" x14ac:dyDescent="0.3">
      <c r="B7553" s="241">
        <v>43724.814821064814</v>
      </c>
      <c r="C7553">
        <v>-457.16982400000001</v>
      </c>
    </row>
    <row r="7554" spans="2:3" x14ac:dyDescent="0.3">
      <c r="B7554" s="241">
        <v>43724.825237789351</v>
      </c>
      <c r="C7554">
        <v>-458.812095</v>
      </c>
    </row>
    <row r="7555" spans="2:3" x14ac:dyDescent="0.3">
      <c r="B7555" s="241">
        <v>43724.835654513889</v>
      </c>
      <c r="C7555">
        <v>-459.53305499999999</v>
      </c>
    </row>
    <row r="7556" spans="2:3" x14ac:dyDescent="0.3">
      <c r="B7556" s="241">
        <v>43724.846071238426</v>
      </c>
      <c r="C7556">
        <v>-460.09382799999997</v>
      </c>
    </row>
    <row r="7557" spans="2:3" x14ac:dyDescent="0.3">
      <c r="B7557" s="241">
        <v>43724.856487962963</v>
      </c>
      <c r="C7557">
        <v>-457.930948</v>
      </c>
    </row>
    <row r="7558" spans="2:3" x14ac:dyDescent="0.3">
      <c r="B7558" s="241">
        <v>43724.8669046875</v>
      </c>
      <c r="C7558">
        <v>-459.57310200000001</v>
      </c>
    </row>
    <row r="7559" spans="2:3" x14ac:dyDescent="0.3">
      <c r="B7559" s="241">
        <v>43724.877321412037</v>
      </c>
      <c r="C7559">
        <v>-458.37146300000001</v>
      </c>
    </row>
    <row r="7560" spans="2:3" x14ac:dyDescent="0.3">
      <c r="B7560" s="241">
        <v>43724.887738136575</v>
      </c>
      <c r="C7560">
        <v>-460.173922</v>
      </c>
    </row>
    <row r="7561" spans="2:3" x14ac:dyDescent="0.3">
      <c r="B7561" s="241">
        <v>43724.898154861112</v>
      </c>
      <c r="C7561">
        <v>-458.37146300000001</v>
      </c>
    </row>
    <row r="7562" spans="2:3" x14ac:dyDescent="0.3">
      <c r="B7562" s="241">
        <v>43724.908571585649</v>
      </c>
      <c r="C7562">
        <v>-456.569005</v>
      </c>
    </row>
    <row r="7563" spans="2:3" x14ac:dyDescent="0.3">
      <c r="B7563" s="241">
        <v>43724.918988310186</v>
      </c>
      <c r="C7563">
        <v>-457.37017500000002</v>
      </c>
    </row>
    <row r="7564" spans="2:3" x14ac:dyDescent="0.3">
      <c r="B7564" s="241">
        <v>43724.929405034723</v>
      </c>
      <c r="C7564">
        <v>-456.52895799999999</v>
      </c>
    </row>
    <row r="7565" spans="2:3" x14ac:dyDescent="0.3">
      <c r="B7565" s="241">
        <v>43724.939821759261</v>
      </c>
      <c r="C7565">
        <v>-457.69054999999997</v>
      </c>
    </row>
    <row r="7566" spans="2:3" x14ac:dyDescent="0.3">
      <c r="B7566" s="241">
        <v>43724.950238483798</v>
      </c>
      <c r="C7566">
        <v>-456.80940199999998</v>
      </c>
    </row>
    <row r="7567" spans="2:3" x14ac:dyDescent="0.3">
      <c r="B7567" s="241">
        <v>43724.960655208335</v>
      </c>
      <c r="C7567">
        <v>-456.52895799999999</v>
      </c>
    </row>
    <row r="7568" spans="2:3" x14ac:dyDescent="0.3">
      <c r="B7568" s="241">
        <v>43724.971071932872</v>
      </c>
      <c r="C7568">
        <v>-457.20987100000002</v>
      </c>
    </row>
    <row r="7569" spans="2:3" x14ac:dyDescent="0.3">
      <c r="B7569" s="241">
        <v>43724.981488657409</v>
      </c>
      <c r="C7569">
        <v>-459.29277400000001</v>
      </c>
    </row>
    <row r="7570" spans="2:3" x14ac:dyDescent="0.3">
      <c r="B7570" s="241">
        <v>43724.991905381947</v>
      </c>
      <c r="C7570">
        <v>-458.25132300000001</v>
      </c>
    </row>
    <row r="7571" spans="2:3" x14ac:dyDescent="0.3">
      <c r="B7571" s="241">
        <v>43725.002322106484</v>
      </c>
      <c r="C7571">
        <v>-458.33141599999999</v>
      </c>
    </row>
    <row r="7572" spans="2:3" x14ac:dyDescent="0.3">
      <c r="B7572" s="241">
        <v>43725.012738831021</v>
      </c>
      <c r="C7572">
        <v>-459.733406</v>
      </c>
    </row>
    <row r="7573" spans="2:3" x14ac:dyDescent="0.3">
      <c r="B7573" s="241">
        <v>43725.023155555558</v>
      </c>
      <c r="C7573">
        <v>-456.36876999999998</v>
      </c>
    </row>
    <row r="7574" spans="2:3" x14ac:dyDescent="0.3">
      <c r="B7574" s="241">
        <v>43725.033572280096</v>
      </c>
      <c r="C7574">
        <v>-456.408817</v>
      </c>
    </row>
    <row r="7575" spans="2:3" x14ac:dyDescent="0.3">
      <c r="B7575" s="241">
        <v>43725.043989004633</v>
      </c>
      <c r="C7575">
        <v>-459.05237599999998</v>
      </c>
    </row>
    <row r="7576" spans="2:3" x14ac:dyDescent="0.3">
      <c r="B7576" s="241">
        <v>43725.05440572917</v>
      </c>
      <c r="C7576">
        <v>-459.61314900000002</v>
      </c>
    </row>
    <row r="7577" spans="2:3" x14ac:dyDescent="0.3">
      <c r="B7577" s="241">
        <v>43725.064822453707</v>
      </c>
      <c r="C7577">
        <v>-457.289965</v>
      </c>
    </row>
    <row r="7578" spans="2:3" x14ac:dyDescent="0.3">
      <c r="B7578" s="241">
        <v>43725.075239178244</v>
      </c>
      <c r="C7578">
        <v>-457.57040899999998</v>
      </c>
    </row>
    <row r="7579" spans="2:3" x14ac:dyDescent="0.3">
      <c r="B7579" s="241">
        <v>43725.085655902774</v>
      </c>
      <c r="C7579">
        <v>-457.65050300000001</v>
      </c>
    </row>
    <row r="7580" spans="2:3" x14ac:dyDescent="0.3">
      <c r="B7580" s="241">
        <v>43725.096072627312</v>
      </c>
      <c r="C7580">
        <v>-457.37017500000002</v>
      </c>
    </row>
    <row r="7581" spans="2:3" x14ac:dyDescent="0.3">
      <c r="B7581" s="241">
        <v>43725.106489351849</v>
      </c>
      <c r="C7581">
        <v>-457.65050300000001</v>
      </c>
    </row>
    <row r="7582" spans="2:3" x14ac:dyDescent="0.3">
      <c r="B7582" s="241">
        <v>43725.116906076386</v>
      </c>
      <c r="C7582">
        <v>-457.69054999999997</v>
      </c>
    </row>
    <row r="7583" spans="2:3" x14ac:dyDescent="0.3">
      <c r="B7583" s="241">
        <v>43725.127322800923</v>
      </c>
      <c r="C7583">
        <v>-458.77204799999998</v>
      </c>
    </row>
    <row r="7584" spans="2:3" x14ac:dyDescent="0.3">
      <c r="B7584" s="241">
        <v>43725.13773952546</v>
      </c>
      <c r="C7584">
        <v>-458.29136899999997</v>
      </c>
    </row>
    <row r="7585" spans="2:3" x14ac:dyDescent="0.3">
      <c r="B7585" s="241">
        <v>43725.148156249998</v>
      </c>
      <c r="C7585">
        <v>-455.08703800000001</v>
      </c>
    </row>
    <row r="7586" spans="2:3" x14ac:dyDescent="0.3">
      <c r="B7586" s="241">
        <v>43725.158572974535</v>
      </c>
      <c r="C7586">
        <v>-458.09113500000001</v>
      </c>
    </row>
    <row r="7587" spans="2:3" x14ac:dyDescent="0.3">
      <c r="B7587" s="241">
        <v>43725.168989699072</v>
      </c>
      <c r="C7587">
        <v>-457.57040899999998</v>
      </c>
    </row>
    <row r="7588" spans="2:3" x14ac:dyDescent="0.3">
      <c r="B7588" s="241">
        <v>43725.179406423609</v>
      </c>
      <c r="C7588">
        <v>-456.96958999999998</v>
      </c>
    </row>
    <row r="7589" spans="2:3" x14ac:dyDescent="0.3">
      <c r="B7589" s="241">
        <v>43725.189823148146</v>
      </c>
      <c r="C7589">
        <v>-458.09113500000001</v>
      </c>
    </row>
    <row r="7590" spans="2:3" x14ac:dyDescent="0.3">
      <c r="B7590" s="241">
        <v>43725.200239872684</v>
      </c>
      <c r="C7590">
        <v>-456.28867700000001</v>
      </c>
    </row>
    <row r="7591" spans="2:3" x14ac:dyDescent="0.3">
      <c r="B7591" s="241">
        <v>43725.210656597221</v>
      </c>
      <c r="C7591">
        <v>-457.69054999999997</v>
      </c>
    </row>
    <row r="7592" spans="2:3" x14ac:dyDescent="0.3">
      <c r="B7592" s="241">
        <v>43725.221073321758</v>
      </c>
      <c r="C7592">
        <v>-457.770644</v>
      </c>
    </row>
    <row r="7593" spans="2:3" x14ac:dyDescent="0.3">
      <c r="B7593" s="241">
        <v>43725.231490046295</v>
      </c>
      <c r="C7593">
        <v>-456.24862999999999</v>
      </c>
    </row>
    <row r="7594" spans="2:3" x14ac:dyDescent="0.3">
      <c r="B7594" s="241">
        <v>43725.241906770832</v>
      </c>
      <c r="C7594">
        <v>-457.97099500000002</v>
      </c>
    </row>
    <row r="7595" spans="2:3" x14ac:dyDescent="0.3">
      <c r="B7595" s="241">
        <v>43725.25232349537</v>
      </c>
      <c r="C7595">
        <v>-455.08703800000001</v>
      </c>
    </row>
    <row r="7596" spans="2:3" x14ac:dyDescent="0.3">
      <c r="B7596" s="241">
        <v>43725.262740219907</v>
      </c>
      <c r="C7596">
        <v>-457.57040899999998</v>
      </c>
    </row>
    <row r="7597" spans="2:3" x14ac:dyDescent="0.3">
      <c r="B7597" s="241">
        <v>43725.273156944444</v>
      </c>
      <c r="C7597">
        <v>-457.20987100000002</v>
      </c>
    </row>
    <row r="7598" spans="2:3" x14ac:dyDescent="0.3">
      <c r="B7598" s="241">
        <v>43725.283573668981</v>
      </c>
      <c r="C7598">
        <v>-456.689145</v>
      </c>
    </row>
    <row r="7599" spans="2:3" x14ac:dyDescent="0.3">
      <c r="B7599" s="241">
        <v>43725.293990393518</v>
      </c>
      <c r="C7599">
        <v>-458.29136899999997</v>
      </c>
    </row>
    <row r="7600" spans="2:3" x14ac:dyDescent="0.3">
      <c r="B7600" s="241">
        <v>43725.304407118056</v>
      </c>
      <c r="C7600">
        <v>-457.289965</v>
      </c>
    </row>
    <row r="7601" spans="2:3" x14ac:dyDescent="0.3">
      <c r="B7601" s="241">
        <v>43725.314823842593</v>
      </c>
      <c r="C7601">
        <v>-459.09253999999999</v>
      </c>
    </row>
    <row r="7602" spans="2:3" x14ac:dyDescent="0.3">
      <c r="B7602" s="241">
        <v>43725.32524056713</v>
      </c>
      <c r="C7602">
        <v>-459.61314900000002</v>
      </c>
    </row>
    <row r="7603" spans="2:3" x14ac:dyDescent="0.3">
      <c r="B7603" s="241">
        <v>43725.335657291667</v>
      </c>
      <c r="C7603">
        <v>-457.009637</v>
      </c>
    </row>
    <row r="7604" spans="2:3" x14ac:dyDescent="0.3">
      <c r="B7604" s="241">
        <v>43725.346074016205</v>
      </c>
      <c r="C7604">
        <v>-458.45155699999998</v>
      </c>
    </row>
    <row r="7605" spans="2:3" x14ac:dyDescent="0.3">
      <c r="B7605" s="241">
        <v>43725.356490740742</v>
      </c>
      <c r="C7605">
        <v>-456.24862999999999</v>
      </c>
    </row>
    <row r="7606" spans="2:3" x14ac:dyDescent="0.3">
      <c r="B7606" s="241">
        <v>43725.366907465279</v>
      </c>
      <c r="C7606">
        <v>-457.53036300000002</v>
      </c>
    </row>
    <row r="7607" spans="2:3" x14ac:dyDescent="0.3">
      <c r="B7607" s="241">
        <v>43725.377324189816</v>
      </c>
      <c r="C7607">
        <v>-457.37017500000002</v>
      </c>
    </row>
    <row r="7608" spans="2:3" x14ac:dyDescent="0.3">
      <c r="B7608" s="241">
        <v>43725.387740914353</v>
      </c>
      <c r="C7608">
        <v>-455.807998</v>
      </c>
    </row>
    <row r="7609" spans="2:3" x14ac:dyDescent="0.3">
      <c r="B7609" s="241">
        <v>43725.398157638891</v>
      </c>
      <c r="C7609">
        <v>-457.37017500000002</v>
      </c>
    </row>
    <row r="7610" spans="2:3" x14ac:dyDescent="0.3">
      <c r="B7610" s="241">
        <v>43725.408574363428</v>
      </c>
      <c r="C7610">
        <v>-456.64909899999998</v>
      </c>
    </row>
    <row r="7611" spans="2:3" x14ac:dyDescent="0.3">
      <c r="B7611" s="241">
        <v>43725.418991087965</v>
      </c>
      <c r="C7611">
        <v>-457.73059699999999</v>
      </c>
    </row>
    <row r="7612" spans="2:3" x14ac:dyDescent="0.3">
      <c r="B7612" s="241">
        <v>43725.429407812502</v>
      </c>
      <c r="C7612">
        <v>-458.17122899999998</v>
      </c>
    </row>
    <row r="7613" spans="2:3" x14ac:dyDescent="0.3">
      <c r="B7613" s="241">
        <v>43725.439824537039</v>
      </c>
      <c r="C7613">
        <v>-458.85214200000001</v>
      </c>
    </row>
    <row r="7614" spans="2:3" x14ac:dyDescent="0.3">
      <c r="B7614" s="241">
        <v>43725.450241261577</v>
      </c>
      <c r="C7614">
        <v>-459.57310200000001</v>
      </c>
    </row>
    <row r="7615" spans="2:3" x14ac:dyDescent="0.3">
      <c r="B7615" s="241">
        <v>43725.460657986114</v>
      </c>
      <c r="C7615">
        <v>-457.930948</v>
      </c>
    </row>
    <row r="7616" spans="2:3" x14ac:dyDescent="0.3">
      <c r="B7616" s="241">
        <v>43725.471074710651</v>
      </c>
      <c r="C7616">
        <v>-459.37286799999998</v>
      </c>
    </row>
    <row r="7617" spans="2:3" x14ac:dyDescent="0.3">
      <c r="B7617" s="241">
        <v>43725.481491435188</v>
      </c>
      <c r="C7617">
        <v>-456.44886400000001</v>
      </c>
    </row>
    <row r="7618" spans="2:3" x14ac:dyDescent="0.3">
      <c r="B7618" s="241">
        <v>43725.491908159725</v>
      </c>
      <c r="C7618">
        <v>-459.89359400000001</v>
      </c>
    </row>
    <row r="7619" spans="2:3" x14ac:dyDescent="0.3">
      <c r="B7619" s="241">
        <v>43725.502324884263</v>
      </c>
      <c r="C7619">
        <v>-457.12977699999999</v>
      </c>
    </row>
    <row r="7620" spans="2:3" x14ac:dyDescent="0.3">
      <c r="B7620" s="241">
        <v>43725.5127416088</v>
      </c>
      <c r="C7620">
        <v>-456.84944899999999</v>
      </c>
    </row>
    <row r="7621" spans="2:3" x14ac:dyDescent="0.3">
      <c r="B7621" s="241">
        <v>43725.52315833333</v>
      </c>
      <c r="C7621">
        <v>-456.72919200000001</v>
      </c>
    </row>
    <row r="7622" spans="2:3" x14ac:dyDescent="0.3">
      <c r="B7622" s="241">
        <v>43725.533575057867</v>
      </c>
      <c r="C7622">
        <v>-456.60905200000002</v>
      </c>
    </row>
    <row r="7623" spans="2:3" x14ac:dyDescent="0.3">
      <c r="B7623" s="241">
        <v>43725.543991782404</v>
      </c>
      <c r="C7623">
        <v>-456.569005</v>
      </c>
    </row>
    <row r="7624" spans="2:3" x14ac:dyDescent="0.3">
      <c r="B7624" s="241">
        <v>43725.554408506941</v>
      </c>
      <c r="C7624">
        <v>-456.72919200000001</v>
      </c>
    </row>
    <row r="7625" spans="2:3" x14ac:dyDescent="0.3">
      <c r="B7625" s="241">
        <v>43725.564825231479</v>
      </c>
      <c r="C7625">
        <v>-456.96958999999998</v>
      </c>
    </row>
    <row r="7626" spans="2:3" x14ac:dyDescent="0.3">
      <c r="B7626" s="241">
        <v>43725.575241956016</v>
      </c>
      <c r="C7626">
        <v>-457.009637</v>
      </c>
    </row>
    <row r="7627" spans="2:3" x14ac:dyDescent="0.3">
      <c r="B7627" s="241">
        <v>43725.585658680553</v>
      </c>
      <c r="C7627">
        <v>-458.211276</v>
      </c>
    </row>
    <row r="7628" spans="2:3" x14ac:dyDescent="0.3">
      <c r="B7628" s="241">
        <v>43725.59607540509</v>
      </c>
      <c r="C7628">
        <v>-457.69054999999997</v>
      </c>
    </row>
    <row r="7629" spans="2:3" x14ac:dyDescent="0.3">
      <c r="B7629" s="241">
        <v>43725.606492129627</v>
      </c>
      <c r="C7629">
        <v>-459.01233000000002</v>
      </c>
    </row>
    <row r="7630" spans="2:3" x14ac:dyDescent="0.3">
      <c r="B7630" s="241">
        <v>43725.616908854165</v>
      </c>
      <c r="C7630">
        <v>-456.60905200000002</v>
      </c>
    </row>
    <row r="7631" spans="2:3" x14ac:dyDescent="0.3">
      <c r="B7631" s="241">
        <v>43725.627325578702</v>
      </c>
      <c r="C7631">
        <v>-457.53036300000002</v>
      </c>
    </row>
    <row r="7632" spans="2:3" x14ac:dyDescent="0.3">
      <c r="B7632" s="241">
        <v>43725.637742303239</v>
      </c>
      <c r="C7632">
        <v>-458.89218899999997</v>
      </c>
    </row>
    <row r="7633" spans="2:3" x14ac:dyDescent="0.3">
      <c r="B7633" s="241">
        <v>43725.648159027776</v>
      </c>
      <c r="C7633">
        <v>-456.36876999999998</v>
      </c>
    </row>
    <row r="7634" spans="2:3" x14ac:dyDescent="0.3">
      <c r="B7634" s="241">
        <v>43725.658575752313</v>
      </c>
      <c r="C7634">
        <v>-459.69335899999999</v>
      </c>
    </row>
    <row r="7635" spans="2:3" x14ac:dyDescent="0.3">
      <c r="B7635" s="241">
        <v>43725.668992476851</v>
      </c>
      <c r="C7635">
        <v>-460.41431899999998</v>
      </c>
    </row>
    <row r="7636" spans="2:3" x14ac:dyDescent="0.3">
      <c r="B7636" s="241">
        <v>43725.679409201388</v>
      </c>
      <c r="C7636">
        <v>-457.97099500000002</v>
      </c>
    </row>
    <row r="7637" spans="2:3" x14ac:dyDescent="0.3">
      <c r="B7637" s="241">
        <v>43725.689825925925</v>
      </c>
      <c r="C7637">
        <v>-458.85214200000001</v>
      </c>
    </row>
    <row r="7638" spans="2:3" x14ac:dyDescent="0.3">
      <c r="B7638" s="241">
        <v>43725.700242650462</v>
      </c>
      <c r="C7638">
        <v>-457.69054999999997</v>
      </c>
    </row>
    <row r="7639" spans="2:3" x14ac:dyDescent="0.3">
      <c r="B7639" s="241">
        <v>43725.710659375</v>
      </c>
      <c r="C7639">
        <v>-458.33141599999999</v>
      </c>
    </row>
    <row r="7640" spans="2:3" x14ac:dyDescent="0.3">
      <c r="B7640" s="241">
        <v>43725.721076099537</v>
      </c>
      <c r="C7640">
        <v>-458.73200100000003</v>
      </c>
    </row>
    <row r="7641" spans="2:3" x14ac:dyDescent="0.3">
      <c r="B7641" s="241">
        <v>43725.731492824074</v>
      </c>
      <c r="C7641">
        <v>-456.569005</v>
      </c>
    </row>
    <row r="7642" spans="2:3" x14ac:dyDescent="0.3">
      <c r="B7642" s="241">
        <v>43725.741909548611</v>
      </c>
      <c r="C7642">
        <v>-457.37017500000002</v>
      </c>
    </row>
    <row r="7643" spans="2:3" x14ac:dyDescent="0.3">
      <c r="B7643" s="241">
        <v>43725.752326273148</v>
      </c>
      <c r="C7643">
        <v>-456.408817</v>
      </c>
    </row>
    <row r="7644" spans="2:3" x14ac:dyDescent="0.3">
      <c r="B7644" s="241">
        <v>43725.762742997686</v>
      </c>
      <c r="C7644">
        <v>-456.80940199999998</v>
      </c>
    </row>
    <row r="7645" spans="2:3" x14ac:dyDescent="0.3">
      <c r="B7645" s="241">
        <v>43725.773159722223</v>
      </c>
      <c r="C7645">
        <v>-459.29277400000001</v>
      </c>
    </row>
    <row r="7646" spans="2:3" x14ac:dyDescent="0.3">
      <c r="B7646" s="241">
        <v>43725.78357644676</v>
      </c>
      <c r="C7646">
        <v>-457.009637</v>
      </c>
    </row>
    <row r="7647" spans="2:3" x14ac:dyDescent="0.3">
      <c r="B7647" s="241">
        <v>43725.793993171297</v>
      </c>
      <c r="C7647">
        <v>-457.24991799999998</v>
      </c>
    </row>
    <row r="7648" spans="2:3" x14ac:dyDescent="0.3">
      <c r="B7648" s="241">
        <v>43725.804409895834</v>
      </c>
      <c r="C7648">
        <v>-456.44886400000001</v>
      </c>
    </row>
    <row r="7649" spans="2:3" x14ac:dyDescent="0.3">
      <c r="B7649" s="241">
        <v>43725.814826620372</v>
      </c>
      <c r="C7649">
        <v>-456.569005</v>
      </c>
    </row>
    <row r="7650" spans="2:3" x14ac:dyDescent="0.3">
      <c r="B7650" s="241">
        <v>43725.825243344909</v>
      </c>
      <c r="C7650">
        <v>-457.41022199999998</v>
      </c>
    </row>
    <row r="7651" spans="2:3" x14ac:dyDescent="0.3">
      <c r="B7651" s="241">
        <v>43725.835660069446</v>
      </c>
      <c r="C7651">
        <v>-455.84804500000001</v>
      </c>
    </row>
    <row r="7652" spans="2:3" x14ac:dyDescent="0.3">
      <c r="B7652" s="241">
        <v>43725.846076793983</v>
      </c>
      <c r="C7652">
        <v>-458.33141599999999</v>
      </c>
    </row>
    <row r="7653" spans="2:3" x14ac:dyDescent="0.3">
      <c r="B7653" s="241">
        <v>43725.85649351852</v>
      </c>
      <c r="C7653">
        <v>-456.569005</v>
      </c>
    </row>
    <row r="7654" spans="2:3" x14ac:dyDescent="0.3">
      <c r="B7654" s="241">
        <v>43725.866910243058</v>
      </c>
      <c r="C7654">
        <v>-455.207178</v>
      </c>
    </row>
    <row r="7655" spans="2:3" x14ac:dyDescent="0.3">
      <c r="B7655" s="241">
        <v>43725.877326967595</v>
      </c>
      <c r="C7655">
        <v>-457.65050300000001</v>
      </c>
    </row>
    <row r="7656" spans="2:3" x14ac:dyDescent="0.3">
      <c r="B7656" s="241">
        <v>43725.887743692132</v>
      </c>
      <c r="C7656">
        <v>-457.81069100000002</v>
      </c>
    </row>
    <row r="7657" spans="2:3" x14ac:dyDescent="0.3">
      <c r="B7657" s="241">
        <v>43725.898160416669</v>
      </c>
      <c r="C7657">
        <v>-457.770644</v>
      </c>
    </row>
    <row r="7658" spans="2:3" x14ac:dyDescent="0.3">
      <c r="B7658" s="241">
        <v>43725.908577141206</v>
      </c>
      <c r="C7658">
        <v>-456.36876999999998</v>
      </c>
    </row>
    <row r="7659" spans="2:3" x14ac:dyDescent="0.3">
      <c r="B7659" s="241">
        <v>43725.918993865744</v>
      </c>
      <c r="C7659">
        <v>-456.32872400000002</v>
      </c>
    </row>
    <row r="7660" spans="2:3" x14ac:dyDescent="0.3">
      <c r="B7660" s="241">
        <v>43725.929410590281</v>
      </c>
      <c r="C7660">
        <v>-455.76795099999998</v>
      </c>
    </row>
    <row r="7661" spans="2:3" x14ac:dyDescent="0.3">
      <c r="B7661" s="241">
        <v>43725.939827314818</v>
      </c>
      <c r="C7661">
        <v>-455.04699099999999</v>
      </c>
    </row>
    <row r="7662" spans="2:3" x14ac:dyDescent="0.3">
      <c r="B7662" s="241">
        <v>43725.950244039355</v>
      </c>
      <c r="C7662">
        <v>-456.36876999999998</v>
      </c>
    </row>
    <row r="7663" spans="2:3" x14ac:dyDescent="0.3">
      <c r="B7663" s="241">
        <v>43725.960660763893</v>
      </c>
      <c r="C7663">
        <v>-455.76795099999998</v>
      </c>
    </row>
    <row r="7664" spans="2:3" x14ac:dyDescent="0.3">
      <c r="B7664" s="241">
        <v>43725.971077488422</v>
      </c>
      <c r="C7664">
        <v>-455.28727199999997</v>
      </c>
    </row>
    <row r="7665" spans="2:3" x14ac:dyDescent="0.3">
      <c r="B7665" s="241">
        <v>43725.98149421296</v>
      </c>
      <c r="C7665">
        <v>-458.01104099999998</v>
      </c>
    </row>
    <row r="7666" spans="2:3" x14ac:dyDescent="0.3">
      <c r="B7666" s="241">
        <v>43725.991910937497</v>
      </c>
      <c r="C7666">
        <v>-455.207178</v>
      </c>
    </row>
    <row r="7667" spans="2:3" x14ac:dyDescent="0.3">
      <c r="B7667" s="241">
        <v>43726.002327662034</v>
      </c>
      <c r="C7667">
        <v>-455.52755300000001</v>
      </c>
    </row>
    <row r="7668" spans="2:3" x14ac:dyDescent="0.3">
      <c r="B7668" s="241">
        <v>43726.012744386571</v>
      </c>
      <c r="C7668">
        <v>-456.32872400000002</v>
      </c>
    </row>
    <row r="7669" spans="2:3" x14ac:dyDescent="0.3">
      <c r="B7669" s="241">
        <v>43726.023161111108</v>
      </c>
      <c r="C7669">
        <v>-458.25132300000001</v>
      </c>
    </row>
    <row r="7670" spans="2:3" x14ac:dyDescent="0.3">
      <c r="B7670" s="241">
        <v>43726.033577835646</v>
      </c>
      <c r="C7670">
        <v>-455.487506</v>
      </c>
    </row>
    <row r="7671" spans="2:3" x14ac:dyDescent="0.3">
      <c r="B7671" s="241">
        <v>43726.043994560183</v>
      </c>
      <c r="C7671">
        <v>-454.24582099999998</v>
      </c>
    </row>
    <row r="7672" spans="2:3" x14ac:dyDescent="0.3">
      <c r="B7672" s="241">
        <v>43726.05441128472</v>
      </c>
      <c r="C7672">
        <v>-458.09113500000001</v>
      </c>
    </row>
    <row r="7673" spans="2:3" x14ac:dyDescent="0.3">
      <c r="B7673" s="241">
        <v>43726.064828009257</v>
      </c>
      <c r="C7673">
        <v>-458.01104099999998</v>
      </c>
    </row>
    <row r="7674" spans="2:3" x14ac:dyDescent="0.3">
      <c r="B7674" s="241">
        <v>43726.075244733795</v>
      </c>
      <c r="C7674">
        <v>-455.00682799999998</v>
      </c>
    </row>
    <row r="7675" spans="2:3" x14ac:dyDescent="0.3">
      <c r="B7675" s="241">
        <v>43726.085661458332</v>
      </c>
      <c r="C7675">
        <v>-456.28867700000001</v>
      </c>
    </row>
    <row r="7676" spans="2:3" x14ac:dyDescent="0.3">
      <c r="B7676" s="241">
        <v>43726.096078182869</v>
      </c>
      <c r="C7676">
        <v>-454.80659300000002</v>
      </c>
    </row>
    <row r="7677" spans="2:3" x14ac:dyDescent="0.3">
      <c r="B7677" s="241">
        <v>43726.106494907406</v>
      </c>
      <c r="C7677">
        <v>-456.28867700000001</v>
      </c>
    </row>
    <row r="7678" spans="2:3" x14ac:dyDescent="0.3">
      <c r="B7678" s="241">
        <v>43726.116911631943</v>
      </c>
      <c r="C7678">
        <v>-456.28867700000001</v>
      </c>
    </row>
    <row r="7679" spans="2:3" x14ac:dyDescent="0.3">
      <c r="B7679" s="241">
        <v>43726.127328356481</v>
      </c>
      <c r="C7679">
        <v>-455.32731899999999</v>
      </c>
    </row>
    <row r="7680" spans="2:3" x14ac:dyDescent="0.3">
      <c r="B7680" s="241">
        <v>43726.137745081018</v>
      </c>
      <c r="C7680">
        <v>-455.807998</v>
      </c>
    </row>
    <row r="7681" spans="2:3" x14ac:dyDescent="0.3">
      <c r="B7681" s="241">
        <v>43726.148161805555</v>
      </c>
      <c r="C7681">
        <v>-458.17122899999998</v>
      </c>
    </row>
    <row r="7682" spans="2:3" x14ac:dyDescent="0.3">
      <c r="B7682" s="241">
        <v>43726.158578530092</v>
      </c>
      <c r="C7682">
        <v>-458.211276</v>
      </c>
    </row>
    <row r="7683" spans="2:3" x14ac:dyDescent="0.3">
      <c r="B7683" s="241">
        <v>43726.168995254629</v>
      </c>
      <c r="C7683">
        <v>-457.890784</v>
      </c>
    </row>
    <row r="7684" spans="2:3" x14ac:dyDescent="0.3">
      <c r="B7684" s="241">
        <v>43726.179411979167</v>
      </c>
      <c r="C7684">
        <v>-458.25132300000001</v>
      </c>
    </row>
    <row r="7685" spans="2:3" x14ac:dyDescent="0.3">
      <c r="B7685" s="241">
        <v>43726.189828703704</v>
      </c>
      <c r="C7685">
        <v>-455.92813799999999</v>
      </c>
    </row>
    <row r="7686" spans="2:3" x14ac:dyDescent="0.3">
      <c r="B7686" s="241">
        <v>43726.200245428241</v>
      </c>
      <c r="C7686">
        <v>-456.16842000000003</v>
      </c>
    </row>
    <row r="7687" spans="2:3" x14ac:dyDescent="0.3">
      <c r="B7687" s="241">
        <v>43726.210662152778</v>
      </c>
      <c r="C7687">
        <v>-456.569005</v>
      </c>
    </row>
    <row r="7688" spans="2:3" x14ac:dyDescent="0.3">
      <c r="B7688" s="241">
        <v>43726.221078877315</v>
      </c>
      <c r="C7688">
        <v>-455.24722500000001</v>
      </c>
    </row>
    <row r="7689" spans="2:3" x14ac:dyDescent="0.3">
      <c r="B7689" s="241">
        <v>43726.231495601853</v>
      </c>
      <c r="C7689">
        <v>-454.24582099999998</v>
      </c>
    </row>
    <row r="7690" spans="2:3" x14ac:dyDescent="0.3">
      <c r="B7690" s="241">
        <v>43726.24191232639</v>
      </c>
      <c r="C7690">
        <v>-456.689145</v>
      </c>
    </row>
    <row r="7691" spans="2:3" x14ac:dyDescent="0.3">
      <c r="B7691" s="241">
        <v>43726.252329050927</v>
      </c>
      <c r="C7691">
        <v>-455.16713099999998</v>
      </c>
    </row>
    <row r="7692" spans="2:3" x14ac:dyDescent="0.3">
      <c r="B7692" s="241">
        <v>43726.262745775464</v>
      </c>
      <c r="C7692">
        <v>-455.08703800000001</v>
      </c>
    </row>
    <row r="7693" spans="2:3" x14ac:dyDescent="0.3">
      <c r="B7693" s="241">
        <v>43726.273162500001</v>
      </c>
      <c r="C7693">
        <v>-455.72790400000002</v>
      </c>
    </row>
    <row r="7694" spans="2:3" x14ac:dyDescent="0.3">
      <c r="B7694" s="241">
        <v>43726.283579224539</v>
      </c>
      <c r="C7694">
        <v>-454.80659300000002</v>
      </c>
    </row>
    <row r="7695" spans="2:3" x14ac:dyDescent="0.3">
      <c r="B7695" s="241">
        <v>43726.293995949076</v>
      </c>
      <c r="C7695">
        <v>-457.009637</v>
      </c>
    </row>
    <row r="7696" spans="2:3" x14ac:dyDescent="0.3">
      <c r="B7696" s="241">
        <v>43726.304412673613</v>
      </c>
      <c r="C7696">
        <v>-454.24582099999998</v>
      </c>
    </row>
    <row r="7697" spans="2:3" x14ac:dyDescent="0.3">
      <c r="B7697" s="241">
        <v>43726.31482939815</v>
      </c>
      <c r="C7697">
        <v>-455.24722500000001</v>
      </c>
    </row>
    <row r="7698" spans="2:3" x14ac:dyDescent="0.3">
      <c r="B7698" s="241">
        <v>43726.325246122688</v>
      </c>
      <c r="C7698">
        <v>-454.96678100000003</v>
      </c>
    </row>
    <row r="7699" spans="2:3" x14ac:dyDescent="0.3">
      <c r="B7699" s="241">
        <v>43726.335662847225</v>
      </c>
      <c r="C7699">
        <v>-454.446055</v>
      </c>
    </row>
    <row r="7700" spans="2:3" x14ac:dyDescent="0.3">
      <c r="B7700" s="241">
        <v>43726.346079571762</v>
      </c>
      <c r="C7700">
        <v>-457.16982400000001</v>
      </c>
    </row>
    <row r="7701" spans="2:3" x14ac:dyDescent="0.3">
      <c r="B7701" s="241">
        <v>43726.356496296299</v>
      </c>
      <c r="C7701">
        <v>-455.207178</v>
      </c>
    </row>
    <row r="7702" spans="2:3" x14ac:dyDescent="0.3">
      <c r="B7702" s="241">
        <v>43726.366913020836</v>
      </c>
      <c r="C7702">
        <v>-455.207178</v>
      </c>
    </row>
    <row r="7703" spans="2:3" x14ac:dyDescent="0.3">
      <c r="B7703" s="241">
        <v>43726.377329745374</v>
      </c>
      <c r="C7703">
        <v>-455.487506</v>
      </c>
    </row>
    <row r="7704" spans="2:3" x14ac:dyDescent="0.3">
      <c r="B7704" s="241">
        <v>43726.387746469911</v>
      </c>
      <c r="C7704">
        <v>-454.40600799999999</v>
      </c>
    </row>
    <row r="7705" spans="2:3" x14ac:dyDescent="0.3">
      <c r="B7705" s="241">
        <v>43726.398163194448</v>
      </c>
      <c r="C7705">
        <v>-455.487506</v>
      </c>
    </row>
    <row r="7706" spans="2:3" x14ac:dyDescent="0.3">
      <c r="B7706" s="241">
        <v>43726.408579918978</v>
      </c>
      <c r="C7706">
        <v>-455.08703800000001</v>
      </c>
    </row>
    <row r="7707" spans="2:3" x14ac:dyDescent="0.3">
      <c r="B7707" s="241">
        <v>43726.418996643515</v>
      </c>
      <c r="C7707">
        <v>-453.44476700000001</v>
      </c>
    </row>
    <row r="7708" spans="2:3" x14ac:dyDescent="0.3">
      <c r="B7708" s="241">
        <v>43726.429413368052</v>
      </c>
      <c r="C7708">
        <v>-455.08703800000001</v>
      </c>
    </row>
    <row r="7709" spans="2:3" x14ac:dyDescent="0.3">
      <c r="B7709" s="241">
        <v>43726.43983009259</v>
      </c>
      <c r="C7709">
        <v>-452.92404099999999</v>
      </c>
    </row>
    <row r="7710" spans="2:3" x14ac:dyDescent="0.3">
      <c r="B7710" s="241">
        <v>43726.450246817127</v>
      </c>
      <c r="C7710">
        <v>-456.88949600000001</v>
      </c>
    </row>
    <row r="7711" spans="2:3" x14ac:dyDescent="0.3">
      <c r="B7711" s="241">
        <v>43726.460663541664</v>
      </c>
      <c r="C7711">
        <v>-455.16713099999998</v>
      </c>
    </row>
    <row r="7712" spans="2:3" x14ac:dyDescent="0.3">
      <c r="B7712" s="241">
        <v>43726.471080266201</v>
      </c>
      <c r="C7712">
        <v>-452.88399399999997</v>
      </c>
    </row>
    <row r="7713" spans="2:3" x14ac:dyDescent="0.3">
      <c r="B7713" s="241">
        <v>43726.481496990738</v>
      </c>
      <c r="C7713">
        <v>-453.72509500000001</v>
      </c>
    </row>
    <row r="7714" spans="2:3" x14ac:dyDescent="0.3">
      <c r="B7714" s="241">
        <v>43726.491913715276</v>
      </c>
      <c r="C7714">
        <v>-453.44476700000001</v>
      </c>
    </row>
    <row r="7715" spans="2:3" x14ac:dyDescent="0.3">
      <c r="B7715" s="241">
        <v>43726.502330439813</v>
      </c>
      <c r="C7715">
        <v>-453.56490700000001</v>
      </c>
    </row>
    <row r="7716" spans="2:3" x14ac:dyDescent="0.3">
      <c r="B7716" s="241">
        <v>43726.51274716435</v>
      </c>
      <c r="C7716">
        <v>-453.96549299999998</v>
      </c>
    </row>
    <row r="7717" spans="2:3" x14ac:dyDescent="0.3">
      <c r="B7717" s="241">
        <v>43726.523163888887</v>
      </c>
      <c r="C7717">
        <v>-454.446055</v>
      </c>
    </row>
    <row r="7718" spans="2:3" x14ac:dyDescent="0.3">
      <c r="B7718" s="241">
        <v>43726.533580613424</v>
      </c>
      <c r="C7718">
        <v>-453.64500099999998</v>
      </c>
    </row>
    <row r="7719" spans="2:3" x14ac:dyDescent="0.3">
      <c r="B7719" s="241">
        <v>43726.543997337962</v>
      </c>
      <c r="C7719">
        <v>-454.20577400000002</v>
      </c>
    </row>
    <row r="7720" spans="2:3" x14ac:dyDescent="0.3">
      <c r="B7720" s="241">
        <v>43726.554414062499</v>
      </c>
      <c r="C7720">
        <v>-453.244416</v>
      </c>
    </row>
    <row r="7721" spans="2:3" x14ac:dyDescent="0.3">
      <c r="B7721" s="241">
        <v>43726.564830787036</v>
      </c>
      <c r="C7721">
        <v>-453.16432200000003</v>
      </c>
    </row>
    <row r="7722" spans="2:3" x14ac:dyDescent="0.3">
      <c r="B7722" s="241">
        <v>43726.575247511573</v>
      </c>
      <c r="C7722">
        <v>-453.88539900000001</v>
      </c>
    </row>
    <row r="7723" spans="2:3" x14ac:dyDescent="0.3">
      <c r="B7723" s="241">
        <v>43726.58566423611</v>
      </c>
      <c r="C7723">
        <v>-452.643597</v>
      </c>
    </row>
    <row r="7724" spans="2:3" x14ac:dyDescent="0.3">
      <c r="B7724" s="241">
        <v>43726.596080960648</v>
      </c>
      <c r="C7724">
        <v>-453.56490700000001</v>
      </c>
    </row>
    <row r="7725" spans="2:3" x14ac:dyDescent="0.3">
      <c r="B7725" s="241">
        <v>43726.606497685185</v>
      </c>
      <c r="C7725">
        <v>-456.28867700000001</v>
      </c>
    </row>
    <row r="7726" spans="2:3" x14ac:dyDescent="0.3">
      <c r="B7726" s="241">
        <v>43726.616914409722</v>
      </c>
      <c r="C7726">
        <v>-453.36467299999998</v>
      </c>
    </row>
    <row r="7727" spans="2:3" x14ac:dyDescent="0.3">
      <c r="B7727" s="241">
        <v>43726.627331134259</v>
      </c>
      <c r="C7727">
        <v>-453.08422899999999</v>
      </c>
    </row>
    <row r="7728" spans="2:3" x14ac:dyDescent="0.3">
      <c r="B7728" s="241">
        <v>43726.637747858797</v>
      </c>
      <c r="C7728">
        <v>-454.48621800000001</v>
      </c>
    </row>
    <row r="7729" spans="2:3" x14ac:dyDescent="0.3">
      <c r="B7729" s="241">
        <v>43726.648164583334</v>
      </c>
      <c r="C7729">
        <v>-454.52626500000002</v>
      </c>
    </row>
    <row r="7730" spans="2:3" x14ac:dyDescent="0.3">
      <c r="B7730" s="241">
        <v>43726.658581307871</v>
      </c>
      <c r="C7730">
        <v>-454.56631199999998</v>
      </c>
    </row>
    <row r="7731" spans="2:3" x14ac:dyDescent="0.3">
      <c r="B7731" s="241">
        <v>43726.668998032408</v>
      </c>
      <c r="C7731">
        <v>-453.52486099999999</v>
      </c>
    </row>
    <row r="7732" spans="2:3" x14ac:dyDescent="0.3">
      <c r="B7732" s="241">
        <v>43726.679414756945</v>
      </c>
      <c r="C7732">
        <v>-453.40472</v>
      </c>
    </row>
    <row r="7733" spans="2:3" x14ac:dyDescent="0.3">
      <c r="B7733" s="241">
        <v>43726.689831481483</v>
      </c>
      <c r="C7733">
        <v>-454.92673400000001</v>
      </c>
    </row>
    <row r="7734" spans="2:3" x14ac:dyDescent="0.3">
      <c r="B7734" s="241">
        <v>43726.70024820602</v>
      </c>
      <c r="C7734">
        <v>-453.56490700000001</v>
      </c>
    </row>
    <row r="7735" spans="2:3" x14ac:dyDescent="0.3">
      <c r="B7735" s="241">
        <v>43726.710664930557</v>
      </c>
      <c r="C7735">
        <v>-453.80518899999998</v>
      </c>
    </row>
    <row r="7736" spans="2:3" x14ac:dyDescent="0.3">
      <c r="B7736" s="241">
        <v>43726.721081655094</v>
      </c>
      <c r="C7736">
        <v>-453.96549299999998</v>
      </c>
    </row>
    <row r="7737" spans="2:3" x14ac:dyDescent="0.3">
      <c r="B7737" s="241">
        <v>43726.731498379631</v>
      </c>
      <c r="C7737">
        <v>-453.28446300000002</v>
      </c>
    </row>
    <row r="7738" spans="2:3" x14ac:dyDescent="0.3">
      <c r="B7738" s="241">
        <v>43726.741915104169</v>
      </c>
      <c r="C7738">
        <v>-453.56490700000001</v>
      </c>
    </row>
    <row r="7739" spans="2:3" x14ac:dyDescent="0.3">
      <c r="B7739" s="241">
        <v>43726.752331828706</v>
      </c>
      <c r="C7739">
        <v>-454.92673400000001</v>
      </c>
    </row>
    <row r="7740" spans="2:3" x14ac:dyDescent="0.3">
      <c r="B7740" s="241">
        <v>43726.762748553243</v>
      </c>
      <c r="C7740">
        <v>-453.96549299999998</v>
      </c>
    </row>
    <row r="7741" spans="2:3" x14ac:dyDescent="0.3">
      <c r="B7741" s="241">
        <v>43726.77316527778</v>
      </c>
      <c r="C7741">
        <v>-453.72509500000001</v>
      </c>
    </row>
    <row r="7742" spans="2:3" x14ac:dyDescent="0.3">
      <c r="B7742" s="241">
        <v>43726.783582002317</v>
      </c>
      <c r="C7742">
        <v>-454.165727</v>
      </c>
    </row>
    <row r="7743" spans="2:3" x14ac:dyDescent="0.3">
      <c r="B7743" s="241">
        <v>43726.793998726855</v>
      </c>
      <c r="C7743">
        <v>-453.40472</v>
      </c>
    </row>
    <row r="7744" spans="2:3" x14ac:dyDescent="0.3">
      <c r="B7744" s="241">
        <v>43726.804415451392</v>
      </c>
      <c r="C7744">
        <v>-453.56490700000001</v>
      </c>
    </row>
    <row r="7745" spans="2:3" x14ac:dyDescent="0.3">
      <c r="B7745" s="241">
        <v>43726.814832175929</v>
      </c>
      <c r="C7745">
        <v>-453.44476700000001</v>
      </c>
    </row>
    <row r="7746" spans="2:3" x14ac:dyDescent="0.3">
      <c r="B7746" s="241">
        <v>43726.825248900466</v>
      </c>
      <c r="C7746">
        <v>-453.44476700000001</v>
      </c>
    </row>
    <row r="7747" spans="2:3" x14ac:dyDescent="0.3">
      <c r="B7747" s="241">
        <v>43726.835665625003</v>
      </c>
      <c r="C7747">
        <v>-452.28317500000003</v>
      </c>
    </row>
    <row r="7748" spans="2:3" x14ac:dyDescent="0.3">
      <c r="B7748" s="241">
        <v>43726.846082349541</v>
      </c>
      <c r="C7748">
        <v>-454.446055</v>
      </c>
    </row>
    <row r="7749" spans="2:3" x14ac:dyDescent="0.3">
      <c r="B7749" s="241">
        <v>43726.856499074071</v>
      </c>
      <c r="C7749">
        <v>-454.12567999999999</v>
      </c>
    </row>
    <row r="7750" spans="2:3" x14ac:dyDescent="0.3">
      <c r="B7750" s="241">
        <v>43726.866915798608</v>
      </c>
      <c r="C7750">
        <v>-454.40600799999999</v>
      </c>
    </row>
    <row r="7751" spans="2:3" x14ac:dyDescent="0.3">
      <c r="B7751" s="241">
        <v>43726.877332523145</v>
      </c>
      <c r="C7751">
        <v>-454.446055</v>
      </c>
    </row>
    <row r="7752" spans="2:3" x14ac:dyDescent="0.3">
      <c r="B7752" s="241">
        <v>43726.887749247682</v>
      </c>
      <c r="C7752">
        <v>-453.80518899999998</v>
      </c>
    </row>
    <row r="7753" spans="2:3" x14ac:dyDescent="0.3">
      <c r="B7753" s="241">
        <v>43726.898165972219</v>
      </c>
      <c r="C7753">
        <v>-453.36467299999998</v>
      </c>
    </row>
    <row r="7754" spans="2:3" x14ac:dyDescent="0.3">
      <c r="B7754" s="241">
        <v>43726.908582696757</v>
      </c>
      <c r="C7754">
        <v>-454.52626500000002</v>
      </c>
    </row>
    <row r="7755" spans="2:3" x14ac:dyDescent="0.3">
      <c r="B7755" s="241">
        <v>43726.918999421294</v>
      </c>
      <c r="C7755">
        <v>-453.28446300000002</v>
      </c>
    </row>
    <row r="7756" spans="2:3" x14ac:dyDescent="0.3">
      <c r="B7756" s="241">
        <v>43726.929416145831</v>
      </c>
      <c r="C7756">
        <v>-453.08422899999999</v>
      </c>
    </row>
    <row r="7757" spans="2:3" x14ac:dyDescent="0.3">
      <c r="B7757" s="241">
        <v>43726.939832870368</v>
      </c>
      <c r="C7757">
        <v>-452.72380700000002</v>
      </c>
    </row>
    <row r="7758" spans="2:3" x14ac:dyDescent="0.3">
      <c r="B7758" s="241">
        <v>43726.950249594905</v>
      </c>
      <c r="C7758">
        <v>-453.80518899999998</v>
      </c>
    </row>
    <row r="7759" spans="2:3" x14ac:dyDescent="0.3">
      <c r="B7759" s="241">
        <v>43726.960666319443</v>
      </c>
      <c r="C7759">
        <v>-454.48621800000001</v>
      </c>
    </row>
    <row r="7760" spans="2:3" x14ac:dyDescent="0.3">
      <c r="B7760" s="241">
        <v>43726.97108304398</v>
      </c>
      <c r="C7760">
        <v>-454.52626500000002</v>
      </c>
    </row>
    <row r="7761" spans="2:3" x14ac:dyDescent="0.3">
      <c r="B7761" s="241">
        <v>43726.981499768517</v>
      </c>
      <c r="C7761">
        <v>-453.845236</v>
      </c>
    </row>
    <row r="7762" spans="2:3" x14ac:dyDescent="0.3">
      <c r="B7762" s="241">
        <v>43726.991916493054</v>
      </c>
      <c r="C7762">
        <v>-453.28446300000002</v>
      </c>
    </row>
    <row r="7763" spans="2:3" x14ac:dyDescent="0.3">
      <c r="B7763" s="241">
        <v>43727.002333217592</v>
      </c>
      <c r="C7763">
        <v>-453.244416</v>
      </c>
    </row>
    <row r="7764" spans="2:3" x14ac:dyDescent="0.3">
      <c r="B7764" s="241">
        <v>43727.012749942129</v>
      </c>
      <c r="C7764">
        <v>-453.72509500000001</v>
      </c>
    </row>
    <row r="7765" spans="2:3" x14ac:dyDescent="0.3">
      <c r="B7765" s="241">
        <v>43727.023166666666</v>
      </c>
      <c r="C7765">
        <v>-453.28446300000002</v>
      </c>
    </row>
    <row r="7766" spans="2:3" x14ac:dyDescent="0.3">
      <c r="B7766" s="241">
        <v>43727.033583391203</v>
      </c>
      <c r="C7766">
        <v>-455.56760000000003</v>
      </c>
    </row>
    <row r="7767" spans="2:3" x14ac:dyDescent="0.3">
      <c r="B7767" s="241">
        <v>43727.04400011574</v>
      </c>
      <c r="C7767">
        <v>-453.92544600000002</v>
      </c>
    </row>
    <row r="7768" spans="2:3" x14ac:dyDescent="0.3">
      <c r="B7768" s="241">
        <v>43727.054416840278</v>
      </c>
      <c r="C7768">
        <v>-454.28586799999999</v>
      </c>
    </row>
    <row r="7769" spans="2:3" x14ac:dyDescent="0.3">
      <c r="B7769" s="241">
        <v>43727.064833564815</v>
      </c>
      <c r="C7769">
        <v>-453.80518899999998</v>
      </c>
    </row>
    <row r="7770" spans="2:3" x14ac:dyDescent="0.3">
      <c r="B7770" s="241">
        <v>43727.075250289352</v>
      </c>
      <c r="C7770">
        <v>-454.28586799999999</v>
      </c>
    </row>
    <row r="7771" spans="2:3" x14ac:dyDescent="0.3">
      <c r="B7771" s="241">
        <v>43727.085667013889</v>
      </c>
      <c r="C7771">
        <v>-454.005539</v>
      </c>
    </row>
    <row r="7772" spans="2:3" x14ac:dyDescent="0.3">
      <c r="B7772" s="241">
        <v>43727.096083738426</v>
      </c>
      <c r="C7772">
        <v>-454.28586799999999</v>
      </c>
    </row>
    <row r="7773" spans="2:3" x14ac:dyDescent="0.3">
      <c r="B7773" s="241">
        <v>43727.106500462964</v>
      </c>
      <c r="C7773">
        <v>-453.04418199999998</v>
      </c>
    </row>
    <row r="7774" spans="2:3" x14ac:dyDescent="0.3">
      <c r="B7774" s="241">
        <v>43727.116917187501</v>
      </c>
      <c r="C7774">
        <v>-453.36467299999998</v>
      </c>
    </row>
    <row r="7775" spans="2:3" x14ac:dyDescent="0.3">
      <c r="B7775" s="241">
        <v>43727.127333912038</v>
      </c>
      <c r="C7775">
        <v>-453.244416</v>
      </c>
    </row>
    <row r="7776" spans="2:3" x14ac:dyDescent="0.3">
      <c r="B7776" s="241">
        <v>43727.137750636575</v>
      </c>
      <c r="C7776">
        <v>-453.80518899999998</v>
      </c>
    </row>
    <row r="7777" spans="2:3" x14ac:dyDescent="0.3">
      <c r="B7777" s="241">
        <v>43727.148167361112</v>
      </c>
      <c r="C7777">
        <v>-453.56490700000001</v>
      </c>
    </row>
    <row r="7778" spans="2:3" x14ac:dyDescent="0.3">
      <c r="B7778" s="241">
        <v>43727.15858408565</v>
      </c>
      <c r="C7778">
        <v>-455.60764699999999</v>
      </c>
    </row>
    <row r="7779" spans="2:3" x14ac:dyDescent="0.3">
      <c r="B7779" s="241">
        <v>43727.169000810187</v>
      </c>
      <c r="C7779">
        <v>-453.845236</v>
      </c>
    </row>
    <row r="7780" spans="2:3" x14ac:dyDescent="0.3">
      <c r="B7780" s="241">
        <v>43727.179417534724</v>
      </c>
      <c r="C7780">
        <v>-454.28586799999999</v>
      </c>
    </row>
    <row r="7781" spans="2:3" x14ac:dyDescent="0.3">
      <c r="B7781" s="241">
        <v>43727.189834259261</v>
      </c>
      <c r="C7781">
        <v>-453.68504799999999</v>
      </c>
    </row>
    <row r="7782" spans="2:3" x14ac:dyDescent="0.3">
      <c r="B7782" s="241">
        <v>43727.200250983798</v>
      </c>
      <c r="C7782">
        <v>-452.36326800000001</v>
      </c>
    </row>
    <row r="7783" spans="2:3" x14ac:dyDescent="0.3">
      <c r="B7783" s="241">
        <v>43727.210667708336</v>
      </c>
      <c r="C7783">
        <v>-453.845236</v>
      </c>
    </row>
    <row r="7784" spans="2:3" x14ac:dyDescent="0.3">
      <c r="B7784" s="241">
        <v>43727.221084432873</v>
      </c>
      <c r="C7784">
        <v>-453.16432200000003</v>
      </c>
    </row>
    <row r="7785" spans="2:3" x14ac:dyDescent="0.3">
      <c r="B7785" s="241">
        <v>43727.23150115741</v>
      </c>
      <c r="C7785">
        <v>-451.80249600000002</v>
      </c>
    </row>
    <row r="7786" spans="2:3" x14ac:dyDescent="0.3">
      <c r="B7786" s="241">
        <v>43727.241917881947</v>
      </c>
      <c r="C7786">
        <v>-454.20577400000002</v>
      </c>
    </row>
    <row r="7787" spans="2:3" x14ac:dyDescent="0.3">
      <c r="B7787" s="241">
        <v>43727.252334606485</v>
      </c>
      <c r="C7787">
        <v>-452.643597</v>
      </c>
    </row>
    <row r="7788" spans="2:3" x14ac:dyDescent="0.3">
      <c r="B7788" s="241">
        <v>43727.262751331022</v>
      </c>
      <c r="C7788">
        <v>-454.12567999999999</v>
      </c>
    </row>
    <row r="7789" spans="2:3" x14ac:dyDescent="0.3">
      <c r="B7789" s="241">
        <v>43727.273168055559</v>
      </c>
      <c r="C7789">
        <v>-452.88399399999997</v>
      </c>
    </row>
    <row r="7790" spans="2:3" x14ac:dyDescent="0.3">
      <c r="B7790" s="241">
        <v>43727.283584780096</v>
      </c>
      <c r="C7790">
        <v>-452.76385399999998</v>
      </c>
    </row>
    <row r="7791" spans="2:3" x14ac:dyDescent="0.3">
      <c r="B7791" s="241">
        <v>43727.294001504626</v>
      </c>
      <c r="C7791">
        <v>-454.12567999999999</v>
      </c>
    </row>
    <row r="7792" spans="2:3" x14ac:dyDescent="0.3">
      <c r="B7792" s="241">
        <v>43727.304418229163</v>
      </c>
      <c r="C7792">
        <v>-452.60354999999998</v>
      </c>
    </row>
    <row r="7793" spans="2:3" x14ac:dyDescent="0.3">
      <c r="B7793" s="241">
        <v>43727.3148349537</v>
      </c>
      <c r="C7793">
        <v>-453.92544600000002</v>
      </c>
    </row>
    <row r="7794" spans="2:3" x14ac:dyDescent="0.3">
      <c r="B7794" s="241">
        <v>43727.325251678238</v>
      </c>
      <c r="C7794">
        <v>-453.16432200000003</v>
      </c>
    </row>
    <row r="7795" spans="2:3" x14ac:dyDescent="0.3">
      <c r="B7795" s="241">
        <v>43727.335668402775</v>
      </c>
      <c r="C7795">
        <v>-451.96268300000003</v>
      </c>
    </row>
    <row r="7796" spans="2:3" x14ac:dyDescent="0.3">
      <c r="B7796" s="241">
        <v>43727.346085127312</v>
      </c>
      <c r="C7796">
        <v>-454.20577400000002</v>
      </c>
    </row>
    <row r="7797" spans="2:3" x14ac:dyDescent="0.3">
      <c r="B7797" s="241">
        <v>43727.356501851849</v>
      </c>
      <c r="C7797">
        <v>-452.88399399999997</v>
      </c>
    </row>
    <row r="7798" spans="2:3" x14ac:dyDescent="0.3">
      <c r="B7798" s="241">
        <v>43727.366918576387</v>
      </c>
      <c r="C7798">
        <v>-453.08422899999999</v>
      </c>
    </row>
    <row r="7799" spans="2:3" x14ac:dyDescent="0.3">
      <c r="B7799" s="241">
        <v>43727.377335300924</v>
      </c>
      <c r="C7799">
        <v>-453.56490700000001</v>
      </c>
    </row>
    <row r="7800" spans="2:3" x14ac:dyDescent="0.3">
      <c r="B7800" s="241">
        <v>43727.387752025461</v>
      </c>
      <c r="C7800">
        <v>-455.487506</v>
      </c>
    </row>
    <row r="7801" spans="2:3" x14ac:dyDescent="0.3">
      <c r="B7801" s="241">
        <v>43727.398168749998</v>
      </c>
      <c r="C7801">
        <v>-453.80518899999998</v>
      </c>
    </row>
    <row r="7802" spans="2:3" x14ac:dyDescent="0.3">
      <c r="B7802" s="241">
        <v>43727.408585474535</v>
      </c>
      <c r="C7802">
        <v>-453.96549299999998</v>
      </c>
    </row>
    <row r="7803" spans="2:3" x14ac:dyDescent="0.3">
      <c r="B7803" s="241">
        <v>43727.419002199073</v>
      </c>
      <c r="C7803">
        <v>-453.28446300000002</v>
      </c>
    </row>
    <row r="7804" spans="2:3" x14ac:dyDescent="0.3">
      <c r="B7804" s="241">
        <v>43727.42941892361</v>
      </c>
      <c r="C7804">
        <v>-453.40472</v>
      </c>
    </row>
    <row r="7805" spans="2:3" x14ac:dyDescent="0.3">
      <c r="B7805" s="241">
        <v>43727.439835648147</v>
      </c>
      <c r="C7805">
        <v>-455.487506</v>
      </c>
    </row>
    <row r="7806" spans="2:3" x14ac:dyDescent="0.3">
      <c r="B7806" s="241">
        <v>43727.450252372684</v>
      </c>
      <c r="C7806">
        <v>-453.56490700000001</v>
      </c>
    </row>
    <row r="7807" spans="2:3" x14ac:dyDescent="0.3">
      <c r="B7807" s="241">
        <v>43727.460669097221</v>
      </c>
      <c r="C7807">
        <v>-454.24582099999998</v>
      </c>
    </row>
    <row r="7808" spans="2:3" x14ac:dyDescent="0.3">
      <c r="B7808" s="241">
        <v>43727.471085821759</v>
      </c>
      <c r="C7808">
        <v>-453.64500099999998</v>
      </c>
    </row>
    <row r="7809" spans="2:3" x14ac:dyDescent="0.3">
      <c r="B7809" s="241">
        <v>43727.481502546296</v>
      </c>
      <c r="C7809">
        <v>-452.92404099999999</v>
      </c>
    </row>
    <row r="7810" spans="2:3" x14ac:dyDescent="0.3">
      <c r="B7810" s="241">
        <v>43727.491919270833</v>
      </c>
      <c r="C7810">
        <v>-453.12427500000001</v>
      </c>
    </row>
    <row r="7811" spans="2:3" x14ac:dyDescent="0.3">
      <c r="B7811" s="241">
        <v>43727.50233599537</v>
      </c>
      <c r="C7811">
        <v>-453.88539900000001</v>
      </c>
    </row>
    <row r="7812" spans="2:3" x14ac:dyDescent="0.3">
      <c r="B7812" s="241">
        <v>43727.512752719907</v>
      </c>
      <c r="C7812">
        <v>-453.92544600000002</v>
      </c>
    </row>
    <row r="7813" spans="2:3" x14ac:dyDescent="0.3">
      <c r="B7813" s="241">
        <v>43727.523169444445</v>
      </c>
      <c r="C7813">
        <v>-453.36467299999998</v>
      </c>
    </row>
    <row r="7814" spans="2:3" x14ac:dyDescent="0.3">
      <c r="B7814" s="241">
        <v>43727.533586168982</v>
      </c>
      <c r="C7814">
        <v>-453.845236</v>
      </c>
    </row>
    <row r="7815" spans="2:3" x14ac:dyDescent="0.3">
      <c r="B7815" s="241">
        <v>43727.544002893519</v>
      </c>
      <c r="C7815">
        <v>-454.12567999999999</v>
      </c>
    </row>
    <row r="7816" spans="2:3" x14ac:dyDescent="0.3">
      <c r="B7816" s="241">
        <v>43727.554419618056</v>
      </c>
      <c r="C7816">
        <v>-452.72380700000002</v>
      </c>
    </row>
    <row r="7817" spans="2:3" x14ac:dyDescent="0.3">
      <c r="B7817" s="241">
        <v>43727.564836342593</v>
      </c>
      <c r="C7817">
        <v>-453.56490700000001</v>
      </c>
    </row>
    <row r="7818" spans="2:3" x14ac:dyDescent="0.3">
      <c r="B7818" s="241">
        <v>43727.575253067131</v>
      </c>
      <c r="C7818">
        <v>-453.845236</v>
      </c>
    </row>
    <row r="7819" spans="2:3" x14ac:dyDescent="0.3">
      <c r="B7819" s="241">
        <v>43727.585669791668</v>
      </c>
      <c r="C7819">
        <v>-453.28446300000002</v>
      </c>
    </row>
    <row r="7820" spans="2:3" x14ac:dyDescent="0.3">
      <c r="B7820" s="241">
        <v>43727.596086516205</v>
      </c>
      <c r="C7820">
        <v>-454.005539</v>
      </c>
    </row>
    <row r="7821" spans="2:3" x14ac:dyDescent="0.3">
      <c r="B7821" s="241">
        <v>43727.606503240742</v>
      </c>
      <c r="C7821">
        <v>-453.72509500000001</v>
      </c>
    </row>
    <row r="7822" spans="2:3" x14ac:dyDescent="0.3">
      <c r="B7822" s="241">
        <v>43727.61691996528</v>
      </c>
      <c r="C7822">
        <v>-452.88399399999997</v>
      </c>
    </row>
    <row r="7823" spans="2:3" x14ac:dyDescent="0.3">
      <c r="B7823" s="241">
        <v>43727.627336689817</v>
      </c>
      <c r="C7823">
        <v>-452.72380700000002</v>
      </c>
    </row>
    <row r="7824" spans="2:3" x14ac:dyDescent="0.3">
      <c r="B7824" s="241">
        <v>43727.637753414354</v>
      </c>
      <c r="C7824">
        <v>-454.64640600000001</v>
      </c>
    </row>
    <row r="7825" spans="2:3" x14ac:dyDescent="0.3">
      <c r="B7825" s="241">
        <v>43727.648170138891</v>
      </c>
      <c r="C7825">
        <v>-454.56631199999998</v>
      </c>
    </row>
    <row r="7826" spans="2:3" x14ac:dyDescent="0.3">
      <c r="B7826" s="241">
        <v>43727.658586863428</v>
      </c>
      <c r="C7826">
        <v>-454.08563299999997</v>
      </c>
    </row>
    <row r="7827" spans="2:3" x14ac:dyDescent="0.3">
      <c r="B7827" s="241">
        <v>43727.669003587966</v>
      </c>
      <c r="C7827">
        <v>-454.20577400000002</v>
      </c>
    </row>
    <row r="7828" spans="2:3" x14ac:dyDescent="0.3">
      <c r="B7828" s="241">
        <v>43727.679420312503</v>
      </c>
      <c r="C7828">
        <v>-455.76795099999998</v>
      </c>
    </row>
    <row r="7829" spans="2:3" x14ac:dyDescent="0.3">
      <c r="B7829" s="241">
        <v>43727.68983703704</v>
      </c>
      <c r="C7829">
        <v>-453.845236</v>
      </c>
    </row>
    <row r="7830" spans="2:3" x14ac:dyDescent="0.3">
      <c r="B7830" s="241">
        <v>43727.700253761577</v>
      </c>
      <c r="C7830">
        <v>-455.207178</v>
      </c>
    </row>
    <row r="7831" spans="2:3" x14ac:dyDescent="0.3">
      <c r="B7831" s="241">
        <v>43727.710670486114</v>
      </c>
      <c r="C7831">
        <v>-453.88539900000001</v>
      </c>
    </row>
    <row r="7832" spans="2:3" x14ac:dyDescent="0.3">
      <c r="B7832" s="241">
        <v>43727.721087210652</v>
      </c>
      <c r="C7832">
        <v>-454.40600799999999</v>
      </c>
    </row>
    <row r="7833" spans="2:3" x14ac:dyDescent="0.3">
      <c r="B7833" s="241">
        <v>43727.731503935189</v>
      </c>
      <c r="C7833">
        <v>-453.96549299999998</v>
      </c>
    </row>
    <row r="7834" spans="2:3" x14ac:dyDescent="0.3">
      <c r="B7834" s="241">
        <v>43727.741920659719</v>
      </c>
      <c r="C7834">
        <v>-449.47931199999999</v>
      </c>
    </row>
    <row r="7835" spans="2:3" x14ac:dyDescent="0.3">
      <c r="B7835" s="241">
        <v>43727.752337384256</v>
      </c>
      <c r="C7835">
        <v>-451.64230800000001</v>
      </c>
    </row>
    <row r="7836" spans="2:3" x14ac:dyDescent="0.3">
      <c r="B7836" s="241">
        <v>43727.762754108793</v>
      </c>
      <c r="C7836">
        <v>-452.52345600000001</v>
      </c>
    </row>
    <row r="7837" spans="2:3" x14ac:dyDescent="0.3">
      <c r="B7837" s="241">
        <v>43727.77317083333</v>
      </c>
      <c r="C7837">
        <v>-454.005539</v>
      </c>
    </row>
    <row r="7838" spans="2:3" x14ac:dyDescent="0.3">
      <c r="B7838" s="241">
        <v>43727.783587557868</v>
      </c>
      <c r="C7838">
        <v>-452.92404099999999</v>
      </c>
    </row>
    <row r="7839" spans="2:3" x14ac:dyDescent="0.3">
      <c r="B7839" s="241">
        <v>43727.794004282405</v>
      </c>
      <c r="C7839">
        <v>-453.88539900000001</v>
      </c>
    </row>
    <row r="7840" spans="2:3" x14ac:dyDescent="0.3">
      <c r="B7840" s="241">
        <v>43727.804421006942</v>
      </c>
      <c r="C7840">
        <v>-456.00823200000002</v>
      </c>
    </row>
    <row r="7841" spans="2:3" x14ac:dyDescent="0.3">
      <c r="B7841" s="241">
        <v>43727.814837731479</v>
      </c>
      <c r="C7841">
        <v>-453.36467299999998</v>
      </c>
    </row>
    <row r="7842" spans="2:3" x14ac:dyDescent="0.3">
      <c r="B7842" s="241">
        <v>43727.825254456016</v>
      </c>
      <c r="C7842">
        <v>-452.36326800000001</v>
      </c>
    </row>
    <row r="7843" spans="2:3" x14ac:dyDescent="0.3">
      <c r="B7843" s="241">
        <v>43727.835671180554</v>
      </c>
      <c r="C7843">
        <v>-455.32731899999999</v>
      </c>
    </row>
    <row r="7844" spans="2:3" x14ac:dyDescent="0.3">
      <c r="B7844" s="241">
        <v>43727.846087905091</v>
      </c>
      <c r="C7844">
        <v>-453.08422899999999</v>
      </c>
    </row>
    <row r="7845" spans="2:3" x14ac:dyDescent="0.3">
      <c r="B7845" s="241">
        <v>43727.856504629628</v>
      </c>
      <c r="C7845">
        <v>-455.08703800000001</v>
      </c>
    </row>
    <row r="7846" spans="2:3" x14ac:dyDescent="0.3">
      <c r="B7846" s="241">
        <v>43727.866921354165</v>
      </c>
      <c r="C7846">
        <v>-455.207178</v>
      </c>
    </row>
    <row r="7847" spans="2:3" x14ac:dyDescent="0.3">
      <c r="B7847" s="241">
        <v>43727.877338078702</v>
      </c>
      <c r="C7847">
        <v>-453.00413500000002</v>
      </c>
    </row>
    <row r="7848" spans="2:3" x14ac:dyDescent="0.3">
      <c r="B7848" s="241">
        <v>43727.88775480324</v>
      </c>
      <c r="C7848">
        <v>-454.40600799999999</v>
      </c>
    </row>
    <row r="7849" spans="2:3" x14ac:dyDescent="0.3">
      <c r="B7849" s="241">
        <v>43727.898171527777</v>
      </c>
      <c r="C7849">
        <v>-453.44476700000001</v>
      </c>
    </row>
    <row r="7850" spans="2:3" x14ac:dyDescent="0.3">
      <c r="B7850" s="241">
        <v>43727.908588252314</v>
      </c>
      <c r="C7850">
        <v>-457.16982400000001</v>
      </c>
    </row>
    <row r="7851" spans="2:3" x14ac:dyDescent="0.3">
      <c r="B7851" s="241">
        <v>43727.919004976851</v>
      </c>
      <c r="C7851">
        <v>-455.64780999999999</v>
      </c>
    </row>
    <row r="7852" spans="2:3" x14ac:dyDescent="0.3">
      <c r="B7852" s="241">
        <v>43727.929421701388</v>
      </c>
      <c r="C7852">
        <v>-454.64640600000001</v>
      </c>
    </row>
    <row r="7853" spans="2:3" x14ac:dyDescent="0.3">
      <c r="B7853" s="241">
        <v>43727.939838425926</v>
      </c>
      <c r="C7853">
        <v>-456.16842000000003</v>
      </c>
    </row>
    <row r="7854" spans="2:3" x14ac:dyDescent="0.3">
      <c r="B7854" s="241">
        <v>43727.950255150463</v>
      </c>
      <c r="C7854">
        <v>-455.32731899999999</v>
      </c>
    </row>
    <row r="7855" spans="2:3" x14ac:dyDescent="0.3">
      <c r="B7855" s="241">
        <v>43727.960671875</v>
      </c>
      <c r="C7855">
        <v>-456.04827899999998</v>
      </c>
    </row>
    <row r="7856" spans="2:3" x14ac:dyDescent="0.3">
      <c r="B7856" s="241">
        <v>43727.971088599537</v>
      </c>
      <c r="C7856">
        <v>-456.44886400000001</v>
      </c>
    </row>
    <row r="7857" spans="2:3" x14ac:dyDescent="0.3">
      <c r="B7857" s="241">
        <v>43727.981505324075</v>
      </c>
      <c r="C7857">
        <v>-458.01104099999998</v>
      </c>
    </row>
    <row r="7858" spans="2:3" x14ac:dyDescent="0.3">
      <c r="B7858" s="241">
        <v>43727.991922048612</v>
      </c>
      <c r="C7858">
        <v>-455.76795099999998</v>
      </c>
    </row>
    <row r="7859" spans="2:3" x14ac:dyDescent="0.3">
      <c r="B7859" s="241">
        <v>43728.002338773149</v>
      </c>
      <c r="C7859">
        <v>-455.32731899999999</v>
      </c>
    </row>
    <row r="7860" spans="2:3" x14ac:dyDescent="0.3">
      <c r="B7860" s="241">
        <v>43728.012755497686</v>
      </c>
      <c r="C7860">
        <v>-457.12977699999999</v>
      </c>
    </row>
    <row r="7861" spans="2:3" x14ac:dyDescent="0.3">
      <c r="B7861" s="241">
        <v>43728.023172222223</v>
      </c>
      <c r="C7861">
        <v>-457.16982400000001</v>
      </c>
    </row>
    <row r="7862" spans="2:3" x14ac:dyDescent="0.3">
      <c r="B7862" s="241">
        <v>43728.033588946761</v>
      </c>
      <c r="C7862">
        <v>-457.08973099999997</v>
      </c>
    </row>
    <row r="7863" spans="2:3" x14ac:dyDescent="0.3">
      <c r="B7863" s="241">
        <v>43728.044005671298</v>
      </c>
      <c r="C7863">
        <v>-456.689145</v>
      </c>
    </row>
    <row r="7864" spans="2:3" x14ac:dyDescent="0.3">
      <c r="B7864" s="241">
        <v>43728.054422395835</v>
      </c>
      <c r="C7864">
        <v>-455.52755300000001</v>
      </c>
    </row>
    <row r="7865" spans="2:3" x14ac:dyDescent="0.3">
      <c r="B7865" s="241">
        <v>43728.064839120372</v>
      </c>
      <c r="C7865">
        <v>-455.64780999999999</v>
      </c>
    </row>
    <row r="7866" spans="2:3" x14ac:dyDescent="0.3">
      <c r="B7866" s="241">
        <v>43728.075255844909</v>
      </c>
      <c r="C7866">
        <v>-457.289965</v>
      </c>
    </row>
    <row r="7867" spans="2:3" x14ac:dyDescent="0.3">
      <c r="B7867" s="241">
        <v>43728.085672569447</v>
      </c>
      <c r="C7867">
        <v>-454.165727</v>
      </c>
    </row>
    <row r="7868" spans="2:3" x14ac:dyDescent="0.3">
      <c r="B7868" s="241">
        <v>43728.096089293984</v>
      </c>
      <c r="C7868">
        <v>-456.64909899999998</v>
      </c>
    </row>
    <row r="7869" spans="2:3" x14ac:dyDescent="0.3">
      <c r="B7869" s="241">
        <v>43728.106506018521</v>
      </c>
      <c r="C7869">
        <v>-456.52895799999999</v>
      </c>
    </row>
    <row r="7870" spans="2:3" x14ac:dyDescent="0.3">
      <c r="B7870" s="241">
        <v>43728.116922743058</v>
      </c>
      <c r="C7870">
        <v>-456.408817</v>
      </c>
    </row>
    <row r="7871" spans="2:3" x14ac:dyDescent="0.3">
      <c r="B7871" s="241">
        <v>43728.127339467595</v>
      </c>
      <c r="C7871">
        <v>-458.85214200000001</v>
      </c>
    </row>
    <row r="7872" spans="2:3" x14ac:dyDescent="0.3">
      <c r="B7872" s="241">
        <v>43728.137756192133</v>
      </c>
      <c r="C7872">
        <v>-455.44745999999998</v>
      </c>
    </row>
    <row r="7873" spans="2:3" x14ac:dyDescent="0.3">
      <c r="B7873" s="241">
        <v>43728.14817291667</v>
      </c>
      <c r="C7873">
        <v>-455.72790400000002</v>
      </c>
    </row>
    <row r="7874" spans="2:3" x14ac:dyDescent="0.3">
      <c r="B7874" s="241">
        <v>43728.158589641207</v>
      </c>
      <c r="C7874">
        <v>-455.52755300000001</v>
      </c>
    </row>
    <row r="7875" spans="2:3" x14ac:dyDescent="0.3">
      <c r="B7875" s="241">
        <v>43728.169006365744</v>
      </c>
      <c r="C7875">
        <v>-455.24722500000001</v>
      </c>
    </row>
    <row r="7876" spans="2:3" x14ac:dyDescent="0.3">
      <c r="B7876" s="241">
        <v>43728.179423090274</v>
      </c>
      <c r="C7876">
        <v>-458.65190799999999</v>
      </c>
    </row>
    <row r="7877" spans="2:3" x14ac:dyDescent="0.3">
      <c r="B7877" s="241">
        <v>43728.189839814811</v>
      </c>
      <c r="C7877">
        <v>-454.446055</v>
      </c>
    </row>
    <row r="7878" spans="2:3" x14ac:dyDescent="0.3">
      <c r="B7878" s="241">
        <v>43728.200256539349</v>
      </c>
      <c r="C7878">
        <v>-456.52895799999999</v>
      </c>
    </row>
    <row r="7879" spans="2:3" x14ac:dyDescent="0.3">
      <c r="B7879" s="241">
        <v>43728.210673263886</v>
      </c>
      <c r="C7879">
        <v>-454.12567999999999</v>
      </c>
    </row>
    <row r="7880" spans="2:3" x14ac:dyDescent="0.3">
      <c r="B7880" s="241">
        <v>43728.221089988423</v>
      </c>
      <c r="C7880">
        <v>-455.487506</v>
      </c>
    </row>
    <row r="7881" spans="2:3" x14ac:dyDescent="0.3">
      <c r="B7881" s="241">
        <v>43728.23150671296</v>
      </c>
      <c r="C7881">
        <v>-456.36876999999998</v>
      </c>
    </row>
    <row r="7882" spans="2:3" x14ac:dyDescent="0.3">
      <c r="B7882" s="241">
        <v>43728.241923437497</v>
      </c>
      <c r="C7882">
        <v>-455.207178</v>
      </c>
    </row>
    <row r="7883" spans="2:3" x14ac:dyDescent="0.3">
      <c r="B7883" s="241">
        <v>43728.252340162035</v>
      </c>
      <c r="C7883">
        <v>-455.64780999999999</v>
      </c>
    </row>
    <row r="7884" spans="2:3" x14ac:dyDescent="0.3">
      <c r="B7884" s="241">
        <v>43728.262756886572</v>
      </c>
      <c r="C7884">
        <v>-455.60764699999999</v>
      </c>
    </row>
    <row r="7885" spans="2:3" x14ac:dyDescent="0.3">
      <c r="B7885" s="241">
        <v>43728.273173611109</v>
      </c>
      <c r="C7885">
        <v>-456.408817</v>
      </c>
    </row>
    <row r="7886" spans="2:3" x14ac:dyDescent="0.3">
      <c r="B7886" s="241">
        <v>43728.283590335646</v>
      </c>
      <c r="C7886">
        <v>-455.88809199999997</v>
      </c>
    </row>
    <row r="7887" spans="2:3" x14ac:dyDescent="0.3">
      <c r="B7887" s="241">
        <v>43728.294007060184</v>
      </c>
      <c r="C7887">
        <v>-452.76385399999998</v>
      </c>
    </row>
    <row r="7888" spans="2:3" x14ac:dyDescent="0.3">
      <c r="B7888" s="241">
        <v>43728.304423784721</v>
      </c>
      <c r="C7888">
        <v>-455.807998</v>
      </c>
    </row>
    <row r="7889" spans="2:3" x14ac:dyDescent="0.3">
      <c r="B7889" s="241">
        <v>43728.314840509258</v>
      </c>
      <c r="C7889">
        <v>-456.96958999999998</v>
      </c>
    </row>
    <row r="7890" spans="2:3" x14ac:dyDescent="0.3">
      <c r="B7890" s="241">
        <v>43728.325257233795</v>
      </c>
      <c r="C7890">
        <v>-454.64640600000001</v>
      </c>
    </row>
    <row r="7891" spans="2:3" x14ac:dyDescent="0.3">
      <c r="B7891" s="241">
        <v>43728.335673958332</v>
      </c>
      <c r="C7891">
        <v>-456.64909899999998</v>
      </c>
    </row>
    <row r="7892" spans="2:3" x14ac:dyDescent="0.3">
      <c r="B7892" s="241">
        <v>43728.34609068287</v>
      </c>
      <c r="C7892">
        <v>-456.96958999999998</v>
      </c>
    </row>
    <row r="7893" spans="2:3" x14ac:dyDescent="0.3">
      <c r="B7893" s="241">
        <v>43728.366924131944</v>
      </c>
      <c r="C7893">
        <v>-455.16713099999998</v>
      </c>
    </row>
    <row r="7894" spans="2:3" x14ac:dyDescent="0.3">
      <c r="B7894" s="241">
        <v>43728.377340856481</v>
      </c>
      <c r="C7894">
        <v>-454.96678100000003</v>
      </c>
    </row>
    <row r="7895" spans="2:3" x14ac:dyDescent="0.3">
      <c r="B7895" s="241">
        <v>43728.387757581018</v>
      </c>
      <c r="C7895">
        <v>-458.211276</v>
      </c>
    </row>
    <row r="7896" spans="2:3" x14ac:dyDescent="0.3">
      <c r="B7896" s="241">
        <v>43728.408591030093</v>
      </c>
      <c r="C7896">
        <v>-459.01233000000002</v>
      </c>
    </row>
    <row r="7897" spans="2:3" x14ac:dyDescent="0.3">
      <c r="B7897" s="241">
        <v>43728.41900775463</v>
      </c>
      <c r="C7897">
        <v>-460.57450699999998</v>
      </c>
    </row>
    <row r="7898" spans="2:3" x14ac:dyDescent="0.3">
      <c r="B7898" s="241">
        <v>43728.429424479167</v>
      </c>
      <c r="C7898">
        <v>-465.62146000000001</v>
      </c>
    </row>
    <row r="7899" spans="2:3" x14ac:dyDescent="0.3">
      <c r="B7899" s="241">
        <v>43728.439841203704</v>
      </c>
      <c r="C7899">
        <v>-468.18492600000002</v>
      </c>
    </row>
    <row r="7900" spans="2:3" x14ac:dyDescent="0.3">
      <c r="B7900" s="241">
        <v>43728.450257928242</v>
      </c>
      <c r="C7900">
        <v>-467.62415299999998</v>
      </c>
    </row>
    <row r="7901" spans="2:3" x14ac:dyDescent="0.3">
      <c r="B7901" s="241">
        <v>43728.460674652779</v>
      </c>
      <c r="C7901">
        <v>-460.25413200000003</v>
      </c>
    </row>
    <row r="7902" spans="2:3" x14ac:dyDescent="0.3">
      <c r="B7902" s="241">
        <v>43728.471091377316</v>
      </c>
      <c r="C7902">
        <v>-458.45155699999998</v>
      </c>
    </row>
    <row r="7903" spans="2:3" x14ac:dyDescent="0.3">
      <c r="B7903" s="241">
        <v>43728.481508101853</v>
      </c>
      <c r="C7903">
        <v>-453.12427500000001</v>
      </c>
    </row>
    <row r="7904" spans="2:3" x14ac:dyDescent="0.3">
      <c r="B7904" s="241">
        <v>43728.49192482639</v>
      </c>
      <c r="C7904">
        <v>-450.36045899999999</v>
      </c>
    </row>
    <row r="7905" spans="2:3" x14ac:dyDescent="0.3">
      <c r="B7905" s="241">
        <v>43728.502341550928</v>
      </c>
      <c r="C7905">
        <v>-449.639499</v>
      </c>
    </row>
    <row r="7906" spans="2:3" x14ac:dyDescent="0.3">
      <c r="B7906" s="241">
        <v>43728.512758275465</v>
      </c>
      <c r="C7906">
        <v>-451.72240199999999</v>
      </c>
    </row>
    <row r="7907" spans="2:3" x14ac:dyDescent="0.3">
      <c r="B7907" s="241">
        <v>43728.523175000002</v>
      </c>
      <c r="C7907">
        <v>-455.64780999999999</v>
      </c>
    </row>
    <row r="7908" spans="2:3" x14ac:dyDescent="0.3">
      <c r="B7908" s="241">
        <v>43728.533591724539</v>
      </c>
      <c r="C7908">
        <v>-459.57310200000001</v>
      </c>
    </row>
    <row r="7909" spans="2:3" x14ac:dyDescent="0.3">
      <c r="B7909" s="241">
        <v>43729.876631944448</v>
      </c>
      <c r="C7909">
        <v>-457.009637</v>
      </c>
    </row>
    <row r="7910" spans="2:3" x14ac:dyDescent="0.3">
      <c r="B7910" s="241">
        <v>43730.324548611112</v>
      </c>
      <c r="C7910">
        <v>-452.36326800000001</v>
      </c>
    </row>
    <row r="7911" spans="2:3" x14ac:dyDescent="0.3">
      <c r="B7911" s="241">
        <v>43730.334965277776</v>
      </c>
      <c r="C7911">
        <v>-451.28176999999999</v>
      </c>
    </row>
    <row r="7912" spans="2:3" x14ac:dyDescent="0.3">
      <c r="B7912" s="241">
        <v>43730.345381944448</v>
      </c>
      <c r="C7912">
        <v>-452.88399399999997</v>
      </c>
    </row>
    <row r="7913" spans="2:3" x14ac:dyDescent="0.3">
      <c r="B7913" s="241">
        <v>43730.355798611112</v>
      </c>
      <c r="C7913">
        <v>-453.80518899999998</v>
      </c>
    </row>
    <row r="7914" spans="2:3" x14ac:dyDescent="0.3">
      <c r="B7914" s="241">
        <v>43730.366215277776</v>
      </c>
      <c r="C7914">
        <v>-453.52486099999999</v>
      </c>
    </row>
    <row r="7915" spans="2:3" x14ac:dyDescent="0.3">
      <c r="B7915" s="241">
        <v>43730.376631944448</v>
      </c>
      <c r="C7915">
        <v>-452.24312800000001</v>
      </c>
    </row>
    <row r="7916" spans="2:3" x14ac:dyDescent="0.3">
      <c r="B7916" s="241">
        <v>43730.387048611112</v>
      </c>
      <c r="C7916">
        <v>-452.60354999999998</v>
      </c>
    </row>
    <row r="7917" spans="2:3" x14ac:dyDescent="0.3">
      <c r="B7917" s="241">
        <v>43730.397465277776</v>
      </c>
      <c r="C7917">
        <v>-453.28446300000002</v>
      </c>
    </row>
    <row r="7918" spans="2:3" x14ac:dyDescent="0.3">
      <c r="B7918" s="241">
        <v>43730.407881944448</v>
      </c>
      <c r="C7918">
        <v>-454.20577400000002</v>
      </c>
    </row>
    <row r="7919" spans="2:3" x14ac:dyDescent="0.3">
      <c r="B7919" s="241">
        <v>43730.418298611112</v>
      </c>
      <c r="C7919">
        <v>-452.72380700000002</v>
      </c>
    </row>
    <row r="7920" spans="2:3" x14ac:dyDescent="0.3">
      <c r="B7920" s="241">
        <v>43730.428715277776</v>
      </c>
      <c r="C7920">
        <v>-452.56350300000003</v>
      </c>
    </row>
    <row r="7921" spans="2:3" x14ac:dyDescent="0.3">
      <c r="B7921" s="241">
        <v>43730.439131944448</v>
      </c>
      <c r="C7921">
        <v>-453.04418199999998</v>
      </c>
    </row>
    <row r="7922" spans="2:3" x14ac:dyDescent="0.3">
      <c r="B7922" s="241">
        <v>43730.449548611112</v>
      </c>
      <c r="C7922">
        <v>-455.367366</v>
      </c>
    </row>
    <row r="7923" spans="2:3" x14ac:dyDescent="0.3">
      <c r="B7923" s="241">
        <v>43730.459965277776</v>
      </c>
      <c r="C7923">
        <v>-452.8039</v>
      </c>
    </row>
    <row r="7924" spans="2:3" x14ac:dyDescent="0.3">
      <c r="B7924" s="241">
        <v>43730.470381944448</v>
      </c>
      <c r="C7924">
        <v>-452.76385399999998</v>
      </c>
    </row>
    <row r="7925" spans="2:3" x14ac:dyDescent="0.3">
      <c r="B7925" s="241">
        <v>43730.480798611112</v>
      </c>
      <c r="C7925">
        <v>-453.845236</v>
      </c>
    </row>
    <row r="7926" spans="2:3" x14ac:dyDescent="0.3">
      <c r="B7926" s="241">
        <v>43730.491215277776</v>
      </c>
      <c r="C7926">
        <v>-453.08422899999999</v>
      </c>
    </row>
    <row r="7927" spans="2:3" x14ac:dyDescent="0.3">
      <c r="B7927" s="241">
        <v>43730.501631944448</v>
      </c>
      <c r="C7927">
        <v>-452.8039</v>
      </c>
    </row>
    <row r="7928" spans="2:3" x14ac:dyDescent="0.3">
      <c r="B7928" s="241">
        <v>43730.512048611112</v>
      </c>
      <c r="C7928">
        <v>-454.28586799999999</v>
      </c>
    </row>
    <row r="7929" spans="2:3" x14ac:dyDescent="0.3">
      <c r="B7929" s="241">
        <v>43730.522465277776</v>
      </c>
      <c r="C7929">
        <v>-453.40472</v>
      </c>
    </row>
    <row r="7930" spans="2:3" x14ac:dyDescent="0.3">
      <c r="B7930" s="241">
        <v>43730.532881944448</v>
      </c>
      <c r="C7930">
        <v>-453.00413500000002</v>
      </c>
    </row>
    <row r="7931" spans="2:3" x14ac:dyDescent="0.3">
      <c r="B7931" s="241">
        <v>43730.543298611112</v>
      </c>
      <c r="C7931">
        <v>-452.00272999999999</v>
      </c>
    </row>
    <row r="7932" spans="2:3" x14ac:dyDescent="0.3">
      <c r="B7932" s="241">
        <v>43730.553715277776</v>
      </c>
      <c r="C7932">
        <v>-453.12427500000001</v>
      </c>
    </row>
    <row r="7933" spans="2:3" x14ac:dyDescent="0.3">
      <c r="B7933" s="241">
        <v>43730.564131944448</v>
      </c>
      <c r="C7933">
        <v>-453.12427500000001</v>
      </c>
    </row>
    <row r="7934" spans="2:3" x14ac:dyDescent="0.3">
      <c r="B7934" s="241">
        <v>43730.574548611112</v>
      </c>
      <c r="C7934">
        <v>-452.76385399999998</v>
      </c>
    </row>
    <row r="7935" spans="2:3" x14ac:dyDescent="0.3">
      <c r="B7935" s="241">
        <v>43730.584965277776</v>
      </c>
      <c r="C7935">
        <v>-453.244416</v>
      </c>
    </row>
    <row r="7936" spans="2:3" x14ac:dyDescent="0.3">
      <c r="B7936" s="241">
        <v>43730.595381944448</v>
      </c>
      <c r="C7936">
        <v>-454.005539</v>
      </c>
    </row>
    <row r="7937" spans="2:3" x14ac:dyDescent="0.3">
      <c r="B7937" s="241">
        <v>43730.605798611112</v>
      </c>
      <c r="C7937">
        <v>-452.643597</v>
      </c>
    </row>
    <row r="7938" spans="2:3" x14ac:dyDescent="0.3">
      <c r="B7938" s="241">
        <v>43730.616215277776</v>
      </c>
      <c r="C7938">
        <v>-453.72509500000001</v>
      </c>
    </row>
    <row r="7939" spans="2:3" x14ac:dyDescent="0.3">
      <c r="B7939" s="241">
        <v>43730.626631944448</v>
      </c>
      <c r="C7939">
        <v>-453.16432200000003</v>
      </c>
    </row>
    <row r="7940" spans="2:3" x14ac:dyDescent="0.3">
      <c r="B7940" s="241">
        <v>43730.637048611112</v>
      </c>
      <c r="C7940">
        <v>-453.72509500000001</v>
      </c>
    </row>
    <row r="7941" spans="2:3" x14ac:dyDescent="0.3">
      <c r="B7941" s="241">
        <v>43730.647465277776</v>
      </c>
      <c r="C7941">
        <v>-452.88399399999997</v>
      </c>
    </row>
    <row r="7942" spans="2:3" x14ac:dyDescent="0.3">
      <c r="B7942" s="241">
        <v>43730.657881944448</v>
      </c>
      <c r="C7942">
        <v>-453.00413500000002</v>
      </c>
    </row>
    <row r="7943" spans="2:3" x14ac:dyDescent="0.3">
      <c r="B7943" s="241">
        <v>43730.668298611112</v>
      </c>
      <c r="C7943">
        <v>-453.28446300000002</v>
      </c>
    </row>
    <row r="7944" spans="2:3" x14ac:dyDescent="0.3">
      <c r="B7944" s="241">
        <v>43730.678715277776</v>
      </c>
      <c r="C7944">
        <v>-453.12427500000001</v>
      </c>
    </row>
    <row r="7945" spans="2:3" x14ac:dyDescent="0.3">
      <c r="B7945" s="241">
        <v>43730.689131944448</v>
      </c>
      <c r="C7945">
        <v>-454.08563299999997</v>
      </c>
    </row>
    <row r="7946" spans="2:3" x14ac:dyDescent="0.3">
      <c r="B7946" s="241">
        <v>43730.699548611112</v>
      </c>
      <c r="C7946">
        <v>-453.56490700000001</v>
      </c>
    </row>
    <row r="7947" spans="2:3" x14ac:dyDescent="0.3">
      <c r="B7947" s="241">
        <v>43730.709965277776</v>
      </c>
      <c r="C7947">
        <v>-452.24312800000001</v>
      </c>
    </row>
    <row r="7948" spans="2:3" x14ac:dyDescent="0.3">
      <c r="B7948" s="241">
        <v>43730.720381944448</v>
      </c>
      <c r="C7948">
        <v>-453.845236</v>
      </c>
    </row>
    <row r="7949" spans="2:3" x14ac:dyDescent="0.3">
      <c r="B7949" s="241">
        <v>43730.730798611112</v>
      </c>
      <c r="C7949">
        <v>-450.68095099999999</v>
      </c>
    </row>
    <row r="7950" spans="2:3" x14ac:dyDescent="0.3">
      <c r="B7950" s="241">
        <v>43730.741215277776</v>
      </c>
      <c r="C7950">
        <v>-452.48340899999999</v>
      </c>
    </row>
    <row r="7951" spans="2:3" x14ac:dyDescent="0.3">
      <c r="B7951" s="241">
        <v>43730.751631944448</v>
      </c>
      <c r="C7951">
        <v>-453.845236</v>
      </c>
    </row>
    <row r="7952" spans="2:3" x14ac:dyDescent="0.3">
      <c r="B7952" s="241">
        <v>43730.762048611112</v>
      </c>
      <c r="C7952">
        <v>-451.56221499999998</v>
      </c>
    </row>
    <row r="7953" spans="2:3" x14ac:dyDescent="0.3">
      <c r="B7953" s="241">
        <v>43730.772465277776</v>
      </c>
      <c r="C7953">
        <v>-453.68504799999999</v>
      </c>
    </row>
    <row r="7954" spans="2:3" x14ac:dyDescent="0.3">
      <c r="B7954" s="241">
        <v>43730.782881944448</v>
      </c>
      <c r="C7954">
        <v>-451.001442</v>
      </c>
    </row>
    <row r="7955" spans="2:3" x14ac:dyDescent="0.3">
      <c r="B7955" s="241">
        <v>43730.793298611112</v>
      </c>
      <c r="C7955">
        <v>-453.04418199999998</v>
      </c>
    </row>
    <row r="7956" spans="2:3" x14ac:dyDescent="0.3">
      <c r="B7956" s="241">
        <v>43730.803715277776</v>
      </c>
      <c r="C7956">
        <v>-452.643597</v>
      </c>
    </row>
    <row r="7957" spans="2:3" x14ac:dyDescent="0.3">
      <c r="B7957" s="241">
        <v>43730.814131944448</v>
      </c>
      <c r="C7957">
        <v>-451.441958</v>
      </c>
    </row>
    <row r="7958" spans="2:3" x14ac:dyDescent="0.3">
      <c r="B7958" s="241">
        <v>43730.824548611112</v>
      </c>
      <c r="C7958">
        <v>-453.56490700000001</v>
      </c>
    </row>
    <row r="7959" spans="2:3" x14ac:dyDescent="0.3">
      <c r="B7959" s="241">
        <v>43730.834965277776</v>
      </c>
      <c r="C7959">
        <v>-451.52205099999998</v>
      </c>
    </row>
    <row r="7960" spans="2:3" x14ac:dyDescent="0.3">
      <c r="B7960" s="241">
        <v>43730.845381944448</v>
      </c>
      <c r="C7960">
        <v>-452.52345600000001</v>
      </c>
    </row>
    <row r="7961" spans="2:3" x14ac:dyDescent="0.3">
      <c r="B7961" s="241">
        <v>43730.855798611112</v>
      </c>
      <c r="C7961">
        <v>-453.28446300000002</v>
      </c>
    </row>
    <row r="7962" spans="2:3" x14ac:dyDescent="0.3">
      <c r="B7962" s="241">
        <v>43730.866215277776</v>
      </c>
      <c r="C7962">
        <v>-451.762449</v>
      </c>
    </row>
    <row r="7963" spans="2:3" x14ac:dyDescent="0.3">
      <c r="B7963" s="241">
        <v>43730.876631944448</v>
      </c>
      <c r="C7963">
        <v>-453.28446300000002</v>
      </c>
    </row>
    <row r="7964" spans="2:3" x14ac:dyDescent="0.3">
      <c r="B7964" s="241">
        <v>43730.887048611112</v>
      </c>
      <c r="C7964">
        <v>-450.44066900000001</v>
      </c>
    </row>
    <row r="7965" spans="2:3" x14ac:dyDescent="0.3">
      <c r="B7965" s="241">
        <v>43730.897465277776</v>
      </c>
      <c r="C7965">
        <v>-451.441958</v>
      </c>
    </row>
    <row r="7966" spans="2:3" x14ac:dyDescent="0.3">
      <c r="B7966" s="241">
        <v>43730.907881944448</v>
      </c>
      <c r="C7966">
        <v>-454.40600799999999</v>
      </c>
    </row>
    <row r="7967" spans="2:3" x14ac:dyDescent="0.3">
      <c r="B7967" s="241">
        <v>43730.918298611112</v>
      </c>
      <c r="C7967">
        <v>-451.24172299999998</v>
      </c>
    </row>
    <row r="7968" spans="2:3" x14ac:dyDescent="0.3">
      <c r="B7968" s="241">
        <v>43730.928715277776</v>
      </c>
      <c r="C7968">
        <v>-453.28446300000002</v>
      </c>
    </row>
    <row r="7969" spans="2:3" x14ac:dyDescent="0.3">
      <c r="B7969" s="241">
        <v>43730.939131944448</v>
      </c>
      <c r="C7969">
        <v>-451.36186400000003</v>
      </c>
    </row>
    <row r="7970" spans="2:3" x14ac:dyDescent="0.3">
      <c r="B7970" s="241">
        <v>43730.949548611112</v>
      </c>
      <c r="C7970">
        <v>-451.68235499999997</v>
      </c>
    </row>
    <row r="7971" spans="2:3" x14ac:dyDescent="0.3">
      <c r="B7971" s="241">
        <v>43730.959965277776</v>
      </c>
      <c r="C7971">
        <v>-452.48340899999999</v>
      </c>
    </row>
    <row r="7972" spans="2:3" x14ac:dyDescent="0.3">
      <c r="B7972" s="241">
        <v>43730.970381944448</v>
      </c>
      <c r="C7972">
        <v>-450.240319</v>
      </c>
    </row>
    <row r="7973" spans="2:3" x14ac:dyDescent="0.3">
      <c r="B7973" s="241">
        <v>43730.980798611112</v>
      </c>
      <c r="C7973">
        <v>-452.28317500000003</v>
      </c>
    </row>
    <row r="7974" spans="2:3" x14ac:dyDescent="0.3">
      <c r="B7974" s="241">
        <v>43730.991215277776</v>
      </c>
      <c r="C7974">
        <v>-450.96127899999999</v>
      </c>
    </row>
    <row r="7975" spans="2:3" x14ac:dyDescent="0.3">
      <c r="B7975" s="241">
        <v>43731.001631944448</v>
      </c>
      <c r="C7975">
        <v>-450.88118500000002</v>
      </c>
    </row>
    <row r="7976" spans="2:3" x14ac:dyDescent="0.3">
      <c r="B7976" s="241">
        <v>43731.012048611112</v>
      </c>
      <c r="C7976">
        <v>-452.92404099999999</v>
      </c>
    </row>
    <row r="7977" spans="2:3" x14ac:dyDescent="0.3">
      <c r="B7977" s="241">
        <v>43731.022465277776</v>
      </c>
      <c r="C7977">
        <v>-449.639499</v>
      </c>
    </row>
    <row r="7978" spans="2:3" x14ac:dyDescent="0.3">
      <c r="B7978" s="241">
        <v>43731.032881944448</v>
      </c>
      <c r="C7978">
        <v>-452.72380700000002</v>
      </c>
    </row>
    <row r="7979" spans="2:3" x14ac:dyDescent="0.3">
      <c r="B7979" s="241">
        <v>43731.043298611112</v>
      </c>
      <c r="C7979">
        <v>-450.56081</v>
      </c>
    </row>
    <row r="7980" spans="2:3" x14ac:dyDescent="0.3">
      <c r="B7980" s="241">
        <v>43731.053715277776</v>
      </c>
      <c r="C7980">
        <v>-451.52205099999998</v>
      </c>
    </row>
    <row r="7981" spans="2:3" x14ac:dyDescent="0.3">
      <c r="B7981" s="241">
        <v>43731.064131944448</v>
      </c>
      <c r="C7981">
        <v>-451.80249600000002</v>
      </c>
    </row>
    <row r="7982" spans="2:3" x14ac:dyDescent="0.3">
      <c r="B7982" s="241">
        <v>43731.074548611112</v>
      </c>
      <c r="C7982">
        <v>-450.841138</v>
      </c>
    </row>
    <row r="7983" spans="2:3" x14ac:dyDescent="0.3">
      <c r="B7983" s="241">
        <v>43731.084965277776</v>
      </c>
      <c r="C7983">
        <v>-452.56350300000003</v>
      </c>
    </row>
    <row r="7984" spans="2:3" x14ac:dyDescent="0.3">
      <c r="B7984" s="241">
        <v>43731.095381944448</v>
      </c>
      <c r="C7984">
        <v>-451.64230800000001</v>
      </c>
    </row>
    <row r="7985" spans="2:3" x14ac:dyDescent="0.3">
      <c r="B7985" s="241">
        <v>43731.105798611112</v>
      </c>
      <c r="C7985">
        <v>-450.68095099999999</v>
      </c>
    </row>
    <row r="7986" spans="2:3" x14ac:dyDescent="0.3">
      <c r="B7986" s="241">
        <v>43731.116215277776</v>
      </c>
      <c r="C7986">
        <v>-451.12158299999999</v>
      </c>
    </row>
    <row r="7987" spans="2:3" x14ac:dyDescent="0.3">
      <c r="B7987" s="241">
        <v>43731.126631944448</v>
      </c>
      <c r="C7987">
        <v>-449.07872700000001</v>
      </c>
    </row>
    <row r="7988" spans="2:3" x14ac:dyDescent="0.3">
      <c r="B7988" s="241">
        <v>43731.137048611112</v>
      </c>
      <c r="C7988">
        <v>-451.96268300000003</v>
      </c>
    </row>
    <row r="7989" spans="2:3" x14ac:dyDescent="0.3">
      <c r="B7989" s="241">
        <v>43731.147465277776</v>
      </c>
      <c r="C7989">
        <v>-451.762449</v>
      </c>
    </row>
    <row r="7990" spans="2:3" x14ac:dyDescent="0.3">
      <c r="B7990" s="241">
        <v>43731.157881944448</v>
      </c>
      <c r="C7990">
        <v>-449.639499</v>
      </c>
    </row>
    <row r="7991" spans="2:3" x14ac:dyDescent="0.3">
      <c r="B7991" s="241">
        <v>43731.168298611112</v>
      </c>
      <c r="C7991">
        <v>-450.56081</v>
      </c>
    </row>
    <row r="7992" spans="2:3" x14ac:dyDescent="0.3">
      <c r="B7992" s="241">
        <v>43731.178715277776</v>
      </c>
      <c r="C7992">
        <v>-449.71959299999997</v>
      </c>
    </row>
    <row r="7993" spans="2:3" x14ac:dyDescent="0.3">
      <c r="B7993" s="241">
        <v>43731.189131944448</v>
      </c>
      <c r="C7993">
        <v>-451.80249600000002</v>
      </c>
    </row>
    <row r="7994" spans="2:3" x14ac:dyDescent="0.3">
      <c r="B7994" s="241">
        <v>43731.199548611112</v>
      </c>
      <c r="C7994">
        <v>-451.52205099999998</v>
      </c>
    </row>
    <row r="7995" spans="2:3" x14ac:dyDescent="0.3">
      <c r="B7995" s="241">
        <v>43731.209965277776</v>
      </c>
      <c r="C7995">
        <v>-450.12017800000001</v>
      </c>
    </row>
    <row r="7996" spans="2:3" x14ac:dyDescent="0.3">
      <c r="B7996" s="241">
        <v>43731.220381944448</v>
      </c>
      <c r="C7996">
        <v>-451.762449</v>
      </c>
    </row>
    <row r="7997" spans="2:3" x14ac:dyDescent="0.3">
      <c r="B7997" s="241">
        <v>43731.230798611112</v>
      </c>
      <c r="C7997">
        <v>-450.240319</v>
      </c>
    </row>
    <row r="7998" spans="2:3" x14ac:dyDescent="0.3">
      <c r="B7998" s="241">
        <v>43731.241215277776</v>
      </c>
      <c r="C7998">
        <v>-450.64090399999998</v>
      </c>
    </row>
    <row r="7999" spans="2:3" x14ac:dyDescent="0.3">
      <c r="B7999" s="241">
        <v>43731.251631944448</v>
      </c>
      <c r="C7999">
        <v>-450.841138</v>
      </c>
    </row>
    <row r="8000" spans="2:3" x14ac:dyDescent="0.3">
      <c r="B8000" s="241">
        <v>43731.262048611112</v>
      </c>
      <c r="C8000">
        <v>-450.16022500000003</v>
      </c>
    </row>
    <row r="8001" spans="2:3" x14ac:dyDescent="0.3">
      <c r="B8001" s="241">
        <v>43731.272465277776</v>
      </c>
      <c r="C8001">
        <v>-451.441958</v>
      </c>
    </row>
    <row r="8002" spans="2:3" x14ac:dyDescent="0.3">
      <c r="B8002" s="241">
        <v>43731.282881944448</v>
      </c>
      <c r="C8002">
        <v>-450.04008399999998</v>
      </c>
    </row>
    <row r="8003" spans="2:3" x14ac:dyDescent="0.3">
      <c r="B8003" s="241">
        <v>43731.293298611112</v>
      </c>
      <c r="C8003">
        <v>-450.64090399999998</v>
      </c>
    </row>
    <row r="8004" spans="2:3" x14ac:dyDescent="0.3">
      <c r="B8004" s="241">
        <v>43731.303715277776</v>
      </c>
      <c r="C8004">
        <v>-451.16163</v>
      </c>
    </row>
    <row r="8005" spans="2:3" x14ac:dyDescent="0.3">
      <c r="B8005" s="241">
        <v>43731.314131944448</v>
      </c>
      <c r="C8005">
        <v>-450.52076299999999</v>
      </c>
    </row>
    <row r="8006" spans="2:3" x14ac:dyDescent="0.3">
      <c r="B8006" s="241">
        <v>43731.324548611112</v>
      </c>
      <c r="C8006">
        <v>-452.72380700000002</v>
      </c>
    </row>
    <row r="8007" spans="2:3" x14ac:dyDescent="0.3">
      <c r="B8007" s="241">
        <v>43731.334965277776</v>
      </c>
      <c r="C8007">
        <v>-450.72099800000001</v>
      </c>
    </row>
    <row r="8008" spans="2:3" x14ac:dyDescent="0.3">
      <c r="B8008" s="241">
        <v>43731.345381944448</v>
      </c>
      <c r="C8008">
        <v>-450.88118500000002</v>
      </c>
    </row>
    <row r="8009" spans="2:3" x14ac:dyDescent="0.3">
      <c r="B8009" s="241">
        <v>43731.355798611112</v>
      </c>
      <c r="C8009">
        <v>-454.165727</v>
      </c>
    </row>
    <row r="8010" spans="2:3" x14ac:dyDescent="0.3">
      <c r="B8010" s="241">
        <v>43731.366215277776</v>
      </c>
      <c r="C8010">
        <v>-449.03868</v>
      </c>
    </row>
    <row r="8011" spans="2:3" x14ac:dyDescent="0.3">
      <c r="B8011" s="241">
        <v>43731.376631944448</v>
      </c>
      <c r="C8011">
        <v>-451.36186400000003</v>
      </c>
    </row>
    <row r="8012" spans="2:3" x14ac:dyDescent="0.3">
      <c r="B8012" s="241">
        <v>43731.387048611112</v>
      </c>
      <c r="C8012">
        <v>-451.36186400000003</v>
      </c>
    </row>
    <row r="8013" spans="2:3" x14ac:dyDescent="0.3">
      <c r="B8013" s="241">
        <v>43731.397465277776</v>
      </c>
      <c r="C8013">
        <v>-451.48200400000002</v>
      </c>
    </row>
    <row r="8014" spans="2:3" x14ac:dyDescent="0.3">
      <c r="B8014" s="241">
        <v>43731.407881944448</v>
      </c>
      <c r="C8014">
        <v>-453.32462600000002</v>
      </c>
    </row>
    <row r="8015" spans="2:3" x14ac:dyDescent="0.3">
      <c r="B8015" s="241">
        <v>43731.418298611112</v>
      </c>
      <c r="C8015">
        <v>-451.72240199999999</v>
      </c>
    </row>
    <row r="8016" spans="2:3" x14ac:dyDescent="0.3">
      <c r="B8016" s="241">
        <v>43731.428715277776</v>
      </c>
      <c r="C8016">
        <v>-453.32462600000002</v>
      </c>
    </row>
    <row r="8017" spans="2:3" x14ac:dyDescent="0.3">
      <c r="B8017" s="241">
        <v>43731.439131944448</v>
      </c>
      <c r="C8017">
        <v>-453.244416</v>
      </c>
    </row>
    <row r="8018" spans="2:3" x14ac:dyDescent="0.3">
      <c r="B8018" s="241">
        <v>43731.449548611112</v>
      </c>
      <c r="C8018">
        <v>-452.72380700000002</v>
      </c>
    </row>
    <row r="8019" spans="2:3" x14ac:dyDescent="0.3">
      <c r="B8019" s="241">
        <v>43731.459965277776</v>
      </c>
      <c r="C8019">
        <v>-453.92544600000002</v>
      </c>
    </row>
    <row r="8020" spans="2:3" x14ac:dyDescent="0.3">
      <c r="B8020" s="241">
        <v>43731.470381944448</v>
      </c>
      <c r="C8020">
        <v>-451.12158299999999</v>
      </c>
    </row>
    <row r="8021" spans="2:3" x14ac:dyDescent="0.3">
      <c r="B8021" s="241">
        <v>43731.480798611112</v>
      </c>
      <c r="C8021">
        <v>-453.96549299999998</v>
      </c>
    </row>
    <row r="8022" spans="2:3" x14ac:dyDescent="0.3">
      <c r="B8022" s="241">
        <v>43731.491215277776</v>
      </c>
      <c r="C8022">
        <v>-452.48340899999999</v>
      </c>
    </row>
    <row r="8023" spans="2:3" x14ac:dyDescent="0.3">
      <c r="B8023" s="241">
        <v>43731.501631944448</v>
      </c>
      <c r="C8023">
        <v>-451.68235499999997</v>
      </c>
    </row>
    <row r="8024" spans="2:3" x14ac:dyDescent="0.3">
      <c r="B8024" s="241">
        <v>43731.512048611112</v>
      </c>
      <c r="C8024">
        <v>-454.48621800000001</v>
      </c>
    </row>
    <row r="8025" spans="2:3" x14ac:dyDescent="0.3">
      <c r="B8025" s="241">
        <v>43731.522465277776</v>
      </c>
      <c r="C8025">
        <v>-450.80109099999999</v>
      </c>
    </row>
    <row r="8026" spans="2:3" x14ac:dyDescent="0.3">
      <c r="B8026" s="241">
        <v>43731.532881944448</v>
      </c>
      <c r="C8026">
        <v>-451.36186400000003</v>
      </c>
    </row>
    <row r="8027" spans="2:3" x14ac:dyDescent="0.3">
      <c r="B8027" s="241">
        <v>43731.543298611112</v>
      </c>
      <c r="C8027">
        <v>-452.84394700000001</v>
      </c>
    </row>
    <row r="8028" spans="2:3" x14ac:dyDescent="0.3">
      <c r="B8028" s="241">
        <v>43731.553715277776</v>
      </c>
      <c r="C8028">
        <v>-452.52345600000001</v>
      </c>
    </row>
    <row r="8029" spans="2:3" x14ac:dyDescent="0.3">
      <c r="B8029" s="241">
        <v>43731.564131944448</v>
      </c>
      <c r="C8029">
        <v>-454.52626500000002</v>
      </c>
    </row>
    <row r="8030" spans="2:3" x14ac:dyDescent="0.3">
      <c r="B8030" s="241">
        <v>43731.574548611112</v>
      </c>
      <c r="C8030">
        <v>-451.762449</v>
      </c>
    </row>
    <row r="8031" spans="2:3" x14ac:dyDescent="0.3">
      <c r="B8031" s="241">
        <v>43731.584965277776</v>
      </c>
      <c r="C8031">
        <v>-453.36467299999998</v>
      </c>
    </row>
    <row r="8032" spans="2:3" x14ac:dyDescent="0.3">
      <c r="B8032" s="241">
        <v>43731.595381944448</v>
      </c>
      <c r="C8032">
        <v>-455.32731899999999</v>
      </c>
    </row>
    <row r="8033" spans="2:3" x14ac:dyDescent="0.3">
      <c r="B8033" s="241">
        <v>43731.605798611112</v>
      </c>
      <c r="C8033">
        <v>-451.36186400000003</v>
      </c>
    </row>
    <row r="8034" spans="2:3" x14ac:dyDescent="0.3">
      <c r="B8034" s="241">
        <v>43731.616215277776</v>
      </c>
      <c r="C8034">
        <v>-453.56490700000001</v>
      </c>
    </row>
    <row r="8035" spans="2:3" x14ac:dyDescent="0.3">
      <c r="B8035" s="241">
        <v>43731.626631944448</v>
      </c>
      <c r="C8035">
        <v>-451.80249600000002</v>
      </c>
    </row>
    <row r="8036" spans="2:3" x14ac:dyDescent="0.3">
      <c r="B8036" s="241">
        <v>43731.637048611112</v>
      </c>
      <c r="C8036">
        <v>-452.44336199999998</v>
      </c>
    </row>
    <row r="8037" spans="2:3" x14ac:dyDescent="0.3">
      <c r="B8037" s="241">
        <v>43731.647465277776</v>
      </c>
      <c r="C8037">
        <v>-453.40472</v>
      </c>
    </row>
    <row r="8038" spans="2:3" x14ac:dyDescent="0.3">
      <c r="B8038" s="241">
        <v>43731.657881944448</v>
      </c>
      <c r="C8038">
        <v>-450.68095099999999</v>
      </c>
    </row>
    <row r="8039" spans="2:3" x14ac:dyDescent="0.3">
      <c r="B8039" s="241">
        <v>43731.668298611112</v>
      </c>
      <c r="C8039">
        <v>-451.441958</v>
      </c>
    </row>
    <row r="8040" spans="2:3" x14ac:dyDescent="0.3">
      <c r="B8040" s="241">
        <v>43731.678715277776</v>
      </c>
      <c r="C8040">
        <v>-451.12158299999999</v>
      </c>
    </row>
    <row r="8041" spans="2:3" x14ac:dyDescent="0.3">
      <c r="B8041" s="241">
        <v>43731.689131944448</v>
      </c>
      <c r="C8041">
        <v>-453.12427500000001</v>
      </c>
    </row>
    <row r="8042" spans="2:3" x14ac:dyDescent="0.3">
      <c r="B8042" s="241">
        <v>43731.699548611112</v>
      </c>
      <c r="C8042">
        <v>-453.00413500000002</v>
      </c>
    </row>
    <row r="8043" spans="2:3" x14ac:dyDescent="0.3">
      <c r="B8043" s="241">
        <v>43731.732245370367</v>
      </c>
      <c r="C8043">
        <v>-436.94207999999998</v>
      </c>
    </row>
    <row r="8044" spans="2:3" x14ac:dyDescent="0.3">
      <c r="B8044" s="241">
        <v>43731.742662037039</v>
      </c>
      <c r="C8044">
        <v>-440.58715999999998</v>
      </c>
    </row>
    <row r="8045" spans="2:3" x14ac:dyDescent="0.3">
      <c r="B8045" s="241">
        <v>43731.753078761576</v>
      </c>
      <c r="C8045">
        <v>-441.34816699999999</v>
      </c>
    </row>
    <row r="8046" spans="2:3" x14ac:dyDescent="0.3">
      <c r="B8046" s="241">
        <v>43731.763495486113</v>
      </c>
      <c r="C8046">
        <v>-443.51116400000001</v>
      </c>
    </row>
    <row r="8047" spans="2:3" x14ac:dyDescent="0.3">
      <c r="B8047" s="241">
        <v>43731.77391221065</v>
      </c>
      <c r="C8047">
        <v>-441.54840100000001</v>
      </c>
    </row>
    <row r="8048" spans="2:3" x14ac:dyDescent="0.3">
      <c r="B8048" s="241">
        <v>43731.784328935188</v>
      </c>
      <c r="C8048">
        <v>-445.15331800000001</v>
      </c>
    </row>
    <row r="8049" spans="2:3" x14ac:dyDescent="0.3">
      <c r="B8049" s="241">
        <v>43731.794745659725</v>
      </c>
      <c r="C8049">
        <v>-444.07193599999999</v>
      </c>
    </row>
    <row r="8050" spans="2:3" x14ac:dyDescent="0.3">
      <c r="B8050" s="241">
        <v>43731.805162384262</v>
      </c>
      <c r="C8050">
        <v>-444.27217100000001</v>
      </c>
    </row>
    <row r="8051" spans="2:3" x14ac:dyDescent="0.3">
      <c r="B8051" s="241">
        <v>43731.815579108799</v>
      </c>
      <c r="C8051">
        <v>-445.19336499999997</v>
      </c>
    </row>
    <row r="8052" spans="2:3" x14ac:dyDescent="0.3">
      <c r="B8052" s="241">
        <v>43731.825995833336</v>
      </c>
      <c r="C8052">
        <v>-445.113271</v>
      </c>
    </row>
    <row r="8053" spans="2:3" x14ac:dyDescent="0.3">
      <c r="B8053" s="241">
        <v>43731.836412557874</v>
      </c>
      <c r="C8053">
        <v>-445.714091</v>
      </c>
    </row>
    <row r="8054" spans="2:3" x14ac:dyDescent="0.3">
      <c r="B8054" s="241">
        <v>43731.846829282411</v>
      </c>
      <c r="C8054">
        <v>-447.15612800000002</v>
      </c>
    </row>
    <row r="8055" spans="2:3" x14ac:dyDescent="0.3">
      <c r="B8055" s="241">
        <v>43731.857246006941</v>
      </c>
      <c r="C8055">
        <v>-448.23762599999998</v>
      </c>
    </row>
    <row r="8056" spans="2:3" x14ac:dyDescent="0.3">
      <c r="B8056" s="241">
        <v>43731.867662731478</v>
      </c>
      <c r="C8056">
        <v>-450.32041199999998</v>
      </c>
    </row>
    <row r="8057" spans="2:3" x14ac:dyDescent="0.3">
      <c r="B8057" s="241">
        <v>43731.878079456015</v>
      </c>
      <c r="C8057">
        <v>-447.63680599999998</v>
      </c>
    </row>
    <row r="8058" spans="2:3" x14ac:dyDescent="0.3">
      <c r="B8058" s="241">
        <v>43731.888496180552</v>
      </c>
      <c r="C8058">
        <v>-448.55800099999999</v>
      </c>
    </row>
    <row r="8059" spans="2:3" x14ac:dyDescent="0.3">
      <c r="B8059" s="241">
        <v>43731.89891290509</v>
      </c>
      <c r="C8059">
        <v>-450.52076299999999</v>
      </c>
    </row>
    <row r="8060" spans="2:3" x14ac:dyDescent="0.3">
      <c r="B8060" s="241">
        <v>43731.909329629627</v>
      </c>
      <c r="C8060">
        <v>-450.36045899999999</v>
      </c>
    </row>
    <row r="8061" spans="2:3" x14ac:dyDescent="0.3">
      <c r="B8061" s="241">
        <v>43731.919746354164</v>
      </c>
      <c r="C8061">
        <v>-449.51935900000001</v>
      </c>
    </row>
    <row r="8062" spans="2:3" x14ac:dyDescent="0.3">
      <c r="B8062" s="241">
        <v>43731.930163078701</v>
      </c>
      <c r="C8062">
        <v>-450.240319</v>
      </c>
    </row>
    <row r="8063" spans="2:3" x14ac:dyDescent="0.3">
      <c r="B8063" s="241">
        <v>43731.940579803239</v>
      </c>
      <c r="C8063">
        <v>-452.24312800000001</v>
      </c>
    </row>
    <row r="8064" spans="2:3" x14ac:dyDescent="0.3">
      <c r="B8064" s="241">
        <v>43731.950996527776</v>
      </c>
      <c r="C8064">
        <v>-451.64230800000001</v>
      </c>
    </row>
    <row r="8065" spans="2:3" x14ac:dyDescent="0.3">
      <c r="B8065" s="241">
        <v>43731.961413252313</v>
      </c>
      <c r="C8065">
        <v>-450.08013099999999</v>
      </c>
    </row>
    <row r="8066" spans="2:3" x14ac:dyDescent="0.3">
      <c r="B8066" s="241">
        <v>43731.97182997685</v>
      </c>
      <c r="C8066">
        <v>-452.56350300000003</v>
      </c>
    </row>
    <row r="8067" spans="2:3" x14ac:dyDescent="0.3">
      <c r="B8067" s="241">
        <v>43731.982246701387</v>
      </c>
      <c r="C8067">
        <v>-450.32041199999998</v>
      </c>
    </row>
    <row r="8068" spans="2:3" x14ac:dyDescent="0.3">
      <c r="B8068" s="241">
        <v>43731.992663425925</v>
      </c>
      <c r="C8068">
        <v>-451.64230800000001</v>
      </c>
    </row>
    <row r="8069" spans="2:3" x14ac:dyDescent="0.3">
      <c r="B8069" s="241">
        <v>43732.003080150462</v>
      </c>
      <c r="C8069">
        <v>-454.88668699999999</v>
      </c>
    </row>
    <row r="8070" spans="2:3" x14ac:dyDescent="0.3">
      <c r="B8070" s="241">
        <v>43732.013496874999</v>
      </c>
      <c r="C8070">
        <v>-452.88399399999997</v>
      </c>
    </row>
    <row r="8071" spans="2:3" x14ac:dyDescent="0.3">
      <c r="B8071" s="241">
        <v>43732.023913599536</v>
      </c>
      <c r="C8071">
        <v>-452.52345600000001</v>
      </c>
    </row>
    <row r="8072" spans="2:3" x14ac:dyDescent="0.3">
      <c r="B8072" s="241">
        <v>43732.034330324073</v>
      </c>
      <c r="C8072">
        <v>-451.68235499999997</v>
      </c>
    </row>
    <row r="8073" spans="2:3" x14ac:dyDescent="0.3">
      <c r="B8073" s="241">
        <v>43732.044747048611</v>
      </c>
      <c r="C8073">
        <v>-452.36326800000001</v>
      </c>
    </row>
    <row r="8074" spans="2:3" x14ac:dyDescent="0.3">
      <c r="B8074" s="241">
        <v>43732.055163773148</v>
      </c>
      <c r="C8074">
        <v>-455.04699099999999</v>
      </c>
    </row>
    <row r="8075" spans="2:3" x14ac:dyDescent="0.3">
      <c r="B8075" s="241">
        <v>43732.065580497685</v>
      </c>
      <c r="C8075">
        <v>-451.48200400000002</v>
      </c>
    </row>
    <row r="8076" spans="2:3" x14ac:dyDescent="0.3">
      <c r="B8076" s="241">
        <v>43732.075997222222</v>
      </c>
      <c r="C8076">
        <v>-452.8039</v>
      </c>
    </row>
    <row r="8077" spans="2:3" x14ac:dyDescent="0.3">
      <c r="B8077" s="241">
        <v>43732.086413946759</v>
      </c>
      <c r="C8077">
        <v>-452.52345600000001</v>
      </c>
    </row>
    <row r="8078" spans="2:3" x14ac:dyDescent="0.3">
      <c r="B8078" s="241">
        <v>43732.096830671297</v>
      </c>
      <c r="C8078">
        <v>-453.28446300000002</v>
      </c>
    </row>
    <row r="8079" spans="2:3" x14ac:dyDescent="0.3">
      <c r="B8079" s="241">
        <v>43732.107247395834</v>
      </c>
      <c r="C8079">
        <v>-454.08563299999997</v>
      </c>
    </row>
    <row r="8080" spans="2:3" x14ac:dyDescent="0.3">
      <c r="B8080" s="241">
        <v>43732.117664120371</v>
      </c>
      <c r="C8080">
        <v>-451.441958</v>
      </c>
    </row>
    <row r="8081" spans="2:3" x14ac:dyDescent="0.3">
      <c r="B8081" s="241">
        <v>43732.128080844908</v>
      </c>
      <c r="C8081">
        <v>-455.60764699999999</v>
      </c>
    </row>
    <row r="8082" spans="2:3" x14ac:dyDescent="0.3">
      <c r="B8082" s="241">
        <v>43732.138497569445</v>
      </c>
      <c r="C8082">
        <v>-452.56350300000003</v>
      </c>
    </row>
    <row r="8083" spans="2:3" x14ac:dyDescent="0.3">
      <c r="B8083" s="241">
        <v>43732.148914293983</v>
      </c>
      <c r="C8083">
        <v>-452.16303399999998</v>
      </c>
    </row>
    <row r="8084" spans="2:3" x14ac:dyDescent="0.3">
      <c r="B8084" s="241">
        <v>43732.15933101852</v>
      </c>
      <c r="C8084">
        <v>-454.52626500000002</v>
      </c>
    </row>
    <row r="8085" spans="2:3" x14ac:dyDescent="0.3">
      <c r="B8085" s="241">
        <v>43732.169747743057</v>
      </c>
      <c r="C8085">
        <v>-450.92123199999997</v>
      </c>
    </row>
    <row r="8086" spans="2:3" x14ac:dyDescent="0.3">
      <c r="B8086" s="241">
        <v>43732.180164467594</v>
      </c>
      <c r="C8086">
        <v>-453.96549299999998</v>
      </c>
    </row>
    <row r="8087" spans="2:3" x14ac:dyDescent="0.3">
      <c r="B8087" s="241">
        <v>43732.190581192132</v>
      </c>
      <c r="C8087">
        <v>-453.44476700000001</v>
      </c>
    </row>
    <row r="8088" spans="2:3" x14ac:dyDescent="0.3">
      <c r="B8088" s="241">
        <v>43732.200997916669</v>
      </c>
      <c r="C8088">
        <v>-453.40472</v>
      </c>
    </row>
    <row r="8089" spans="2:3" x14ac:dyDescent="0.3">
      <c r="B8089" s="241">
        <v>43732.211414641206</v>
      </c>
      <c r="C8089">
        <v>-454.36596100000003</v>
      </c>
    </row>
    <row r="8090" spans="2:3" x14ac:dyDescent="0.3">
      <c r="B8090" s="241">
        <v>43732.221831365743</v>
      </c>
      <c r="C8090">
        <v>-451.16163</v>
      </c>
    </row>
    <row r="8091" spans="2:3" x14ac:dyDescent="0.3">
      <c r="B8091" s="241">
        <v>43732.23224809028</v>
      </c>
      <c r="C8091">
        <v>-455.52755300000001</v>
      </c>
    </row>
    <row r="8092" spans="2:3" x14ac:dyDescent="0.3">
      <c r="B8092" s="241">
        <v>43732.242664814818</v>
      </c>
      <c r="C8092">
        <v>-455.72790400000002</v>
      </c>
    </row>
    <row r="8093" spans="2:3" x14ac:dyDescent="0.3">
      <c r="B8093" s="241">
        <v>43732.253081539355</v>
      </c>
      <c r="C8093">
        <v>-452.48340899999999</v>
      </c>
    </row>
    <row r="8094" spans="2:3" x14ac:dyDescent="0.3">
      <c r="B8094" s="241">
        <v>43732.263498263892</v>
      </c>
      <c r="C8094">
        <v>-453.96549299999998</v>
      </c>
    </row>
    <row r="8095" spans="2:3" x14ac:dyDescent="0.3">
      <c r="B8095" s="241">
        <v>43732.273914988429</v>
      </c>
      <c r="C8095">
        <v>-451.16163</v>
      </c>
    </row>
    <row r="8096" spans="2:3" x14ac:dyDescent="0.3">
      <c r="B8096" s="241">
        <v>43732.284331712966</v>
      </c>
      <c r="C8096">
        <v>-453.28446300000002</v>
      </c>
    </row>
    <row r="8097" spans="2:3" x14ac:dyDescent="0.3">
      <c r="B8097" s="241">
        <v>43732.294748437504</v>
      </c>
      <c r="C8097">
        <v>-454.56631199999998</v>
      </c>
    </row>
    <row r="8098" spans="2:3" x14ac:dyDescent="0.3">
      <c r="B8098" s="241">
        <v>43732.305165162034</v>
      </c>
      <c r="C8098">
        <v>-450.68095099999999</v>
      </c>
    </row>
    <row r="8099" spans="2:3" x14ac:dyDescent="0.3">
      <c r="B8099" s="241">
        <v>43732.315581886571</v>
      </c>
      <c r="C8099">
        <v>-453.68504799999999</v>
      </c>
    </row>
    <row r="8100" spans="2:3" x14ac:dyDescent="0.3">
      <c r="B8100" s="241">
        <v>43732.325998611108</v>
      </c>
      <c r="C8100">
        <v>-449.59945199999999</v>
      </c>
    </row>
    <row r="8101" spans="2:3" x14ac:dyDescent="0.3">
      <c r="B8101" s="241">
        <v>43732.336415335645</v>
      </c>
      <c r="C8101">
        <v>-452.76385399999998</v>
      </c>
    </row>
    <row r="8102" spans="2:3" x14ac:dyDescent="0.3">
      <c r="B8102" s="241">
        <v>43732.346832060182</v>
      </c>
      <c r="C8102">
        <v>-454.165727</v>
      </c>
    </row>
    <row r="8103" spans="2:3" x14ac:dyDescent="0.3">
      <c r="B8103" s="241">
        <v>43732.35724878472</v>
      </c>
      <c r="C8103">
        <v>-450.88118500000002</v>
      </c>
    </row>
    <row r="8104" spans="2:3" x14ac:dyDescent="0.3">
      <c r="B8104" s="241">
        <v>43732.367665509257</v>
      </c>
      <c r="C8104">
        <v>-454.165727</v>
      </c>
    </row>
    <row r="8105" spans="2:3" x14ac:dyDescent="0.3">
      <c r="B8105" s="241">
        <v>43732.378082233794</v>
      </c>
      <c r="C8105">
        <v>-450.52076299999999</v>
      </c>
    </row>
    <row r="8106" spans="2:3" x14ac:dyDescent="0.3">
      <c r="B8106" s="241">
        <v>43732.388498958331</v>
      </c>
      <c r="C8106">
        <v>-452.56350300000003</v>
      </c>
    </row>
    <row r="8107" spans="2:3" x14ac:dyDescent="0.3">
      <c r="B8107" s="241">
        <v>43732.398915682868</v>
      </c>
      <c r="C8107">
        <v>-454.08563299999997</v>
      </c>
    </row>
    <row r="8108" spans="2:3" x14ac:dyDescent="0.3">
      <c r="B8108" s="241">
        <v>43732.409332407406</v>
      </c>
      <c r="C8108">
        <v>-452.72380700000002</v>
      </c>
    </row>
    <row r="8109" spans="2:3" x14ac:dyDescent="0.3">
      <c r="B8109" s="241">
        <v>43732.419749131943</v>
      </c>
      <c r="C8109">
        <v>-454.20577400000002</v>
      </c>
    </row>
    <row r="8110" spans="2:3" x14ac:dyDescent="0.3">
      <c r="B8110" s="241">
        <v>43732.43016585648</v>
      </c>
      <c r="C8110">
        <v>-449.639499</v>
      </c>
    </row>
    <row r="8111" spans="2:3" x14ac:dyDescent="0.3">
      <c r="B8111" s="241">
        <v>43732.440582581017</v>
      </c>
      <c r="C8111">
        <v>-452.24312800000001</v>
      </c>
    </row>
    <row r="8112" spans="2:3" x14ac:dyDescent="0.3">
      <c r="B8112" s="241">
        <v>43732.450999305554</v>
      </c>
      <c r="C8112">
        <v>-453.36467299999998</v>
      </c>
    </row>
    <row r="8113" spans="2:3" x14ac:dyDescent="0.3">
      <c r="B8113" s="241">
        <v>43732.461416030092</v>
      </c>
      <c r="C8113">
        <v>-452.8039</v>
      </c>
    </row>
    <row r="8114" spans="2:3" x14ac:dyDescent="0.3">
      <c r="B8114" s="241">
        <v>43732.471832754629</v>
      </c>
      <c r="C8114">
        <v>-455.56760000000003</v>
      </c>
    </row>
    <row r="8115" spans="2:3" x14ac:dyDescent="0.3">
      <c r="B8115" s="241">
        <v>43732.482249479166</v>
      </c>
      <c r="C8115">
        <v>-452.00272999999999</v>
      </c>
    </row>
    <row r="8116" spans="2:3" x14ac:dyDescent="0.3">
      <c r="B8116" s="241">
        <v>43732.492666203703</v>
      </c>
      <c r="C8116">
        <v>-455.64780999999999</v>
      </c>
    </row>
    <row r="8117" spans="2:3" x14ac:dyDescent="0.3">
      <c r="B8117" s="241">
        <v>43732.50308292824</v>
      </c>
      <c r="C8117">
        <v>-455.24722500000001</v>
      </c>
    </row>
    <row r="8118" spans="2:3" x14ac:dyDescent="0.3">
      <c r="B8118" s="241">
        <v>43732.513499652778</v>
      </c>
      <c r="C8118">
        <v>-451.68235499999997</v>
      </c>
    </row>
    <row r="8119" spans="2:3" x14ac:dyDescent="0.3">
      <c r="B8119" s="241">
        <v>43732.523916377315</v>
      </c>
      <c r="C8119">
        <v>-454.12567999999999</v>
      </c>
    </row>
    <row r="8120" spans="2:3" x14ac:dyDescent="0.3">
      <c r="B8120" s="241">
        <v>43732.534333101852</v>
      </c>
      <c r="C8120">
        <v>-450.96127899999999</v>
      </c>
    </row>
    <row r="8121" spans="2:3" x14ac:dyDescent="0.3">
      <c r="B8121" s="241">
        <v>43732.544749826389</v>
      </c>
      <c r="C8121">
        <v>-452.36326800000001</v>
      </c>
    </row>
    <row r="8122" spans="2:3" x14ac:dyDescent="0.3">
      <c r="B8122" s="241">
        <v>43732.555166550927</v>
      </c>
      <c r="C8122">
        <v>-454.446055</v>
      </c>
    </row>
    <row r="8123" spans="2:3" x14ac:dyDescent="0.3">
      <c r="B8123" s="241">
        <v>43732.565583275464</v>
      </c>
      <c r="C8123">
        <v>-449.83985000000001</v>
      </c>
    </row>
    <row r="8124" spans="2:3" x14ac:dyDescent="0.3">
      <c r="B8124" s="241">
        <v>43732.576000000001</v>
      </c>
      <c r="C8124">
        <v>-451.56221499999998</v>
      </c>
    </row>
    <row r="8125" spans="2:3" x14ac:dyDescent="0.3">
      <c r="B8125" s="241">
        <v>43732.586416724538</v>
      </c>
      <c r="C8125">
        <v>-452.643597</v>
      </c>
    </row>
    <row r="8126" spans="2:3" x14ac:dyDescent="0.3">
      <c r="B8126" s="241">
        <v>43732.596833449075</v>
      </c>
      <c r="C8126">
        <v>-450.80109099999999</v>
      </c>
    </row>
    <row r="8127" spans="2:3" x14ac:dyDescent="0.3">
      <c r="B8127" s="241">
        <v>43732.607250173613</v>
      </c>
      <c r="C8127">
        <v>-454.446055</v>
      </c>
    </row>
    <row r="8128" spans="2:3" x14ac:dyDescent="0.3">
      <c r="B8128" s="241">
        <v>43732.61766689815</v>
      </c>
      <c r="C8128">
        <v>-449.31912399999999</v>
      </c>
    </row>
    <row r="8129" spans="2:3" x14ac:dyDescent="0.3">
      <c r="B8129" s="241">
        <v>43732.628083622687</v>
      </c>
      <c r="C8129">
        <v>-451.762449</v>
      </c>
    </row>
    <row r="8130" spans="2:3" x14ac:dyDescent="0.3">
      <c r="B8130" s="241">
        <v>43732.638500347224</v>
      </c>
      <c r="C8130">
        <v>-452.16303399999998</v>
      </c>
    </row>
    <row r="8131" spans="2:3" x14ac:dyDescent="0.3">
      <c r="B8131" s="241">
        <v>43732.648917071761</v>
      </c>
      <c r="C8131">
        <v>-451.36186400000003</v>
      </c>
    </row>
    <row r="8132" spans="2:3" x14ac:dyDescent="0.3">
      <c r="B8132" s="241">
        <v>43732.659333796299</v>
      </c>
      <c r="C8132">
        <v>-454.64640600000001</v>
      </c>
    </row>
    <row r="8133" spans="2:3" x14ac:dyDescent="0.3">
      <c r="B8133" s="241">
        <v>43732.669750520836</v>
      </c>
      <c r="C8133">
        <v>-451.08153600000003</v>
      </c>
    </row>
    <row r="8134" spans="2:3" x14ac:dyDescent="0.3">
      <c r="B8134" s="241">
        <v>43732.680167245373</v>
      </c>
      <c r="C8134">
        <v>-451.72240199999999</v>
      </c>
    </row>
    <row r="8135" spans="2:3" x14ac:dyDescent="0.3">
      <c r="B8135" s="241">
        <v>43732.69058396991</v>
      </c>
      <c r="C8135">
        <v>-453.56490700000001</v>
      </c>
    </row>
    <row r="8136" spans="2:3" x14ac:dyDescent="0.3">
      <c r="B8136" s="241">
        <v>43732.701000694447</v>
      </c>
      <c r="C8136">
        <v>-449.43926499999998</v>
      </c>
    </row>
    <row r="8137" spans="2:3" x14ac:dyDescent="0.3">
      <c r="B8137" s="241">
        <v>43732.711417418985</v>
      </c>
      <c r="C8137">
        <v>-451.52205099999998</v>
      </c>
    </row>
    <row r="8138" spans="2:3" x14ac:dyDescent="0.3">
      <c r="B8138" s="241">
        <v>43732.721834143522</v>
      </c>
      <c r="C8138">
        <v>-448.71830499999999</v>
      </c>
    </row>
    <row r="8139" spans="2:3" x14ac:dyDescent="0.3">
      <c r="B8139" s="241">
        <v>43732.732250868059</v>
      </c>
      <c r="C8139">
        <v>-450.68095099999999</v>
      </c>
    </row>
    <row r="8140" spans="2:3" x14ac:dyDescent="0.3">
      <c r="B8140" s="241">
        <v>43732.742667592589</v>
      </c>
      <c r="C8140">
        <v>-453.68504799999999</v>
      </c>
    </row>
    <row r="8141" spans="2:3" x14ac:dyDescent="0.3">
      <c r="B8141" s="241">
        <v>43732.753084317126</v>
      </c>
      <c r="C8141">
        <v>-449.55940500000003</v>
      </c>
    </row>
    <row r="8142" spans="2:3" x14ac:dyDescent="0.3">
      <c r="B8142" s="241">
        <v>43732.763501041663</v>
      </c>
      <c r="C8142">
        <v>-453.52486099999999</v>
      </c>
    </row>
    <row r="8143" spans="2:3" x14ac:dyDescent="0.3">
      <c r="B8143" s="241">
        <v>43732.773917766201</v>
      </c>
      <c r="C8143">
        <v>-449.03868</v>
      </c>
    </row>
    <row r="8144" spans="2:3" x14ac:dyDescent="0.3">
      <c r="B8144" s="241">
        <v>43732.784334490738</v>
      </c>
      <c r="C8144">
        <v>-449.59945199999999</v>
      </c>
    </row>
    <row r="8145" spans="2:3" x14ac:dyDescent="0.3">
      <c r="B8145" s="241">
        <v>43732.794751215275</v>
      </c>
      <c r="C8145">
        <v>-452.24312800000001</v>
      </c>
    </row>
    <row r="8146" spans="2:3" x14ac:dyDescent="0.3">
      <c r="B8146" s="241">
        <v>43732.805167939812</v>
      </c>
      <c r="C8146">
        <v>-448.99863299999998</v>
      </c>
    </row>
    <row r="8147" spans="2:3" x14ac:dyDescent="0.3">
      <c r="B8147" s="241">
        <v>43732.815584664349</v>
      </c>
      <c r="C8147">
        <v>-450.08013099999999</v>
      </c>
    </row>
    <row r="8148" spans="2:3" x14ac:dyDescent="0.3">
      <c r="B8148" s="241">
        <v>43732.826001388887</v>
      </c>
      <c r="C8148">
        <v>-448.27767299999999</v>
      </c>
    </row>
    <row r="8149" spans="2:3" x14ac:dyDescent="0.3">
      <c r="B8149" s="241">
        <v>43732.836418113424</v>
      </c>
      <c r="C8149">
        <v>-450.96127899999999</v>
      </c>
    </row>
    <row r="8150" spans="2:3" x14ac:dyDescent="0.3">
      <c r="B8150" s="241">
        <v>43732.846834837961</v>
      </c>
      <c r="C8150">
        <v>-450.00003700000002</v>
      </c>
    </row>
    <row r="8151" spans="2:3" x14ac:dyDescent="0.3">
      <c r="B8151" s="241">
        <v>43732.857251562498</v>
      </c>
      <c r="C8151">
        <v>-447.95718099999999</v>
      </c>
    </row>
    <row r="8152" spans="2:3" x14ac:dyDescent="0.3">
      <c r="B8152" s="241">
        <v>43732.867668287035</v>
      </c>
      <c r="C8152">
        <v>-451.96268300000003</v>
      </c>
    </row>
    <row r="8153" spans="2:3" x14ac:dyDescent="0.3">
      <c r="B8153" s="241">
        <v>43732.878085011573</v>
      </c>
      <c r="C8153">
        <v>-450.00003700000002</v>
      </c>
    </row>
    <row r="8154" spans="2:3" x14ac:dyDescent="0.3">
      <c r="B8154" s="241">
        <v>43732.88850173611</v>
      </c>
      <c r="C8154">
        <v>-449.15881999999999</v>
      </c>
    </row>
    <row r="8155" spans="2:3" x14ac:dyDescent="0.3">
      <c r="B8155" s="241">
        <v>43732.898918460647</v>
      </c>
      <c r="C8155">
        <v>-449.19886700000001</v>
      </c>
    </row>
    <row r="8156" spans="2:3" x14ac:dyDescent="0.3">
      <c r="B8156" s="241">
        <v>43732.909335185184</v>
      </c>
      <c r="C8156">
        <v>-450.92123199999997</v>
      </c>
    </row>
    <row r="8157" spans="2:3" x14ac:dyDescent="0.3">
      <c r="B8157" s="241">
        <v>43732.919751909722</v>
      </c>
      <c r="C8157">
        <v>-451.72240199999999</v>
      </c>
    </row>
    <row r="8158" spans="2:3" x14ac:dyDescent="0.3">
      <c r="B8158" s="241">
        <v>43732.930168634259</v>
      </c>
      <c r="C8158">
        <v>-449.55940500000003</v>
      </c>
    </row>
    <row r="8159" spans="2:3" x14ac:dyDescent="0.3">
      <c r="B8159" s="241">
        <v>43732.940585358796</v>
      </c>
      <c r="C8159">
        <v>-453.04418199999998</v>
      </c>
    </row>
    <row r="8160" spans="2:3" x14ac:dyDescent="0.3">
      <c r="B8160" s="241">
        <v>43732.951002083333</v>
      </c>
      <c r="C8160">
        <v>-452.84394700000001</v>
      </c>
    </row>
    <row r="8161" spans="2:3" x14ac:dyDescent="0.3">
      <c r="B8161" s="241">
        <v>43732.96141880787</v>
      </c>
      <c r="C8161">
        <v>-448.91853900000001</v>
      </c>
    </row>
    <row r="8162" spans="2:3" x14ac:dyDescent="0.3">
      <c r="B8162" s="241">
        <v>43732.971835532408</v>
      </c>
      <c r="C8162">
        <v>-453.12427500000001</v>
      </c>
    </row>
    <row r="8163" spans="2:3" x14ac:dyDescent="0.3">
      <c r="B8163" s="241">
        <v>43732.982252256945</v>
      </c>
      <c r="C8163">
        <v>-449.07872700000001</v>
      </c>
    </row>
    <row r="8164" spans="2:3" x14ac:dyDescent="0.3">
      <c r="B8164" s="241">
        <v>43732.992668981482</v>
      </c>
      <c r="C8164">
        <v>-448.39781299999999</v>
      </c>
    </row>
    <row r="8165" spans="2:3" x14ac:dyDescent="0.3">
      <c r="B8165" s="241">
        <v>43733.003085706019</v>
      </c>
      <c r="C8165">
        <v>-450.04008399999998</v>
      </c>
    </row>
    <row r="8166" spans="2:3" x14ac:dyDescent="0.3">
      <c r="B8166" s="241">
        <v>43733.013502430556</v>
      </c>
      <c r="C8166">
        <v>-447.35636199999999</v>
      </c>
    </row>
    <row r="8167" spans="2:3" x14ac:dyDescent="0.3">
      <c r="B8167" s="241">
        <v>43733.023919155094</v>
      </c>
      <c r="C8167">
        <v>-448.35776600000003</v>
      </c>
    </row>
    <row r="8168" spans="2:3" x14ac:dyDescent="0.3">
      <c r="B8168" s="241">
        <v>43733.034335879631</v>
      </c>
      <c r="C8168">
        <v>-448.79839800000002</v>
      </c>
    </row>
    <row r="8169" spans="2:3" x14ac:dyDescent="0.3">
      <c r="B8169" s="241">
        <v>43733.044752604168</v>
      </c>
      <c r="C8169">
        <v>-448.35776600000003</v>
      </c>
    </row>
    <row r="8170" spans="2:3" x14ac:dyDescent="0.3">
      <c r="B8170" s="241">
        <v>43733.055169328705</v>
      </c>
      <c r="C8170">
        <v>-450.52076299999999</v>
      </c>
    </row>
    <row r="8171" spans="2:3" x14ac:dyDescent="0.3">
      <c r="B8171" s="241">
        <v>43733.065586053242</v>
      </c>
      <c r="C8171">
        <v>-446.99594000000002</v>
      </c>
    </row>
    <row r="8172" spans="2:3" x14ac:dyDescent="0.3">
      <c r="B8172" s="241">
        <v>43733.07600277778</v>
      </c>
      <c r="C8172">
        <v>-448.95858600000003</v>
      </c>
    </row>
    <row r="8173" spans="2:3" x14ac:dyDescent="0.3">
      <c r="B8173" s="241">
        <v>43733.086419502317</v>
      </c>
      <c r="C8173">
        <v>-449.59945199999999</v>
      </c>
    </row>
    <row r="8174" spans="2:3" x14ac:dyDescent="0.3">
      <c r="B8174" s="241">
        <v>43733.096836226854</v>
      </c>
      <c r="C8174">
        <v>-448.91853900000001</v>
      </c>
    </row>
    <row r="8175" spans="2:3" x14ac:dyDescent="0.3">
      <c r="B8175" s="241">
        <v>43733.107252951391</v>
      </c>
      <c r="C8175">
        <v>-449.59945199999999</v>
      </c>
    </row>
    <row r="8176" spans="2:3" x14ac:dyDescent="0.3">
      <c r="B8176" s="241">
        <v>43733.117669675928</v>
      </c>
      <c r="C8176">
        <v>-447.99722800000001</v>
      </c>
    </row>
    <row r="8177" spans="2:3" x14ac:dyDescent="0.3">
      <c r="B8177" s="241">
        <v>43733.128086400466</v>
      </c>
      <c r="C8177">
        <v>-449.55940500000003</v>
      </c>
    </row>
    <row r="8178" spans="2:3" x14ac:dyDescent="0.3">
      <c r="B8178" s="241">
        <v>43733.138503125003</v>
      </c>
      <c r="C8178">
        <v>-449.43926499999998</v>
      </c>
    </row>
    <row r="8179" spans="2:3" x14ac:dyDescent="0.3">
      <c r="B8179" s="241">
        <v>43733.14891984954</v>
      </c>
      <c r="C8179">
        <v>-448.39781299999999</v>
      </c>
    </row>
    <row r="8180" spans="2:3" x14ac:dyDescent="0.3">
      <c r="B8180" s="241">
        <v>43733.159336574077</v>
      </c>
      <c r="C8180">
        <v>-450.28036600000001</v>
      </c>
    </row>
    <row r="8181" spans="2:3" x14ac:dyDescent="0.3">
      <c r="B8181" s="241">
        <v>43733.169753298615</v>
      </c>
      <c r="C8181">
        <v>-447.35636199999999</v>
      </c>
    </row>
    <row r="8182" spans="2:3" x14ac:dyDescent="0.3">
      <c r="B8182" s="241">
        <v>43733.180170023152</v>
      </c>
      <c r="C8182">
        <v>-449.27907699999997</v>
      </c>
    </row>
    <row r="8183" spans="2:3" x14ac:dyDescent="0.3">
      <c r="B8183" s="241">
        <v>43733.190586747682</v>
      </c>
      <c r="C8183">
        <v>-450.12017800000001</v>
      </c>
    </row>
    <row r="8184" spans="2:3" x14ac:dyDescent="0.3">
      <c r="B8184" s="241">
        <v>43733.201003472219</v>
      </c>
      <c r="C8184">
        <v>-448.99863299999998</v>
      </c>
    </row>
    <row r="8185" spans="2:3" x14ac:dyDescent="0.3">
      <c r="B8185" s="241">
        <v>43733.211420196756</v>
      </c>
      <c r="C8185">
        <v>-451.24172299999998</v>
      </c>
    </row>
    <row r="8186" spans="2:3" x14ac:dyDescent="0.3">
      <c r="B8186" s="241">
        <v>43733.221836921293</v>
      </c>
      <c r="C8186">
        <v>-448.55800099999999</v>
      </c>
    </row>
    <row r="8187" spans="2:3" x14ac:dyDescent="0.3">
      <c r="B8187" s="241">
        <v>43733.23225364583</v>
      </c>
      <c r="C8187">
        <v>-448.39781299999999</v>
      </c>
    </row>
    <row r="8188" spans="2:3" x14ac:dyDescent="0.3">
      <c r="B8188" s="241">
        <v>43733.242670370368</v>
      </c>
      <c r="C8188">
        <v>-451.762449</v>
      </c>
    </row>
    <row r="8189" spans="2:3" x14ac:dyDescent="0.3">
      <c r="B8189" s="241">
        <v>43733.253087094905</v>
      </c>
      <c r="C8189">
        <v>-448.99863299999998</v>
      </c>
    </row>
    <row r="8190" spans="2:3" x14ac:dyDescent="0.3">
      <c r="B8190" s="241">
        <v>43733.263503819442</v>
      </c>
      <c r="C8190">
        <v>-450.52076299999999</v>
      </c>
    </row>
    <row r="8191" spans="2:3" x14ac:dyDescent="0.3">
      <c r="B8191" s="241">
        <v>43733.273920543979</v>
      </c>
      <c r="C8191">
        <v>-448.11748499999999</v>
      </c>
    </row>
    <row r="8192" spans="2:3" x14ac:dyDescent="0.3">
      <c r="B8192" s="241">
        <v>43733.284337268517</v>
      </c>
      <c r="C8192">
        <v>-448.51795399999997</v>
      </c>
    </row>
    <row r="8193" spans="2:3" x14ac:dyDescent="0.3">
      <c r="B8193" s="241">
        <v>43733.294753993054</v>
      </c>
      <c r="C8193">
        <v>-449.79968700000001</v>
      </c>
    </row>
    <row r="8194" spans="2:3" x14ac:dyDescent="0.3">
      <c r="B8194" s="241">
        <v>43733.305170717591</v>
      </c>
      <c r="C8194">
        <v>-448.87849199999999</v>
      </c>
    </row>
    <row r="8195" spans="2:3" x14ac:dyDescent="0.3">
      <c r="B8195" s="241">
        <v>43733.315587442128</v>
      </c>
      <c r="C8195">
        <v>-450.08013099999999</v>
      </c>
    </row>
    <row r="8196" spans="2:3" x14ac:dyDescent="0.3">
      <c r="B8196" s="241">
        <v>43733.326004166665</v>
      </c>
      <c r="C8196">
        <v>-448.758352</v>
      </c>
    </row>
    <row r="8197" spans="2:3" x14ac:dyDescent="0.3">
      <c r="B8197" s="241">
        <v>43733.336420891203</v>
      </c>
      <c r="C8197">
        <v>-451.08153600000003</v>
      </c>
    </row>
    <row r="8198" spans="2:3" x14ac:dyDescent="0.3">
      <c r="B8198" s="241">
        <v>43733.34683761574</v>
      </c>
      <c r="C8198">
        <v>-450.00003700000002</v>
      </c>
    </row>
    <row r="8199" spans="2:3" x14ac:dyDescent="0.3">
      <c r="B8199" s="241">
        <v>43733.357254340277</v>
      </c>
      <c r="C8199">
        <v>-448.43786</v>
      </c>
    </row>
    <row r="8200" spans="2:3" x14ac:dyDescent="0.3">
      <c r="B8200" s="241">
        <v>43733.367671064814</v>
      </c>
      <c r="C8200">
        <v>-451.48200400000002</v>
      </c>
    </row>
    <row r="8201" spans="2:3" x14ac:dyDescent="0.3">
      <c r="B8201" s="241">
        <v>43733.378087789351</v>
      </c>
      <c r="C8201">
        <v>-451.16163</v>
      </c>
    </row>
    <row r="8202" spans="2:3" x14ac:dyDescent="0.3">
      <c r="B8202" s="241">
        <v>43733.388504513889</v>
      </c>
      <c r="C8202">
        <v>-449.51935900000001</v>
      </c>
    </row>
    <row r="8203" spans="2:3" x14ac:dyDescent="0.3">
      <c r="B8203" s="241">
        <v>43733.398921238426</v>
      </c>
      <c r="C8203">
        <v>-452.36326800000001</v>
      </c>
    </row>
    <row r="8204" spans="2:3" x14ac:dyDescent="0.3">
      <c r="B8204" s="241">
        <v>43733.409337962963</v>
      </c>
      <c r="C8204">
        <v>-448.71830499999999</v>
      </c>
    </row>
    <row r="8205" spans="2:3" x14ac:dyDescent="0.3">
      <c r="B8205" s="241">
        <v>43733.4197546875</v>
      </c>
      <c r="C8205">
        <v>-452.72380700000002</v>
      </c>
    </row>
    <row r="8206" spans="2:3" x14ac:dyDescent="0.3">
      <c r="B8206" s="241">
        <v>43733.430171412037</v>
      </c>
      <c r="C8206">
        <v>-452.28317500000003</v>
      </c>
    </row>
    <row r="8207" spans="2:3" x14ac:dyDescent="0.3">
      <c r="B8207" s="241">
        <v>43733.440588136575</v>
      </c>
      <c r="C8207">
        <v>-449.59945199999999</v>
      </c>
    </row>
    <row r="8208" spans="2:3" x14ac:dyDescent="0.3">
      <c r="B8208" s="241">
        <v>43733.451004861112</v>
      </c>
      <c r="C8208">
        <v>-447.07603399999999</v>
      </c>
    </row>
    <row r="8209" spans="2:3" x14ac:dyDescent="0.3">
      <c r="B8209" s="241">
        <v>43733.461421585649</v>
      </c>
      <c r="C8209">
        <v>-448.87849199999999</v>
      </c>
    </row>
    <row r="8210" spans="2:3" x14ac:dyDescent="0.3">
      <c r="B8210" s="241">
        <v>43733.471838310186</v>
      </c>
      <c r="C8210">
        <v>-453.244416</v>
      </c>
    </row>
    <row r="8211" spans="2:3" x14ac:dyDescent="0.3">
      <c r="B8211" s="241">
        <v>43733.482255034723</v>
      </c>
      <c r="C8211">
        <v>-453.28446300000002</v>
      </c>
    </row>
    <row r="8212" spans="2:3" x14ac:dyDescent="0.3">
      <c r="B8212" s="241">
        <v>43733.492671759261</v>
      </c>
      <c r="C8212">
        <v>-452.44336199999998</v>
      </c>
    </row>
    <row r="8213" spans="2:3" x14ac:dyDescent="0.3">
      <c r="B8213" s="241">
        <v>43733.503088483798</v>
      </c>
      <c r="C8213">
        <v>-454.80659300000002</v>
      </c>
    </row>
    <row r="8214" spans="2:3" x14ac:dyDescent="0.3">
      <c r="B8214" s="241">
        <v>43733.513505208335</v>
      </c>
      <c r="C8214">
        <v>-449.19886700000001</v>
      </c>
    </row>
    <row r="8215" spans="2:3" x14ac:dyDescent="0.3">
      <c r="B8215" s="241">
        <v>43733.523921932872</v>
      </c>
      <c r="C8215">
        <v>-453.44476700000001</v>
      </c>
    </row>
    <row r="8216" spans="2:3" x14ac:dyDescent="0.3">
      <c r="B8216" s="241">
        <v>43733.53433865741</v>
      </c>
      <c r="C8216">
        <v>-454.165727</v>
      </c>
    </row>
    <row r="8217" spans="2:3" x14ac:dyDescent="0.3">
      <c r="B8217" s="241">
        <v>43733.544755381947</v>
      </c>
      <c r="C8217">
        <v>-451.80249600000002</v>
      </c>
    </row>
    <row r="8218" spans="2:3" x14ac:dyDescent="0.3">
      <c r="B8218" s="241">
        <v>43733.555172106484</v>
      </c>
      <c r="C8218">
        <v>-453.28446300000002</v>
      </c>
    </row>
    <row r="8219" spans="2:3" x14ac:dyDescent="0.3">
      <c r="B8219" s="241">
        <v>43733.565588831021</v>
      </c>
      <c r="C8219">
        <v>-449.639499</v>
      </c>
    </row>
    <row r="8220" spans="2:3" x14ac:dyDescent="0.3">
      <c r="B8220" s="241">
        <v>43733.576005555558</v>
      </c>
      <c r="C8220">
        <v>-453.40472</v>
      </c>
    </row>
    <row r="8221" spans="2:3" x14ac:dyDescent="0.3">
      <c r="B8221" s="241">
        <v>43733.586422280096</v>
      </c>
      <c r="C8221">
        <v>-454.24582099999998</v>
      </c>
    </row>
    <row r="8222" spans="2:3" x14ac:dyDescent="0.3">
      <c r="B8222" s="241">
        <v>43733.596839004633</v>
      </c>
      <c r="C8222">
        <v>-452.56350300000003</v>
      </c>
    </row>
    <row r="8223" spans="2:3" x14ac:dyDescent="0.3">
      <c r="B8223" s="241">
        <v>43733.60725572917</v>
      </c>
      <c r="C8223">
        <v>-453.80518899999998</v>
      </c>
    </row>
    <row r="8224" spans="2:3" x14ac:dyDescent="0.3">
      <c r="B8224" s="241">
        <v>43733.617672453707</v>
      </c>
      <c r="C8224">
        <v>-449.23891400000002</v>
      </c>
    </row>
    <row r="8225" spans="2:3" x14ac:dyDescent="0.3">
      <c r="B8225" s="241">
        <v>43733.628089178237</v>
      </c>
      <c r="C8225">
        <v>-452.24312800000001</v>
      </c>
    </row>
    <row r="8226" spans="2:3" x14ac:dyDescent="0.3">
      <c r="B8226" s="241">
        <v>43733.638505902774</v>
      </c>
      <c r="C8226">
        <v>-453.72509500000001</v>
      </c>
    </row>
    <row r="8227" spans="2:3" x14ac:dyDescent="0.3">
      <c r="B8227" s="241">
        <v>43733.648922627312</v>
      </c>
      <c r="C8227">
        <v>-452.16303399999998</v>
      </c>
    </row>
    <row r="8228" spans="2:3" x14ac:dyDescent="0.3">
      <c r="B8228" s="241">
        <v>43733.659339351849</v>
      </c>
      <c r="C8228">
        <v>-453.96549299999998</v>
      </c>
    </row>
    <row r="8229" spans="2:3" x14ac:dyDescent="0.3">
      <c r="B8229" s="241">
        <v>43733.669756076386</v>
      </c>
      <c r="C8229">
        <v>-448.63809500000002</v>
      </c>
    </row>
    <row r="8230" spans="2:3" x14ac:dyDescent="0.3">
      <c r="B8230" s="241">
        <v>43733.680172800923</v>
      </c>
      <c r="C8230">
        <v>-451.36186400000003</v>
      </c>
    </row>
    <row r="8231" spans="2:3" x14ac:dyDescent="0.3">
      <c r="B8231" s="241">
        <v>43733.69058952546</v>
      </c>
      <c r="C8231">
        <v>-454.005539</v>
      </c>
    </row>
    <row r="8232" spans="2:3" x14ac:dyDescent="0.3">
      <c r="B8232" s="241">
        <v>43733.701006249998</v>
      </c>
      <c r="C8232">
        <v>-450.88118500000002</v>
      </c>
    </row>
    <row r="8233" spans="2:3" x14ac:dyDescent="0.3">
      <c r="B8233" s="241">
        <v>43733.711422974535</v>
      </c>
      <c r="C8233">
        <v>-453.244416</v>
      </c>
    </row>
    <row r="8234" spans="2:3" x14ac:dyDescent="0.3">
      <c r="B8234" s="241">
        <v>43733.721839699072</v>
      </c>
      <c r="C8234">
        <v>-449.51935900000001</v>
      </c>
    </row>
    <row r="8235" spans="2:3" x14ac:dyDescent="0.3">
      <c r="B8235" s="241">
        <v>43733.732256423609</v>
      </c>
      <c r="C8235">
        <v>-451.762449</v>
      </c>
    </row>
    <row r="8236" spans="2:3" x14ac:dyDescent="0.3">
      <c r="B8236" s="241">
        <v>43733.742673148146</v>
      </c>
      <c r="C8236">
        <v>-452.28317500000003</v>
      </c>
    </row>
    <row r="8237" spans="2:3" x14ac:dyDescent="0.3">
      <c r="B8237" s="241">
        <v>43733.753089872684</v>
      </c>
      <c r="C8237">
        <v>-449.43926499999998</v>
      </c>
    </row>
    <row r="8238" spans="2:3" x14ac:dyDescent="0.3">
      <c r="B8238" s="241">
        <v>43733.763506597221</v>
      </c>
      <c r="C8238">
        <v>-451.68235499999997</v>
      </c>
    </row>
    <row r="8239" spans="2:3" x14ac:dyDescent="0.3">
      <c r="B8239" s="241">
        <v>43733.773923321758</v>
      </c>
      <c r="C8239">
        <v>-449.19886700000001</v>
      </c>
    </row>
    <row r="8240" spans="2:3" x14ac:dyDescent="0.3">
      <c r="B8240" s="241">
        <v>43733.784340046295</v>
      </c>
      <c r="C8240">
        <v>-449.27907699999997</v>
      </c>
    </row>
    <row r="8241" spans="2:3" x14ac:dyDescent="0.3">
      <c r="B8241" s="241">
        <v>43733.794756770832</v>
      </c>
      <c r="C8241">
        <v>-449.47931199999999</v>
      </c>
    </row>
    <row r="8242" spans="2:3" x14ac:dyDescent="0.3">
      <c r="B8242" s="241">
        <v>43733.80517349537</v>
      </c>
      <c r="C8242">
        <v>-447.11608100000001</v>
      </c>
    </row>
    <row r="8243" spans="2:3" x14ac:dyDescent="0.3">
      <c r="B8243" s="241">
        <v>43733.815590219907</v>
      </c>
      <c r="C8243">
        <v>-449.07872700000001</v>
      </c>
    </row>
    <row r="8244" spans="2:3" x14ac:dyDescent="0.3">
      <c r="B8244" s="241">
        <v>43733.826006944444</v>
      </c>
      <c r="C8244">
        <v>-448.67825800000003</v>
      </c>
    </row>
    <row r="8245" spans="2:3" x14ac:dyDescent="0.3">
      <c r="B8245" s="241">
        <v>43733.836423668981</v>
      </c>
      <c r="C8245">
        <v>-449.55940500000003</v>
      </c>
    </row>
    <row r="8246" spans="2:3" x14ac:dyDescent="0.3">
      <c r="B8246" s="241">
        <v>43733.846840393519</v>
      </c>
      <c r="C8246">
        <v>-449.71959299999997</v>
      </c>
    </row>
    <row r="8247" spans="2:3" x14ac:dyDescent="0.3">
      <c r="B8247" s="241">
        <v>43733.857257118056</v>
      </c>
      <c r="C8247">
        <v>-448.47790700000002</v>
      </c>
    </row>
    <row r="8248" spans="2:3" x14ac:dyDescent="0.3">
      <c r="B8248" s="241">
        <v>43733.867673842593</v>
      </c>
      <c r="C8248">
        <v>-450.841138</v>
      </c>
    </row>
    <row r="8249" spans="2:3" x14ac:dyDescent="0.3">
      <c r="B8249" s="241">
        <v>43733.87809056713</v>
      </c>
      <c r="C8249">
        <v>-448.47790700000002</v>
      </c>
    </row>
    <row r="8250" spans="2:3" x14ac:dyDescent="0.3">
      <c r="B8250" s="241">
        <v>43733.888507291667</v>
      </c>
      <c r="C8250">
        <v>-448.63809500000002</v>
      </c>
    </row>
    <row r="8251" spans="2:3" x14ac:dyDescent="0.3">
      <c r="B8251" s="241">
        <v>43733.898924016205</v>
      </c>
      <c r="C8251">
        <v>-451.20167600000002</v>
      </c>
    </row>
    <row r="8252" spans="2:3" x14ac:dyDescent="0.3">
      <c r="B8252" s="241">
        <v>43733.909340740742</v>
      </c>
      <c r="C8252">
        <v>-447.15612800000002</v>
      </c>
    </row>
    <row r="8253" spans="2:3" x14ac:dyDescent="0.3">
      <c r="B8253" s="241">
        <v>43733.919757465279</v>
      </c>
      <c r="C8253">
        <v>-448.39781299999999</v>
      </c>
    </row>
    <row r="8254" spans="2:3" x14ac:dyDescent="0.3">
      <c r="B8254" s="241">
        <v>43733.930174189816</v>
      </c>
      <c r="C8254">
        <v>-450.96127899999999</v>
      </c>
    </row>
    <row r="8255" spans="2:3" x14ac:dyDescent="0.3">
      <c r="B8255" s="241">
        <v>43733.940590914353</v>
      </c>
      <c r="C8255">
        <v>-448.99863299999998</v>
      </c>
    </row>
    <row r="8256" spans="2:3" x14ac:dyDescent="0.3">
      <c r="B8256" s="241">
        <v>43733.951007638891</v>
      </c>
      <c r="C8256">
        <v>-451.08153600000003</v>
      </c>
    </row>
    <row r="8257" spans="2:3" x14ac:dyDescent="0.3">
      <c r="B8257" s="241">
        <v>43733.961424363428</v>
      </c>
      <c r="C8257">
        <v>-447.59676000000002</v>
      </c>
    </row>
    <row r="8258" spans="2:3" x14ac:dyDescent="0.3">
      <c r="B8258" s="241">
        <v>43733.971841087965</v>
      </c>
      <c r="C8258">
        <v>-450.88118500000002</v>
      </c>
    </row>
    <row r="8259" spans="2:3" x14ac:dyDescent="0.3">
      <c r="B8259" s="241">
        <v>43733.982257812502</v>
      </c>
      <c r="C8259">
        <v>-450.56081</v>
      </c>
    </row>
    <row r="8260" spans="2:3" x14ac:dyDescent="0.3">
      <c r="B8260" s="241">
        <v>43733.992674537039</v>
      </c>
      <c r="C8260">
        <v>-449.71959299999997</v>
      </c>
    </row>
    <row r="8261" spans="2:3" x14ac:dyDescent="0.3">
      <c r="B8261" s="241">
        <v>43734.003091261577</v>
      </c>
      <c r="C8261">
        <v>-449.59945199999999</v>
      </c>
    </row>
    <row r="8262" spans="2:3" x14ac:dyDescent="0.3">
      <c r="B8262" s="241">
        <v>43734.013507986114</v>
      </c>
      <c r="C8262">
        <v>-447.11608100000001</v>
      </c>
    </row>
    <row r="8263" spans="2:3" x14ac:dyDescent="0.3">
      <c r="B8263" s="241">
        <v>43734.023924710651</v>
      </c>
      <c r="C8263">
        <v>-450.72099800000001</v>
      </c>
    </row>
    <row r="8264" spans="2:3" x14ac:dyDescent="0.3">
      <c r="B8264" s="241">
        <v>43734.034341435188</v>
      </c>
      <c r="C8264">
        <v>-449.79968700000001</v>
      </c>
    </row>
    <row r="8265" spans="2:3" x14ac:dyDescent="0.3">
      <c r="B8265" s="241">
        <v>43734.044758159725</v>
      </c>
      <c r="C8265">
        <v>-449.19886700000001</v>
      </c>
    </row>
    <row r="8266" spans="2:3" x14ac:dyDescent="0.3">
      <c r="B8266" s="241">
        <v>43734.055174884263</v>
      </c>
      <c r="C8266">
        <v>-449.359171</v>
      </c>
    </row>
    <row r="8267" spans="2:3" x14ac:dyDescent="0.3">
      <c r="B8267" s="241">
        <v>43734.0655916088</v>
      </c>
      <c r="C8267">
        <v>-447.39640900000001</v>
      </c>
    </row>
    <row r="8268" spans="2:3" x14ac:dyDescent="0.3">
      <c r="B8268" s="241">
        <v>43734.07600833333</v>
      </c>
      <c r="C8268">
        <v>-450.52076299999999</v>
      </c>
    </row>
    <row r="8269" spans="2:3" x14ac:dyDescent="0.3">
      <c r="B8269" s="241">
        <v>43734.086425057867</v>
      </c>
      <c r="C8269">
        <v>-450.841138</v>
      </c>
    </row>
    <row r="8270" spans="2:3" x14ac:dyDescent="0.3">
      <c r="B8270" s="241">
        <v>43734.096841782404</v>
      </c>
      <c r="C8270">
        <v>-450.28036600000001</v>
      </c>
    </row>
    <row r="8271" spans="2:3" x14ac:dyDescent="0.3">
      <c r="B8271" s="241">
        <v>43734.107258506941</v>
      </c>
      <c r="C8271">
        <v>-450.240319</v>
      </c>
    </row>
    <row r="8272" spans="2:3" x14ac:dyDescent="0.3">
      <c r="B8272" s="241">
        <v>43734.117675231479</v>
      </c>
      <c r="C8272">
        <v>-447.31631499999997</v>
      </c>
    </row>
    <row r="8273" spans="2:3" x14ac:dyDescent="0.3">
      <c r="B8273" s="241">
        <v>43734.128091956016</v>
      </c>
      <c r="C8273">
        <v>-448.758352</v>
      </c>
    </row>
    <row r="8274" spans="2:3" x14ac:dyDescent="0.3">
      <c r="B8274" s="241">
        <v>43734.138508680553</v>
      </c>
      <c r="C8274">
        <v>-451.16163</v>
      </c>
    </row>
    <row r="8275" spans="2:3" x14ac:dyDescent="0.3">
      <c r="B8275" s="241">
        <v>43734.14892540509</v>
      </c>
      <c r="C8275">
        <v>-448.71830499999999</v>
      </c>
    </row>
    <row r="8276" spans="2:3" x14ac:dyDescent="0.3">
      <c r="B8276" s="241">
        <v>43734.159342129627</v>
      </c>
      <c r="C8276">
        <v>-449.55940500000003</v>
      </c>
    </row>
    <row r="8277" spans="2:3" x14ac:dyDescent="0.3">
      <c r="B8277" s="241">
        <v>43734.169758854165</v>
      </c>
      <c r="C8277">
        <v>-449.23891400000002</v>
      </c>
    </row>
    <row r="8278" spans="2:3" x14ac:dyDescent="0.3">
      <c r="B8278" s="241">
        <v>43734.180175578702</v>
      </c>
      <c r="C8278">
        <v>-450.28036600000001</v>
      </c>
    </row>
    <row r="8279" spans="2:3" x14ac:dyDescent="0.3">
      <c r="B8279" s="241">
        <v>43734.190592303239</v>
      </c>
      <c r="C8279">
        <v>-452.72380700000002</v>
      </c>
    </row>
    <row r="8280" spans="2:3" x14ac:dyDescent="0.3">
      <c r="B8280" s="241">
        <v>43734.201009027776</v>
      </c>
      <c r="C8280">
        <v>-449.47931199999999</v>
      </c>
    </row>
    <row r="8281" spans="2:3" x14ac:dyDescent="0.3">
      <c r="B8281" s="241">
        <v>43734.211425752314</v>
      </c>
      <c r="C8281">
        <v>-450.32041199999998</v>
      </c>
    </row>
    <row r="8282" spans="2:3" x14ac:dyDescent="0.3">
      <c r="B8282" s="241">
        <v>43734.221842476851</v>
      </c>
      <c r="C8282">
        <v>-449.83985000000001</v>
      </c>
    </row>
    <row r="8283" spans="2:3" x14ac:dyDescent="0.3">
      <c r="B8283" s="241">
        <v>43734.232259201388</v>
      </c>
      <c r="C8283">
        <v>-449.07872700000001</v>
      </c>
    </row>
    <row r="8284" spans="2:3" x14ac:dyDescent="0.3">
      <c r="B8284" s="241">
        <v>43734.242675925925</v>
      </c>
      <c r="C8284">
        <v>-452.643597</v>
      </c>
    </row>
    <row r="8285" spans="2:3" x14ac:dyDescent="0.3">
      <c r="B8285" s="241">
        <v>43734.253092650462</v>
      </c>
      <c r="C8285">
        <v>-448.87849199999999</v>
      </c>
    </row>
    <row r="8286" spans="2:3" x14ac:dyDescent="0.3">
      <c r="B8286" s="241">
        <v>43734.263509375</v>
      </c>
      <c r="C8286">
        <v>-449.47931199999999</v>
      </c>
    </row>
    <row r="8287" spans="2:3" x14ac:dyDescent="0.3">
      <c r="B8287" s="241">
        <v>43734.273926099537</v>
      </c>
      <c r="C8287">
        <v>-448.79839800000002</v>
      </c>
    </row>
    <row r="8288" spans="2:3" x14ac:dyDescent="0.3">
      <c r="B8288" s="241">
        <v>43734.284342824074</v>
      </c>
      <c r="C8288">
        <v>-448.27767299999999</v>
      </c>
    </row>
    <row r="8289" spans="2:3" x14ac:dyDescent="0.3">
      <c r="B8289" s="241">
        <v>43734.294759548611</v>
      </c>
      <c r="C8289">
        <v>-453.28446300000002</v>
      </c>
    </row>
    <row r="8290" spans="2:3" x14ac:dyDescent="0.3">
      <c r="B8290" s="241">
        <v>43734.305176273148</v>
      </c>
      <c r="C8290">
        <v>-447.236221</v>
      </c>
    </row>
    <row r="8291" spans="2:3" x14ac:dyDescent="0.3">
      <c r="B8291" s="241">
        <v>43734.315592997686</v>
      </c>
      <c r="C8291">
        <v>-449.19886700000001</v>
      </c>
    </row>
    <row r="8292" spans="2:3" x14ac:dyDescent="0.3">
      <c r="B8292" s="241">
        <v>43734.326009722223</v>
      </c>
      <c r="C8292">
        <v>-451.52205099999998</v>
      </c>
    </row>
    <row r="8293" spans="2:3" x14ac:dyDescent="0.3">
      <c r="B8293" s="241">
        <v>43734.33642644676</v>
      </c>
      <c r="C8293">
        <v>-448.19757900000002</v>
      </c>
    </row>
    <row r="8294" spans="2:3" x14ac:dyDescent="0.3">
      <c r="B8294" s="241">
        <v>43734.346843171297</v>
      </c>
      <c r="C8294">
        <v>-451.12158299999999</v>
      </c>
    </row>
    <row r="8295" spans="2:3" x14ac:dyDescent="0.3">
      <c r="B8295" s="241">
        <v>43734.357259895834</v>
      </c>
      <c r="C8295">
        <v>-447.79699399999998</v>
      </c>
    </row>
    <row r="8296" spans="2:3" x14ac:dyDescent="0.3">
      <c r="B8296" s="241">
        <v>43734.367676620372</v>
      </c>
      <c r="C8296">
        <v>-450.00003700000002</v>
      </c>
    </row>
    <row r="8297" spans="2:3" x14ac:dyDescent="0.3">
      <c r="B8297" s="241">
        <v>43734.378093344909</v>
      </c>
      <c r="C8297">
        <v>-454.40600799999999</v>
      </c>
    </row>
    <row r="8298" spans="2:3" x14ac:dyDescent="0.3">
      <c r="B8298" s="241">
        <v>43734.388510069446</v>
      </c>
      <c r="C8298">
        <v>-448.35776600000003</v>
      </c>
    </row>
    <row r="8299" spans="2:3" x14ac:dyDescent="0.3">
      <c r="B8299" s="241">
        <v>43734.398926793983</v>
      </c>
      <c r="C8299">
        <v>-452.16303399999998</v>
      </c>
    </row>
    <row r="8300" spans="2:3" x14ac:dyDescent="0.3">
      <c r="B8300" s="241">
        <v>43734.40934351852</v>
      </c>
      <c r="C8300">
        <v>-449.359171</v>
      </c>
    </row>
    <row r="8301" spans="2:3" x14ac:dyDescent="0.3">
      <c r="B8301" s="241">
        <v>43734.435648148145</v>
      </c>
      <c r="C8301">
        <v>-448.55800099999999</v>
      </c>
    </row>
    <row r="8302" spans="2:3" x14ac:dyDescent="0.3">
      <c r="B8302" s="241">
        <v>43734.446064814816</v>
      </c>
      <c r="C8302">
        <v>-454.20577400000002</v>
      </c>
    </row>
    <row r="8303" spans="2:3" x14ac:dyDescent="0.3">
      <c r="B8303" s="241">
        <v>43734.456481539353</v>
      </c>
      <c r="C8303">
        <v>-460.57450699999998</v>
      </c>
    </row>
    <row r="8304" spans="2:3" x14ac:dyDescent="0.3">
      <c r="B8304" s="241">
        <v>43734.46689826389</v>
      </c>
      <c r="C8304">
        <v>-455.32731899999999</v>
      </c>
    </row>
    <row r="8305" spans="2:3" x14ac:dyDescent="0.3">
      <c r="B8305" s="241">
        <v>43734.477314988428</v>
      </c>
      <c r="C8305">
        <v>-457.53036300000002</v>
      </c>
    </row>
    <row r="8306" spans="2:3" x14ac:dyDescent="0.3">
      <c r="B8306" s="241">
        <v>43734.487731712965</v>
      </c>
      <c r="C8306">
        <v>-453.72509500000001</v>
      </c>
    </row>
    <row r="8307" spans="2:3" x14ac:dyDescent="0.3">
      <c r="B8307" s="241">
        <v>43734.498148437502</v>
      </c>
      <c r="C8307">
        <v>-455.24722500000001</v>
      </c>
    </row>
    <row r="8308" spans="2:3" x14ac:dyDescent="0.3">
      <c r="B8308" s="241">
        <v>43734.508565162039</v>
      </c>
      <c r="C8308">
        <v>-457.45026899999999</v>
      </c>
    </row>
    <row r="8309" spans="2:3" x14ac:dyDescent="0.3">
      <c r="B8309" s="241">
        <v>43734.518981886577</v>
      </c>
      <c r="C8309">
        <v>-455.08703800000001</v>
      </c>
    </row>
    <row r="8310" spans="2:3" x14ac:dyDescent="0.3">
      <c r="B8310" s="241">
        <v>43734.529398611114</v>
      </c>
      <c r="C8310">
        <v>-454.72649999999999</v>
      </c>
    </row>
    <row r="8311" spans="2:3" x14ac:dyDescent="0.3">
      <c r="B8311" s="241">
        <v>43734.539815335651</v>
      </c>
      <c r="C8311">
        <v>-449.91994399999999</v>
      </c>
    </row>
    <row r="8312" spans="2:3" x14ac:dyDescent="0.3">
      <c r="B8312" s="241">
        <v>43734.550232060188</v>
      </c>
      <c r="C8312">
        <v>-454.72649999999999</v>
      </c>
    </row>
    <row r="8313" spans="2:3" x14ac:dyDescent="0.3">
      <c r="B8313" s="241">
        <v>43734.560648784725</v>
      </c>
      <c r="C8313">
        <v>-453.68504799999999</v>
      </c>
    </row>
    <row r="8314" spans="2:3" x14ac:dyDescent="0.3">
      <c r="B8314" s="241">
        <v>43734.571065509263</v>
      </c>
      <c r="C8314">
        <v>-453.08422899999999</v>
      </c>
    </row>
    <row r="8315" spans="2:3" x14ac:dyDescent="0.3">
      <c r="B8315" s="241">
        <v>43734.5814822338</v>
      </c>
      <c r="C8315">
        <v>-453.92544600000002</v>
      </c>
    </row>
    <row r="8316" spans="2:3" x14ac:dyDescent="0.3">
      <c r="B8316" s="241">
        <v>43734.591898958337</v>
      </c>
      <c r="C8316">
        <v>-449.55940500000003</v>
      </c>
    </row>
    <row r="8317" spans="2:3" x14ac:dyDescent="0.3">
      <c r="B8317" s="241">
        <v>43734.602315682867</v>
      </c>
      <c r="C8317">
        <v>-453.44476700000001</v>
      </c>
    </row>
    <row r="8318" spans="2:3" x14ac:dyDescent="0.3">
      <c r="B8318" s="241">
        <v>43734.612732407404</v>
      </c>
      <c r="C8318">
        <v>-455.32731899999999</v>
      </c>
    </row>
    <row r="8319" spans="2:3" x14ac:dyDescent="0.3">
      <c r="B8319" s="241">
        <v>43734.623149131941</v>
      </c>
      <c r="C8319">
        <v>-453.80518899999998</v>
      </c>
    </row>
    <row r="8320" spans="2:3" x14ac:dyDescent="0.3">
      <c r="B8320" s="241">
        <v>43734.633565856479</v>
      </c>
      <c r="C8320">
        <v>-455.04699099999999</v>
      </c>
    </row>
    <row r="8321" spans="2:3" x14ac:dyDescent="0.3">
      <c r="B8321" s="241">
        <v>43734.643982581016</v>
      </c>
      <c r="C8321">
        <v>-450.72099800000001</v>
      </c>
    </row>
    <row r="8322" spans="2:3" x14ac:dyDescent="0.3">
      <c r="B8322" s="241">
        <v>43734.654399305553</v>
      </c>
      <c r="C8322">
        <v>-453.16432200000003</v>
      </c>
    </row>
    <row r="8323" spans="2:3" x14ac:dyDescent="0.3">
      <c r="B8323" s="241">
        <v>43734.66481603009</v>
      </c>
      <c r="C8323">
        <v>-455.807998</v>
      </c>
    </row>
    <row r="8324" spans="2:3" x14ac:dyDescent="0.3">
      <c r="B8324" s="241">
        <v>43734.675232754627</v>
      </c>
      <c r="C8324">
        <v>-455.72790400000002</v>
      </c>
    </row>
    <row r="8325" spans="2:3" x14ac:dyDescent="0.3">
      <c r="B8325" s="241">
        <v>43734.685649479165</v>
      </c>
      <c r="C8325">
        <v>-455.28727199999997</v>
      </c>
    </row>
    <row r="8326" spans="2:3" x14ac:dyDescent="0.3">
      <c r="B8326" s="241">
        <v>43734.696066203702</v>
      </c>
      <c r="C8326">
        <v>-452.52345600000001</v>
      </c>
    </row>
    <row r="8327" spans="2:3" x14ac:dyDescent="0.3">
      <c r="B8327" s="241">
        <v>43734.706482928239</v>
      </c>
      <c r="C8327">
        <v>-456.24862999999999</v>
      </c>
    </row>
    <row r="8328" spans="2:3" x14ac:dyDescent="0.3">
      <c r="B8328" s="241">
        <v>43734.716899652776</v>
      </c>
      <c r="C8328">
        <v>-457.12977699999999</v>
      </c>
    </row>
    <row r="8329" spans="2:3" x14ac:dyDescent="0.3">
      <c r="B8329" s="241">
        <v>43734.727316377313</v>
      </c>
      <c r="C8329">
        <v>-454.24582099999998</v>
      </c>
    </row>
    <row r="8330" spans="2:3" x14ac:dyDescent="0.3">
      <c r="B8330" s="241">
        <v>43734.737733101851</v>
      </c>
      <c r="C8330">
        <v>-455.44745999999998</v>
      </c>
    </row>
    <row r="8331" spans="2:3" x14ac:dyDescent="0.3">
      <c r="B8331" s="241">
        <v>43734.748149826388</v>
      </c>
      <c r="C8331">
        <v>-454.005539</v>
      </c>
    </row>
    <row r="8332" spans="2:3" x14ac:dyDescent="0.3">
      <c r="B8332" s="241">
        <v>43734.758566550925</v>
      </c>
      <c r="C8332">
        <v>-454.28586799999999</v>
      </c>
    </row>
    <row r="8333" spans="2:3" x14ac:dyDescent="0.3">
      <c r="B8333" s="241">
        <v>43734.768983275462</v>
      </c>
      <c r="C8333">
        <v>-455.56760000000003</v>
      </c>
    </row>
    <row r="8334" spans="2:3" x14ac:dyDescent="0.3">
      <c r="B8334" s="241">
        <v>43734.779399999999</v>
      </c>
      <c r="C8334">
        <v>-453.68504799999999</v>
      </c>
    </row>
    <row r="8335" spans="2:3" x14ac:dyDescent="0.3">
      <c r="B8335" s="241">
        <v>43734.789816724537</v>
      </c>
      <c r="C8335">
        <v>-457.24991799999998</v>
      </c>
    </row>
    <row r="8336" spans="2:3" x14ac:dyDescent="0.3">
      <c r="B8336" s="241">
        <v>43734.800233449074</v>
      </c>
      <c r="C8336">
        <v>-453.80518899999998</v>
      </c>
    </row>
    <row r="8337" spans="2:3" x14ac:dyDescent="0.3">
      <c r="B8337" s="241">
        <v>43734.810650173611</v>
      </c>
      <c r="C8337">
        <v>-457.45026899999999</v>
      </c>
    </row>
    <row r="8338" spans="2:3" x14ac:dyDescent="0.3">
      <c r="B8338" s="241">
        <v>43734.821066898148</v>
      </c>
      <c r="C8338">
        <v>-457.81069100000002</v>
      </c>
    </row>
    <row r="8339" spans="2:3" x14ac:dyDescent="0.3">
      <c r="B8339" s="241">
        <v>43734.831483622685</v>
      </c>
      <c r="C8339">
        <v>-453.68504799999999</v>
      </c>
    </row>
    <row r="8340" spans="2:3" x14ac:dyDescent="0.3">
      <c r="B8340" s="241">
        <v>43734.841900347223</v>
      </c>
      <c r="C8340">
        <v>-458.33141599999999</v>
      </c>
    </row>
    <row r="8341" spans="2:3" x14ac:dyDescent="0.3">
      <c r="B8341" s="241">
        <v>43734.85231707176</v>
      </c>
      <c r="C8341">
        <v>-458.25132300000001</v>
      </c>
    </row>
    <row r="8342" spans="2:3" x14ac:dyDescent="0.3">
      <c r="B8342" s="241">
        <v>43734.862733796297</v>
      </c>
      <c r="C8342">
        <v>-456.00823200000002</v>
      </c>
    </row>
    <row r="8343" spans="2:3" x14ac:dyDescent="0.3">
      <c r="B8343" s="241">
        <v>43734.873150520834</v>
      </c>
      <c r="C8343">
        <v>-458.73200100000003</v>
      </c>
    </row>
    <row r="8344" spans="2:3" x14ac:dyDescent="0.3">
      <c r="B8344" s="241">
        <v>43734.883567245372</v>
      </c>
      <c r="C8344">
        <v>-455.44745999999998</v>
      </c>
    </row>
    <row r="8345" spans="2:3" x14ac:dyDescent="0.3">
      <c r="B8345" s="241">
        <v>43734.893983969909</v>
      </c>
      <c r="C8345">
        <v>-456.88949600000001</v>
      </c>
    </row>
    <row r="8346" spans="2:3" x14ac:dyDescent="0.3">
      <c r="B8346" s="241">
        <v>43734.904400694446</v>
      </c>
      <c r="C8346">
        <v>-459.01233000000002</v>
      </c>
    </row>
    <row r="8347" spans="2:3" x14ac:dyDescent="0.3">
      <c r="B8347" s="241">
        <v>43734.914817418983</v>
      </c>
      <c r="C8347">
        <v>-456.569005</v>
      </c>
    </row>
    <row r="8348" spans="2:3" x14ac:dyDescent="0.3">
      <c r="B8348" s="241">
        <v>43734.92523414352</v>
      </c>
      <c r="C8348">
        <v>-458.73200100000003</v>
      </c>
    </row>
    <row r="8349" spans="2:3" x14ac:dyDescent="0.3">
      <c r="B8349" s="241">
        <v>43734.935650868058</v>
      </c>
      <c r="C8349">
        <v>-455.56760000000003</v>
      </c>
    </row>
    <row r="8350" spans="2:3" x14ac:dyDescent="0.3">
      <c r="B8350" s="241">
        <v>43734.946067592595</v>
      </c>
      <c r="C8350">
        <v>-457.24991799999998</v>
      </c>
    </row>
    <row r="8351" spans="2:3" x14ac:dyDescent="0.3">
      <c r="B8351" s="241">
        <v>43734.956484317132</v>
      </c>
      <c r="C8351">
        <v>-458.09113500000001</v>
      </c>
    </row>
    <row r="8352" spans="2:3" x14ac:dyDescent="0.3">
      <c r="B8352" s="241">
        <v>43734.966901041669</v>
      </c>
      <c r="C8352">
        <v>-455.84804500000001</v>
      </c>
    </row>
    <row r="8353" spans="2:3" x14ac:dyDescent="0.3">
      <c r="B8353" s="241">
        <v>43734.977317766206</v>
      </c>
      <c r="C8353">
        <v>-457.73059699999999</v>
      </c>
    </row>
    <row r="8354" spans="2:3" x14ac:dyDescent="0.3">
      <c r="B8354" s="241">
        <v>43734.987734490744</v>
      </c>
      <c r="C8354">
        <v>-454.40600799999999</v>
      </c>
    </row>
    <row r="8355" spans="2:3" x14ac:dyDescent="0.3">
      <c r="B8355" s="241">
        <v>43734.998151215281</v>
      </c>
      <c r="C8355">
        <v>-457.24991799999998</v>
      </c>
    </row>
    <row r="8356" spans="2:3" x14ac:dyDescent="0.3">
      <c r="B8356" s="241">
        <v>43735.008567939818</v>
      </c>
      <c r="C8356">
        <v>-457.69054999999997</v>
      </c>
    </row>
    <row r="8357" spans="2:3" x14ac:dyDescent="0.3">
      <c r="B8357" s="241">
        <v>43735.018984664355</v>
      </c>
      <c r="C8357">
        <v>-455.88809199999997</v>
      </c>
    </row>
    <row r="8358" spans="2:3" x14ac:dyDescent="0.3">
      <c r="B8358" s="241">
        <v>43735.029401388892</v>
      </c>
      <c r="C8358">
        <v>-459.81349999999998</v>
      </c>
    </row>
    <row r="8359" spans="2:3" x14ac:dyDescent="0.3">
      <c r="B8359" s="241">
        <v>43735.039818113422</v>
      </c>
      <c r="C8359">
        <v>-453.64500099999998</v>
      </c>
    </row>
    <row r="8360" spans="2:3" x14ac:dyDescent="0.3">
      <c r="B8360" s="241">
        <v>43735.05023483796</v>
      </c>
      <c r="C8360">
        <v>-457.770644</v>
      </c>
    </row>
    <row r="8361" spans="2:3" x14ac:dyDescent="0.3">
      <c r="B8361" s="241">
        <v>43735.060651562497</v>
      </c>
      <c r="C8361">
        <v>-457.770644</v>
      </c>
    </row>
    <row r="8362" spans="2:3" x14ac:dyDescent="0.3">
      <c r="B8362" s="241">
        <v>43735.071068287034</v>
      </c>
      <c r="C8362">
        <v>-457.930948</v>
      </c>
    </row>
    <row r="8363" spans="2:3" x14ac:dyDescent="0.3">
      <c r="B8363" s="241">
        <v>43735.081485011571</v>
      </c>
      <c r="C8363">
        <v>-457.289965</v>
      </c>
    </row>
    <row r="8364" spans="2:3" x14ac:dyDescent="0.3">
      <c r="B8364" s="241">
        <v>43735.091901736108</v>
      </c>
      <c r="C8364">
        <v>-454.12567999999999</v>
      </c>
    </row>
    <row r="8365" spans="2:3" x14ac:dyDescent="0.3">
      <c r="B8365" s="241">
        <v>43735.102318460646</v>
      </c>
      <c r="C8365">
        <v>-457.770644</v>
      </c>
    </row>
    <row r="8366" spans="2:3" x14ac:dyDescent="0.3">
      <c r="B8366" s="241">
        <v>43735.112735185183</v>
      </c>
      <c r="C8366">
        <v>-458.17122899999998</v>
      </c>
    </row>
    <row r="8367" spans="2:3" x14ac:dyDescent="0.3">
      <c r="B8367" s="241">
        <v>43735.12315190972</v>
      </c>
      <c r="C8367">
        <v>-455.84804500000001</v>
      </c>
    </row>
    <row r="8368" spans="2:3" x14ac:dyDescent="0.3">
      <c r="B8368" s="241">
        <v>43735.133568634257</v>
      </c>
      <c r="C8368">
        <v>-456.569005</v>
      </c>
    </row>
    <row r="8369" spans="2:3" x14ac:dyDescent="0.3">
      <c r="B8369" s="241">
        <v>43735.143985358794</v>
      </c>
      <c r="C8369">
        <v>-453.845236</v>
      </c>
    </row>
    <row r="8370" spans="2:3" x14ac:dyDescent="0.3">
      <c r="B8370" s="241">
        <v>43735.154402083332</v>
      </c>
      <c r="C8370">
        <v>-457.45026899999999</v>
      </c>
    </row>
    <row r="8371" spans="2:3" x14ac:dyDescent="0.3">
      <c r="B8371" s="241">
        <v>43735.164818807869</v>
      </c>
      <c r="C8371">
        <v>-457.930948</v>
      </c>
    </row>
    <row r="8372" spans="2:3" x14ac:dyDescent="0.3">
      <c r="B8372" s="241">
        <v>43735.175235532406</v>
      </c>
      <c r="C8372">
        <v>-454.28586799999999</v>
      </c>
    </row>
    <row r="8373" spans="2:3" x14ac:dyDescent="0.3">
      <c r="B8373" s="241">
        <v>43735.185652256943</v>
      </c>
      <c r="C8373">
        <v>-458.25132300000001</v>
      </c>
    </row>
    <row r="8374" spans="2:3" x14ac:dyDescent="0.3">
      <c r="B8374" s="241">
        <v>43735.19606898148</v>
      </c>
      <c r="C8374">
        <v>-456.16842000000003</v>
      </c>
    </row>
    <row r="8375" spans="2:3" x14ac:dyDescent="0.3">
      <c r="B8375" s="241">
        <v>43735.206485706018</v>
      </c>
      <c r="C8375">
        <v>-457.16982400000001</v>
      </c>
    </row>
    <row r="8376" spans="2:3" x14ac:dyDescent="0.3">
      <c r="B8376" s="241">
        <v>43735.216902430555</v>
      </c>
      <c r="C8376">
        <v>-459.01233000000002</v>
      </c>
    </row>
    <row r="8377" spans="2:3" x14ac:dyDescent="0.3">
      <c r="B8377" s="241">
        <v>43735.227319155092</v>
      </c>
      <c r="C8377">
        <v>-456.24862999999999</v>
      </c>
    </row>
    <row r="8378" spans="2:3" x14ac:dyDescent="0.3">
      <c r="B8378" s="241">
        <v>43735.237735879629</v>
      </c>
      <c r="C8378">
        <v>-456.64909899999998</v>
      </c>
    </row>
    <row r="8379" spans="2:3" x14ac:dyDescent="0.3">
      <c r="B8379" s="241">
        <v>43735.248152604167</v>
      </c>
      <c r="C8379">
        <v>-457.57040899999998</v>
      </c>
    </row>
    <row r="8380" spans="2:3" x14ac:dyDescent="0.3">
      <c r="B8380" s="241">
        <v>43735.258569328704</v>
      </c>
      <c r="C8380">
        <v>-456.88949600000001</v>
      </c>
    </row>
    <row r="8381" spans="2:3" x14ac:dyDescent="0.3">
      <c r="B8381" s="241">
        <v>43735.268986053241</v>
      </c>
      <c r="C8381">
        <v>-458.61186099999998</v>
      </c>
    </row>
    <row r="8382" spans="2:3" x14ac:dyDescent="0.3">
      <c r="B8382" s="241">
        <v>43735.279402777778</v>
      </c>
      <c r="C8382">
        <v>-454.446055</v>
      </c>
    </row>
    <row r="8383" spans="2:3" x14ac:dyDescent="0.3">
      <c r="B8383" s="241">
        <v>43735.289819502315</v>
      </c>
      <c r="C8383">
        <v>-457.20987100000002</v>
      </c>
    </row>
    <row r="8384" spans="2:3" x14ac:dyDescent="0.3">
      <c r="B8384" s="241">
        <v>43735.300236226853</v>
      </c>
      <c r="C8384">
        <v>-456.92954300000002</v>
      </c>
    </row>
    <row r="8385" spans="2:3" x14ac:dyDescent="0.3">
      <c r="B8385" s="241">
        <v>43735.31065295139</v>
      </c>
      <c r="C8385">
        <v>-457.16982400000001</v>
      </c>
    </row>
    <row r="8386" spans="2:3" x14ac:dyDescent="0.3">
      <c r="B8386" s="241">
        <v>43735.321069675927</v>
      </c>
      <c r="C8386">
        <v>-456.96958999999998</v>
      </c>
    </row>
    <row r="8387" spans="2:3" x14ac:dyDescent="0.3">
      <c r="B8387" s="241">
        <v>43735.331486400464</v>
      </c>
      <c r="C8387">
        <v>-452.88399399999997</v>
      </c>
    </row>
    <row r="8388" spans="2:3" x14ac:dyDescent="0.3">
      <c r="B8388" s="241">
        <v>43735.341903125001</v>
      </c>
      <c r="C8388">
        <v>-458.45155699999998</v>
      </c>
    </row>
    <row r="8389" spans="2:3" x14ac:dyDescent="0.3">
      <c r="B8389" s="241">
        <v>43735.352319849539</v>
      </c>
      <c r="C8389">
        <v>-455.28727199999997</v>
      </c>
    </row>
    <row r="8390" spans="2:3" x14ac:dyDescent="0.3">
      <c r="B8390" s="241">
        <v>43735.362736574076</v>
      </c>
      <c r="C8390">
        <v>-457.69054999999997</v>
      </c>
    </row>
    <row r="8391" spans="2:3" x14ac:dyDescent="0.3">
      <c r="B8391" s="241">
        <v>43735.373153298613</v>
      </c>
      <c r="C8391">
        <v>-457.69054999999997</v>
      </c>
    </row>
    <row r="8392" spans="2:3" x14ac:dyDescent="0.3">
      <c r="B8392" s="241">
        <v>43735.38357002315</v>
      </c>
      <c r="C8392">
        <v>-454.24582099999998</v>
      </c>
    </row>
    <row r="8393" spans="2:3" x14ac:dyDescent="0.3">
      <c r="B8393" s="241">
        <v>43735.393986747687</v>
      </c>
      <c r="C8393">
        <v>-458.29136899999997</v>
      </c>
    </row>
    <row r="8394" spans="2:3" x14ac:dyDescent="0.3">
      <c r="B8394" s="241">
        <v>43735.404403472225</v>
      </c>
      <c r="C8394">
        <v>-457.97099500000002</v>
      </c>
    </row>
    <row r="8395" spans="2:3" x14ac:dyDescent="0.3">
      <c r="B8395" s="241">
        <v>43735.414820196762</v>
      </c>
      <c r="C8395">
        <v>-456.28867700000001</v>
      </c>
    </row>
    <row r="8396" spans="2:3" x14ac:dyDescent="0.3">
      <c r="B8396" s="241">
        <v>43735.425236921299</v>
      </c>
      <c r="C8396">
        <v>-457.24991799999998</v>
      </c>
    </row>
    <row r="8397" spans="2:3" x14ac:dyDescent="0.3">
      <c r="B8397" s="241">
        <v>43735.435653645836</v>
      </c>
      <c r="C8397">
        <v>-454.20577400000002</v>
      </c>
    </row>
    <row r="8398" spans="2:3" x14ac:dyDescent="0.3">
      <c r="B8398" s="241">
        <v>43735.446070370373</v>
      </c>
      <c r="C8398">
        <v>-457.12977699999999</v>
      </c>
    </row>
    <row r="8399" spans="2:3" x14ac:dyDescent="0.3">
      <c r="B8399" s="241">
        <v>43735.456487094911</v>
      </c>
      <c r="C8399">
        <v>-457.16982400000001</v>
      </c>
    </row>
    <row r="8400" spans="2:3" x14ac:dyDescent="0.3">
      <c r="B8400" s="241">
        <v>43735.466903819448</v>
      </c>
      <c r="C8400">
        <v>-455.08703800000001</v>
      </c>
    </row>
    <row r="8401" spans="2:3" x14ac:dyDescent="0.3">
      <c r="B8401" s="241">
        <v>43735.477320543985</v>
      </c>
      <c r="C8401">
        <v>-456.96958999999998</v>
      </c>
    </row>
    <row r="8402" spans="2:3" x14ac:dyDescent="0.3">
      <c r="B8402" s="241">
        <v>43735.487737268515</v>
      </c>
      <c r="C8402">
        <v>-454.80659300000002</v>
      </c>
    </row>
    <row r="8403" spans="2:3" x14ac:dyDescent="0.3">
      <c r="B8403" s="241">
        <v>43735.498153993052</v>
      </c>
      <c r="C8403">
        <v>-456.16842000000003</v>
      </c>
    </row>
    <row r="8404" spans="2:3" x14ac:dyDescent="0.3">
      <c r="B8404" s="241">
        <v>43735.508570717589</v>
      </c>
      <c r="C8404">
        <v>-456.12837300000001</v>
      </c>
    </row>
    <row r="8405" spans="2:3" x14ac:dyDescent="0.3">
      <c r="B8405" s="241">
        <v>43735.518987442127</v>
      </c>
      <c r="C8405">
        <v>-455.52755300000001</v>
      </c>
    </row>
    <row r="8406" spans="2:3" x14ac:dyDescent="0.3">
      <c r="B8406" s="241">
        <v>43735.529404166664</v>
      </c>
      <c r="C8406">
        <v>-457.81069100000002</v>
      </c>
    </row>
    <row r="8407" spans="2:3" x14ac:dyDescent="0.3">
      <c r="B8407" s="241">
        <v>43735.539820891201</v>
      </c>
      <c r="C8407">
        <v>-454.28586799999999</v>
      </c>
    </row>
    <row r="8408" spans="2:3" x14ac:dyDescent="0.3">
      <c r="B8408" s="241">
        <v>43735.550237615738</v>
      </c>
      <c r="C8408">
        <v>-455.56760000000003</v>
      </c>
    </row>
    <row r="8409" spans="2:3" x14ac:dyDescent="0.3">
      <c r="B8409" s="241">
        <v>43735.560654340276</v>
      </c>
      <c r="C8409">
        <v>-457.930948</v>
      </c>
    </row>
    <row r="8410" spans="2:3" x14ac:dyDescent="0.3">
      <c r="B8410" s="241">
        <v>43735.571071064813</v>
      </c>
      <c r="C8410">
        <v>-454.96678100000003</v>
      </c>
    </row>
    <row r="8411" spans="2:3" x14ac:dyDescent="0.3">
      <c r="B8411" s="241">
        <v>43735.58148778935</v>
      </c>
      <c r="C8411">
        <v>-458.33141599999999</v>
      </c>
    </row>
    <row r="8412" spans="2:3" x14ac:dyDescent="0.3">
      <c r="B8412" s="241">
        <v>43735.591904513887</v>
      </c>
      <c r="C8412">
        <v>-456.569005</v>
      </c>
    </row>
    <row r="8413" spans="2:3" x14ac:dyDescent="0.3">
      <c r="B8413" s="241">
        <v>43735.602321238424</v>
      </c>
      <c r="C8413">
        <v>-458.09113500000001</v>
      </c>
    </row>
    <row r="8414" spans="2:3" x14ac:dyDescent="0.3">
      <c r="B8414" s="241">
        <v>43735.612737962962</v>
      </c>
      <c r="C8414">
        <v>-458.09113500000001</v>
      </c>
    </row>
    <row r="8415" spans="2:3" x14ac:dyDescent="0.3">
      <c r="B8415" s="241">
        <v>43735.623154687499</v>
      </c>
      <c r="C8415">
        <v>-455.32731899999999</v>
      </c>
    </row>
    <row r="8416" spans="2:3" x14ac:dyDescent="0.3">
      <c r="B8416" s="241">
        <v>43735.633571412036</v>
      </c>
      <c r="C8416">
        <v>-458.211276</v>
      </c>
    </row>
    <row r="8417" spans="2:3" x14ac:dyDescent="0.3">
      <c r="B8417" s="241">
        <v>43735.643988136573</v>
      </c>
      <c r="C8417">
        <v>-458.45155699999998</v>
      </c>
    </row>
    <row r="8418" spans="2:3" x14ac:dyDescent="0.3">
      <c r="B8418" s="241">
        <v>43735.65440486111</v>
      </c>
      <c r="C8418">
        <v>-456.96958999999998</v>
      </c>
    </row>
    <row r="8419" spans="2:3" x14ac:dyDescent="0.3">
      <c r="B8419" s="241">
        <v>43735.664821585648</v>
      </c>
      <c r="C8419">
        <v>-459.25272699999999</v>
      </c>
    </row>
    <row r="8420" spans="2:3" x14ac:dyDescent="0.3">
      <c r="B8420" s="241">
        <v>43735.675238310185</v>
      </c>
      <c r="C8420">
        <v>-455.207178</v>
      </c>
    </row>
    <row r="8421" spans="2:3" x14ac:dyDescent="0.3">
      <c r="B8421" s="241">
        <v>43735.685655034722</v>
      </c>
      <c r="C8421">
        <v>-458.85214200000001</v>
      </c>
    </row>
    <row r="8422" spans="2:3" x14ac:dyDescent="0.3">
      <c r="B8422" s="241">
        <v>43735.696071759259</v>
      </c>
      <c r="C8422">
        <v>-458.33141599999999</v>
      </c>
    </row>
    <row r="8423" spans="2:3" x14ac:dyDescent="0.3">
      <c r="B8423" s="241">
        <v>43735.706488483796</v>
      </c>
      <c r="C8423">
        <v>-458.09113500000001</v>
      </c>
    </row>
    <row r="8424" spans="2:3" x14ac:dyDescent="0.3">
      <c r="B8424" s="241">
        <v>43735.716905208334</v>
      </c>
      <c r="C8424">
        <v>-457.12977699999999</v>
      </c>
    </row>
    <row r="8425" spans="2:3" x14ac:dyDescent="0.3">
      <c r="B8425" s="241">
        <v>43735.727321932871</v>
      </c>
      <c r="C8425">
        <v>-454.68645299999997</v>
      </c>
    </row>
    <row r="8426" spans="2:3" x14ac:dyDescent="0.3">
      <c r="B8426" s="241">
        <v>43735.737738657408</v>
      </c>
      <c r="C8426">
        <v>-459.29277400000001</v>
      </c>
    </row>
    <row r="8427" spans="2:3" x14ac:dyDescent="0.3">
      <c r="B8427" s="241">
        <v>43735.748155381945</v>
      </c>
      <c r="C8427">
        <v>-456.088326</v>
      </c>
    </row>
    <row r="8428" spans="2:3" x14ac:dyDescent="0.3">
      <c r="B8428" s="241">
        <v>43735.758572106482</v>
      </c>
      <c r="C8428">
        <v>-457.08973099999997</v>
      </c>
    </row>
    <row r="8429" spans="2:3" x14ac:dyDescent="0.3">
      <c r="B8429" s="241">
        <v>43735.76898883102</v>
      </c>
      <c r="C8429">
        <v>-457.770644</v>
      </c>
    </row>
    <row r="8430" spans="2:3" x14ac:dyDescent="0.3">
      <c r="B8430" s="241">
        <v>43735.779405555557</v>
      </c>
      <c r="C8430">
        <v>-455.04699099999999</v>
      </c>
    </row>
    <row r="8431" spans="2:3" x14ac:dyDescent="0.3">
      <c r="B8431" s="241">
        <v>43735.789822280094</v>
      </c>
      <c r="C8431">
        <v>-458.01104099999998</v>
      </c>
    </row>
    <row r="8432" spans="2:3" x14ac:dyDescent="0.3">
      <c r="B8432" s="241">
        <v>43735.800239004631</v>
      </c>
      <c r="C8432">
        <v>-456.04827899999998</v>
      </c>
    </row>
    <row r="8433" spans="2:3" x14ac:dyDescent="0.3">
      <c r="B8433" s="241">
        <v>43735.810655729169</v>
      </c>
      <c r="C8433">
        <v>-455.92813799999999</v>
      </c>
    </row>
    <row r="8434" spans="2:3" x14ac:dyDescent="0.3">
      <c r="B8434" s="241">
        <v>43735.821072453706</v>
      </c>
      <c r="C8434">
        <v>-457.69054999999997</v>
      </c>
    </row>
    <row r="8435" spans="2:3" x14ac:dyDescent="0.3">
      <c r="B8435" s="241">
        <v>43735.831489178243</v>
      </c>
      <c r="C8435">
        <v>-452.92404099999999</v>
      </c>
    </row>
    <row r="8436" spans="2:3" x14ac:dyDescent="0.3">
      <c r="B8436" s="241">
        <v>43735.84190590278</v>
      </c>
      <c r="C8436">
        <v>-458.37146300000001</v>
      </c>
    </row>
    <row r="8437" spans="2:3" x14ac:dyDescent="0.3">
      <c r="B8437" s="241">
        <v>43735.852322627317</v>
      </c>
      <c r="C8437">
        <v>-456.24862999999999</v>
      </c>
    </row>
    <row r="8438" spans="2:3" x14ac:dyDescent="0.3">
      <c r="B8438" s="241">
        <v>43735.862739351855</v>
      </c>
      <c r="C8438">
        <v>-455.60764699999999</v>
      </c>
    </row>
    <row r="8439" spans="2:3" x14ac:dyDescent="0.3">
      <c r="B8439" s="241">
        <v>43735.873156076392</v>
      </c>
      <c r="C8439">
        <v>-458.17122899999998</v>
      </c>
    </row>
    <row r="8440" spans="2:3" x14ac:dyDescent="0.3">
      <c r="B8440" s="241">
        <v>43735.883572800929</v>
      </c>
      <c r="C8440">
        <v>-454.08563299999997</v>
      </c>
    </row>
    <row r="8441" spans="2:3" x14ac:dyDescent="0.3">
      <c r="B8441" s="241">
        <v>43735.893989525466</v>
      </c>
      <c r="C8441">
        <v>-457.53036300000002</v>
      </c>
    </row>
    <row r="8442" spans="2:3" x14ac:dyDescent="0.3">
      <c r="B8442" s="241">
        <v>43735.904406250003</v>
      </c>
      <c r="C8442">
        <v>-455.56760000000003</v>
      </c>
    </row>
    <row r="8443" spans="2:3" x14ac:dyDescent="0.3">
      <c r="B8443" s="241">
        <v>43735.914822974541</v>
      </c>
      <c r="C8443">
        <v>-455.72790400000002</v>
      </c>
    </row>
    <row r="8444" spans="2:3" x14ac:dyDescent="0.3">
      <c r="B8444" s="241">
        <v>43735.925239699071</v>
      </c>
      <c r="C8444">
        <v>-457.57040899999998</v>
      </c>
    </row>
    <row r="8445" spans="2:3" x14ac:dyDescent="0.3">
      <c r="B8445" s="241">
        <v>43735.935656423608</v>
      </c>
      <c r="C8445">
        <v>-455.52755300000001</v>
      </c>
    </row>
    <row r="8446" spans="2:3" x14ac:dyDescent="0.3">
      <c r="B8446" s="241">
        <v>43735.946073148145</v>
      </c>
      <c r="C8446">
        <v>-456.44886400000001</v>
      </c>
    </row>
    <row r="8447" spans="2:3" x14ac:dyDescent="0.3">
      <c r="B8447" s="241">
        <v>43735.956489872682</v>
      </c>
      <c r="C8447">
        <v>-456.16842000000003</v>
      </c>
    </row>
    <row r="8448" spans="2:3" x14ac:dyDescent="0.3">
      <c r="B8448" s="241">
        <v>43735.966906597219</v>
      </c>
      <c r="C8448">
        <v>-454.52626500000002</v>
      </c>
    </row>
    <row r="8449" spans="2:3" x14ac:dyDescent="0.3">
      <c r="B8449" s="241">
        <v>43735.977323321757</v>
      </c>
      <c r="C8449">
        <v>-456.32872400000002</v>
      </c>
    </row>
    <row r="8450" spans="2:3" x14ac:dyDescent="0.3">
      <c r="B8450" s="241">
        <v>43735.987740046294</v>
      </c>
      <c r="C8450">
        <v>-454.64640600000001</v>
      </c>
    </row>
    <row r="8451" spans="2:3" x14ac:dyDescent="0.3">
      <c r="B8451" s="241">
        <v>43735.998156770831</v>
      </c>
      <c r="C8451">
        <v>-456.00823200000002</v>
      </c>
    </row>
    <row r="8452" spans="2:3" x14ac:dyDescent="0.3">
      <c r="B8452" s="241">
        <v>43736.008573495368</v>
      </c>
      <c r="C8452">
        <v>-456.12837300000001</v>
      </c>
    </row>
    <row r="8453" spans="2:3" x14ac:dyDescent="0.3">
      <c r="B8453" s="241">
        <v>43736.018990219905</v>
      </c>
      <c r="C8453">
        <v>-455.207178</v>
      </c>
    </row>
    <row r="8454" spans="2:3" x14ac:dyDescent="0.3">
      <c r="B8454" s="241">
        <v>43736.029406944443</v>
      </c>
      <c r="C8454">
        <v>-455.72790400000002</v>
      </c>
    </row>
    <row r="8455" spans="2:3" x14ac:dyDescent="0.3">
      <c r="B8455" s="241">
        <v>43736.03982366898</v>
      </c>
      <c r="C8455">
        <v>-458.211276</v>
      </c>
    </row>
    <row r="8456" spans="2:3" x14ac:dyDescent="0.3">
      <c r="B8456" s="241">
        <v>43736.050240393517</v>
      </c>
      <c r="C8456">
        <v>-456.36876999999998</v>
      </c>
    </row>
    <row r="8457" spans="2:3" x14ac:dyDescent="0.3">
      <c r="B8457" s="241">
        <v>43736.060657118054</v>
      </c>
      <c r="C8457">
        <v>-455.56760000000003</v>
      </c>
    </row>
    <row r="8458" spans="2:3" x14ac:dyDescent="0.3">
      <c r="B8458" s="241">
        <v>43736.071073842591</v>
      </c>
      <c r="C8458">
        <v>-456.84944899999999</v>
      </c>
    </row>
    <row r="8459" spans="2:3" x14ac:dyDescent="0.3">
      <c r="B8459" s="241">
        <v>43736.081490567129</v>
      </c>
      <c r="C8459">
        <v>-456.408817</v>
      </c>
    </row>
    <row r="8460" spans="2:3" x14ac:dyDescent="0.3">
      <c r="B8460" s="241">
        <v>43736.091907291666</v>
      </c>
      <c r="C8460">
        <v>-456.52895799999999</v>
      </c>
    </row>
    <row r="8461" spans="2:3" x14ac:dyDescent="0.3">
      <c r="B8461" s="241">
        <v>43736.102324016203</v>
      </c>
      <c r="C8461">
        <v>-457.16982400000001</v>
      </c>
    </row>
    <row r="8462" spans="2:3" x14ac:dyDescent="0.3">
      <c r="B8462" s="241">
        <v>43736.11274074074</v>
      </c>
      <c r="C8462">
        <v>-457.65050300000001</v>
      </c>
    </row>
    <row r="8463" spans="2:3" x14ac:dyDescent="0.3">
      <c r="B8463" s="241">
        <v>43736.123157465277</v>
      </c>
      <c r="C8463">
        <v>-454.165727</v>
      </c>
    </row>
    <row r="8464" spans="2:3" x14ac:dyDescent="0.3">
      <c r="B8464" s="241">
        <v>43736.133574189815</v>
      </c>
      <c r="C8464">
        <v>-455.44745999999998</v>
      </c>
    </row>
    <row r="8465" spans="2:3" x14ac:dyDescent="0.3">
      <c r="B8465" s="241">
        <v>43736.143990914352</v>
      </c>
      <c r="C8465">
        <v>-454.72649999999999</v>
      </c>
    </row>
    <row r="8466" spans="2:3" x14ac:dyDescent="0.3">
      <c r="B8466" s="241">
        <v>43736.154407638889</v>
      </c>
      <c r="C8466">
        <v>-456.92954300000002</v>
      </c>
    </row>
    <row r="8467" spans="2:3" x14ac:dyDescent="0.3">
      <c r="B8467" s="241">
        <v>43736.164824363426</v>
      </c>
      <c r="C8467">
        <v>-456.088326</v>
      </c>
    </row>
    <row r="8468" spans="2:3" x14ac:dyDescent="0.3">
      <c r="B8468" s="241">
        <v>43736.175241087964</v>
      </c>
      <c r="C8468">
        <v>-455.367366</v>
      </c>
    </row>
    <row r="8469" spans="2:3" x14ac:dyDescent="0.3">
      <c r="B8469" s="241">
        <v>43736.185657812501</v>
      </c>
      <c r="C8469">
        <v>-457.57040899999998</v>
      </c>
    </row>
    <row r="8470" spans="2:3" x14ac:dyDescent="0.3">
      <c r="B8470" s="241">
        <v>43736.196074537038</v>
      </c>
      <c r="C8470">
        <v>-456.44886400000001</v>
      </c>
    </row>
    <row r="8471" spans="2:3" x14ac:dyDescent="0.3">
      <c r="B8471" s="241">
        <v>43736.206491261575</v>
      </c>
      <c r="C8471">
        <v>-455.207178</v>
      </c>
    </row>
    <row r="8472" spans="2:3" x14ac:dyDescent="0.3">
      <c r="B8472" s="241">
        <v>43736.216907986112</v>
      </c>
      <c r="C8472">
        <v>-456.00823200000002</v>
      </c>
    </row>
    <row r="8473" spans="2:3" x14ac:dyDescent="0.3">
      <c r="B8473" s="241">
        <v>43736.22732471065</v>
      </c>
      <c r="C8473">
        <v>-453.88539900000001</v>
      </c>
    </row>
    <row r="8474" spans="2:3" x14ac:dyDescent="0.3">
      <c r="B8474" s="241">
        <v>43736.237741435187</v>
      </c>
      <c r="C8474">
        <v>-456.04827899999998</v>
      </c>
    </row>
    <row r="8475" spans="2:3" x14ac:dyDescent="0.3">
      <c r="B8475" s="241">
        <v>43736.248158159724</v>
      </c>
      <c r="C8475">
        <v>-455.32731899999999</v>
      </c>
    </row>
    <row r="8476" spans="2:3" x14ac:dyDescent="0.3">
      <c r="B8476" s="241">
        <v>43736.258574884261</v>
      </c>
      <c r="C8476">
        <v>-455.52755300000001</v>
      </c>
    </row>
    <row r="8477" spans="2:3" x14ac:dyDescent="0.3">
      <c r="B8477" s="241">
        <v>43736.268991608798</v>
      </c>
      <c r="C8477">
        <v>-456.60905200000002</v>
      </c>
    </row>
    <row r="8478" spans="2:3" x14ac:dyDescent="0.3">
      <c r="B8478" s="241">
        <v>43736.279408333336</v>
      </c>
      <c r="C8478">
        <v>-454.24582099999998</v>
      </c>
    </row>
    <row r="8479" spans="2:3" x14ac:dyDescent="0.3">
      <c r="B8479" s="241">
        <v>43736.289825057873</v>
      </c>
      <c r="C8479">
        <v>-455.487506</v>
      </c>
    </row>
    <row r="8480" spans="2:3" x14ac:dyDescent="0.3">
      <c r="B8480" s="241">
        <v>43736.30024178241</v>
      </c>
      <c r="C8480">
        <v>-454.40600799999999</v>
      </c>
    </row>
    <row r="8481" spans="2:3" x14ac:dyDescent="0.3">
      <c r="B8481" s="241">
        <v>43736.310658506947</v>
      </c>
      <c r="C8481">
        <v>-455.487506</v>
      </c>
    </row>
    <row r="8482" spans="2:3" x14ac:dyDescent="0.3">
      <c r="B8482" s="241">
        <v>43736.321075231484</v>
      </c>
      <c r="C8482">
        <v>-455.60764699999999</v>
      </c>
    </row>
    <row r="8483" spans="2:3" x14ac:dyDescent="0.3">
      <c r="B8483" s="241">
        <v>43736.331491956022</v>
      </c>
      <c r="C8483">
        <v>-454.88668699999999</v>
      </c>
    </row>
    <row r="8484" spans="2:3" x14ac:dyDescent="0.3">
      <c r="B8484" s="241">
        <v>43736.341908680559</v>
      </c>
      <c r="C8484">
        <v>-456.12837300000001</v>
      </c>
    </row>
    <row r="8485" spans="2:3" x14ac:dyDescent="0.3">
      <c r="B8485" s="241">
        <v>43736.352325405096</v>
      </c>
      <c r="C8485">
        <v>-455.28727199999997</v>
      </c>
    </row>
    <row r="8486" spans="2:3" x14ac:dyDescent="0.3">
      <c r="B8486" s="241">
        <v>43736.362742129633</v>
      </c>
      <c r="C8486">
        <v>-455.487506</v>
      </c>
    </row>
    <row r="8487" spans="2:3" x14ac:dyDescent="0.3">
      <c r="B8487" s="241">
        <v>43736.373158854163</v>
      </c>
      <c r="C8487">
        <v>-455.44745999999998</v>
      </c>
    </row>
    <row r="8488" spans="2:3" x14ac:dyDescent="0.3">
      <c r="B8488" s="241">
        <v>43736.3835755787</v>
      </c>
      <c r="C8488">
        <v>-454.88668699999999</v>
      </c>
    </row>
    <row r="8489" spans="2:3" x14ac:dyDescent="0.3">
      <c r="B8489" s="241">
        <v>43736.393992303238</v>
      </c>
      <c r="C8489">
        <v>-455.56760000000003</v>
      </c>
    </row>
    <row r="8490" spans="2:3" x14ac:dyDescent="0.3">
      <c r="B8490" s="241">
        <v>43736.404409027775</v>
      </c>
      <c r="C8490">
        <v>-454.88668699999999</v>
      </c>
    </row>
    <row r="8491" spans="2:3" x14ac:dyDescent="0.3">
      <c r="B8491" s="241">
        <v>43736.414825752312</v>
      </c>
      <c r="C8491">
        <v>-455.16713099999998</v>
      </c>
    </row>
    <row r="8492" spans="2:3" x14ac:dyDescent="0.3">
      <c r="B8492" s="241">
        <v>43736.425242476849</v>
      </c>
      <c r="C8492">
        <v>-457.12977699999999</v>
      </c>
    </row>
    <row r="8493" spans="2:3" x14ac:dyDescent="0.3">
      <c r="B8493" s="241">
        <v>43736.435659201386</v>
      </c>
      <c r="C8493">
        <v>-456.96958999999998</v>
      </c>
    </row>
    <row r="8494" spans="2:3" x14ac:dyDescent="0.3">
      <c r="B8494" s="241">
        <v>43736.446075925924</v>
      </c>
      <c r="C8494">
        <v>-454.76654600000001</v>
      </c>
    </row>
    <row r="8495" spans="2:3" x14ac:dyDescent="0.3">
      <c r="B8495" s="241">
        <v>43736.456492650461</v>
      </c>
      <c r="C8495">
        <v>-456.36876999999998</v>
      </c>
    </row>
    <row r="8496" spans="2:3" x14ac:dyDescent="0.3">
      <c r="B8496" s="241">
        <v>43736.466909374998</v>
      </c>
      <c r="C8496">
        <v>-453.88539900000001</v>
      </c>
    </row>
    <row r="8497" spans="2:3" x14ac:dyDescent="0.3">
      <c r="B8497" s="241">
        <v>43736.477326099535</v>
      </c>
      <c r="C8497">
        <v>-456.96958999999998</v>
      </c>
    </row>
    <row r="8498" spans="2:3" x14ac:dyDescent="0.3">
      <c r="B8498" s="241">
        <v>43736.487742824072</v>
      </c>
      <c r="C8498">
        <v>-458.812095</v>
      </c>
    </row>
    <row r="8499" spans="2:3" x14ac:dyDescent="0.3">
      <c r="B8499" s="241">
        <v>43736.49815954861</v>
      </c>
      <c r="C8499">
        <v>-457.12977699999999</v>
      </c>
    </row>
    <row r="8500" spans="2:3" x14ac:dyDescent="0.3">
      <c r="B8500" s="241">
        <v>43736.508576273147</v>
      </c>
      <c r="C8500">
        <v>-457.97099500000002</v>
      </c>
    </row>
    <row r="8501" spans="2:3" x14ac:dyDescent="0.3">
      <c r="B8501" s="241">
        <v>43736.518992997684</v>
      </c>
      <c r="C8501">
        <v>-456.64909899999998</v>
      </c>
    </row>
    <row r="8502" spans="2:3" x14ac:dyDescent="0.3">
      <c r="B8502" s="241">
        <v>43736.529409722221</v>
      </c>
      <c r="C8502">
        <v>-458.85214200000001</v>
      </c>
    </row>
    <row r="8503" spans="2:3" x14ac:dyDescent="0.3">
      <c r="B8503" s="241">
        <v>43736.539826446759</v>
      </c>
      <c r="C8503">
        <v>-459.65319599999998</v>
      </c>
    </row>
    <row r="8504" spans="2:3" x14ac:dyDescent="0.3">
      <c r="B8504" s="241">
        <v>43736.550243171296</v>
      </c>
      <c r="C8504">
        <v>-458.17122899999998</v>
      </c>
    </row>
    <row r="8505" spans="2:3" x14ac:dyDescent="0.3">
      <c r="B8505" s="241">
        <v>43736.560659895833</v>
      </c>
      <c r="C8505">
        <v>-452.88399399999997</v>
      </c>
    </row>
    <row r="8506" spans="2:3" x14ac:dyDescent="0.3">
      <c r="B8506" s="241">
        <v>43736.57107662037</v>
      </c>
      <c r="C8506">
        <v>-449.03868</v>
      </c>
    </row>
    <row r="8507" spans="2:3" x14ac:dyDescent="0.3">
      <c r="B8507" s="241">
        <v>43736.581493344907</v>
      </c>
      <c r="C8507">
        <v>-448.23762599999998</v>
      </c>
    </row>
    <row r="8508" spans="2:3" x14ac:dyDescent="0.3">
      <c r="B8508" s="241">
        <v>43736.591910069445</v>
      </c>
      <c r="C8508">
        <v>-448.51795399999997</v>
      </c>
    </row>
    <row r="8509" spans="2:3" x14ac:dyDescent="0.3">
      <c r="B8509" s="241">
        <v>43736.602326793982</v>
      </c>
      <c r="C8509">
        <v>-445.35366900000002</v>
      </c>
    </row>
    <row r="8510" spans="2:3" x14ac:dyDescent="0.3">
      <c r="B8510" s="241">
        <v>43736.612743518519</v>
      </c>
      <c r="C8510">
        <v>-446.23481700000002</v>
      </c>
    </row>
    <row r="8511" spans="2:3" x14ac:dyDescent="0.3">
      <c r="B8511" s="241">
        <v>43736.623160243056</v>
      </c>
      <c r="C8511">
        <v>-443.99172600000003</v>
      </c>
    </row>
    <row r="8512" spans="2:3" x14ac:dyDescent="0.3">
      <c r="B8512" s="241">
        <v>43736.633576967593</v>
      </c>
      <c r="C8512">
        <v>-443.99172600000003</v>
      </c>
    </row>
    <row r="8513" spans="2:3" x14ac:dyDescent="0.3">
      <c r="B8513" s="241">
        <v>43736.643993692131</v>
      </c>
      <c r="C8513">
        <v>-446.75554199999999</v>
      </c>
    </row>
    <row r="8514" spans="2:3" x14ac:dyDescent="0.3">
      <c r="B8514" s="241">
        <v>43736.654410416668</v>
      </c>
      <c r="C8514">
        <v>-443.87158599999998</v>
      </c>
    </row>
    <row r="8515" spans="2:3" x14ac:dyDescent="0.3">
      <c r="B8515" s="241">
        <v>43736.664827141205</v>
      </c>
      <c r="C8515">
        <v>-447.236221</v>
      </c>
    </row>
    <row r="8516" spans="2:3" x14ac:dyDescent="0.3">
      <c r="B8516" s="241">
        <v>43736.675243865742</v>
      </c>
      <c r="C8516">
        <v>-445.67404399999998</v>
      </c>
    </row>
    <row r="8517" spans="2:3" x14ac:dyDescent="0.3">
      <c r="B8517" s="241">
        <v>43736.685660590279</v>
      </c>
      <c r="C8517">
        <v>-448.758352</v>
      </c>
    </row>
    <row r="8518" spans="2:3" x14ac:dyDescent="0.3">
      <c r="B8518" s="241">
        <v>43736.696077314817</v>
      </c>
      <c r="C8518">
        <v>-451.36186400000003</v>
      </c>
    </row>
    <row r="8519" spans="2:3" x14ac:dyDescent="0.3">
      <c r="B8519" s="241">
        <v>43736.706494039354</v>
      </c>
      <c r="C8519">
        <v>-448.87849199999999</v>
      </c>
    </row>
    <row r="8520" spans="2:3" x14ac:dyDescent="0.3">
      <c r="B8520" s="241">
        <v>43736.716910763891</v>
      </c>
      <c r="C8520">
        <v>-451.001442</v>
      </c>
    </row>
    <row r="8521" spans="2:3" x14ac:dyDescent="0.3">
      <c r="B8521" s="241">
        <v>43736.727327488428</v>
      </c>
      <c r="C8521">
        <v>-448.23762599999998</v>
      </c>
    </row>
    <row r="8522" spans="2:3" x14ac:dyDescent="0.3">
      <c r="B8522" s="241">
        <v>43736.737744212965</v>
      </c>
      <c r="C8522">
        <v>-450.92123199999997</v>
      </c>
    </row>
    <row r="8523" spans="2:3" x14ac:dyDescent="0.3">
      <c r="B8523" s="241">
        <v>43736.748160937503</v>
      </c>
      <c r="C8523">
        <v>-452.32322199999999</v>
      </c>
    </row>
    <row r="8524" spans="2:3" x14ac:dyDescent="0.3">
      <c r="B8524" s="241">
        <v>43736.75857766204</v>
      </c>
      <c r="C8524">
        <v>-449.23891400000002</v>
      </c>
    </row>
    <row r="8525" spans="2:3" x14ac:dyDescent="0.3">
      <c r="B8525" s="241">
        <v>43736.768994386577</v>
      </c>
      <c r="C8525">
        <v>-450.32041199999998</v>
      </c>
    </row>
    <row r="8526" spans="2:3" x14ac:dyDescent="0.3">
      <c r="B8526" s="241">
        <v>43736.779411111114</v>
      </c>
      <c r="C8526">
        <v>-449.31912399999999</v>
      </c>
    </row>
    <row r="8527" spans="2:3" x14ac:dyDescent="0.3">
      <c r="B8527" s="241">
        <v>43736.789827835652</v>
      </c>
      <c r="C8527">
        <v>-450.28036600000001</v>
      </c>
    </row>
    <row r="8528" spans="2:3" x14ac:dyDescent="0.3">
      <c r="B8528" s="241">
        <v>43736.800244560189</v>
      </c>
      <c r="C8528">
        <v>-452.44336199999998</v>
      </c>
    </row>
    <row r="8529" spans="2:3" x14ac:dyDescent="0.3">
      <c r="B8529" s="241">
        <v>43736.810661284719</v>
      </c>
      <c r="C8529">
        <v>-450.240319</v>
      </c>
    </row>
    <row r="8530" spans="2:3" x14ac:dyDescent="0.3">
      <c r="B8530" s="241">
        <v>43736.821078009256</v>
      </c>
      <c r="C8530">
        <v>-451.48200400000002</v>
      </c>
    </row>
    <row r="8531" spans="2:3" x14ac:dyDescent="0.3">
      <c r="B8531" s="241">
        <v>43736.831494733793</v>
      </c>
      <c r="C8531">
        <v>-450.92123199999997</v>
      </c>
    </row>
    <row r="8532" spans="2:3" x14ac:dyDescent="0.3">
      <c r="B8532" s="241">
        <v>43736.84191145833</v>
      </c>
      <c r="C8532">
        <v>-449.51935900000001</v>
      </c>
    </row>
    <row r="8533" spans="2:3" x14ac:dyDescent="0.3">
      <c r="B8533" s="241">
        <v>43736.852328182867</v>
      </c>
      <c r="C8533">
        <v>-452.60354999999998</v>
      </c>
    </row>
    <row r="8534" spans="2:3" x14ac:dyDescent="0.3">
      <c r="B8534" s="241">
        <v>43736.862744907405</v>
      </c>
      <c r="C8534">
        <v>-450.04008399999998</v>
      </c>
    </row>
    <row r="8535" spans="2:3" x14ac:dyDescent="0.3">
      <c r="B8535" s="241">
        <v>43736.873161631942</v>
      </c>
      <c r="C8535">
        <v>-450.68095099999999</v>
      </c>
    </row>
    <row r="8536" spans="2:3" x14ac:dyDescent="0.3">
      <c r="B8536" s="241">
        <v>43736.883578356479</v>
      </c>
      <c r="C8536">
        <v>-452.88399399999997</v>
      </c>
    </row>
    <row r="8537" spans="2:3" x14ac:dyDescent="0.3">
      <c r="B8537" s="241">
        <v>43736.893995081016</v>
      </c>
      <c r="C8537">
        <v>-450.40050600000001</v>
      </c>
    </row>
    <row r="8538" spans="2:3" x14ac:dyDescent="0.3">
      <c r="B8538" s="241">
        <v>43736.904411805554</v>
      </c>
      <c r="C8538">
        <v>-450.68095099999999</v>
      </c>
    </row>
    <row r="8539" spans="2:3" x14ac:dyDescent="0.3">
      <c r="B8539" s="241">
        <v>43736.914828530091</v>
      </c>
      <c r="C8539">
        <v>-448.157532</v>
      </c>
    </row>
    <row r="8540" spans="2:3" x14ac:dyDescent="0.3">
      <c r="B8540" s="241">
        <v>43736.935661979165</v>
      </c>
      <c r="C8540">
        <v>-455.00682799999998</v>
      </c>
    </row>
    <row r="8541" spans="2:3" x14ac:dyDescent="0.3">
      <c r="B8541" s="241">
        <v>43736.946078703702</v>
      </c>
      <c r="C8541">
        <v>-450.240319</v>
      </c>
    </row>
    <row r="8542" spans="2:3" x14ac:dyDescent="0.3">
      <c r="B8542" s="241">
        <v>43736.95649542824</v>
      </c>
      <c r="C8542">
        <v>-454.08563299999997</v>
      </c>
    </row>
    <row r="8543" spans="2:3" x14ac:dyDescent="0.3">
      <c r="B8543" s="241">
        <v>43736.966912152777</v>
      </c>
      <c r="C8543">
        <v>-450.92123199999997</v>
      </c>
    </row>
    <row r="8544" spans="2:3" x14ac:dyDescent="0.3">
      <c r="B8544" s="241">
        <v>43736.977328877314</v>
      </c>
      <c r="C8544">
        <v>-451.16163</v>
      </c>
    </row>
    <row r="8545" spans="2:3" x14ac:dyDescent="0.3">
      <c r="B8545" s="241">
        <v>43736.987745601851</v>
      </c>
      <c r="C8545">
        <v>-454.76654600000001</v>
      </c>
    </row>
    <row r="8546" spans="2:3" x14ac:dyDescent="0.3">
      <c r="B8546" s="241">
        <v>43736.998162326388</v>
      </c>
      <c r="C8546">
        <v>-449.639499</v>
      </c>
    </row>
    <row r="8547" spans="2:3" x14ac:dyDescent="0.3">
      <c r="B8547" s="241">
        <v>43737.008579050926</v>
      </c>
      <c r="C8547">
        <v>-453.88539900000001</v>
      </c>
    </row>
    <row r="8548" spans="2:3" x14ac:dyDescent="0.3">
      <c r="B8548" s="241">
        <v>43737.018995775463</v>
      </c>
      <c r="C8548">
        <v>-449.15881999999999</v>
      </c>
    </row>
    <row r="8549" spans="2:3" x14ac:dyDescent="0.3">
      <c r="B8549" s="241">
        <v>43737.0294125</v>
      </c>
      <c r="C8549">
        <v>-452.643597</v>
      </c>
    </row>
    <row r="8550" spans="2:3" x14ac:dyDescent="0.3">
      <c r="B8550" s="241">
        <v>43737.039829224537</v>
      </c>
      <c r="C8550">
        <v>-455.367366</v>
      </c>
    </row>
    <row r="8551" spans="2:3" x14ac:dyDescent="0.3">
      <c r="B8551" s="241">
        <v>43737.050245949074</v>
      </c>
      <c r="C8551">
        <v>-449.87989700000003</v>
      </c>
    </row>
    <row r="8552" spans="2:3" x14ac:dyDescent="0.3">
      <c r="B8552" s="241">
        <v>43737.060662673612</v>
      </c>
      <c r="C8552">
        <v>-453.845236</v>
      </c>
    </row>
    <row r="8553" spans="2:3" x14ac:dyDescent="0.3">
      <c r="B8553" s="241">
        <v>43737.071079398149</v>
      </c>
      <c r="C8553">
        <v>-448.95858600000003</v>
      </c>
    </row>
    <row r="8554" spans="2:3" x14ac:dyDescent="0.3">
      <c r="B8554" s="241">
        <v>43737.081496122686</v>
      </c>
      <c r="C8554">
        <v>-451.36186400000003</v>
      </c>
    </row>
    <row r="8555" spans="2:3" x14ac:dyDescent="0.3">
      <c r="B8555" s="241">
        <v>43737.091912847223</v>
      </c>
      <c r="C8555">
        <v>-454.52626500000002</v>
      </c>
    </row>
    <row r="8556" spans="2:3" x14ac:dyDescent="0.3">
      <c r="B8556" s="241">
        <v>43737.10232957176</v>
      </c>
      <c r="C8556">
        <v>-450.52076299999999</v>
      </c>
    </row>
    <row r="8557" spans="2:3" x14ac:dyDescent="0.3">
      <c r="B8557" s="241">
        <v>43737.112746296298</v>
      </c>
      <c r="C8557">
        <v>-452.36326800000001</v>
      </c>
    </row>
    <row r="8558" spans="2:3" x14ac:dyDescent="0.3">
      <c r="B8558" s="241">
        <v>43737.123163020835</v>
      </c>
      <c r="C8558">
        <v>-449.23891400000002</v>
      </c>
    </row>
    <row r="8559" spans="2:3" x14ac:dyDescent="0.3">
      <c r="B8559" s="241">
        <v>43737.133579745372</v>
      </c>
      <c r="C8559">
        <v>-452.32322199999999</v>
      </c>
    </row>
    <row r="8560" spans="2:3" x14ac:dyDescent="0.3">
      <c r="B8560" s="241">
        <v>43737.143996469909</v>
      </c>
      <c r="C8560">
        <v>-454.12567999999999</v>
      </c>
    </row>
    <row r="8561" spans="2:3" x14ac:dyDescent="0.3">
      <c r="B8561" s="241">
        <v>43737.154413194447</v>
      </c>
      <c r="C8561">
        <v>-450.16022500000003</v>
      </c>
    </row>
    <row r="8562" spans="2:3" x14ac:dyDescent="0.3">
      <c r="B8562" s="241">
        <v>43737.164829918984</v>
      </c>
      <c r="C8562">
        <v>-452.32322199999999</v>
      </c>
    </row>
    <row r="8563" spans="2:3" x14ac:dyDescent="0.3">
      <c r="B8563" s="241">
        <v>43737.175246643521</v>
      </c>
      <c r="C8563">
        <v>-448.67825800000003</v>
      </c>
    </row>
    <row r="8564" spans="2:3" x14ac:dyDescent="0.3">
      <c r="B8564" s="241">
        <v>43737.185663368058</v>
      </c>
      <c r="C8564">
        <v>-450.96127899999999</v>
      </c>
    </row>
    <row r="8565" spans="2:3" x14ac:dyDescent="0.3">
      <c r="B8565" s="241">
        <v>43737.196080092595</v>
      </c>
      <c r="C8565">
        <v>-451.80249600000002</v>
      </c>
    </row>
    <row r="8566" spans="2:3" x14ac:dyDescent="0.3">
      <c r="B8566" s="241">
        <v>43737.206496817133</v>
      </c>
      <c r="C8566">
        <v>-448.19757900000002</v>
      </c>
    </row>
    <row r="8567" spans="2:3" x14ac:dyDescent="0.3">
      <c r="B8567" s="241">
        <v>43737.21691354167</v>
      </c>
      <c r="C8567">
        <v>-451.72240199999999</v>
      </c>
    </row>
    <row r="8568" spans="2:3" x14ac:dyDescent="0.3">
      <c r="B8568" s="241">
        <v>43737.227330266207</v>
      </c>
      <c r="C8568">
        <v>-451.08153600000003</v>
      </c>
    </row>
    <row r="8569" spans="2:3" x14ac:dyDescent="0.3">
      <c r="B8569" s="241">
        <v>43737.237746990744</v>
      </c>
      <c r="C8569">
        <v>-450.240319</v>
      </c>
    </row>
    <row r="8570" spans="2:3" x14ac:dyDescent="0.3">
      <c r="B8570" s="241">
        <v>43737.248163715281</v>
      </c>
      <c r="C8570">
        <v>-451.64230800000001</v>
      </c>
    </row>
    <row r="8571" spans="2:3" x14ac:dyDescent="0.3">
      <c r="B8571" s="241">
        <v>43737.258580439811</v>
      </c>
      <c r="C8571">
        <v>-448.51795399999997</v>
      </c>
    </row>
    <row r="8572" spans="2:3" x14ac:dyDescent="0.3">
      <c r="B8572" s="241">
        <v>43737.268997164349</v>
      </c>
      <c r="C8572">
        <v>-452.08282400000002</v>
      </c>
    </row>
    <row r="8573" spans="2:3" x14ac:dyDescent="0.3">
      <c r="B8573" s="241">
        <v>43737.279413888886</v>
      </c>
      <c r="C8573">
        <v>-454.52626500000002</v>
      </c>
    </row>
    <row r="8574" spans="2:3" x14ac:dyDescent="0.3">
      <c r="B8574" s="241">
        <v>43737.289830613423</v>
      </c>
      <c r="C8574">
        <v>-450.04008399999998</v>
      </c>
    </row>
    <row r="8575" spans="2:3" x14ac:dyDescent="0.3">
      <c r="B8575" s="241">
        <v>43737.30024733796</v>
      </c>
      <c r="C8575">
        <v>-453.72509500000001</v>
      </c>
    </row>
    <row r="8576" spans="2:3" x14ac:dyDescent="0.3">
      <c r="B8576" s="241">
        <v>43737.310664062497</v>
      </c>
      <c r="C8576">
        <v>-449.59945199999999</v>
      </c>
    </row>
    <row r="8577" spans="2:3" x14ac:dyDescent="0.3">
      <c r="B8577" s="241">
        <v>43737.321080787035</v>
      </c>
      <c r="C8577">
        <v>-450.68095099999999</v>
      </c>
    </row>
    <row r="8578" spans="2:3" x14ac:dyDescent="0.3">
      <c r="B8578" s="241">
        <v>43737.331497511572</v>
      </c>
      <c r="C8578">
        <v>-452.60354999999998</v>
      </c>
    </row>
    <row r="8579" spans="2:3" x14ac:dyDescent="0.3">
      <c r="B8579" s="241">
        <v>43737.341914236109</v>
      </c>
      <c r="C8579">
        <v>-451.56221499999998</v>
      </c>
    </row>
    <row r="8580" spans="2:3" x14ac:dyDescent="0.3">
      <c r="B8580" s="241">
        <v>43737.352330960646</v>
      </c>
      <c r="C8580">
        <v>-452.643597</v>
      </c>
    </row>
    <row r="8581" spans="2:3" x14ac:dyDescent="0.3">
      <c r="B8581" s="241">
        <v>43737.362747685183</v>
      </c>
      <c r="C8581">
        <v>-450.12017800000001</v>
      </c>
    </row>
    <row r="8582" spans="2:3" x14ac:dyDescent="0.3">
      <c r="B8582" s="241">
        <v>43737.373164409721</v>
      </c>
      <c r="C8582">
        <v>-450.40050600000001</v>
      </c>
    </row>
    <row r="8583" spans="2:3" x14ac:dyDescent="0.3">
      <c r="B8583" s="241">
        <v>43737.383581134258</v>
      </c>
      <c r="C8583">
        <v>-453.72509500000001</v>
      </c>
    </row>
    <row r="8584" spans="2:3" x14ac:dyDescent="0.3">
      <c r="B8584" s="241">
        <v>43737.393997858795</v>
      </c>
      <c r="C8584">
        <v>-451.20167600000002</v>
      </c>
    </row>
    <row r="8585" spans="2:3" x14ac:dyDescent="0.3">
      <c r="B8585" s="241">
        <v>43737.404414583332</v>
      </c>
      <c r="C8585">
        <v>-452.00272999999999</v>
      </c>
    </row>
    <row r="8586" spans="2:3" x14ac:dyDescent="0.3">
      <c r="B8586" s="241">
        <v>43737.414831307869</v>
      </c>
      <c r="C8586">
        <v>-448.91853900000001</v>
      </c>
    </row>
    <row r="8587" spans="2:3" x14ac:dyDescent="0.3">
      <c r="B8587" s="241">
        <v>43737.425248032407</v>
      </c>
      <c r="C8587">
        <v>-451.72240199999999</v>
      </c>
    </row>
    <row r="8588" spans="2:3" x14ac:dyDescent="0.3">
      <c r="B8588" s="241">
        <v>43737.435664756944</v>
      </c>
      <c r="C8588">
        <v>-453.40472</v>
      </c>
    </row>
    <row r="8589" spans="2:3" x14ac:dyDescent="0.3">
      <c r="B8589" s="241">
        <v>43737.446081481481</v>
      </c>
      <c r="C8589">
        <v>-451.001442</v>
      </c>
    </row>
    <row r="8590" spans="2:3" x14ac:dyDescent="0.3">
      <c r="B8590" s="241">
        <v>43737.456498206018</v>
      </c>
      <c r="C8590">
        <v>-452.643597</v>
      </c>
    </row>
    <row r="8591" spans="2:3" x14ac:dyDescent="0.3">
      <c r="B8591" s="241">
        <v>43737.466914930556</v>
      </c>
      <c r="C8591">
        <v>-448.71830499999999</v>
      </c>
    </row>
    <row r="8592" spans="2:3" x14ac:dyDescent="0.3">
      <c r="B8592" s="241">
        <v>43737.477331655093</v>
      </c>
      <c r="C8592">
        <v>-451.68235499999997</v>
      </c>
    </row>
    <row r="8593" spans="2:3" x14ac:dyDescent="0.3">
      <c r="B8593" s="241">
        <v>43737.48774837963</v>
      </c>
      <c r="C8593">
        <v>-454.72649999999999</v>
      </c>
    </row>
    <row r="8594" spans="2:3" x14ac:dyDescent="0.3">
      <c r="B8594" s="241">
        <v>43737.498165104167</v>
      </c>
      <c r="C8594">
        <v>-449.55940500000003</v>
      </c>
    </row>
    <row r="8595" spans="2:3" x14ac:dyDescent="0.3">
      <c r="B8595" s="241">
        <v>43737.508581828704</v>
      </c>
      <c r="C8595">
        <v>-453.36467299999998</v>
      </c>
    </row>
    <row r="8596" spans="2:3" x14ac:dyDescent="0.3">
      <c r="B8596" s="241">
        <v>43737.518998553242</v>
      </c>
      <c r="C8596">
        <v>-448.87849199999999</v>
      </c>
    </row>
    <row r="8597" spans="2:3" x14ac:dyDescent="0.3">
      <c r="B8597" s="241">
        <v>43737.529415277779</v>
      </c>
      <c r="C8597">
        <v>-452.92404099999999</v>
      </c>
    </row>
    <row r="8598" spans="2:3" x14ac:dyDescent="0.3">
      <c r="B8598" s="241">
        <v>43737.539832002316</v>
      </c>
      <c r="C8598">
        <v>-452.52345600000001</v>
      </c>
    </row>
    <row r="8599" spans="2:3" x14ac:dyDescent="0.3">
      <c r="B8599" s="241">
        <v>43737.550248726853</v>
      </c>
      <c r="C8599">
        <v>-449.359171</v>
      </c>
    </row>
    <row r="8600" spans="2:3" x14ac:dyDescent="0.3">
      <c r="B8600" s="241">
        <v>43737.56066545139</v>
      </c>
      <c r="C8600">
        <v>-452.72380700000002</v>
      </c>
    </row>
    <row r="8601" spans="2:3" x14ac:dyDescent="0.3">
      <c r="B8601" s="241">
        <v>43737.571082175928</v>
      </c>
      <c r="C8601">
        <v>-448.71830499999999</v>
      </c>
    </row>
    <row r="8602" spans="2:3" x14ac:dyDescent="0.3">
      <c r="B8602" s="241">
        <v>43737.581498900465</v>
      </c>
      <c r="C8602">
        <v>-450.80109099999999</v>
      </c>
    </row>
    <row r="8603" spans="2:3" x14ac:dyDescent="0.3">
      <c r="B8603" s="241">
        <v>43737.591915625002</v>
      </c>
      <c r="C8603">
        <v>-452.56350300000003</v>
      </c>
    </row>
    <row r="8604" spans="2:3" x14ac:dyDescent="0.3">
      <c r="B8604" s="241">
        <v>43737.602332349539</v>
      </c>
      <c r="C8604">
        <v>-450.56081</v>
      </c>
    </row>
    <row r="8605" spans="2:3" x14ac:dyDescent="0.3">
      <c r="B8605" s="241">
        <v>43737.612749074076</v>
      </c>
      <c r="C8605">
        <v>-450.841138</v>
      </c>
    </row>
    <row r="8606" spans="2:3" x14ac:dyDescent="0.3">
      <c r="B8606" s="241">
        <v>43737.623165798614</v>
      </c>
      <c r="C8606">
        <v>-450.88118500000002</v>
      </c>
    </row>
    <row r="8607" spans="2:3" x14ac:dyDescent="0.3">
      <c r="B8607" s="241">
        <v>43737.633582523151</v>
      </c>
      <c r="C8607">
        <v>-450.841138</v>
      </c>
    </row>
    <row r="8608" spans="2:3" x14ac:dyDescent="0.3">
      <c r="B8608" s="241">
        <v>43737.643999247688</v>
      </c>
      <c r="C8608">
        <v>-453.88539900000001</v>
      </c>
    </row>
    <row r="8609" spans="2:3" x14ac:dyDescent="0.3">
      <c r="B8609" s="241">
        <v>43737.654415972225</v>
      </c>
      <c r="C8609">
        <v>-449.19886700000001</v>
      </c>
    </row>
    <row r="8610" spans="2:3" x14ac:dyDescent="0.3">
      <c r="B8610" s="241">
        <v>43737.664832696762</v>
      </c>
      <c r="C8610">
        <v>-452.92404099999999</v>
      </c>
    </row>
    <row r="8611" spans="2:3" x14ac:dyDescent="0.3">
      <c r="B8611" s="241">
        <v>43737.6752494213</v>
      </c>
      <c r="C8611">
        <v>-452.643597</v>
      </c>
    </row>
    <row r="8612" spans="2:3" x14ac:dyDescent="0.3">
      <c r="B8612" s="241">
        <v>43737.685666145837</v>
      </c>
      <c r="C8612">
        <v>-450.36045899999999</v>
      </c>
    </row>
    <row r="8613" spans="2:3" x14ac:dyDescent="0.3">
      <c r="B8613" s="241">
        <v>43737.696082870367</v>
      </c>
      <c r="C8613">
        <v>-450.52076299999999</v>
      </c>
    </row>
    <row r="8614" spans="2:3" x14ac:dyDescent="0.3">
      <c r="B8614" s="241">
        <v>43737.706499594904</v>
      </c>
      <c r="C8614">
        <v>-448.07732199999998</v>
      </c>
    </row>
    <row r="8615" spans="2:3" x14ac:dyDescent="0.3">
      <c r="B8615" s="241">
        <v>43737.716916319441</v>
      </c>
      <c r="C8615">
        <v>-449.639499</v>
      </c>
    </row>
    <row r="8616" spans="2:3" x14ac:dyDescent="0.3">
      <c r="B8616" s="241">
        <v>43737.727333043978</v>
      </c>
      <c r="C8616">
        <v>-454.88668699999999</v>
      </c>
    </row>
    <row r="8617" spans="2:3" x14ac:dyDescent="0.3">
      <c r="B8617" s="241">
        <v>43737.737749768516</v>
      </c>
      <c r="C8617">
        <v>-449.87989700000003</v>
      </c>
    </row>
    <row r="8618" spans="2:3" x14ac:dyDescent="0.3">
      <c r="B8618" s="241">
        <v>43737.748166493053</v>
      </c>
      <c r="C8618">
        <v>-451.80249600000002</v>
      </c>
    </row>
    <row r="8619" spans="2:3" x14ac:dyDescent="0.3">
      <c r="B8619" s="241">
        <v>43737.75858321759</v>
      </c>
      <c r="C8619">
        <v>-451.08153600000003</v>
      </c>
    </row>
    <row r="8620" spans="2:3" x14ac:dyDescent="0.3">
      <c r="B8620" s="241">
        <v>43737.768999942127</v>
      </c>
      <c r="C8620">
        <v>-451.12158299999999</v>
      </c>
    </row>
    <row r="8621" spans="2:3" x14ac:dyDescent="0.3">
      <c r="B8621" s="241">
        <v>43737.779416666664</v>
      </c>
      <c r="C8621">
        <v>-455.00682799999998</v>
      </c>
    </row>
    <row r="8622" spans="2:3" x14ac:dyDescent="0.3">
      <c r="B8622" s="241">
        <v>43737.789833391202</v>
      </c>
      <c r="C8622">
        <v>-451.64230800000001</v>
      </c>
    </row>
    <row r="8623" spans="2:3" x14ac:dyDescent="0.3">
      <c r="B8623" s="241">
        <v>43737.800250115739</v>
      </c>
      <c r="C8623">
        <v>-453.44476700000001</v>
      </c>
    </row>
    <row r="8624" spans="2:3" x14ac:dyDescent="0.3">
      <c r="B8624" s="241">
        <v>43737.810666840276</v>
      </c>
      <c r="C8624">
        <v>-448.95858600000003</v>
      </c>
    </row>
    <row r="8625" spans="2:3" x14ac:dyDescent="0.3">
      <c r="B8625" s="241">
        <v>43737.821083564813</v>
      </c>
      <c r="C8625">
        <v>-450.72099800000001</v>
      </c>
    </row>
    <row r="8626" spans="2:3" x14ac:dyDescent="0.3">
      <c r="B8626" s="241">
        <v>43737.831500289351</v>
      </c>
      <c r="C8626">
        <v>-452.84394700000001</v>
      </c>
    </row>
    <row r="8627" spans="2:3" x14ac:dyDescent="0.3">
      <c r="B8627" s="241">
        <v>43737.841917013888</v>
      </c>
      <c r="C8627">
        <v>-450.16022500000003</v>
      </c>
    </row>
    <row r="8628" spans="2:3" x14ac:dyDescent="0.3">
      <c r="B8628" s="241">
        <v>43737.852333738425</v>
      </c>
      <c r="C8628">
        <v>-452.203081</v>
      </c>
    </row>
    <row r="8629" spans="2:3" x14ac:dyDescent="0.3">
      <c r="B8629" s="241">
        <v>43737.862750462962</v>
      </c>
      <c r="C8629">
        <v>-448.27767299999999</v>
      </c>
    </row>
    <row r="8630" spans="2:3" x14ac:dyDescent="0.3">
      <c r="B8630" s="241">
        <v>43737.873167187499</v>
      </c>
      <c r="C8630">
        <v>-450.28036600000001</v>
      </c>
    </row>
    <row r="8631" spans="2:3" x14ac:dyDescent="0.3">
      <c r="B8631" s="241">
        <v>43737.883583912037</v>
      </c>
      <c r="C8631">
        <v>-454.08563299999997</v>
      </c>
    </row>
    <row r="8632" spans="2:3" x14ac:dyDescent="0.3">
      <c r="B8632" s="241">
        <v>43737.894000636574</v>
      </c>
      <c r="C8632">
        <v>-450.64090399999998</v>
      </c>
    </row>
    <row r="8633" spans="2:3" x14ac:dyDescent="0.3">
      <c r="B8633" s="241">
        <v>43737.904417361111</v>
      </c>
      <c r="C8633">
        <v>-450.92123199999997</v>
      </c>
    </row>
    <row r="8634" spans="2:3" x14ac:dyDescent="0.3">
      <c r="B8634" s="241">
        <v>43737.914834085648</v>
      </c>
      <c r="C8634">
        <v>-449.07872700000001</v>
      </c>
    </row>
    <row r="8635" spans="2:3" x14ac:dyDescent="0.3">
      <c r="B8635" s="241">
        <v>43737.925250810185</v>
      </c>
      <c r="C8635">
        <v>-450.36045899999999</v>
      </c>
    </row>
    <row r="8636" spans="2:3" x14ac:dyDescent="0.3">
      <c r="B8636" s="241">
        <v>43737.935667534723</v>
      </c>
      <c r="C8636">
        <v>-454.64640600000001</v>
      </c>
    </row>
    <row r="8637" spans="2:3" x14ac:dyDescent="0.3">
      <c r="B8637" s="241">
        <v>43737.94608425926</v>
      </c>
      <c r="C8637">
        <v>-450.36045899999999</v>
      </c>
    </row>
    <row r="8638" spans="2:3" x14ac:dyDescent="0.3">
      <c r="B8638" s="241">
        <v>43737.956500983797</v>
      </c>
      <c r="C8638">
        <v>-453.04418199999998</v>
      </c>
    </row>
    <row r="8639" spans="2:3" x14ac:dyDescent="0.3">
      <c r="B8639" s="241">
        <v>43737.966917708334</v>
      </c>
      <c r="C8639">
        <v>-448.67825800000003</v>
      </c>
    </row>
    <row r="8640" spans="2:3" x14ac:dyDescent="0.3">
      <c r="B8640" s="241">
        <v>43737.977334432871</v>
      </c>
      <c r="C8640">
        <v>-449.87989700000003</v>
      </c>
    </row>
    <row r="8641" spans="2:3" x14ac:dyDescent="0.3">
      <c r="B8641" s="241">
        <v>43737.987751157409</v>
      </c>
      <c r="C8641">
        <v>-452.48340899999999</v>
      </c>
    </row>
    <row r="8642" spans="2:3" x14ac:dyDescent="0.3">
      <c r="B8642" s="241">
        <v>43737.998167881946</v>
      </c>
      <c r="C8642">
        <v>-451.20167600000002</v>
      </c>
    </row>
    <row r="8643" spans="2:3" x14ac:dyDescent="0.3">
      <c r="B8643" s="241">
        <v>43738.008584606483</v>
      </c>
      <c r="C8643">
        <v>-451.48200400000002</v>
      </c>
    </row>
    <row r="8644" spans="2:3" x14ac:dyDescent="0.3">
      <c r="B8644" s="241">
        <v>43738.01900133102</v>
      </c>
      <c r="C8644">
        <v>-449.15881999999999</v>
      </c>
    </row>
    <row r="8645" spans="2:3" x14ac:dyDescent="0.3">
      <c r="B8645" s="241">
        <v>43738.029418055557</v>
      </c>
      <c r="C8645">
        <v>-449.87989700000003</v>
      </c>
    </row>
    <row r="8646" spans="2:3" x14ac:dyDescent="0.3">
      <c r="B8646" s="241">
        <v>43738.039834780095</v>
      </c>
      <c r="C8646">
        <v>-450.96127899999999</v>
      </c>
    </row>
    <row r="8647" spans="2:3" x14ac:dyDescent="0.3">
      <c r="B8647" s="241">
        <v>43738.050251504632</v>
      </c>
      <c r="C8647">
        <v>-448.19757900000002</v>
      </c>
    </row>
    <row r="8648" spans="2:3" x14ac:dyDescent="0.3">
      <c r="B8648" s="241">
        <v>43738.060668229169</v>
      </c>
      <c r="C8648">
        <v>-450.841138</v>
      </c>
    </row>
    <row r="8649" spans="2:3" x14ac:dyDescent="0.3">
      <c r="B8649" s="241">
        <v>43738.071084953706</v>
      </c>
      <c r="C8649">
        <v>-451.80249600000002</v>
      </c>
    </row>
    <row r="8650" spans="2:3" x14ac:dyDescent="0.3">
      <c r="B8650" s="241">
        <v>43738.081501678244</v>
      </c>
      <c r="C8650">
        <v>-450.04008399999998</v>
      </c>
    </row>
    <row r="8651" spans="2:3" x14ac:dyDescent="0.3">
      <c r="B8651" s="241">
        <v>43738.091918402781</v>
      </c>
      <c r="C8651">
        <v>-452.84394700000001</v>
      </c>
    </row>
    <row r="8652" spans="2:3" x14ac:dyDescent="0.3">
      <c r="B8652" s="241">
        <v>43738.102335127318</v>
      </c>
      <c r="C8652">
        <v>-448.27767299999999</v>
      </c>
    </row>
    <row r="8653" spans="2:3" x14ac:dyDescent="0.3">
      <c r="B8653" s="241">
        <v>43738.112751851855</v>
      </c>
      <c r="C8653">
        <v>-449.83985000000001</v>
      </c>
    </row>
    <row r="8654" spans="2:3" x14ac:dyDescent="0.3">
      <c r="B8654" s="241">
        <v>43738.123168576392</v>
      </c>
      <c r="C8654">
        <v>-453.32462600000002</v>
      </c>
    </row>
    <row r="8655" spans="2:3" x14ac:dyDescent="0.3">
      <c r="B8655" s="241">
        <v>43738.13358530093</v>
      </c>
      <c r="C8655">
        <v>-449.359171</v>
      </c>
    </row>
    <row r="8656" spans="2:3" x14ac:dyDescent="0.3">
      <c r="B8656" s="241">
        <v>43738.144002025459</v>
      </c>
      <c r="C8656">
        <v>-452.88399399999997</v>
      </c>
    </row>
    <row r="8657" spans="2:3" x14ac:dyDescent="0.3">
      <c r="B8657" s="241">
        <v>43738.154418749997</v>
      </c>
      <c r="C8657">
        <v>-448.99863299999998</v>
      </c>
    </row>
    <row r="8658" spans="2:3" x14ac:dyDescent="0.3">
      <c r="B8658" s="241">
        <v>43738.164835474534</v>
      </c>
      <c r="C8658">
        <v>-450.72099800000001</v>
      </c>
    </row>
    <row r="8659" spans="2:3" x14ac:dyDescent="0.3">
      <c r="B8659" s="241">
        <v>43738.175252199071</v>
      </c>
      <c r="C8659">
        <v>-454.56631199999998</v>
      </c>
    </row>
    <row r="8660" spans="2:3" x14ac:dyDescent="0.3">
      <c r="B8660" s="241">
        <v>43738.185668923608</v>
      </c>
      <c r="C8660">
        <v>-449.27907699999997</v>
      </c>
    </row>
    <row r="8661" spans="2:3" x14ac:dyDescent="0.3">
      <c r="B8661" s="241">
        <v>43738.196085648146</v>
      </c>
      <c r="C8661">
        <v>-450.80109099999999</v>
      </c>
    </row>
    <row r="8662" spans="2:3" x14ac:dyDescent="0.3">
      <c r="B8662" s="241">
        <v>43738.206502372683</v>
      </c>
      <c r="C8662">
        <v>-448.63809500000002</v>
      </c>
    </row>
    <row r="8663" spans="2:3" x14ac:dyDescent="0.3">
      <c r="B8663" s="241">
        <v>43738.21691909722</v>
      </c>
      <c r="C8663">
        <v>-449.79968700000001</v>
      </c>
    </row>
    <row r="8664" spans="2:3" x14ac:dyDescent="0.3">
      <c r="B8664" s="241">
        <v>43738.227335821757</v>
      </c>
      <c r="C8664">
        <v>-455.16713099999998</v>
      </c>
    </row>
    <row r="8665" spans="2:3" x14ac:dyDescent="0.3">
      <c r="B8665" s="241">
        <v>43738.237752546294</v>
      </c>
      <c r="C8665">
        <v>-448.157532</v>
      </c>
    </row>
    <row r="8666" spans="2:3" x14ac:dyDescent="0.3">
      <c r="B8666" s="241">
        <v>43738.248169270832</v>
      </c>
      <c r="C8666">
        <v>-450.96127899999999</v>
      </c>
    </row>
    <row r="8667" spans="2:3" x14ac:dyDescent="0.3">
      <c r="B8667" s="241">
        <v>43738.258585995369</v>
      </c>
      <c r="C8667">
        <v>-448.51795399999997</v>
      </c>
    </row>
    <row r="8668" spans="2:3" x14ac:dyDescent="0.3">
      <c r="B8668" s="241">
        <v>43738.269002719906</v>
      </c>
      <c r="C8668">
        <v>-449.71959299999997</v>
      </c>
    </row>
    <row r="8669" spans="2:3" x14ac:dyDescent="0.3">
      <c r="B8669" s="241">
        <v>43738.279419444443</v>
      </c>
      <c r="C8669">
        <v>-454.88668699999999</v>
      </c>
    </row>
    <row r="8670" spans="2:3" x14ac:dyDescent="0.3">
      <c r="B8670" s="241">
        <v>43738.28983616898</v>
      </c>
      <c r="C8670">
        <v>-449.03868</v>
      </c>
    </row>
    <row r="8671" spans="2:3" x14ac:dyDescent="0.3">
      <c r="B8671" s="241">
        <v>43738.300252893518</v>
      </c>
      <c r="C8671">
        <v>-450.60085700000002</v>
      </c>
    </row>
    <row r="8672" spans="2:3" x14ac:dyDescent="0.3">
      <c r="B8672" s="241">
        <v>43738.310669618055</v>
      </c>
      <c r="C8672">
        <v>-449.71959299999997</v>
      </c>
    </row>
    <row r="8673" spans="2:3" x14ac:dyDescent="0.3">
      <c r="B8673" s="241">
        <v>43738.321086342592</v>
      </c>
      <c r="C8673">
        <v>-450.04008399999998</v>
      </c>
    </row>
    <row r="8674" spans="2:3" x14ac:dyDescent="0.3">
      <c r="B8674" s="241">
        <v>43738.331503067129</v>
      </c>
      <c r="C8674">
        <v>-452.24312800000001</v>
      </c>
    </row>
    <row r="8675" spans="2:3" x14ac:dyDescent="0.3">
      <c r="B8675" s="241">
        <v>43738.341919791666</v>
      </c>
      <c r="C8675">
        <v>-448.39781299999999</v>
      </c>
    </row>
    <row r="8676" spans="2:3" x14ac:dyDescent="0.3">
      <c r="B8676" s="241">
        <v>43738.352336516204</v>
      </c>
      <c r="C8676">
        <v>-451.24172299999998</v>
      </c>
    </row>
    <row r="8677" spans="2:3" x14ac:dyDescent="0.3">
      <c r="B8677" s="241">
        <v>43738.362753240741</v>
      </c>
      <c r="C8677">
        <v>-448.47790700000002</v>
      </c>
    </row>
    <row r="8678" spans="2:3" x14ac:dyDescent="0.3">
      <c r="B8678" s="241">
        <v>43738.373169965278</v>
      </c>
      <c r="C8678">
        <v>-448.39781299999999</v>
      </c>
    </row>
    <row r="8679" spans="2:3" x14ac:dyDescent="0.3">
      <c r="B8679" s="241">
        <v>43738.383586689815</v>
      </c>
      <c r="C8679">
        <v>-453.28446300000002</v>
      </c>
    </row>
    <row r="8680" spans="2:3" x14ac:dyDescent="0.3">
      <c r="B8680" s="241">
        <v>43738.394003414352</v>
      </c>
      <c r="C8680">
        <v>-449.91994399999999</v>
      </c>
    </row>
    <row r="8681" spans="2:3" x14ac:dyDescent="0.3">
      <c r="B8681" s="241">
        <v>43738.40442013889</v>
      </c>
      <c r="C8681">
        <v>-452.44336199999998</v>
      </c>
    </row>
    <row r="8682" spans="2:3" x14ac:dyDescent="0.3">
      <c r="B8682" s="241">
        <v>43738.414836863427</v>
      </c>
      <c r="C8682">
        <v>-450.08013099999999</v>
      </c>
    </row>
    <row r="8683" spans="2:3" x14ac:dyDescent="0.3">
      <c r="B8683" s="241">
        <v>43738.425253587964</v>
      </c>
      <c r="C8683">
        <v>-450.240319</v>
      </c>
    </row>
    <row r="8684" spans="2:3" x14ac:dyDescent="0.3">
      <c r="B8684" s="241">
        <v>43738.435670312501</v>
      </c>
      <c r="C8684">
        <v>-452.28317500000003</v>
      </c>
    </row>
    <row r="8685" spans="2:3" x14ac:dyDescent="0.3">
      <c r="B8685" s="241">
        <v>43738.446087037039</v>
      </c>
      <c r="C8685">
        <v>-448.67825800000003</v>
      </c>
    </row>
    <row r="8686" spans="2:3" x14ac:dyDescent="0.3">
      <c r="B8686" s="241">
        <v>43738.456503761576</v>
      </c>
      <c r="C8686">
        <v>-451.40191099999998</v>
      </c>
    </row>
    <row r="8687" spans="2:3" x14ac:dyDescent="0.3">
      <c r="B8687" s="241">
        <v>43738.466920486113</v>
      </c>
      <c r="C8687">
        <v>-451.20167600000002</v>
      </c>
    </row>
    <row r="8688" spans="2:3" x14ac:dyDescent="0.3">
      <c r="B8688" s="241">
        <v>43738.47733721065</v>
      </c>
      <c r="C8688">
        <v>-450.88118500000002</v>
      </c>
    </row>
    <row r="8689" spans="2:3" x14ac:dyDescent="0.3">
      <c r="B8689" s="241">
        <v>43738.487753935187</v>
      </c>
      <c r="C8689">
        <v>-453.80518899999998</v>
      </c>
    </row>
    <row r="8690" spans="2:3" x14ac:dyDescent="0.3">
      <c r="B8690" s="241">
        <v>43738.498170659725</v>
      </c>
      <c r="C8690">
        <v>-448.99863299999998</v>
      </c>
    </row>
    <row r="8691" spans="2:3" x14ac:dyDescent="0.3">
      <c r="B8691" s="241">
        <v>43738.508587384262</v>
      </c>
      <c r="C8691">
        <v>-452.00272999999999</v>
      </c>
    </row>
    <row r="8692" spans="2:3" x14ac:dyDescent="0.3">
      <c r="B8692" s="241">
        <v>43738.519004108799</v>
      </c>
      <c r="C8692">
        <v>-454.96678100000003</v>
      </c>
    </row>
    <row r="8693" spans="2:3" x14ac:dyDescent="0.3">
      <c r="B8693" s="241">
        <v>43738.529420833336</v>
      </c>
      <c r="C8693">
        <v>-448.91853900000001</v>
      </c>
    </row>
    <row r="8694" spans="2:3" x14ac:dyDescent="0.3">
      <c r="B8694" s="241">
        <v>43738.539837557873</v>
      </c>
      <c r="C8694">
        <v>-450.12017800000001</v>
      </c>
    </row>
    <row r="8695" spans="2:3" x14ac:dyDescent="0.3">
      <c r="B8695" s="241">
        <v>43738.550254282411</v>
      </c>
      <c r="C8695">
        <v>-450.16022500000003</v>
      </c>
    </row>
    <row r="8696" spans="2:3" x14ac:dyDescent="0.3">
      <c r="B8696" s="241">
        <v>43738.560671006948</v>
      </c>
      <c r="C8696">
        <v>-451.56221499999998</v>
      </c>
    </row>
    <row r="8697" spans="2:3" x14ac:dyDescent="0.3">
      <c r="B8697" s="241">
        <v>43738.571087731485</v>
      </c>
      <c r="C8697">
        <v>-453.64500099999998</v>
      </c>
    </row>
    <row r="8698" spans="2:3" x14ac:dyDescent="0.3">
      <c r="B8698" s="241">
        <v>43738.581504456015</v>
      </c>
      <c r="C8698">
        <v>-450.00003700000002</v>
      </c>
    </row>
    <row r="8699" spans="2:3" x14ac:dyDescent="0.3">
      <c r="B8699" s="241">
        <v>43738.591921180552</v>
      </c>
      <c r="C8699">
        <v>-452.643597</v>
      </c>
    </row>
    <row r="8700" spans="2:3" x14ac:dyDescent="0.3">
      <c r="B8700" s="241">
        <v>43738.602337905089</v>
      </c>
      <c r="C8700">
        <v>-449.19886700000001</v>
      </c>
    </row>
    <row r="8701" spans="2:3" x14ac:dyDescent="0.3">
      <c r="B8701" s="241">
        <v>43738.612754629627</v>
      </c>
      <c r="C8701">
        <v>-450.44066900000001</v>
      </c>
    </row>
    <row r="8702" spans="2:3" x14ac:dyDescent="0.3">
      <c r="B8702" s="241">
        <v>43738.623171354164</v>
      </c>
      <c r="C8702">
        <v>-453.68504799999999</v>
      </c>
    </row>
    <row r="8703" spans="2:3" x14ac:dyDescent="0.3">
      <c r="B8703" s="241">
        <v>43738.633588078701</v>
      </c>
      <c r="C8703">
        <v>-448.71830499999999</v>
      </c>
    </row>
    <row r="8704" spans="2:3" x14ac:dyDescent="0.3">
      <c r="B8704" s="241">
        <v>43738.644004803238</v>
      </c>
      <c r="C8704">
        <v>-450.96127899999999</v>
      </c>
    </row>
    <row r="8705" spans="2:3" x14ac:dyDescent="0.3">
      <c r="B8705" s="241">
        <v>43738.654421527775</v>
      </c>
      <c r="C8705">
        <v>-450.80109099999999</v>
      </c>
    </row>
    <row r="8706" spans="2:3" x14ac:dyDescent="0.3">
      <c r="B8706" s="241">
        <v>43738.664838252313</v>
      </c>
      <c r="C8706">
        <v>-451.68235499999997</v>
      </c>
    </row>
    <row r="8707" spans="2:3" x14ac:dyDescent="0.3">
      <c r="B8707" s="241">
        <v>43738.67525497685</v>
      </c>
      <c r="C8707">
        <v>-453.96549299999998</v>
      </c>
    </row>
    <row r="8708" spans="2:3" x14ac:dyDescent="0.3">
      <c r="B8708" s="241">
        <v>43738.685671701387</v>
      </c>
      <c r="C8708">
        <v>-454.446055</v>
      </c>
    </row>
    <row r="8709" spans="2:3" x14ac:dyDescent="0.3">
      <c r="B8709" s="241">
        <v>43738.696088425924</v>
      </c>
      <c r="C8709">
        <v>-458.29136899999997</v>
      </c>
    </row>
    <row r="8710" spans="2:3" x14ac:dyDescent="0.3">
      <c r="B8710" s="241">
        <v>43738.706505150461</v>
      </c>
      <c r="C8710">
        <v>-458.89218899999997</v>
      </c>
    </row>
    <row r="8711" spans="2:3" x14ac:dyDescent="0.3">
      <c r="B8711" s="241">
        <v>43738.716921874999</v>
      </c>
      <c r="C8711">
        <v>-461.215373</v>
      </c>
    </row>
    <row r="8712" spans="2:3" x14ac:dyDescent="0.3">
      <c r="B8712" s="241">
        <v>43738.727338599536</v>
      </c>
      <c r="C8712">
        <v>-464.45986799999997</v>
      </c>
    </row>
    <row r="8713" spans="2:3" x14ac:dyDescent="0.3">
      <c r="B8713" s="241">
        <v>43738.737755324073</v>
      </c>
      <c r="C8713">
        <v>-462.45705900000002</v>
      </c>
    </row>
    <row r="8714" spans="2:3" x14ac:dyDescent="0.3">
      <c r="B8714" s="241">
        <v>43738.74817204861</v>
      </c>
      <c r="C8714">
        <v>-462.45705900000002</v>
      </c>
    </row>
    <row r="8715" spans="2:3" x14ac:dyDescent="0.3">
      <c r="B8715" s="241">
        <v>43738.758588773147</v>
      </c>
      <c r="C8715">
        <v>-459.05237599999998</v>
      </c>
    </row>
    <row r="8716" spans="2:3" x14ac:dyDescent="0.3">
      <c r="B8716" s="241">
        <v>43738.769005497685</v>
      </c>
      <c r="C8716">
        <v>-461.45577100000003</v>
      </c>
    </row>
    <row r="8717" spans="2:3" x14ac:dyDescent="0.3">
      <c r="B8717" s="241">
        <v>43738.779422222222</v>
      </c>
      <c r="C8717">
        <v>-462.136684</v>
      </c>
    </row>
    <row r="8718" spans="2:3" x14ac:dyDescent="0.3">
      <c r="B8718" s="241">
        <v>43738.789838946759</v>
      </c>
      <c r="C8718">
        <v>-460.21396900000002</v>
      </c>
    </row>
    <row r="8719" spans="2:3" x14ac:dyDescent="0.3">
      <c r="B8719" s="241">
        <v>43738.800255671296</v>
      </c>
      <c r="C8719">
        <v>-461.375561</v>
      </c>
    </row>
    <row r="8720" spans="2:3" x14ac:dyDescent="0.3">
      <c r="B8720" s="241">
        <v>43738.810672395834</v>
      </c>
      <c r="C8720">
        <v>-457.45026899999999</v>
      </c>
    </row>
    <row r="8721" spans="2:3" x14ac:dyDescent="0.3">
      <c r="B8721" s="241">
        <v>43738.821089120371</v>
      </c>
      <c r="C8721">
        <v>-458.211276</v>
      </c>
    </row>
    <row r="8722" spans="2:3" x14ac:dyDescent="0.3">
      <c r="B8722" s="241">
        <v>43738.831505844908</v>
      </c>
      <c r="C8722">
        <v>-458.85214200000001</v>
      </c>
    </row>
    <row r="8723" spans="2:3" x14ac:dyDescent="0.3">
      <c r="B8723" s="241">
        <v>43738.841922569445</v>
      </c>
      <c r="C8723">
        <v>-456.92954300000002</v>
      </c>
    </row>
    <row r="8724" spans="2:3" x14ac:dyDescent="0.3">
      <c r="B8724" s="241">
        <v>43738.852339293982</v>
      </c>
      <c r="C8724">
        <v>-459.17263300000002</v>
      </c>
    </row>
    <row r="8725" spans="2:3" x14ac:dyDescent="0.3">
      <c r="B8725" s="241">
        <v>43738.86275601852</v>
      </c>
      <c r="C8725">
        <v>-456.569005</v>
      </c>
    </row>
    <row r="8726" spans="2:3" x14ac:dyDescent="0.3">
      <c r="B8726" s="241">
        <v>43738.873172743057</v>
      </c>
      <c r="C8726">
        <v>-458.77204799999998</v>
      </c>
    </row>
    <row r="8727" spans="2:3" x14ac:dyDescent="0.3">
      <c r="B8727" s="241">
        <v>43738.883589467594</v>
      </c>
      <c r="C8727">
        <v>-459.01233000000002</v>
      </c>
    </row>
    <row r="8728" spans="2:3" x14ac:dyDescent="0.3">
      <c r="B8728" s="241">
        <v>43738.894006192131</v>
      </c>
      <c r="C8728">
        <v>-455.84804500000001</v>
      </c>
    </row>
    <row r="8729" spans="2:3" x14ac:dyDescent="0.3">
      <c r="B8729" s="241">
        <v>43738.904422916668</v>
      </c>
      <c r="C8729">
        <v>-457.009637</v>
      </c>
    </row>
    <row r="8730" spans="2:3" x14ac:dyDescent="0.3">
      <c r="B8730" s="241">
        <v>43738.914839641206</v>
      </c>
      <c r="C8730">
        <v>-458.211276</v>
      </c>
    </row>
    <row r="8731" spans="2:3" x14ac:dyDescent="0.3">
      <c r="B8731" s="241">
        <v>43738.925256365743</v>
      </c>
      <c r="C8731">
        <v>-455.84804500000001</v>
      </c>
    </row>
    <row r="8732" spans="2:3" x14ac:dyDescent="0.3">
      <c r="B8732" s="241">
        <v>43738.93567309028</v>
      </c>
      <c r="C8732">
        <v>-459.37286799999998</v>
      </c>
    </row>
    <row r="8733" spans="2:3" x14ac:dyDescent="0.3">
      <c r="B8733" s="241">
        <v>43738.946089814817</v>
      </c>
      <c r="C8733">
        <v>-458.65190799999999</v>
      </c>
    </row>
    <row r="8734" spans="2:3" x14ac:dyDescent="0.3">
      <c r="B8734" s="241">
        <v>43738.956506539354</v>
      </c>
      <c r="C8734">
        <v>-462.93773800000002</v>
      </c>
    </row>
    <row r="8735" spans="2:3" x14ac:dyDescent="0.3">
      <c r="B8735" s="241">
        <v>43738.966923263892</v>
      </c>
      <c r="C8735">
        <v>-467.50401199999999</v>
      </c>
    </row>
    <row r="8736" spans="2:3" x14ac:dyDescent="0.3">
      <c r="B8736" s="241">
        <v>43738.977339988429</v>
      </c>
      <c r="C8736">
        <v>-459.65319599999998</v>
      </c>
    </row>
    <row r="8737" spans="2:3" x14ac:dyDescent="0.3">
      <c r="B8737" s="241">
        <v>43738.987756712966</v>
      </c>
      <c r="C8737">
        <v>-458.29136899999997</v>
      </c>
    </row>
    <row r="8738" spans="2:3" x14ac:dyDescent="0.3">
      <c r="B8738" s="241">
        <v>43738.998173437503</v>
      </c>
      <c r="C8738">
        <v>-454.36596100000003</v>
      </c>
    </row>
    <row r="8739" spans="2:3" x14ac:dyDescent="0.3">
      <c r="B8739" s="241">
        <v>43739.00859016204</v>
      </c>
      <c r="C8739">
        <v>-456.32872400000002</v>
      </c>
    </row>
    <row r="8740" spans="2:3" x14ac:dyDescent="0.3">
      <c r="B8740" s="241">
        <v>43739.019006886578</v>
      </c>
      <c r="C8740">
        <v>-457.57040899999998</v>
      </c>
    </row>
    <row r="8741" spans="2:3" x14ac:dyDescent="0.3">
      <c r="B8741" s="241">
        <v>43739.029423611108</v>
      </c>
      <c r="C8741">
        <v>-454.28586799999999</v>
      </c>
    </row>
    <row r="8742" spans="2:3" x14ac:dyDescent="0.3">
      <c r="B8742" s="241">
        <v>43739.039840335645</v>
      </c>
      <c r="C8742">
        <v>-457.41022199999998</v>
      </c>
    </row>
    <row r="8743" spans="2:3" x14ac:dyDescent="0.3">
      <c r="B8743" s="241">
        <v>43739.050257060182</v>
      </c>
      <c r="C8743">
        <v>-455.00682799999998</v>
      </c>
    </row>
    <row r="8744" spans="2:3" x14ac:dyDescent="0.3">
      <c r="B8744" s="241">
        <v>43739.060673784719</v>
      </c>
      <c r="C8744">
        <v>-456.16842000000003</v>
      </c>
    </row>
    <row r="8745" spans="2:3" x14ac:dyDescent="0.3">
      <c r="B8745" s="241">
        <v>43739.071090509256</v>
      </c>
      <c r="C8745">
        <v>-457.16982400000001</v>
      </c>
    </row>
    <row r="8746" spans="2:3" x14ac:dyDescent="0.3">
      <c r="B8746" s="241">
        <v>43739.081507233794</v>
      </c>
      <c r="C8746">
        <v>-454.96678100000003</v>
      </c>
    </row>
    <row r="8747" spans="2:3" x14ac:dyDescent="0.3">
      <c r="B8747" s="241">
        <v>43739.091923958331</v>
      </c>
      <c r="C8747">
        <v>-457.57040899999998</v>
      </c>
    </row>
    <row r="8748" spans="2:3" x14ac:dyDescent="0.3">
      <c r="B8748" s="241">
        <v>43739.102340682868</v>
      </c>
      <c r="C8748">
        <v>-453.96549299999998</v>
      </c>
    </row>
    <row r="8749" spans="2:3" x14ac:dyDescent="0.3">
      <c r="B8749" s="241">
        <v>43739.112757407405</v>
      </c>
      <c r="C8749">
        <v>-456.00823200000002</v>
      </c>
    </row>
    <row r="8750" spans="2:3" x14ac:dyDescent="0.3">
      <c r="B8750" s="241">
        <v>43739.123174131943</v>
      </c>
      <c r="C8750">
        <v>-458.01104099999998</v>
      </c>
    </row>
    <row r="8751" spans="2:3" x14ac:dyDescent="0.3">
      <c r="B8751" s="241">
        <v>43739.13359085648</v>
      </c>
      <c r="C8751">
        <v>-454.68645299999997</v>
      </c>
    </row>
    <row r="8752" spans="2:3" x14ac:dyDescent="0.3">
      <c r="B8752" s="241">
        <v>43739.144007581017</v>
      </c>
      <c r="C8752">
        <v>-456.16842000000003</v>
      </c>
    </row>
    <row r="8753" spans="2:3" x14ac:dyDescent="0.3">
      <c r="B8753" s="241">
        <v>43739.154424305554</v>
      </c>
      <c r="C8753">
        <v>-454.76654600000001</v>
      </c>
    </row>
    <row r="8754" spans="2:3" x14ac:dyDescent="0.3">
      <c r="B8754" s="241">
        <v>43739.164841030091</v>
      </c>
      <c r="C8754">
        <v>-455.367366</v>
      </c>
    </row>
    <row r="8755" spans="2:3" x14ac:dyDescent="0.3">
      <c r="B8755" s="241">
        <v>43739.175257754629</v>
      </c>
      <c r="C8755">
        <v>-456.84944899999999</v>
      </c>
    </row>
    <row r="8756" spans="2:3" x14ac:dyDescent="0.3">
      <c r="B8756" s="241">
        <v>43739.185674479166</v>
      </c>
      <c r="C8756">
        <v>-454.40600799999999</v>
      </c>
    </row>
    <row r="8757" spans="2:3" x14ac:dyDescent="0.3">
      <c r="B8757" s="241">
        <v>43739.196091203703</v>
      </c>
      <c r="C8757">
        <v>-456.96958999999998</v>
      </c>
    </row>
    <row r="8758" spans="2:3" x14ac:dyDescent="0.3">
      <c r="B8758" s="241">
        <v>43739.20650792824</v>
      </c>
      <c r="C8758">
        <v>-453.44476700000001</v>
      </c>
    </row>
    <row r="8759" spans="2:3" x14ac:dyDescent="0.3">
      <c r="B8759" s="241">
        <v>43739.216924652777</v>
      </c>
      <c r="C8759">
        <v>-454.76654600000001</v>
      </c>
    </row>
    <row r="8760" spans="2:3" x14ac:dyDescent="0.3">
      <c r="B8760" s="241">
        <v>43739.227341377315</v>
      </c>
      <c r="C8760">
        <v>-457.890784</v>
      </c>
    </row>
    <row r="8761" spans="2:3" x14ac:dyDescent="0.3">
      <c r="B8761" s="241">
        <v>43739.237758101852</v>
      </c>
      <c r="C8761">
        <v>-453.16432200000003</v>
      </c>
    </row>
    <row r="8762" spans="2:3" x14ac:dyDescent="0.3">
      <c r="B8762" s="241">
        <v>43739.248174826389</v>
      </c>
      <c r="C8762">
        <v>-456.088326</v>
      </c>
    </row>
    <row r="8763" spans="2:3" x14ac:dyDescent="0.3">
      <c r="B8763" s="241">
        <v>43739.258591550926</v>
      </c>
      <c r="C8763">
        <v>-454.28586799999999</v>
      </c>
    </row>
    <row r="8764" spans="2:3" x14ac:dyDescent="0.3">
      <c r="B8764" s="241">
        <v>43739.269008275463</v>
      </c>
      <c r="C8764">
        <v>-455.08703800000001</v>
      </c>
    </row>
    <row r="8765" spans="2:3" x14ac:dyDescent="0.3">
      <c r="B8765" s="241">
        <v>43739.279425000001</v>
      </c>
      <c r="C8765">
        <v>-456.72919200000001</v>
      </c>
    </row>
    <row r="8766" spans="2:3" x14ac:dyDescent="0.3">
      <c r="B8766" s="241">
        <v>43739.289841724538</v>
      </c>
      <c r="C8766">
        <v>-453.64500099999998</v>
      </c>
    </row>
    <row r="8767" spans="2:3" x14ac:dyDescent="0.3">
      <c r="B8767" s="241">
        <v>43739.300258449075</v>
      </c>
      <c r="C8767">
        <v>-456.84944899999999</v>
      </c>
    </row>
    <row r="8768" spans="2:3" x14ac:dyDescent="0.3">
      <c r="B8768" s="241">
        <v>43739.310675173612</v>
      </c>
      <c r="C8768">
        <v>-454.64640600000001</v>
      </c>
    </row>
    <row r="8769" spans="2:3" x14ac:dyDescent="0.3">
      <c r="B8769" s="241">
        <v>43739.321091898149</v>
      </c>
      <c r="C8769">
        <v>-454.52626500000002</v>
      </c>
    </row>
    <row r="8770" spans="2:3" x14ac:dyDescent="0.3">
      <c r="B8770" s="241">
        <v>43739.331508622687</v>
      </c>
      <c r="C8770">
        <v>-457.97099500000002</v>
      </c>
    </row>
    <row r="8771" spans="2:3" x14ac:dyDescent="0.3">
      <c r="B8771" s="241">
        <v>43739.341925347224</v>
      </c>
      <c r="C8771">
        <v>-454.64640600000001</v>
      </c>
    </row>
    <row r="8772" spans="2:3" x14ac:dyDescent="0.3">
      <c r="B8772" s="241">
        <v>43739.352342071761</v>
      </c>
      <c r="C8772">
        <v>-456.088326</v>
      </c>
    </row>
    <row r="8773" spans="2:3" x14ac:dyDescent="0.3">
      <c r="B8773" s="241">
        <v>43739.362758796298</v>
      </c>
      <c r="C8773">
        <v>-457.37017500000002</v>
      </c>
    </row>
    <row r="8774" spans="2:3" x14ac:dyDescent="0.3">
      <c r="B8774" s="241">
        <v>43739.373175520836</v>
      </c>
      <c r="C8774">
        <v>-453.845236</v>
      </c>
    </row>
    <row r="8775" spans="2:3" x14ac:dyDescent="0.3">
      <c r="B8775" s="241">
        <v>43739.383592245373</v>
      </c>
      <c r="C8775">
        <v>-457.24991799999998</v>
      </c>
    </row>
    <row r="8776" spans="2:3" x14ac:dyDescent="0.3">
      <c r="B8776" s="241">
        <v>43739.39400896991</v>
      </c>
      <c r="C8776">
        <v>-453.08422899999999</v>
      </c>
    </row>
    <row r="8777" spans="2:3" x14ac:dyDescent="0.3">
      <c r="B8777" s="241">
        <v>43739.404425694447</v>
      </c>
      <c r="C8777">
        <v>-456.12837300000001</v>
      </c>
    </row>
    <row r="8778" spans="2:3" x14ac:dyDescent="0.3">
      <c r="B8778" s="241">
        <v>43739.414842418984</v>
      </c>
      <c r="C8778">
        <v>-457.16982400000001</v>
      </c>
    </row>
    <row r="8779" spans="2:3" x14ac:dyDescent="0.3">
      <c r="B8779" s="241">
        <v>43739.425259143522</v>
      </c>
      <c r="C8779">
        <v>-453.96549299999998</v>
      </c>
    </row>
    <row r="8780" spans="2:3" x14ac:dyDescent="0.3">
      <c r="B8780" s="241">
        <v>43739.435675868059</v>
      </c>
      <c r="C8780">
        <v>-457.65050300000001</v>
      </c>
    </row>
    <row r="8781" spans="2:3" x14ac:dyDescent="0.3">
      <c r="B8781" s="241">
        <v>43739.446092592596</v>
      </c>
      <c r="C8781">
        <v>-453.80518899999998</v>
      </c>
    </row>
    <row r="8782" spans="2:3" x14ac:dyDescent="0.3">
      <c r="B8782" s="241">
        <v>43739.456509317133</v>
      </c>
      <c r="C8782">
        <v>-456.36876999999998</v>
      </c>
    </row>
    <row r="8783" spans="2:3" x14ac:dyDescent="0.3">
      <c r="B8783" s="241">
        <v>43739.466926041663</v>
      </c>
      <c r="C8783">
        <v>-457.41022199999998</v>
      </c>
    </row>
    <row r="8784" spans="2:3" x14ac:dyDescent="0.3">
      <c r="B8784" s="241">
        <v>43739.4773427662</v>
      </c>
      <c r="C8784">
        <v>-453.04418199999998</v>
      </c>
    </row>
    <row r="8785" spans="2:3" x14ac:dyDescent="0.3">
      <c r="B8785" s="241">
        <v>43739.487759490738</v>
      </c>
      <c r="C8785">
        <v>-458.45155699999998</v>
      </c>
    </row>
    <row r="8786" spans="2:3" x14ac:dyDescent="0.3">
      <c r="B8786" s="241">
        <v>43739.498176215275</v>
      </c>
      <c r="C8786">
        <v>-455.24722500000001</v>
      </c>
    </row>
    <row r="8787" spans="2:3" x14ac:dyDescent="0.3">
      <c r="B8787" s="241">
        <v>43739.508592939812</v>
      </c>
      <c r="C8787">
        <v>-456.92954300000002</v>
      </c>
    </row>
    <row r="8788" spans="2:3" x14ac:dyDescent="0.3">
      <c r="B8788" s="241">
        <v>43739.519009664349</v>
      </c>
      <c r="C8788">
        <v>-459.53305499999999</v>
      </c>
    </row>
    <row r="8789" spans="2:3" x14ac:dyDescent="0.3">
      <c r="B8789" s="241">
        <v>43739.529426388886</v>
      </c>
      <c r="C8789">
        <v>-456.00823200000002</v>
      </c>
    </row>
    <row r="8790" spans="2:3" x14ac:dyDescent="0.3">
      <c r="B8790" s="241">
        <v>43739.539843113424</v>
      </c>
      <c r="C8790">
        <v>-459.89359400000001</v>
      </c>
    </row>
    <row r="8791" spans="2:3" x14ac:dyDescent="0.3">
      <c r="B8791" s="241">
        <v>43739.550259837961</v>
      </c>
      <c r="C8791">
        <v>-455.72790400000002</v>
      </c>
    </row>
    <row r="8792" spans="2:3" x14ac:dyDescent="0.3">
      <c r="B8792" s="241">
        <v>43739.560676562498</v>
      </c>
      <c r="C8792">
        <v>-458.09113500000001</v>
      </c>
    </row>
    <row r="8793" spans="2:3" x14ac:dyDescent="0.3">
      <c r="B8793" s="241">
        <v>43739.571093287035</v>
      </c>
      <c r="C8793">
        <v>-459.57310200000001</v>
      </c>
    </row>
    <row r="8794" spans="2:3" x14ac:dyDescent="0.3">
      <c r="B8794" s="241">
        <v>43739.581510011572</v>
      </c>
      <c r="C8794">
        <v>-459.57310200000001</v>
      </c>
    </row>
    <row r="8795" spans="2:3" x14ac:dyDescent="0.3">
      <c r="B8795" s="241">
        <v>43739.59192673611</v>
      </c>
      <c r="C8795">
        <v>-458.89218899999997</v>
      </c>
    </row>
    <row r="8796" spans="2:3" x14ac:dyDescent="0.3">
      <c r="B8796" s="241">
        <v>43739.602343460647</v>
      </c>
      <c r="C8796">
        <v>-458.89218899999997</v>
      </c>
    </row>
    <row r="8797" spans="2:3" x14ac:dyDescent="0.3">
      <c r="B8797" s="241">
        <v>43739.612760185184</v>
      </c>
      <c r="C8797">
        <v>-458.491604</v>
      </c>
    </row>
    <row r="8798" spans="2:3" x14ac:dyDescent="0.3">
      <c r="B8798" s="241">
        <v>43739.623176909721</v>
      </c>
      <c r="C8798">
        <v>-459.05237599999998</v>
      </c>
    </row>
    <row r="8799" spans="2:3" x14ac:dyDescent="0.3">
      <c r="B8799" s="241">
        <v>43739.633593634258</v>
      </c>
      <c r="C8799">
        <v>-456.32872400000002</v>
      </c>
    </row>
    <row r="8800" spans="2:3" x14ac:dyDescent="0.3">
      <c r="B8800" s="241">
        <v>43739.644010358796</v>
      </c>
      <c r="C8800">
        <v>-458.61186099999998</v>
      </c>
    </row>
    <row r="8801" spans="2:3" x14ac:dyDescent="0.3">
      <c r="B8801" s="241">
        <v>43739.654427083333</v>
      </c>
      <c r="C8801">
        <v>-456.44886400000001</v>
      </c>
    </row>
    <row r="8802" spans="2:3" x14ac:dyDescent="0.3">
      <c r="B8802" s="241">
        <v>43739.66484380787</v>
      </c>
      <c r="C8802">
        <v>-455.76795099999998</v>
      </c>
    </row>
    <row r="8803" spans="2:3" x14ac:dyDescent="0.3">
      <c r="B8803" s="241">
        <v>43739.675260532407</v>
      </c>
      <c r="C8803">
        <v>-457.41022199999998</v>
      </c>
    </row>
    <row r="8804" spans="2:3" x14ac:dyDescent="0.3">
      <c r="B8804" s="241">
        <v>43739.685677256944</v>
      </c>
      <c r="C8804">
        <v>-455.24722500000001</v>
      </c>
    </row>
    <row r="8805" spans="2:3" x14ac:dyDescent="0.3">
      <c r="B8805" s="241">
        <v>43739.696093981482</v>
      </c>
      <c r="C8805">
        <v>-457.20987100000002</v>
      </c>
    </row>
    <row r="8806" spans="2:3" x14ac:dyDescent="0.3">
      <c r="B8806" s="241">
        <v>43739.706510706019</v>
      </c>
      <c r="C8806">
        <v>-457.289965</v>
      </c>
    </row>
    <row r="8807" spans="2:3" x14ac:dyDescent="0.3">
      <c r="B8807" s="241">
        <v>43739.716927430556</v>
      </c>
      <c r="C8807">
        <v>-456.569005</v>
      </c>
    </row>
    <row r="8808" spans="2:3" x14ac:dyDescent="0.3">
      <c r="B8808" s="241">
        <v>43739.727344155093</v>
      </c>
      <c r="C8808">
        <v>-458.37146300000001</v>
      </c>
    </row>
    <row r="8809" spans="2:3" x14ac:dyDescent="0.3">
      <c r="B8809" s="241">
        <v>43739.737760879631</v>
      </c>
      <c r="C8809">
        <v>-455.487506</v>
      </c>
    </row>
    <row r="8810" spans="2:3" x14ac:dyDescent="0.3">
      <c r="B8810" s="241">
        <v>43739.748177604168</v>
      </c>
      <c r="C8810">
        <v>-458.25132300000001</v>
      </c>
    </row>
    <row r="8811" spans="2:3" x14ac:dyDescent="0.3">
      <c r="B8811" s="241">
        <v>43739.758594328705</v>
      </c>
      <c r="C8811">
        <v>-457.65050300000001</v>
      </c>
    </row>
    <row r="8812" spans="2:3" x14ac:dyDescent="0.3">
      <c r="B8812" s="241">
        <v>43739.769011053242</v>
      </c>
      <c r="C8812">
        <v>-458.09113500000001</v>
      </c>
    </row>
    <row r="8813" spans="2:3" x14ac:dyDescent="0.3">
      <c r="B8813" s="241">
        <v>43739.779427777779</v>
      </c>
      <c r="C8813">
        <v>-458.73200100000003</v>
      </c>
    </row>
    <row r="8814" spans="2:3" x14ac:dyDescent="0.3">
      <c r="B8814" s="241">
        <v>43739.789844502317</v>
      </c>
      <c r="C8814">
        <v>-455.28727199999997</v>
      </c>
    </row>
    <row r="8815" spans="2:3" x14ac:dyDescent="0.3">
      <c r="B8815" s="241">
        <v>43739.800261226854</v>
      </c>
      <c r="C8815">
        <v>-458.05108799999999</v>
      </c>
    </row>
    <row r="8816" spans="2:3" x14ac:dyDescent="0.3">
      <c r="B8816" s="241">
        <v>43739.810677951391</v>
      </c>
      <c r="C8816">
        <v>-458.93223599999999</v>
      </c>
    </row>
    <row r="8817" spans="2:3" x14ac:dyDescent="0.3">
      <c r="B8817" s="241">
        <v>43739.821094675928</v>
      </c>
      <c r="C8817">
        <v>-456.88949600000001</v>
      </c>
    </row>
    <row r="8818" spans="2:3" x14ac:dyDescent="0.3">
      <c r="B8818" s="241">
        <v>43739.831511400465</v>
      </c>
      <c r="C8818">
        <v>-457.770644</v>
      </c>
    </row>
    <row r="8819" spans="2:3" x14ac:dyDescent="0.3">
      <c r="B8819" s="241">
        <v>43739.841928125003</v>
      </c>
      <c r="C8819">
        <v>-455.60764699999999</v>
      </c>
    </row>
    <row r="8820" spans="2:3" x14ac:dyDescent="0.3">
      <c r="B8820" s="241">
        <v>43739.85234484954</v>
      </c>
      <c r="C8820">
        <v>-459.132587</v>
      </c>
    </row>
    <row r="8821" spans="2:3" x14ac:dyDescent="0.3">
      <c r="B8821" s="241">
        <v>43739.862761574077</v>
      </c>
      <c r="C8821">
        <v>-461.01513899999998</v>
      </c>
    </row>
    <row r="8822" spans="2:3" x14ac:dyDescent="0.3">
      <c r="B8822" s="241">
        <v>43739.873178298614</v>
      </c>
      <c r="C8822">
        <v>-458.37146300000001</v>
      </c>
    </row>
    <row r="8823" spans="2:3" x14ac:dyDescent="0.3">
      <c r="B8823" s="241">
        <v>43739.883595023151</v>
      </c>
      <c r="C8823">
        <v>-457.930948</v>
      </c>
    </row>
    <row r="8824" spans="2:3" x14ac:dyDescent="0.3">
      <c r="B8824" s="241">
        <v>43739.894011747689</v>
      </c>
      <c r="C8824">
        <v>-455.00682799999998</v>
      </c>
    </row>
    <row r="8825" spans="2:3" x14ac:dyDescent="0.3">
      <c r="B8825" s="241">
        <v>43739.904428472226</v>
      </c>
      <c r="C8825">
        <v>-457.81069100000002</v>
      </c>
    </row>
    <row r="8826" spans="2:3" x14ac:dyDescent="0.3">
      <c r="B8826" s="241">
        <v>43739.914845196756</v>
      </c>
      <c r="C8826">
        <v>-458.65190799999999</v>
      </c>
    </row>
    <row r="8827" spans="2:3" x14ac:dyDescent="0.3">
      <c r="B8827" s="241">
        <v>43739.925261921293</v>
      </c>
      <c r="C8827">
        <v>-456.64909899999998</v>
      </c>
    </row>
    <row r="8828" spans="2:3" x14ac:dyDescent="0.3">
      <c r="B8828" s="241">
        <v>43739.93567864583</v>
      </c>
      <c r="C8828">
        <v>-458.09113500000001</v>
      </c>
    </row>
    <row r="8829" spans="2:3" x14ac:dyDescent="0.3">
      <c r="B8829" s="241">
        <v>43739.946095370367</v>
      </c>
      <c r="C8829">
        <v>-456.32872400000002</v>
      </c>
    </row>
    <row r="8830" spans="2:3" x14ac:dyDescent="0.3">
      <c r="B8830" s="241">
        <v>43739.956512094905</v>
      </c>
      <c r="C8830">
        <v>-458.33141599999999</v>
      </c>
    </row>
    <row r="8831" spans="2:3" x14ac:dyDescent="0.3">
      <c r="B8831" s="241">
        <v>43739.966928819442</v>
      </c>
      <c r="C8831">
        <v>-458.25132300000001</v>
      </c>
    </row>
    <row r="8832" spans="2:3" x14ac:dyDescent="0.3">
      <c r="B8832" s="241">
        <v>43739.977345543979</v>
      </c>
      <c r="C8832">
        <v>-455.44745999999998</v>
      </c>
    </row>
    <row r="8833" spans="2:3" x14ac:dyDescent="0.3">
      <c r="B8833" s="241">
        <v>43739.987762268516</v>
      </c>
      <c r="C8833">
        <v>-457.73059699999999</v>
      </c>
    </row>
    <row r="8834" spans="2:3" x14ac:dyDescent="0.3">
      <c r="B8834" s="241">
        <v>43739.998178993053</v>
      </c>
      <c r="C8834">
        <v>-454.56631199999998</v>
      </c>
    </row>
    <row r="8835" spans="2:3" x14ac:dyDescent="0.3">
      <c r="B8835" s="241">
        <v>43740.008595717591</v>
      </c>
      <c r="C8835">
        <v>-457.16982400000001</v>
      </c>
    </row>
    <row r="8836" spans="2:3" x14ac:dyDescent="0.3">
      <c r="B8836" s="241">
        <v>43740.019012442128</v>
      </c>
      <c r="C8836">
        <v>-459.01233000000002</v>
      </c>
    </row>
    <row r="8837" spans="2:3" x14ac:dyDescent="0.3">
      <c r="B8837" s="241">
        <v>43740.029429166665</v>
      </c>
      <c r="C8837">
        <v>-454.68645299999997</v>
      </c>
    </row>
    <row r="8838" spans="2:3" x14ac:dyDescent="0.3">
      <c r="B8838" s="241">
        <v>43740.039845891202</v>
      </c>
      <c r="C8838">
        <v>-458.77204799999998</v>
      </c>
    </row>
    <row r="8839" spans="2:3" x14ac:dyDescent="0.3">
      <c r="B8839" s="241">
        <v>43740.050262615739</v>
      </c>
      <c r="C8839">
        <v>-455.84804500000001</v>
      </c>
    </row>
    <row r="8840" spans="2:3" x14ac:dyDescent="0.3">
      <c r="B8840" s="241">
        <v>43740.060679340277</v>
      </c>
      <c r="C8840">
        <v>-457.53036300000002</v>
      </c>
    </row>
    <row r="8841" spans="2:3" x14ac:dyDescent="0.3">
      <c r="B8841" s="241">
        <v>43740.071096064814</v>
      </c>
      <c r="C8841">
        <v>-457.73059699999999</v>
      </c>
    </row>
    <row r="8842" spans="2:3" x14ac:dyDescent="0.3">
      <c r="B8842" s="241">
        <v>43740.081512789351</v>
      </c>
      <c r="C8842">
        <v>-454.80659300000002</v>
      </c>
    </row>
    <row r="8843" spans="2:3" x14ac:dyDescent="0.3">
      <c r="B8843" s="241">
        <v>43740.091929513888</v>
      </c>
      <c r="C8843">
        <v>-457.69054999999997</v>
      </c>
    </row>
    <row r="8844" spans="2:3" x14ac:dyDescent="0.3">
      <c r="B8844" s="241">
        <v>43740.102346238426</v>
      </c>
      <c r="C8844">
        <v>-456.88949600000001</v>
      </c>
    </row>
    <row r="8845" spans="2:3" x14ac:dyDescent="0.3">
      <c r="B8845" s="241">
        <v>43740.112762962963</v>
      </c>
      <c r="C8845">
        <v>-456.32872400000002</v>
      </c>
    </row>
    <row r="8846" spans="2:3" x14ac:dyDescent="0.3">
      <c r="B8846" s="241">
        <v>43740.1231796875</v>
      </c>
      <c r="C8846">
        <v>-457.65050300000001</v>
      </c>
    </row>
    <row r="8847" spans="2:3" x14ac:dyDescent="0.3">
      <c r="B8847" s="241">
        <v>43740.133596412037</v>
      </c>
      <c r="C8847">
        <v>-453.64500099999998</v>
      </c>
    </row>
    <row r="8848" spans="2:3" x14ac:dyDescent="0.3">
      <c r="B8848" s="241">
        <v>43740.144013136574</v>
      </c>
      <c r="C8848">
        <v>-457.81069100000002</v>
      </c>
    </row>
    <row r="8849" spans="2:3" x14ac:dyDescent="0.3">
      <c r="B8849" s="241">
        <v>43740.154429861112</v>
      </c>
      <c r="C8849">
        <v>-456.32872400000002</v>
      </c>
    </row>
    <row r="8850" spans="2:3" x14ac:dyDescent="0.3">
      <c r="B8850" s="241">
        <v>43740.164846585649</v>
      </c>
      <c r="C8850">
        <v>-456.12837300000001</v>
      </c>
    </row>
    <row r="8851" spans="2:3" x14ac:dyDescent="0.3">
      <c r="B8851" s="241">
        <v>43740.175263310186</v>
      </c>
      <c r="C8851">
        <v>-457.97099500000002</v>
      </c>
    </row>
    <row r="8852" spans="2:3" x14ac:dyDescent="0.3">
      <c r="B8852" s="241">
        <v>43740.185680034723</v>
      </c>
      <c r="C8852">
        <v>-455.44745999999998</v>
      </c>
    </row>
    <row r="8853" spans="2:3" x14ac:dyDescent="0.3">
      <c r="B8853" s="241">
        <v>43740.19609675926</v>
      </c>
      <c r="C8853">
        <v>-456.28867700000001</v>
      </c>
    </row>
    <row r="8854" spans="2:3" x14ac:dyDescent="0.3">
      <c r="B8854" s="241">
        <v>43740.206513483798</v>
      </c>
      <c r="C8854">
        <v>-457.930948</v>
      </c>
    </row>
    <row r="8855" spans="2:3" x14ac:dyDescent="0.3">
      <c r="B8855" s="241">
        <v>43740.216930208335</v>
      </c>
      <c r="C8855">
        <v>-456.04827899999998</v>
      </c>
    </row>
    <row r="8856" spans="2:3" x14ac:dyDescent="0.3">
      <c r="B8856" s="241">
        <v>43740.227346932872</v>
      </c>
      <c r="C8856">
        <v>-458.491604</v>
      </c>
    </row>
    <row r="8857" spans="2:3" x14ac:dyDescent="0.3">
      <c r="B8857" s="241">
        <v>43740.237763657409</v>
      </c>
      <c r="C8857">
        <v>-452.84394700000001</v>
      </c>
    </row>
    <row r="8858" spans="2:3" x14ac:dyDescent="0.3">
      <c r="B8858" s="241">
        <v>43740.248180381946</v>
      </c>
      <c r="C8858">
        <v>-455.88809199999997</v>
      </c>
    </row>
    <row r="8859" spans="2:3" x14ac:dyDescent="0.3">
      <c r="B8859" s="241">
        <v>43740.258597106484</v>
      </c>
      <c r="C8859">
        <v>-458.25132300000001</v>
      </c>
    </row>
    <row r="8860" spans="2:3" x14ac:dyDescent="0.3">
      <c r="B8860" s="241">
        <v>43740.269013831021</v>
      </c>
      <c r="C8860">
        <v>-455.92813799999999</v>
      </c>
    </row>
    <row r="8861" spans="2:3" x14ac:dyDescent="0.3">
      <c r="B8861" s="241">
        <v>43740.279430555558</v>
      </c>
      <c r="C8861">
        <v>-456.92954300000002</v>
      </c>
    </row>
    <row r="8862" spans="2:3" x14ac:dyDescent="0.3">
      <c r="B8862" s="241">
        <v>43740.289847280095</v>
      </c>
      <c r="C8862">
        <v>-453.68504799999999</v>
      </c>
    </row>
    <row r="8863" spans="2:3" x14ac:dyDescent="0.3">
      <c r="B8863" s="241">
        <v>43740.300264004632</v>
      </c>
      <c r="C8863">
        <v>-455.28727199999997</v>
      </c>
    </row>
    <row r="8864" spans="2:3" x14ac:dyDescent="0.3">
      <c r="B8864" s="241">
        <v>43740.31068072917</v>
      </c>
      <c r="C8864">
        <v>-458.29136899999997</v>
      </c>
    </row>
    <row r="8865" spans="2:3" x14ac:dyDescent="0.3">
      <c r="B8865" s="241">
        <v>43740.321097453707</v>
      </c>
      <c r="C8865">
        <v>-454.165727</v>
      </c>
    </row>
    <row r="8866" spans="2:3" x14ac:dyDescent="0.3">
      <c r="B8866" s="241">
        <v>43740.331514178244</v>
      </c>
      <c r="C8866">
        <v>-458.89218899999997</v>
      </c>
    </row>
    <row r="8867" spans="2:3" x14ac:dyDescent="0.3">
      <c r="B8867" s="241">
        <v>43740.341930902781</v>
      </c>
      <c r="C8867">
        <v>-453.56490700000001</v>
      </c>
    </row>
    <row r="8868" spans="2:3" x14ac:dyDescent="0.3">
      <c r="B8868" s="241">
        <v>43740.352347627311</v>
      </c>
      <c r="C8868">
        <v>-456.84944899999999</v>
      </c>
    </row>
    <row r="8869" spans="2:3" x14ac:dyDescent="0.3">
      <c r="B8869" s="241">
        <v>43740.362764351848</v>
      </c>
      <c r="C8869">
        <v>-457.45026899999999</v>
      </c>
    </row>
    <row r="8870" spans="2:3" x14ac:dyDescent="0.3">
      <c r="B8870" s="241">
        <v>43740.373181076386</v>
      </c>
      <c r="C8870">
        <v>-454.76654600000001</v>
      </c>
    </row>
    <row r="8871" spans="2:3" x14ac:dyDescent="0.3">
      <c r="B8871" s="241">
        <v>43740.383597800923</v>
      </c>
      <c r="C8871">
        <v>-457.12977699999999</v>
      </c>
    </row>
    <row r="8872" spans="2:3" x14ac:dyDescent="0.3">
      <c r="B8872" s="241">
        <v>43740.39401452546</v>
      </c>
      <c r="C8872">
        <v>-454.40600799999999</v>
      </c>
    </row>
    <row r="8873" spans="2:3" x14ac:dyDescent="0.3">
      <c r="B8873" s="241">
        <v>43740.404431249997</v>
      </c>
      <c r="C8873">
        <v>-455.32731899999999</v>
      </c>
    </row>
    <row r="8874" spans="2:3" x14ac:dyDescent="0.3">
      <c r="B8874" s="241">
        <v>43740.414847974534</v>
      </c>
      <c r="C8874">
        <v>-458.33141599999999</v>
      </c>
    </row>
    <row r="8875" spans="2:3" x14ac:dyDescent="0.3">
      <c r="B8875" s="241">
        <v>43740.425264699072</v>
      </c>
      <c r="C8875">
        <v>-453.56490700000001</v>
      </c>
    </row>
    <row r="8876" spans="2:3" x14ac:dyDescent="0.3">
      <c r="B8876" s="241">
        <v>43740.435681423609</v>
      </c>
      <c r="C8876">
        <v>-457.37017500000002</v>
      </c>
    </row>
    <row r="8877" spans="2:3" x14ac:dyDescent="0.3">
      <c r="B8877" s="241">
        <v>43740.446098148146</v>
      </c>
      <c r="C8877">
        <v>-455.28727199999997</v>
      </c>
    </row>
    <row r="8878" spans="2:3" x14ac:dyDescent="0.3">
      <c r="B8878" s="241">
        <v>43740.456514872683</v>
      </c>
      <c r="C8878">
        <v>-455.44745999999998</v>
      </c>
    </row>
    <row r="8879" spans="2:3" x14ac:dyDescent="0.3">
      <c r="B8879" s="241">
        <v>43740.466931597221</v>
      </c>
      <c r="C8879">
        <v>-459.37286799999998</v>
      </c>
    </row>
    <row r="8880" spans="2:3" x14ac:dyDescent="0.3">
      <c r="B8880" s="241">
        <v>43740.477348321758</v>
      </c>
      <c r="C8880">
        <v>-454.96678100000003</v>
      </c>
    </row>
    <row r="8881" spans="2:3" x14ac:dyDescent="0.3">
      <c r="B8881" s="241">
        <v>43740.487765046295</v>
      </c>
      <c r="C8881">
        <v>-457.53036300000002</v>
      </c>
    </row>
    <row r="8882" spans="2:3" x14ac:dyDescent="0.3">
      <c r="B8882" s="241">
        <v>43740.498181770832</v>
      </c>
      <c r="C8882">
        <v>-456.088326</v>
      </c>
    </row>
    <row r="8883" spans="2:3" x14ac:dyDescent="0.3">
      <c r="B8883" s="241">
        <v>43740.508598495369</v>
      </c>
      <c r="C8883">
        <v>-456.92954300000002</v>
      </c>
    </row>
    <row r="8884" spans="2:3" x14ac:dyDescent="0.3">
      <c r="B8884" s="241">
        <v>43740.519015219907</v>
      </c>
      <c r="C8884">
        <v>-458.531767</v>
      </c>
    </row>
    <row r="8885" spans="2:3" x14ac:dyDescent="0.3">
      <c r="B8885" s="241">
        <v>43740.529431944444</v>
      </c>
      <c r="C8885">
        <v>-453.16432200000003</v>
      </c>
    </row>
    <row r="8886" spans="2:3" x14ac:dyDescent="0.3">
      <c r="B8886" s="241">
        <v>43740.539848668981</v>
      </c>
      <c r="C8886">
        <v>-457.289965</v>
      </c>
    </row>
    <row r="8887" spans="2:3" x14ac:dyDescent="0.3">
      <c r="B8887" s="241">
        <v>43740.550265393518</v>
      </c>
      <c r="C8887">
        <v>-454.52626500000002</v>
      </c>
    </row>
    <row r="8888" spans="2:3" x14ac:dyDescent="0.3">
      <c r="B8888" s="241">
        <v>43740.560682118055</v>
      </c>
      <c r="C8888">
        <v>-455.16713099999998</v>
      </c>
    </row>
    <row r="8889" spans="2:3" x14ac:dyDescent="0.3">
      <c r="B8889" s="241">
        <v>43740.571098842593</v>
      </c>
      <c r="C8889">
        <v>-456.12837300000001</v>
      </c>
    </row>
    <row r="8890" spans="2:3" x14ac:dyDescent="0.3">
      <c r="B8890" s="241">
        <v>43740.58151556713</v>
      </c>
      <c r="C8890">
        <v>-454.12567999999999</v>
      </c>
    </row>
    <row r="8891" spans="2:3" x14ac:dyDescent="0.3">
      <c r="B8891" s="241">
        <v>43740.591932291667</v>
      </c>
      <c r="C8891">
        <v>-456.689145</v>
      </c>
    </row>
    <row r="8892" spans="2:3" x14ac:dyDescent="0.3">
      <c r="B8892" s="241">
        <v>43740.602349016204</v>
      </c>
      <c r="C8892">
        <v>-456.52895799999999</v>
      </c>
    </row>
    <row r="8893" spans="2:3" x14ac:dyDescent="0.3">
      <c r="B8893" s="241">
        <v>43740.612765740741</v>
      </c>
      <c r="C8893">
        <v>-454.48621800000001</v>
      </c>
    </row>
    <row r="8894" spans="2:3" x14ac:dyDescent="0.3">
      <c r="B8894" s="241">
        <v>43740.623182465279</v>
      </c>
      <c r="C8894">
        <v>-457.37017500000002</v>
      </c>
    </row>
    <row r="8895" spans="2:3" x14ac:dyDescent="0.3">
      <c r="B8895" s="241">
        <v>43740.633599189816</v>
      </c>
      <c r="C8895">
        <v>-453.28446300000002</v>
      </c>
    </row>
    <row r="8896" spans="2:3" x14ac:dyDescent="0.3">
      <c r="B8896" s="241">
        <v>43740.644015914353</v>
      </c>
      <c r="C8896">
        <v>-456.04827899999998</v>
      </c>
    </row>
    <row r="8897" spans="2:3" x14ac:dyDescent="0.3">
      <c r="B8897" s="241">
        <v>43740.65443263889</v>
      </c>
      <c r="C8897">
        <v>-456.96958999999998</v>
      </c>
    </row>
    <row r="8898" spans="2:3" x14ac:dyDescent="0.3">
      <c r="B8898" s="241">
        <v>43740.664849363427</v>
      </c>
      <c r="C8898">
        <v>-454.92673400000001</v>
      </c>
    </row>
    <row r="8899" spans="2:3" x14ac:dyDescent="0.3">
      <c r="B8899" s="241">
        <v>43740.675266087965</v>
      </c>
      <c r="C8899">
        <v>-458.25132300000001</v>
      </c>
    </row>
    <row r="8900" spans="2:3" x14ac:dyDescent="0.3">
      <c r="B8900" s="241">
        <v>43740.685682812502</v>
      </c>
      <c r="C8900">
        <v>-454.76654600000001</v>
      </c>
    </row>
    <row r="8901" spans="2:3" x14ac:dyDescent="0.3">
      <c r="B8901" s="241">
        <v>43740.696099537039</v>
      </c>
      <c r="C8901">
        <v>-455.28727199999997</v>
      </c>
    </row>
    <row r="8902" spans="2:3" x14ac:dyDescent="0.3">
      <c r="B8902" s="241">
        <v>43740.706516261576</v>
      </c>
      <c r="C8902">
        <v>-459.412915</v>
      </c>
    </row>
    <row r="8903" spans="2:3" x14ac:dyDescent="0.3">
      <c r="B8903" s="241">
        <v>43740.716932986114</v>
      </c>
      <c r="C8903">
        <v>-455.16713099999998</v>
      </c>
    </row>
    <row r="8904" spans="2:3" x14ac:dyDescent="0.3">
      <c r="B8904" s="241">
        <v>43740.727349710651</v>
      </c>
      <c r="C8904">
        <v>-456.84944899999999</v>
      </c>
    </row>
    <row r="8905" spans="2:3" x14ac:dyDescent="0.3">
      <c r="B8905" s="241">
        <v>43740.737766435188</v>
      </c>
      <c r="C8905">
        <v>-454.08563299999997</v>
      </c>
    </row>
    <row r="8906" spans="2:3" x14ac:dyDescent="0.3">
      <c r="B8906" s="241">
        <v>43740.748183159725</v>
      </c>
      <c r="C8906">
        <v>-454.88668699999999</v>
      </c>
    </row>
    <row r="8907" spans="2:3" x14ac:dyDescent="0.3">
      <c r="B8907" s="241">
        <v>43740.758599884262</v>
      </c>
      <c r="C8907">
        <v>-457.16982400000001</v>
      </c>
    </row>
    <row r="8908" spans="2:3" x14ac:dyDescent="0.3">
      <c r="B8908" s="241">
        <v>43740.7690166088</v>
      </c>
      <c r="C8908">
        <v>-454.20577400000002</v>
      </c>
    </row>
    <row r="8909" spans="2:3" x14ac:dyDescent="0.3">
      <c r="B8909" s="241">
        <v>43740.779433333337</v>
      </c>
      <c r="C8909">
        <v>-457.57040899999998</v>
      </c>
    </row>
    <row r="8910" spans="2:3" x14ac:dyDescent="0.3">
      <c r="B8910" s="241">
        <v>43740.789850057874</v>
      </c>
      <c r="C8910">
        <v>-454.40600799999999</v>
      </c>
    </row>
    <row r="8911" spans="2:3" x14ac:dyDescent="0.3">
      <c r="B8911" s="241">
        <v>43740.800266782404</v>
      </c>
      <c r="C8911">
        <v>-457.24991799999998</v>
      </c>
    </row>
    <row r="8912" spans="2:3" x14ac:dyDescent="0.3">
      <c r="B8912" s="241">
        <v>43740.810683506941</v>
      </c>
      <c r="C8912">
        <v>-458.73200100000003</v>
      </c>
    </row>
    <row r="8913" spans="2:3" x14ac:dyDescent="0.3">
      <c r="B8913" s="241">
        <v>43740.821100231478</v>
      </c>
      <c r="C8913">
        <v>-454.96678100000003</v>
      </c>
    </row>
    <row r="8914" spans="2:3" x14ac:dyDescent="0.3">
      <c r="B8914" s="241">
        <v>43740.831516956016</v>
      </c>
      <c r="C8914">
        <v>-457.930948</v>
      </c>
    </row>
    <row r="8915" spans="2:3" x14ac:dyDescent="0.3">
      <c r="B8915" s="241">
        <v>43740.841933680553</v>
      </c>
      <c r="C8915">
        <v>-454.56631199999998</v>
      </c>
    </row>
    <row r="8916" spans="2:3" x14ac:dyDescent="0.3">
      <c r="B8916" s="241">
        <v>43740.85235040509</v>
      </c>
      <c r="C8916">
        <v>-453.96549299999998</v>
      </c>
    </row>
    <row r="8917" spans="2:3" x14ac:dyDescent="0.3">
      <c r="B8917" s="241">
        <v>43740.862767129627</v>
      </c>
      <c r="C8917">
        <v>-458.85214200000001</v>
      </c>
    </row>
    <row r="8918" spans="2:3" x14ac:dyDescent="0.3">
      <c r="B8918" s="241">
        <v>43740.873183854164</v>
      </c>
      <c r="C8918">
        <v>-454.68645299999997</v>
      </c>
    </row>
    <row r="8919" spans="2:3" x14ac:dyDescent="0.3">
      <c r="B8919" s="241">
        <v>43740.883600578702</v>
      </c>
      <c r="C8919">
        <v>-458.57181400000002</v>
      </c>
    </row>
    <row r="8920" spans="2:3" x14ac:dyDescent="0.3">
      <c r="B8920" s="241">
        <v>43740.894017303239</v>
      </c>
      <c r="C8920">
        <v>-453.28446300000002</v>
      </c>
    </row>
    <row r="8921" spans="2:3" x14ac:dyDescent="0.3">
      <c r="B8921" s="241">
        <v>43740.904434027776</v>
      </c>
      <c r="C8921">
        <v>-456.28867700000001</v>
      </c>
    </row>
    <row r="8922" spans="2:3" x14ac:dyDescent="0.3">
      <c r="B8922" s="241">
        <v>43740.914850752313</v>
      </c>
      <c r="C8922">
        <v>-458.37146300000001</v>
      </c>
    </row>
    <row r="8923" spans="2:3" x14ac:dyDescent="0.3">
      <c r="B8923" s="241">
        <v>43740.92526747685</v>
      </c>
      <c r="C8923">
        <v>-453.36467299999998</v>
      </c>
    </row>
    <row r="8924" spans="2:3" x14ac:dyDescent="0.3">
      <c r="B8924" s="241">
        <v>43740.935684201388</v>
      </c>
      <c r="C8924">
        <v>-457.12977699999999</v>
      </c>
    </row>
    <row r="8925" spans="2:3" x14ac:dyDescent="0.3">
      <c r="B8925" s="241">
        <v>43740.946100925925</v>
      </c>
      <c r="C8925">
        <v>-454.48621800000001</v>
      </c>
    </row>
    <row r="8926" spans="2:3" x14ac:dyDescent="0.3">
      <c r="B8926" s="241">
        <v>43740.956517650462</v>
      </c>
      <c r="C8926">
        <v>-455.24722500000001</v>
      </c>
    </row>
    <row r="8927" spans="2:3" x14ac:dyDescent="0.3">
      <c r="B8927" s="241">
        <v>43740.966934374999</v>
      </c>
      <c r="C8927">
        <v>-457.57040899999998</v>
      </c>
    </row>
    <row r="8928" spans="2:3" x14ac:dyDescent="0.3">
      <c r="B8928" s="241">
        <v>43740.977351099536</v>
      </c>
      <c r="C8928">
        <v>-455.487506</v>
      </c>
    </row>
    <row r="8929" spans="2:3" x14ac:dyDescent="0.3">
      <c r="B8929" s="241">
        <v>43740.987767824074</v>
      </c>
      <c r="C8929">
        <v>-456.689145</v>
      </c>
    </row>
    <row r="8930" spans="2:3" x14ac:dyDescent="0.3">
      <c r="B8930" s="241">
        <v>43740.998184548611</v>
      </c>
      <c r="C8930">
        <v>-457.65050300000001</v>
      </c>
    </row>
    <row r="8931" spans="2:3" x14ac:dyDescent="0.3">
      <c r="B8931" s="241">
        <v>43741.008601273148</v>
      </c>
      <c r="C8931">
        <v>-455.16713099999998</v>
      </c>
    </row>
    <row r="8932" spans="2:3" x14ac:dyDescent="0.3">
      <c r="B8932" s="241">
        <v>43741.019017997685</v>
      </c>
      <c r="C8932">
        <v>-458.09113500000001</v>
      </c>
    </row>
    <row r="8933" spans="2:3" x14ac:dyDescent="0.3">
      <c r="B8933" s="241">
        <v>43741.029434722223</v>
      </c>
      <c r="C8933">
        <v>-453.845236</v>
      </c>
    </row>
    <row r="8934" spans="2:3" x14ac:dyDescent="0.3">
      <c r="B8934" s="241">
        <v>43741.03985144676</v>
      </c>
      <c r="C8934">
        <v>-458.09113500000001</v>
      </c>
    </row>
    <row r="8935" spans="2:3" x14ac:dyDescent="0.3">
      <c r="B8935" s="241">
        <v>43741.050268171297</v>
      </c>
      <c r="C8935">
        <v>-457.65050300000001</v>
      </c>
    </row>
    <row r="8936" spans="2:3" x14ac:dyDescent="0.3">
      <c r="B8936" s="241">
        <v>43741.060684895834</v>
      </c>
      <c r="C8936">
        <v>-456.088326</v>
      </c>
    </row>
    <row r="8937" spans="2:3" x14ac:dyDescent="0.3">
      <c r="B8937" s="241">
        <v>43741.071101620371</v>
      </c>
      <c r="C8937">
        <v>-459.05237599999998</v>
      </c>
    </row>
    <row r="8938" spans="2:3" x14ac:dyDescent="0.3">
      <c r="B8938" s="241">
        <v>43741.081518344909</v>
      </c>
      <c r="C8938">
        <v>-454.64640600000001</v>
      </c>
    </row>
    <row r="8939" spans="2:3" x14ac:dyDescent="0.3">
      <c r="B8939" s="241">
        <v>43741.091935069446</v>
      </c>
      <c r="C8939">
        <v>-456.088326</v>
      </c>
    </row>
    <row r="8940" spans="2:3" x14ac:dyDescent="0.3">
      <c r="B8940" s="241">
        <v>43741.102351793983</v>
      </c>
      <c r="C8940">
        <v>-459.01233000000002</v>
      </c>
    </row>
    <row r="8941" spans="2:3" x14ac:dyDescent="0.3">
      <c r="B8941" s="241">
        <v>43741.11276851852</v>
      </c>
      <c r="C8941">
        <v>-454.72649999999999</v>
      </c>
    </row>
    <row r="8942" spans="2:3" x14ac:dyDescent="0.3">
      <c r="B8942" s="241">
        <v>43741.123185243057</v>
      </c>
      <c r="C8942">
        <v>-456.689145</v>
      </c>
    </row>
    <row r="8943" spans="2:3" x14ac:dyDescent="0.3">
      <c r="B8943" s="241">
        <v>43741.133601967595</v>
      </c>
      <c r="C8943">
        <v>-452.92404099999999</v>
      </c>
    </row>
    <row r="8944" spans="2:3" x14ac:dyDescent="0.3">
      <c r="B8944" s="241">
        <v>43741.144018692132</v>
      </c>
      <c r="C8944">
        <v>-456.52895799999999</v>
      </c>
    </row>
    <row r="8945" spans="2:3" x14ac:dyDescent="0.3">
      <c r="B8945" s="241">
        <v>43741.154435416669</v>
      </c>
      <c r="C8945">
        <v>-458.812095</v>
      </c>
    </row>
    <row r="8946" spans="2:3" x14ac:dyDescent="0.3">
      <c r="B8946" s="241">
        <v>43741.164852141206</v>
      </c>
      <c r="C8946">
        <v>-454.24582099999998</v>
      </c>
    </row>
    <row r="8947" spans="2:3" x14ac:dyDescent="0.3">
      <c r="B8947" s="241">
        <v>43741.175268865743</v>
      </c>
      <c r="C8947">
        <v>-458.211276</v>
      </c>
    </row>
    <row r="8948" spans="2:3" x14ac:dyDescent="0.3">
      <c r="B8948" s="241">
        <v>43741.185685590281</v>
      </c>
      <c r="C8948">
        <v>-451.762449</v>
      </c>
    </row>
    <row r="8949" spans="2:3" x14ac:dyDescent="0.3">
      <c r="B8949" s="241">
        <v>43741.196102314818</v>
      </c>
      <c r="C8949">
        <v>-455.92813799999999</v>
      </c>
    </row>
    <row r="8950" spans="2:3" x14ac:dyDescent="0.3">
      <c r="B8950" s="241">
        <v>43741.206519039355</v>
      </c>
      <c r="C8950">
        <v>-457.20987100000002</v>
      </c>
    </row>
    <row r="8951" spans="2:3" x14ac:dyDescent="0.3">
      <c r="B8951" s="241">
        <v>43741.216935763892</v>
      </c>
      <c r="C8951">
        <v>-453.72509500000001</v>
      </c>
    </row>
    <row r="8952" spans="2:3" x14ac:dyDescent="0.3">
      <c r="B8952" s="241">
        <v>43741.227352488429</v>
      </c>
      <c r="C8952">
        <v>-456.80940199999998</v>
      </c>
    </row>
    <row r="8953" spans="2:3" x14ac:dyDescent="0.3">
      <c r="B8953" s="241">
        <v>43741.237769212959</v>
      </c>
      <c r="C8953">
        <v>-454.08563299999997</v>
      </c>
    </row>
    <row r="8954" spans="2:3" x14ac:dyDescent="0.3">
      <c r="B8954" s="241">
        <v>43741.248185937497</v>
      </c>
      <c r="C8954">
        <v>-455.207178</v>
      </c>
    </row>
    <row r="8955" spans="2:3" x14ac:dyDescent="0.3">
      <c r="B8955" s="241">
        <v>43741.258602662034</v>
      </c>
      <c r="C8955">
        <v>-458.491604</v>
      </c>
    </row>
    <row r="8956" spans="2:3" x14ac:dyDescent="0.3">
      <c r="B8956" s="241">
        <v>43741.269019386571</v>
      </c>
      <c r="C8956">
        <v>-454.64640600000001</v>
      </c>
    </row>
    <row r="8957" spans="2:3" x14ac:dyDescent="0.3">
      <c r="B8957" s="241">
        <v>43741.279436111108</v>
      </c>
      <c r="C8957">
        <v>-455.56760000000003</v>
      </c>
    </row>
    <row r="8958" spans="2:3" x14ac:dyDescent="0.3">
      <c r="B8958" s="241">
        <v>43741.289852835645</v>
      </c>
      <c r="C8958">
        <v>-453.92544600000002</v>
      </c>
    </row>
    <row r="8959" spans="2:3" x14ac:dyDescent="0.3">
      <c r="B8959" s="241">
        <v>43741.300269560183</v>
      </c>
      <c r="C8959">
        <v>-455.367366</v>
      </c>
    </row>
    <row r="8960" spans="2:3" x14ac:dyDescent="0.3">
      <c r="B8960" s="241">
        <v>43741.31068628472</v>
      </c>
      <c r="C8960">
        <v>-459.05237599999998</v>
      </c>
    </row>
    <row r="8961" spans="2:3" x14ac:dyDescent="0.3">
      <c r="B8961" s="241">
        <v>43741.321103009257</v>
      </c>
      <c r="C8961">
        <v>-452.92404099999999</v>
      </c>
    </row>
    <row r="8962" spans="2:3" x14ac:dyDescent="0.3">
      <c r="B8962" s="241">
        <v>43741.331519733794</v>
      </c>
      <c r="C8962">
        <v>-456.00823200000002</v>
      </c>
    </row>
    <row r="8963" spans="2:3" x14ac:dyDescent="0.3">
      <c r="B8963" s="241">
        <v>43741.341936458331</v>
      </c>
      <c r="C8963">
        <v>-453.96549299999998</v>
      </c>
    </row>
    <row r="8964" spans="2:3" x14ac:dyDescent="0.3">
      <c r="B8964" s="241">
        <v>43741.352353182869</v>
      </c>
      <c r="C8964">
        <v>-455.08703800000001</v>
      </c>
    </row>
    <row r="8965" spans="2:3" x14ac:dyDescent="0.3">
      <c r="B8965" s="241">
        <v>43741.362769907406</v>
      </c>
      <c r="C8965">
        <v>-457.53036300000002</v>
      </c>
    </row>
    <row r="8966" spans="2:3" x14ac:dyDescent="0.3">
      <c r="B8966" s="241">
        <v>43741.373186631943</v>
      </c>
      <c r="C8966">
        <v>-453.64500099999998</v>
      </c>
    </row>
    <row r="8967" spans="2:3" x14ac:dyDescent="0.3">
      <c r="B8967" s="241">
        <v>43741.38360335648</v>
      </c>
      <c r="C8967">
        <v>-457.890784</v>
      </c>
    </row>
    <row r="8968" spans="2:3" x14ac:dyDescent="0.3">
      <c r="B8968" s="241">
        <v>43741.394020081018</v>
      </c>
      <c r="C8968">
        <v>-454.96678100000003</v>
      </c>
    </row>
    <row r="8969" spans="2:3" x14ac:dyDescent="0.3">
      <c r="B8969" s="241">
        <v>43741.404436805555</v>
      </c>
      <c r="C8969">
        <v>-455.24722500000001</v>
      </c>
    </row>
    <row r="8970" spans="2:3" x14ac:dyDescent="0.3">
      <c r="B8970" s="241">
        <v>43741.414853530092</v>
      </c>
      <c r="C8970">
        <v>-457.97099500000002</v>
      </c>
    </row>
    <row r="8971" spans="2:3" x14ac:dyDescent="0.3">
      <c r="B8971" s="241">
        <v>43741.425270254629</v>
      </c>
      <c r="C8971">
        <v>-454.005539</v>
      </c>
    </row>
    <row r="8972" spans="2:3" x14ac:dyDescent="0.3">
      <c r="B8972" s="241">
        <v>43741.435686979166</v>
      </c>
      <c r="C8972">
        <v>-458.09113500000001</v>
      </c>
    </row>
    <row r="8973" spans="2:3" x14ac:dyDescent="0.3">
      <c r="B8973" s="241">
        <v>43741.446103703704</v>
      </c>
      <c r="C8973">
        <v>-458.45155699999998</v>
      </c>
    </row>
    <row r="8974" spans="2:3" x14ac:dyDescent="0.3">
      <c r="B8974" s="241">
        <v>43741.456520428241</v>
      </c>
      <c r="C8974">
        <v>-455.64780999999999</v>
      </c>
    </row>
    <row r="8975" spans="2:3" x14ac:dyDescent="0.3">
      <c r="B8975" s="241">
        <v>43741.466937152778</v>
      </c>
      <c r="C8975">
        <v>-458.33141599999999</v>
      </c>
    </row>
    <row r="8976" spans="2:3" x14ac:dyDescent="0.3">
      <c r="B8976" s="241">
        <v>43741.477353877315</v>
      </c>
      <c r="C8976">
        <v>-454.80659300000002</v>
      </c>
    </row>
    <row r="8977" spans="2:3" x14ac:dyDescent="0.3">
      <c r="B8977" s="241">
        <v>43741.487770601852</v>
      </c>
      <c r="C8977">
        <v>-455.367366</v>
      </c>
    </row>
    <row r="8978" spans="2:3" x14ac:dyDescent="0.3">
      <c r="B8978" s="241">
        <v>43741.49818732639</v>
      </c>
      <c r="C8978">
        <v>-458.17122899999998</v>
      </c>
    </row>
    <row r="8979" spans="2:3" x14ac:dyDescent="0.3">
      <c r="B8979" s="241">
        <v>43741.508604050927</v>
      </c>
      <c r="C8979">
        <v>-456.24862999999999</v>
      </c>
    </row>
    <row r="8980" spans="2:3" x14ac:dyDescent="0.3">
      <c r="B8980" s="241">
        <v>43741.519020775464</v>
      </c>
      <c r="C8980">
        <v>-459.61314900000002</v>
      </c>
    </row>
    <row r="8981" spans="2:3" x14ac:dyDescent="0.3">
      <c r="B8981" s="241">
        <v>43741.529437500001</v>
      </c>
      <c r="C8981">
        <v>-453.845236</v>
      </c>
    </row>
    <row r="8982" spans="2:3" x14ac:dyDescent="0.3">
      <c r="B8982" s="241">
        <v>43741.539854224538</v>
      </c>
      <c r="C8982">
        <v>-455.16713099999998</v>
      </c>
    </row>
    <row r="8983" spans="2:3" x14ac:dyDescent="0.3">
      <c r="B8983" s="241">
        <v>43741.550270949076</v>
      </c>
      <c r="C8983">
        <v>-457.930948</v>
      </c>
    </row>
    <row r="8984" spans="2:3" x14ac:dyDescent="0.3">
      <c r="B8984" s="241">
        <v>43741.560687673613</v>
      </c>
      <c r="C8984">
        <v>-453.56490700000001</v>
      </c>
    </row>
    <row r="8985" spans="2:3" x14ac:dyDescent="0.3">
      <c r="B8985" s="241">
        <v>43741.57110439815</v>
      </c>
      <c r="C8985">
        <v>-457.08973099999997</v>
      </c>
    </row>
    <row r="8986" spans="2:3" x14ac:dyDescent="0.3">
      <c r="B8986" s="241">
        <v>43741.581521122687</v>
      </c>
      <c r="C8986">
        <v>-455.24722500000001</v>
      </c>
    </row>
    <row r="8987" spans="2:3" x14ac:dyDescent="0.3">
      <c r="B8987" s="241">
        <v>43741.591937847224</v>
      </c>
      <c r="C8987">
        <v>-456.24862999999999</v>
      </c>
    </row>
    <row r="8988" spans="2:3" x14ac:dyDescent="0.3">
      <c r="B8988" s="241">
        <v>43741.602354571762</v>
      </c>
      <c r="C8988">
        <v>-457.69054999999997</v>
      </c>
    </row>
    <row r="8989" spans="2:3" x14ac:dyDescent="0.3">
      <c r="B8989" s="241">
        <v>43741.612771296299</v>
      </c>
      <c r="C8989">
        <v>-452.84394700000001</v>
      </c>
    </row>
    <row r="8990" spans="2:3" x14ac:dyDescent="0.3">
      <c r="B8990" s="241">
        <v>43741.623188020836</v>
      </c>
      <c r="C8990">
        <v>-457.289965</v>
      </c>
    </row>
    <row r="8991" spans="2:3" x14ac:dyDescent="0.3">
      <c r="B8991" s="241">
        <v>43741.633604745373</v>
      </c>
      <c r="C8991">
        <v>-453.08422899999999</v>
      </c>
    </row>
    <row r="8992" spans="2:3" x14ac:dyDescent="0.3">
      <c r="B8992" s="241">
        <v>43741.644021469911</v>
      </c>
      <c r="C8992">
        <v>-455.84804500000001</v>
      </c>
    </row>
    <row r="8993" spans="2:3" x14ac:dyDescent="0.3">
      <c r="B8993" s="241">
        <v>43741.654438194448</v>
      </c>
      <c r="C8993">
        <v>-458.17122899999998</v>
      </c>
    </row>
    <row r="8994" spans="2:3" x14ac:dyDescent="0.3">
      <c r="B8994" s="241">
        <v>43741.664854918985</v>
      </c>
      <c r="C8994">
        <v>-448.51795399999997</v>
      </c>
    </row>
    <row r="8995" spans="2:3" x14ac:dyDescent="0.3">
      <c r="B8995" s="241">
        <v>43741.675271643522</v>
      </c>
      <c r="C8995">
        <v>-447.87708800000001</v>
      </c>
    </row>
    <row r="8996" spans="2:3" x14ac:dyDescent="0.3">
      <c r="B8996" s="241">
        <v>43741.685688368052</v>
      </c>
      <c r="C8996">
        <v>-440.466903</v>
      </c>
    </row>
    <row r="8997" spans="2:3" x14ac:dyDescent="0.3">
      <c r="B8997" s="241">
        <v>43741.696105092589</v>
      </c>
      <c r="C8997">
        <v>-440.98762900000003</v>
      </c>
    </row>
    <row r="8998" spans="2:3" x14ac:dyDescent="0.3">
      <c r="B8998" s="241">
        <v>43741.706521817126</v>
      </c>
      <c r="C8998">
        <v>-442.70999399999999</v>
      </c>
    </row>
    <row r="8999" spans="2:3" x14ac:dyDescent="0.3">
      <c r="B8999" s="241">
        <v>43741.716938541664</v>
      </c>
      <c r="C8999">
        <v>-435.90062899999998</v>
      </c>
    </row>
    <row r="9000" spans="2:3" x14ac:dyDescent="0.3">
      <c r="B9000" s="241">
        <v>43741.727355266201</v>
      </c>
      <c r="C9000">
        <v>-438.30402299999997</v>
      </c>
    </row>
    <row r="9001" spans="2:3" x14ac:dyDescent="0.3">
      <c r="B9001" s="241">
        <v>43741.737771990738</v>
      </c>
      <c r="C9001">
        <v>-438.664445</v>
      </c>
    </row>
    <row r="9002" spans="2:3" x14ac:dyDescent="0.3">
      <c r="B9002" s="241">
        <v>43741.748188715275</v>
      </c>
      <c r="C9002">
        <v>-436.14102600000001</v>
      </c>
    </row>
    <row r="9003" spans="2:3" x14ac:dyDescent="0.3">
      <c r="B9003" s="241">
        <v>43741.758605439813</v>
      </c>
      <c r="C9003">
        <v>-440.50695000000002</v>
      </c>
    </row>
    <row r="9004" spans="2:3" x14ac:dyDescent="0.3">
      <c r="B9004" s="241">
        <v>43741.76902216435</v>
      </c>
      <c r="C9004">
        <v>-437.182478</v>
      </c>
    </row>
    <row r="9005" spans="2:3" x14ac:dyDescent="0.3">
      <c r="B9005" s="241">
        <v>43741.779438888887</v>
      </c>
      <c r="C9005">
        <v>-440.026388</v>
      </c>
    </row>
    <row r="9006" spans="2:3" x14ac:dyDescent="0.3">
      <c r="B9006" s="241">
        <v>43741.789855613424</v>
      </c>
      <c r="C9006">
        <v>-440.627207</v>
      </c>
    </row>
    <row r="9007" spans="2:3" x14ac:dyDescent="0.3">
      <c r="B9007" s="241">
        <v>43741.800272337961</v>
      </c>
      <c r="C9007">
        <v>-439.265264</v>
      </c>
    </row>
    <row r="9008" spans="2:3" x14ac:dyDescent="0.3">
      <c r="B9008" s="241">
        <v>43741.810689062499</v>
      </c>
      <c r="C9008">
        <v>-442.870181</v>
      </c>
    </row>
    <row r="9009" spans="2:3" x14ac:dyDescent="0.3">
      <c r="B9009" s="241">
        <v>43741.821105787036</v>
      </c>
      <c r="C9009">
        <v>-441.668542</v>
      </c>
    </row>
    <row r="9010" spans="2:3" x14ac:dyDescent="0.3">
      <c r="B9010" s="241">
        <v>43741.831522511573</v>
      </c>
      <c r="C9010">
        <v>-442.62990000000002</v>
      </c>
    </row>
    <row r="9011" spans="2:3" x14ac:dyDescent="0.3">
      <c r="B9011" s="241">
        <v>43741.84193923611</v>
      </c>
      <c r="C9011">
        <v>-443.91163299999999</v>
      </c>
    </row>
    <row r="9012" spans="2:3" x14ac:dyDescent="0.3">
      <c r="B9012" s="241">
        <v>43741.852355960647</v>
      </c>
      <c r="C9012">
        <v>-443.71139799999997</v>
      </c>
    </row>
    <row r="9013" spans="2:3" x14ac:dyDescent="0.3">
      <c r="B9013" s="241">
        <v>43741.862772685185</v>
      </c>
      <c r="C9013">
        <v>-446.59535499999998</v>
      </c>
    </row>
    <row r="9014" spans="2:3" x14ac:dyDescent="0.3">
      <c r="B9014" s="241">
        <v>43741.873189409722</v>
      </c>
      <c r="C9014">
        <v>-442.75004000000001</v>
      </c>
    </row>
    <row r="9015" spans="2:3" x14ac:dyDescent="0.3">
      <c r="B9015" s="241">
        <v>43741.883606134259</v>
      </c>
      <c r="C9015">
        <v>-445.55390299999999</v>
      </c>
    </row>
    <row r="9016" spans="2:3" x14ac:dyDescent="0.3">
      <c r="B9016" s="241">
        <v>43741.894022858796</v>
      </c>
      <c r="C9016">
        <v>-449.71959299999997</v>
      </c>
    </row>
    <row r="9017" spans="2:3" x14ac:dyDescent="0.3">
      <c r="B9017" s="241">
        <v>43741.904439583333</v>
      </c>
      <c r="C9017">
        <v>-443.43095399999999</v>
      </c>
    </row>
    <row r="9018" spans="2:3" x14ac:dyDescent="0.3">
      <c r="B9018" s="241">
        <v>43741.914856307871</v>
      </c>
      <c r="C9018">
        <v>-447.59676000000002</v>
      </c>
    </row>
    <row r="9019" spans="2:3" x14ac:dyDescent="0.3">
      <c r="B9019" s="241">
        <v>43741.925273032408</v>
      </c>
      <c r="C9019">
        <v>-444.55249900000001</v>
      </c>
    </row>
    <row r="9020" spans="2:3" x14ac:dyDescent="0.3">
      <c r="B9020" s="241">
        <v>43741.935689756945</v>
      </c>
      <c r="C9020">
        <v>-446.47521399999999</v>
      </c>
    </row>
    <row r="9021" spans="2:3" x14ac:dyDescent="0.3">
      <c r="B9021" s="241">
        <v>43741.946106481482</v>
      </c>
      <c r="C9021">
        <v>-452.08282400000002</v>
      </c>
    </row>
    <row r="9022" spans="2:3" x14ac:dyDescent="0.3">
      <c r="B9022" s="241">
        <v>43741.956523206019</v>
      </c>
      <c r="C9022">
        <v>-445.39371599999998</v>
      </c>
    </row>
    <row r="9023" spans="2:3" x14ac:dyDescent="0.3">
      <c r="B9023" s="241">
        <v>43741.966939930557</v>
      </c>
      <c r="C9023">
        <v>-450.28036600000001</v>
      </c>
    </row>
    <row r="9024" spans="2:3" x14ac:dyDescent="0.3">
      <c r="B9024" s="241">
        <v>43741.977356655094</v>
      </c>
      <c r="C9024">
        <v>-443.75144499999999</v>
      </c>
    </row>
    <row r="9025" spans="2:3" x14ac:dyDescent="0.3">
      <c r="B9025" s="241">
        <v>43741.987773379631</v>
      </c>
      <c r="C9025">
        <v>-447.51666599999999</v>
      </c>
    </row>
    <row r="9026" spans="2:3" x14ac:dyDescent="0.3">
      <c r="B9026" s="241">
        <v>43741.998190104168</v>
      </c>
      <c r="C9026">
        <v>-451.64230800000001</v>
      </c>
    </row>
    <row r="9027" spans="2:3" x14ac:dyDescent="0.3">
      <c r="B9027" s="241">
        <v>43742.008606828706</v>
      </c>
      <c r="C9027">
        <v>-446.71549599999997</v>
      </c>
    </row>
    <row r="9028" spans="2:3" x14ac:dyDescent="0.3">
      <c r="B9028" s="241">
        <v>43742.019023553243</v>
      </c>
      <c r="C9028">
        <v>-449.15881999999999</v>
      </c>
    </row>
    <row r="9029" spans="2:3" x14ac:dyDescent="0.3">
      <c r="B9029" s="241">
        <v>43742.02944027778</v>
      </c>
      <c r="C9029">
        <v>-445.714091</v>
      </c>
    </row>
    <row r="9030" spans="2:3" x14ac:dyDescent="0.3">
      <c r="B9030" s="241">
        <v>43742.039857002317</v>
      </c>
      <c r="C9030">
        <v>-446.99594000000002</v>
      </c>
    </row>
    <row r="9031" spans="2:3" x14ac:dyDescent="0.3">
      <c r="B9031" s="241">
        <v>43742.050273726854</v>
      </c>
      <c r="C9031">
        <v>-453.32462600000002</v>
      </c>
    </row>
    <row r="9032" spans="2:3" x14ac:dyDescent="0.3">
      <c r="B9032" s="241">
        <v>43742.060690451392</v>
      </c>
      <c r="C9032">
        <v>-447.11608100000001</v>
      </c>
    </row>
    <row r="9033" spans="2:3" x14ac:dyDescent="0.3">
      <c r="B9033" s="241">
        <v>43742.071107175929</v>
      </c>
      <c r="C9033">
        <v>-449.15881999999999</v>
      </c>
    </row>
    <row r="9034" spans="2:3" x14ac:dyDescent="0.3">
      <c r="B9034" s="241">
        <v>43742.081523900466</v>
      </c>
      <c r="C9034">
        <v>-448.63809500000002</v>
      </c>
    </row>
    <row r="9035" spans="2:3" x14ac:dyDescent="0.3">
      <c r="B9035" s="241">
        <v>43742.091940625003</v>
      </c>
      <c r="C9035">
        <v>-451.80249600000002</v>
      </c>
    </row>
    <row r="9036" spans="2:3" x14ac:dyDescent="0.3">
      <c r="B9036" s="241">
        <v>43742.10235734954</v>
      </c>
      <c r="C9036">
        <v>-453.92544600000002</v>
      </c>
    </row>
    <row r="9037" spans="2:3" x14ac:dyDescent="0.3">
      <c r="B9037" s="241">
        <v>43742.112774074078</v>
      </c>
      <c r="C9037">
        <v>-455.367366</v>
      </c>
    </row>
    <row r="9038" spans="2:3" x14ac:dyDescent="0.3">
      <c r="B9038" s="241">
        <v>43742.123190798608</v>
      </c>
      <c r="C9038">
        <v>-458.17122899999998</v>
      </c>
    </row>
    <row r="9039" spans="2:3" x14ac:dyDescent="0.3">
      <c r="B9039" s="241">
        <v>43742.133607523145</v>
      </c>
      <c r="C9039">
        <v>-458.211276</v>
      </c>
    </row>
    <row r="9040" spans="2:3" x14ac:dyDescent="0.3">
      <c r="B9040" s="241">
        <v>43742.144024247682</v>
      </c>
      <c r="C9040">
        <v>-459.65319599999998</v>
      </c>
    </row>
    <row r="9041" spans="2:3" x14ac:dyDescent="0.3">
      <c r="B9041" s="241">
        <v>43742.154440972219</v>
      </c>
      <c r="C9041">
        <v>-459.85354699999999</v>
      </c>
    </row>
    <row r="9042" spans="2:3" x14ac:dyDescent="0.3">
      <c r="B9042" s="241">
        <v>43742.164857696756</v>
      </c>
      <c r="C9042">
        <v>-461.85623900000002</v>
      </c>
    </row>
    <row r="9043" spans="2:3" x14ac:dyDescent="0.3">
      <c r="B9043" s="241">
        <v>43742.175274421294</v>
      </c>
      <c r="C9043">
        <v>-465.54136599999998</v>
      </c>
    </row>
    <row r="9044" spans="2:3" x14ac:dyDescent="0.3">
      <c r="B9044" s="241">
        <v>43742.555358796293</v>
      </c>
      <c r="C9044">
        <v>-454.68645299999997</v>
      </c>
    </row>
    <row r="9045" spans="2:3" x14ac:dyDescent="0.3">
      <c r="B9045" s="241">
        <v>43742.565775462965</v>
      </c>
      <c r="C9045">
        <v>-453.92544600000002</v>
      </c>
    </row>
    <row r="9046" spans="2:3" x14ac:dyDescent="0.3">
      <c r="B9046" s="241">
        <v>43742.576192187502</v>
      </c>
      <c r="C9046">
        <v>-454.48621800000001</v>
      </c>
    </row>
    <row r="9047" spans="2:3" x14ac:dyDescent="0.3">
      <c r="B9047" s="241">
        <v>43742.586608912039</v>
      </c>
      <c r="C9047">
        <v>-453.28446300000002</v>
      </c>
    </row>
    <row r="9048" spans="2:3" x14ac:dyDescent="0.3">
      <c r="B9048" s="241">
        <v>43742.597025636576</v>
      </c>
      <c r="C9048">
        <v>-454.56631199999998</v>
      </c>
    </row>
    <row r="9049" spans="2:3" x14ac:dyDescent="0.3">
      <c r="B9049" s="241">
        <v>43742.607442361113</v>
      </c>
      <c r="C9049">
        <v>-452.44336199999998</v>
      </c>
    </row>
    <row r="9050" spans="2:3" x14ac:dyDescent="0.3">
      <c r="B9050" s="241">
        <v>43742.617859085651</v>
      </c>
      <c r="C9050">
        <v>-453.72509500000001</v>
      </c>
    </row>
    <row r="9051" spans="2:3" x14ac:dyDescent="0.3">
      <c r="B9051" s="241">
        <v>43742.628275810188</v>
      </c>
      <c r="C9051">
        <v>-452.28317500000003</v>
      </c>
    </row>
    <row r="9052" spans="2:3" x14ac:dyDescent="0.3">
      <c r="B9052" s="241">
        <v>43742.638692534725</v>
      </c>
      <c r="C9052">
        <v>-452.48340899999999</v>
      </c>
    </row>
    <row r="9053" spans="2:3" x14ac:dyDescent="0.3">
      <c r="B9053" s="241">
        <v>43742.649109259262</v>
      </c>
      <c r="C9053">
        <v>-451.48200400000002</v>
      </c>
    </row>
    <row r="9054" spans="2:3" x14ac:dyDescent="0.3">
      <c r="B9054" s="241">
        <v>43742.6595259838</v>
      </c>
      <c r="C9054">
        <v>-451.36186400000003</v>
      </c>
    </row>
    <row r="9055" spans="2:3" x14ac:dyDescent="0.3">
      <c r="B9055" s="241">
        <v>43742.669942708337</v>
      </c>
      <c r="C9055">
        <v>-452.72380700000002</v>
      </c>
    </row>
    <row r="9056" spans="2:3" x14ac:dyDescent="0.3">
      <c r="B9056" s="241">
        <v>43742.680359432874</v>
      </c>
      <c r="C9056">
        <v>-449.47931199999999</v>
      </c>
    </row>
    <row r="9057" spans="2:3" x14ac:dyDescent="0.3">
      <c r="B9057" s="241">
        <v>43742.690776157404</v>
      </c>
      <c r="C9057">
        <v>-449.87989700000003</v>
      </c>
    </row>
    <row r="9058" spans="2:3" x14ac:dyDescent="0.3">
      <c r="B9058" s="241">
        <v>43742.701192881941</v>
      </c>
      <c r="C9058">
        <v>-451.88258999999999</v>
      </c>
    </row>
    <row r="9059" spans="2:3" x14ac:dyDescent="0.3">
      <c r="B9059" s="241">
        <v>43742.711609606478</v>
      </c>
      <c r="C9059">
        <v>-451.24172299999998</v>
      </c>
    </row>
    <row r="9060" spans="2:3" x14ac:dyDescent="0.3">
      <c r="B9060" s="241">
        <v>43742.722026331016</v>
      </c>
      <c r="C9060">
        <v>-451.762449</v>
      </c>
    </row>
    <row r="9061" spans="2:3" x14ac:dyDescent="0.3">
      <c r="B9061" s="241">
        <v>43742.732443055553</v>
      </c>
      <c r="C9061">
        <v>-453.12427500000001</v>
      </c>
    </row>
    <row r="9062" spans="2:3" x14ac:dyDescent="0.3">
      <c r="B9062" s="241">
        <v>43742.74285978009</v>
      </c>
      <c r="C9062">
        <v>-451.68235499999997</v>
      </c>
    </row>
    <row r="9063" spans="2:3" x14ac:dyDescent="0.3">
      <c r="B9063" s="241">
        <v>43742.753276504627</v>
      </c>
      <c r="C9063">
        <v>-452.52345600000001</v>
      </c>
    </row>
    <row r="9064" spans="2:3" x14ac:dyDescent="0.3">
      <c r="B9064" s="241">
        <v>43742.763693229164</v>
      </c>
      <c r="C9064">
        <v>-452.76385399999998</v>
      </c>
    </row>
    <row r="9065" spans="2:3" x14ac:dyDescent="0.3">
      <c r="B9065" s="241">
        <v>43742.774109953702</v>
      </c>
      <c r="C9065">
        <v>-453.40472</v>
      </c>
    </row>
    <row r="9066" spans="2:3" x14ac:dyDescent="0.3">
      <c r="B9066" s="241">
        <v>43742.784526678239</v>
      </c>
      <c r="C9066">
        <v>-452.28317500000003</v>
      </c>
    </row>
    <row r="9067" spans="2:3" x14ac:dyDescent="0.3">
      <c r="B9067" s="241">
        <v>43742.794943402776</v>
      </c>
      <c r="C9067">
        <v>-452.84394700000001</v>
      </c>
    </row>
    <row r="9068" spans="2:3" x14ac:dyDescent="0.3">
      <c r="B9068" s="241">
        <v>43742.805360127313</v>
      </c>
      <c r="C9068">
        <v>-452.56350300000003</v>
      </c>
    </row>
    <row r="9069" spans="2:3" x14ac:dyDescent="0.3">
      <c r="B9069" s="241">
        <v>43742.81577685185</v>
      </c>
      <c r="C9069">
        <v>-451.80249600000002</v>
      </c>
    </row>
    <row r="9070" spans="2:3" x14ac:dyDescent="0.3">
      <c r="B9070" s="241">
        <v>43742.826193576388</v>
      </c>
      <c r="C9070">
        <v>-452.52345600000001</v>
      </c>
    </row>
    <row r="9071" spans="2:3" x14ac:dyDescent="0.3">
      <c r="B9071" s="241">
        <v>43742.836610300925</v>
      </c>
      <c r="C9071">
        <v>-451.52205099999998</v>
      </c>
    </row>
    <row r="9072" spans="2:3" x14ac:dyDescent="0.3">
      <c r="B9072" s="241">
        <v>43742.847027025462</v>
      </c>
      <c r="C9072">
        <v>-451.24172299999998</v>
      </c>
    </row>
    <row r="9073" spans="2:3" x14ac:dyDescent="0.3">
      <c r="B9073" s="241">
        <v>43742.857443749999</v>
      </c>
      <c r="C9073">
        <v>-451.12158299999999</v>
      </c>
    </row>
    <row r="9074" spans="2:3" x14ac:dyDescent="0.3">
      <c r="B9074" s="241">
        <v>43742.867860474536</v>
      </c>
      <c r="C9074">
        <v>-451.72240199999999</v>
      </c>
    </row>
    <row r="9075" spans="2:3" x14ac:dyDescent="0.3">
      <c r="B9075" s="241">
        <v>43742.878277199074</v>
      </c>
      <c r="C9075">
        <v>-453.36467299999998</v>
      </c>
    </row>
    <row r="9076" spans="2:3" x14ac:dyDescent="0.3">
      <c r="B9076" s="241">
        <v>43742.888693923611</v>
      </c>
      <c r="C9076">
        <v>-449.639499</v>
      </c>
    </row>
    <row r="9077" spans="2:3" x14ac:dyDescent="0.3">
      <c r="B9077" s="241">
        <v>43742.899110648148</v>
      </c>
      <c r="C9077">
        <v>-450.72099800000001</v>
      </c>
    </row>
    <row r="9078" spans="2:3" x14ac:dyDescent="0.3">
      <c r="B9078" s="241">
        <v>43742.909527372685</v>
      </c>
      <c r="C9078">
        <v>-451.52205099999998</v>
      </c>
    </row>
    <row r="9079" spans="2:3" x14ac:dyDescent="0.3">
      <c r="B9079" s="241">
        <v>43742.919944097222</v>
      </c>
      <c r="C9079">
        <v>-449.15881999999999</v>
      </c>
    </row>
    <row r="9080" spans="2:3" x14ac:dyDescent="0.3">
      <c r="B9080" s="241">
        <v>43742.93036082176</v>
      </c>
      <c r="C9080">
        <v>-450.68095099999999</v>
      </c>
    </row>
    <row r="9081" spans="2:3" x14ac:dyDescent="0.3">
      <c r="B9081" s="241">
        <v>43742.940777546297</v>
      </c>
      <c r="C9081">
        <v>-450.40050600000001</v>
      </c>
    </row>
    <row r="9082" spans="2:3" x14ac:dyDescent="0.3">
      <c r="B9082" s="241">
        <v>43742.951194270834</v>
      </c>
      <c r="C9082">
        <v>-451.96268300000003</v>
      </c>
    </row>
    <row r="9083" spans="2:3" x14ac:dyDescent="0.3">
      <c r="B9083" s="241">
        <v>43742.961610995371</v>
      </c>
      <c r="C9083">
        <v>-449.47931199999999</v>
      </c>
    </row>
    <row r="9084" spans="2:3" x14ac:dyDescent="0.3">
      <c r="B9084" s="241">
        <v>43742.972027719909</v>
      </c>
      <c r="C9084">
        <v>-451.40191099999998</v>
      </c>
    </row>
    <row r="9085" spans="2:3" x14ac:dyDescent="0.3">
      <c r="B9085" s="241">
        <v>43742.982444444446</v>
      </c>
      <c r="C9085">
        <v>-451.28176999999999</v>
      </c>
    </row>
    <row r="9086" spans="2:3" x14ac:dyDescent="0.3">
      <c r="B9086" s="241">
        <v>43742.992861168983</v>
      </c>
      <c r="C9086">
        <v>-451.24172299999998</v>
      </c>
    </row>
    <row r="9087" spans="2:3" x14ac:dyDescent="0.3">
      <c r="B9087" s="241">
        <v>43743.00327789352</v>
      </c>
      <c r="C9087">
        <v>-452.56350300000003</v>
      </c>
    </row>
    <row r="9088" spans="2:3" x14ac:dyDescent="0.3">
      <c r="B9088" s="241">
        <v>43743.013694618057</v>
      </c>
      <c r="C9088">
        <v>-451.64230800000001</v>
      </c>
    </row>
    <row r="9089" spans="2:3" x14ac:dyDescent="0.3">
      <c r="B9089" s="241">
        <v>43743.024111342595</v>
      </c>
      <c r="C9089">
        <v>-452.36326800000001</v>
      </c>
    </row>
    <row r="9090" spans="2:3" x14ac:dyDescent="0.3">
      <c r="B9090" s="241">
        <v>43743.034528067132</v>
      </c>
      <c r="C9090">
        <v>-450.16022500000003</v>
      </c>
    </row>
    <row r="9091" spans="2:3" x14ac:dyDescent="0.3">
      <c r="B9091" s="241">
        <v>43743.044944791669</v>
      </c>
      <c r="C9091">
        <v>-448.95858600000003</v>
      </c>
    </row>
    <row r="9092" spans="2:3" x14ac:dyDescent="0.3">
      <c r="B9092" s="241">
        <v>43743.055361516206</v>
      </c>
      <c r="C9092">
        <v>-449.83985000000001</v>
      </c>
    </row>
    <row r="9093" spans="2:3" x14ac:dyDescent="0.3">
      <c r="B9093" s="241">
        <v>43743.065778240743</v>
      </c>
      <c r="C9093">
        <v>-448.43786</v>
      </c>
    </row>
    <row r="9094" spans="2:3" x14ac:dyDescent="0.3">
      <c r="B9094" s="241">
        <v>43743.076194965281</v>
      </c>
      <c r="C9094">
        <v>-448.55800099999999</v>
      </c>
    </row>
    <row r="9095" spans="2:3" x14ac:dyDescent="0.3">
      <c r="B9095" s="241">
        <v>43743.086611689818</v>
      </c>
      <c r="C9095">
        <v>-449.55940500000003</v>
      </c>
    </row>
    <row r="9096" spans="2:3" x14ac:dyDescent="0.3">
      <c r="B9096" s="241">
        <v>43743.097028414355</v>
      </c>
      <c r="C9096">
        <v>-449.15881999999999</v>
      </c>
    </row>
    <row r="9097" spans="2:3" x14ac:dyDescent="0.3">
      <c r="B9097" s="241">
        <v>43743.107445138892</v>
      </c>
      <c r="C9097">
        <v>-447.67685299999999</v>
      </c>
    </row>
    <row r="9098" spans="2:3" x14ac:dyDescent="0.3">
      <c r="B9098" s="241">
        <v>43743.117861863429</v>
      </c>
      <c r="C9098">
        <v>-448.43786</v>
      </c>
    </row>
    <row r="9099" spans="2:3" x14ac:dyDescent="0.3">
      <c r="B9099" s="241">
        <v>43743.128278587959</v>
      </c>
      <c r="C9099">
        <v>-447.59676000000002</v>
      </c>
    </row>
    <row r="9100" spans="2:3" x14ac:dyDescent="0.3">
      <c r="B9100" s="241">
        <v>43743.138695312497</v>
      </c>
      <c r="C9100">
        <v>-447.67685299999999</v>
      </c>
    </row>
    <row r="9101" spans="2:3" x14ac:dyDescent="0.3">
      <c r="B9101" s="241">
        <v>43743.149112037034</v>
      </c>
      <c r="C9101">
        <v>-445.07322499999998</v>
      </c>
    </row>
    <row r="9102" spans="2:3" x14ac:dyDescent="0.3">
      <c r="B9102" s="241">
        <v>43743.159528761571</v>
      </c>
      <c r="C9102">
        <v>-443.71139799999997</v>
      </c>
    </row>
    <row r="9103" spans="2:3" x14ac:dyDescent="0.3">
      <c r="B9103" s="241">
        <v>43743.169945486108</v>
      </c>
      <c r="C9103">
        <v>-443.91163299999999</v>
      </c>
    </row>
    <row r="9104" spans="2:3" x14ac:dyDescent="0.3">
      <c r="B9104" s="241">
        <v>43743.180362210645</v>
      </c>
      <c r="C9104">
        <v>-444.11198300000001</v>
      </c>
    </row>
    <row r="9105" spans="2:3" x14ac:dyDescent="0.3">
      <c r="B9105" s="241">
        <v>43743.190778935183</v>
      </c>
      <c r="C9105">
        <v>-440.466903</v>
      </c>
    </row>
    <row r="9106" spans="2:3" x14ac:dyDescent="0.3">
      <c r="B9106" s="241">
        <v>43743.20119565972</v>
      </c>
      <c r="C9106">
        <v>-441.58844800000003</v>
      </c>
    </row>
    <row r="9107" spans="2:3" x14ac:dyDescent="0.3">
      <c r="B9107" s="241">
        <v>43745.461624884258</v>
      </c>
      <c r="C9107">
        <v>-458.57181400000002</v>
      </c>
    </row>
    <row r="9108" spans="2:3" x14ac:dyDescent="0.3">
      <c r="B9108" s="241">
        <v>43745.472041608795</v>
      </c>
      <c r="C9108">
        <v>-458.29136899999997</v>
      </c>
    </row>
    <row r="9109" spans="2:3" x14ac:dyDescent="0.3">
      <c r="B9109" s="241">
        <v>43745.497349537036</v>
      </c>
      <c r="C9109">
        <v>-460.21396900000002</v>
      </c>
    </row>
    <row r="9110" spans="2:3" x14ac:dyDescent="0.3">
      <c r="B9110" s="241">
        <v>43745.5077662037</v>
      </c>
      <c r="C9110">
        <v>-460.29417899999999</v>
      </c>
    </row>
    <row r="9111" spans="2:3" x14ac:dyDescent="0.3">
      <c r="B9111" s="241">
        <v>43745.518182812499</v>
      </c>
      <c r="C9111">
        <v>-458.29136899999997</v>
      </c>
    </row>
    <row r="9112" spans="2:3" x14ac:dyDescent="0.3">
      <c r="B9112" s="241">
        <v>43745.52859947917</v>
      </c>
      <c r="C9112">
        <v>-457.97099500000002</v>
      </c>
    </row>
    <row r="9113" spans="2:3" x14ac:dyDescent="0.3">
      <c r="B9113" s="241">
        <v>43745.539016145834</v>
      </c>
      <c r="C9113">
        <v>-458.65190799999999</v>
      </c>
    </row>
    <row r="9114" spans="2:3" x14ac:dyDescent="0.3">
      <c r="B9114" s="241">
        <v>43745.549432812499</v>
      </c>
      <c r="C9114">
        <v>-456.44886400000001</v>
      </c>
    </row>
    <row r="9115" spans="2:3" x14ac:dyDescent="0.3">
      <c r="B9115" s="241">
        <v>43745.55984947917</v>
      </c>
      <c r="C9115">
        <v>-455.56760000000003</v>
      </c>
    </row>
    <row r="9116" spans="2:3" x14ac:dyDescent="0.3">
      <c r="B9116" s="241">
        <v>43745.570266145834</v>
      </c>
      <c r="C9116">
        <v>-451.92263600000001</v>
      </c>
    </row>
    <row r="9117" spans="2:3" x14ac:dyDescent="0.3">
      <c r="B9117" s="241">
        <v>43745.580682812499</v>
      </c>
      <c r="C9117">
        <v>-453.32462600000002</v>
      </c>
    </row>
    <row r="9118" spans="2:3" x14ac:dyDescent="0.3">
      <c r="B9118" s="241">
        <v>43745.59109947917</v>
      </c>
      <c r="C9118">
        <v>-450.04008399999998</v>
      </c>
    </row>
    <row r="9119" spans="2:3" x14ac:dyDescent="0.3">
      <c r="B9119" s="241">
        <v>43745.601516145834</v>
      </c>
      <c r="C9119">
        <v>-446.27486399999998</v>
      </c>
    </row>
    <row r="9120" spans="2:3" x14ac:dyDescent="0.3">
      <c r="B9120" s="241">
        <v>43745.611932812499</v>
      </c>
      <c r="C9120">
        <v>-446.51526100000001</v>
      </c>
    </row>
    <row r="9121" spans="2:3" x14ac:dyDescent="0.3">
      <c r="B9121" s="241">
        <v>43745.62234947917</v>
      </c>
      <c r="C9121">
        <v>-444.39231100000001</v>
      </c>
    </row>
    <row r="9122" spans="2:3" x14ac:dyDescent="0.3">
      <c r="B9122" s="241">
        <v>43745.632766145834</v>
      </c>
      <c r="C9122">
        <v>-444.03177299999999</v>
      </c>
    </row>
    <row r="9123" spans="2:3" x14ac:dyDescent="0.3">
      <c r="B9123" s="241">
        <v>43745.643182812499</v>
      </c>
      <c r="C9123">
        <v>-445.433763</v>
      </c>
    </row>
    <row r="9124" spans="2:3" x14ac:dyDescent="0.3">
      <c r="B9124" s="241">
        <v>43745.65359947917</v>
      </c>
      <c r="C9124">
        <v>-442.75004000000001</v>
      </c>
    </row>
    <row r="9125" spans="2:3" x14ac:dyDescent="0.3">
      <c r="B9125" s="241">
        <v>43745.664016145834</v>
      </c>
      <c r="C9125">
        <v>-442.99043799999998</v>
      </c>
    </row>
    <row r="9126" spans="2:3" x14ac:dyDescent="0.3">
      <c r="B9126" s="241">
        <v>43745.674432812499</v>
      </c>
      <c r="C9126">
        <v>-442.38961899999998</v>
      </c>
    </row>
    <row r="9127" spans="2:3" x14ac:dyDescent="0.3">
      <c r="B9127" s="241">
        <v>43745.68484947917</v>
      </c>
      <c r="C9127">
        <v>-441.828846</v>
      </c>
    </row>
    <row r="9128" spans="2:3" x14ac:dyDescent="0.3">
      <c r="B9128" s="241">
        <v>43745.695266145834</v>
      </c>
      <c r="C9128">
        <v>-441.54840100000001</v>
      </c>
    </row>
    <row r="9129" spans="2:3" x14ac:dyDescent="0.3">
      <c r="B9129" s="241">
        <v>43745.882766145834</v>
      </c>
      <c r="C9129">
        <v>-444.232124</v>
      </c>
    </row>
    <row r="9130" spans="2:3" x14ac:dyDescent="0.3">
      <c r="B9130" s="241">
        <v>43745.893182812499</v>
      </c>
      <c r="C9130">
        <v>-443.310813</v>
      </c>
    </row>
    <row r="9131" spans="2:3" x14ac:dyDescent="0.3">
      <c r="B9131" s="241">
        <v>43745.90359947917</v>
      </c>
      <c r="C9131">
        <v>-446.71549599999997</v>
      </c>
    </row>
    <row r="9132" spans="2:3" x14ac:dyDescent="0.3">
      <c r="B9132" s="241">
        <v>43745.914016145834</v>
      </c>
      <c r="C9132">
        <v>-445.39371599999998</v>
      </c>
    </row>
    <row r="9133" spans="2:3" x14ac:dyDescent="0.3">
      <c r="B9133" s="241">
        <v>43745.924432812499</v>
      </c>
      <c r="C9133">
        <v>-450.12017800000001</v>
      </c>
    </row>
    <row r="9134" spans="2:3" x14ac:dyDescent="0.3">
      <c r="B9134" s="241">
        <v>43745.93484947917</v>
      </c>
      <c r="C9134">
        <v>-452.52345600000001</v>
      </c>
    </row>
    <row r="9135" spans="2:3" x14ac:dyDescent="0.3">
      <c r="B9135" s="241">
        <v>43745.945266145834</v>
      </c>
      <c r="C9135">
        <v>-448.39781299999999</v>
      </c>
    </row>
    <row r="9136" spans="2:3" x14ac:dyDescent="0.3">
      <c r="B9136" s="241">
        <v>43745.955682812499</v>
      </c>
      <c r="C9136">
        <v>-454.165727</v>
      </c>
    </row>
    <row r="9137" spans="2:3" x14ac:dyDescent="0.3">
      <c r="B9137" s="241">
        <v>43745.96609947917</v>
      </c>
      <c r="C9137">
        <v>-451.52205099999998</v>
      </c>
    </row>
    <row r="9138" spans="2:3" x14ac:dyDescent="0.3">
      <c r="B9138" s="241">
        <v>43745.976516145834</v>
      </c>
      <c r="C9138">
        <v>-451.96268300000003</v>
      </c>
    </row>
    <row r="9139" spans="2:3" x14ac:dyDescent="0.3">
      <c r="B9139" s="241">
        <v>43745.986932812499</v>
      </c>
      <c r="C9139">
        <v>-454.36596100000003</v>
      </c>
    </row>
    <row r="9140" spans="2:3" x14ac:dyDescent="0.3">
      <c r="B9140" s="241">
        <v>43745.99734947917</v>
      </c>
      <c r="C9140">
        <v>-453.04418199999998</v>
      </c>
    </row>
    <row r="9141" spans="2:3" x14ac:dyDescent="0.3">
      <c r="B9141" s="241">
        <v>43746.007766145834</v>
      </c>
      <c r="C9141">
        <v>-453.72509500000001</v>
      </c>
    </row>
    <row r="9142" spans="2:3" x14ac:dyDescent="0.3">
      <c r="B9142" s="241">
        <v>43746.018182812499</v>
      </c>
      <c r="C9142">
        <v>-453.96549299999998</v>
      </c>
    </row>
    <row r="9143" spans="2:3" x14ac:dyDescent="0.3">
      <c r="B9143" s="241">
        <v>43746.02859947917</v>
      </c>
      <c r="C9143">
        <v>-455.487506</v>
      </c>
    </row>
    <row r="9144" spans="2:3" x14ac:dyDescent="0.3">
      <c r="B9144" s="241">
        <v>43746.039016145834</v>
      </c>
      <c r="C9144">
        <v>-454.92673400000001</v>
      </c>
    </row>
    <row r="9145" spans="2:3" x14ac:dyDescent="0.3">
      <c r="B9145" s="241">
        <v>43746.049432812499</v>
      </c>
      <c r="C9145">
        <v>-453.845236</v>
      </c>
    </row>
    <row r="9146" spans="2:3" x14ac:dyDescent="0.3">
      <c r="B9146" s="241">
        <v>43746.05984947917</v>
      </c>
      <c r="C9146">
        <v>-455.487506</v>
      </c>
    </row>
    <row r="9147" spans="2:3" x14ac:dyDescent="0.3">
      <c r="B9147" s="241">
        <v>43746.070266145834</v>
      </c>
      <c r="C9147">
        <v>-456.72919200000001</v>
      </c>
    </row>
    <row r="9148" spans="2:3" x14ac:dyDescent="0.3">
      <c r="B9148" s="241">
        <v>43746.080682812499</v>
      </c>
      <c r="C9148">
        <v>-454.48621800000001</v>
      </c>
    </row>
    <row r="9149" spans="2:3" x14ac:dyDescent="0.3">
      <c r="B9149" s="241">
        <v>43746.09109947917</v>
      </c>
      <c r="C9149">
        <v>-456.88949600000001</v>
      </c>
    </row>
    <row r="9150" spans="2:3" x14ac:dyDescent="0.3">
      <c r="B9150" s="241">
        <v>43746.101516145834</v>
      </c>
      <c r="C9150">
        <v>-452.72380700000002</v>
      </c>
    </row>
    <row r="9151" spans="2:3" x14ac:dyDescent="0.3">
      <c r="B9151" s="241">
        <v>43746.111932812499</v>
      </c>
      <c r="C9151">
        <v>-454.165727</v>
      </c>
    </row>
    <row r="9152" spans="2:3" x14ac:dyDescent="0.3">
      <c r="B9152" s="241">
        <v>43746.12234947917</v>
      </c>
      <c r="C9152">
        <v>-457.73059699999999</v>
      </c>
    </row>
    <row r="9153" spans="2:3" x14ac:dyDescent="0.3">
      <c r="B9153" s="241">
        <v>43746.132766145834</v>
      </c>
      <c r="C9153">
        <v>-452.8039</v>
      </c>
    </row>
    <row r="9154" spans="2:3" x14ac:dyDescent="0.3">
      <c r="B9154" s="241">
        <v>43746.143182812499</v>
      </c>
      <c r="C9154">
        <v>-455.92813799999999</v>
      </c>
    </row>
    <row r="9155" spans="2:3" x14ac:dyDescent="0.3">
      <c r="B9155" s="241">
        <v>43746.15359947917</v>
      </c>
      <c r="C9155">
        <v>-451.72240199999999</v>
      </c>
    </row>
    <row r="9156" spans="2:3" x14ac:dyDescent="0.3">
      <c r="B9156" s="241">
        <v>43746.164016145834</v>
      </c>
      <c r="C9156">
        <v>-453.32462600000002</v>
      </c>
    </row>
    <row r="9157" spans="2:3" x14ac:dyDescent="0.3">
      <c r="B9157" s="241">
        <v>43746.174432812499</v>
      </c>
      <c r="C9157">
        <v>-456.60905200000002</v>
      </c>
    </row>
    <row r="9158" spans="2:3" x14ac:dyDescent="0.3">
      <c r="B9158" s="241">
        <v>43746.18484947917</v>
      </c>
      <c r="C9158">
        <v>-452.08282400000002</v>
      </c>
    </row>
    <row r="9159" spans="2:3" x14ac:dyDescent="0.3">
      <c r="B9159" s="241">
        <v>43746.195266145834</v>
      </c>
      <c r="C9159">
        <v>-454.48621800000001</v>
      </c>
    </row>
    <row r="9160" spans="2:3" x14ac:dyDescent="0.3">
      <c r="B9160" s="241">
        <v>43746.205682812499</v>
      </c>
      <c r="C9160">
        <v>-451.24172299999998</v>
      </c>
    </row>
    <row r="9161" spans="2:3" x14ac:dyDescent="0.3">
      <c r="B9161" s="241">
        <v>43746.21609947917</v>
      </c>
      <c r="C9161">
        <v>-455.32731899999999</v>
      </c>
    </row>
    <row r="9162" spans="2:3" x14ac:dyDescent="0.3">
      <c r="B9162" s="241">
        <v>43746.226516145834</v>
      </c>
      <c r="C9162">
        <v>-456.088326</v>
      </c>
    </row>
    <row r="9163" spans="2:3" x14ac:dyDescent="0.3">
      <c r="B9163" s="241">
        <v>43746.236932812499</v>
      </c>
      <c r="C9163">
        <v>-452.52345600000001</v>
      </c>
    </row>
    <row r="9164" spans="2:3" x14ac:dyDescent="0.3">
      <c r="B9164" s="241">
        <v>43746.24734947917</v>
      </c>
      <c r="C9164">
        <v>-455.487506</v>
      </c>
    </row>
    <row r="9165" spans="2:3" x14ac:dyDescent="0.3">
      <c r="B9165" s="241">
        <v>43746.257766145834</v>
      </c>
      <c r="C9165">
        <v>-452.00272999999999</v>
      </c>
    </row>
    <row r="9166" spans="2:3" x14ac:dyDescent="0.3">
      <c r="B9166" s="241">
        <v>43746.268182812499</v>
      </c>
      <c r="C9166">
        <v>-453.96549299999998</v>
      </c>
    </row>
    <row r="9167" spans="2:3" x14ac:dyDescent="0.3">
      <c r="B9167" s="241">
        <v>43746.27859947917</v>
      </c>
      <c r="C9167">
        <v>-455.367366</v>
      </c>
    </row>
    <row r="9168" spans="2:3" x14ac:dyDescent="0.3">
      <c r="B9168" s="241">
        <v>43746.289016145834</v>
      </c>
      <c r="C9168">
        <v>-454.24582099999998</v>
      </c>
    </row>
    <row r="9169" spans="2:3" x14ac:dyDescent="0.3">
      <c r="B9169" s="241">
        <v>43746.299432812499</v>
      </c>
      <c r="C9169">
        <v>-455.207178</v>
      </c>
    </row>
    <row r="9170" spans="2:3" x14ac:dyDescent="0.3">
      <c r="B9170" s="241">
        <v>43746.30984947917</v>
      </c>
      <c r="C9170">
        <v>-452.52345600000001</v>
      </c>
    </row>
    <row r="9171" spans="2:3" x14ac:dyDescent="0.3">
      <c r="B9171" s="241">
        <v>43746.320266145834</v>
      </c>
      <c r="C9171">
        <v>-454.24582099999998</v>
      </c>
    </row>
    <row r="9172" spans="2:3" x14ac:dyDescent="0.3">
      <c r="B9172" s="241">
        <v>43746.330682812499</v>
      </c>
      <c r="C9172">
        <v>-458.37146300000001</v>
      </c>
    </row>
    <row r="9173" spans="2:3" x14ac:dyDescent="0.3">
      <c r="B9173" s="241">
        <v>43746.34109947917</v>
      </c>
      <c r="C9173">
        <v>-453.64500099999998</v>
      </c>
    </row>
    <row r="9174" spans="2:3" x14ac:dyDescent="0.3">
      <c r="B9174" s="241">
        <v>43746.351516145834</v>
      </c>
      <c r="C9174">
        <v>-455.32731899999999</v>
      </c>
    </row>
    <row r="9175" spans="2:3" x14ac:dyDescent="0.3">
      <c r="B9175" s="241">
        <v>43746.361932812499</v>
      </c>
      <c r="C9175">
        <v>-455.207178</v>
      </c>
    </row>
    <row r="9176" spans="2:3" x14ac:dyDescent="0.3">
      <c r="B9176" s="241">
        <v>43746.37234947917</v>
      </c>
      <c r="C9176">
        <v>-455.207178</v>
      </c>
    </row>
    <row r="9177" spans="2:3" x14ac:dyDescent="0.3">
      <c r="B9177" s="241">
        <v>43746.382766145834</v>
      </c>
      <c r="C9177">
        <v>-457.81069100000002</v>
      </c>
    </row>
    <row r="9178" spans="2:3" x14ac:dyDescent="0.3">
      <c r="B9178" s="241">
        <v>43746.393182812499</v>
      </c>
      <c r="C9178">
        <v>-453.68504799999999</v>
      </c>
    </row>
    <row r="9179" spans="2:3" x14ac:dyDescent="0.3">
      <c r="B9179" s="241">
        <v>43746.40359947917</v>
      </c>
      <c r="C9179">
        <v>-457.009637</v>
      </c>
    </row>
    <row r="9180" spans="2:3" x14ac:dyDescent="0.3">
      <c r="B9180" s="241">
        <v>43746.414016145834</v>
      </c>
      <c r="C9180">
        <v>-455.72790400000002</v>
      </c>
    </row>
    <row r="9181" spans="2:3" x14ac:dyDescent="0.3">
      <c r="B9181" s="241">
        <v>43746.424432812499</v>
      </c>
      <c r="C9181">
        <v>-455.08703800000001</v>
      </c>
    </row>
    <row r="9182" spans="2:3" x14ac:dyDescent="0.3">
      <c r="B9182" s="241">
        <v>43746.445266145834</v>
      </c>
      <c r="C9182">
        <v>-455.807998</v>
      </c>
    </row>
    <row r="9183" spans="2:3" x14ac:dyDescent="0.3">
      <c r="B9183" s="241">
        <v>43746.455682812499</v>
      </c>
      <c r="C9183">
        <v>-458.25132300000001</v>
      </c>
    </row>
    <row r="9184" spans="2:3" x14ac:dyDescent="0.3">
      <c r="B9184" s="241">
        <v>43746.46609947917</v>
      </c>
      <c r="C9184">
        <v>-459.33282100000002</v>
      </c>
    </row>
    <row r="9185" spans="2:3" x14ac:dyDescent="0.3">
      <c r="B9185" s="241">
        <v>43746.476516145834</v>
      </c>
      <c r="C9185">
        <v>-457.009637</v>
      </c>
    </row>
    <row r="9186" spans="2:3" x14ac:dyDescent="0.3">
      <c r="B9186" s="241">
        <v>43746.486932812499</v>
      </c>
      <c r="C9186">
        <v>-460.97509200000002</v>
      </c>
    </row>
    <row r="9187" spans="2:3" x14ac:dyDescent="0.3">
      <c r="B9187" s="241">
        <v>43746.49734947917</v>
      </c>
      <c r="C9187">
        <v>-456.04827899999998</v>
      </c>
    </row>
    <row r="9188" spans="2:3" x14ac:dyDescent="0.3">
      <c r="B9188" s="241">
        <v>43746.507766145834</v>
      </c>
      <c r="C9188">
        <v>-458.73200100000003</v>
      </c>
    </row>
    <row r="9189" spans="2:3" x14ac:dyDescent="0.3">
      <c r="B9189" s="241">
        <v>43746.518182812499</v>
      </c>
      <c r="C9189">
        <v>-460.97509200000002</v>
      </c>
    </row>
    <row r="9190" spans="2:3" x14ac:dyDescent="0.3">
      <c r="B9190" s="241">
        <v>43746.52859947917</v>
      </c>
      <c r="C9190">
        <v>-455.72790400000002</v>
      </c>
    </row>
    <row r="9191" spans="2:3" x14ac:dyDescent="0.3">
      <c r="B9191" s="241">
        <v>43746.539016145834</v>
      </c>
      <c r="C9191">
        <v>-458.37146300000001</v>
      </c>
    </row>
    <row r="9192" spans="2:3" x14ac:dyDescent="0.3">
      <c r="B9192" s="241">
        <v>43746.549432812499</v>
      </c>
      <c r="C9192">
        <v>-455.44745999999998</v>
      </c>
    </row>
    <row r="9193" spans="2:3" x14ac:dyDescent="0.3">
      <c r="B9193" s="241">
        <v>43746.55984947917</v>
      </c>
      <c r="C9193">
        <v>-458.531767</v>
      </c>
    </row>
    <row r="9194" spans="2:3" x14ac:dyDescent="0.3">
      <c r="B9194" s="241">
        <v>43746.570266145834</v>
      </c>
      <c r="C9194">
        <v>-459.57310200000001</v>
      </c>
    </row>
    <row r="9195" spans="2:3" x14ac:dyDescent="0.3">
      <c r="B9195" s="241">
        <v>43746.580682812499</v>
      </c>
      <c r="C9195">
        <v>-455.92813799999999</v>
      </c>
    </row>
    <row r="9196" spans="2:3" x14ac:dyDescent="0.3">
      <c r="B9196" s="241">
        <v>43746.59109947917</v>
      </c>
      <c r="C9196">
        <v>-456.92954300000002</v>
      </c>
    </row>
    <row r="9197" spans="2:3" x14ac:dyDescent="0.3">
      <c r="B9197" s="241">
        <v>43746.601516145834</v>
      </c>
      <c r="C9197">
        <v>-455.32731899999999</v>
      </c>
    </row>
    <row r="9198" spans="2:3" x14ac:dyDescent="0.3">
      <c r="B9198" s="241">
        <v>43746.611932812499</v>
      </c>
      <c r="C9198">
        <v>-456.44886400000001</v>
      </c>
    </row>
    <row r="9199" spans="2:3" x14ac:dyDescent="0.3">
      <c r="B9199" s="241">
        <v>43746.62234947917</v>
      </c>
      <c r="C9199">
        <v>-458.85214200000001</v>
      </c>
    </row>
    <row r="9200" spans="2:3" x14ac:dyDescent="0.3">
      <c r="B9200" s="241">
        <v>43746.632766145834</v>
      </c>
      <c r="C9200">
        <v>-453.64500099999998</v>
      </c>
    </row>
    <row r="9201" spans="2:3" x14ac:dyDescent="0.3">
      <c r="B9201" s="241">
        <v>43746.643182812499</v>
      </c>
      <c r="C9201">
        <v>-456.44886400000001</v>
      </c>
    </row>
    <row r="9202" spans="2:3" x14ac:dyDescent="0.3">
      <c r="B9202" s="241">
        <v>43746.65359947917</v>
      </c>
      <c r="C9202">
        <v>-453.32462600000002</v>
      </c>
    </row>
    <row r="9203" spans="2:3" x14ac:dyDescent="0.3">
      <c r="B9203" s="241">
        <v>43746.664016145834</v>
      </c>
      <c r="C9203">
        <v>-454.24582099999998</v>
      </c>
    </row>
    <row r="9204" spans="2:3" x14ac:dyDescent="0.3">
      <c r="B9204" s="241">
        <v>43746.674432812499</v>
      </c>
      <c r="C9204">
        <v>-456.569005</v>
      </c>
    </row>
    <row r="9205" spans="2:3" x14ac:dyDescent="0.3">
      <c r="B9205" s="241">
        <v>43746.68484947917</v>
      </c>
      <c r="C9205">
        <v>-453.56490700000001</v>
      </c>
    </row>
    <row r="9206" spans="2:3" x14ac:dyDescent="0.3">
      <c r="B9206" s="241">
        <v>43746.695266145834</v>
      </c>
      <c r="C9206">
        <v>-455.16713099999998</v>
      </c>
    </row>
    <row r="9207" spans="2:3" x14ac:dyDescent="0.3">
      <c r="B9207" s="241">
        <v>43746.705682812499</v>
      </c>
      <c r="C9207">
        <v>-452.32322199999999</v>
      </c>
    </row>
    <row r="9208" spans="2:3" x14ac:dyDescent="0.3">
      <c r="B9208" s="241">
        <v>43746.71609947917</v>
      </c>
      <c r="C9208">
        <v>-452.72380700000002</v>
      </c>
    </row>
    <row r="9209" spans="2:3" x14ac:dyDescent="0.3">
      <c r="B9209" s="241">
        <v>43746.726516145834</v>
      </c>
      <c r="C9209">
        <v>-454.165727</v>
      </c>
    </row>
    <row r="9210" spans="2:3" x14ac:dyDescent="0.3">
      <c r="B9210" s="241">
        <v>43746.736932812499</v>
      </c>
      <c r="C9210">
        <v>-449.43926499999998</v>
      </c>
    </row>
    <row r="9211" spans="2:3" x14ac:dyDescent="0.3">
      <c r="B9211" s="241">
        <v>43746.74734947917</v>
      </c>
      <c r="C9211">
        <v>-453.64500099999998</v>
      </c>
    </row>
    <row r="9212" spans="2:3" x14ac:dyDescent="0.3">
      <c r="B9212" s="241">
        <v>43746.757766145834</v>
      </c>
      <c r="C9212">
        <v>-452.16303399999998</v>
      </c>
    </row>
    <row r="9213" spans="2:3" x14ac:dyDescent="0.3">
      <c r="B9213" s="241">
        <v>43746.768182812499</v>
      </c>
      <c r="C9213">
        <v>-452.48340899999999</v>
      </c>
    </row>
    <row r="9214" spans="2:3" x14ac:dyDescent="0.3">
      <c r="B9214" s="241">
        <v>43746.77859947917</v>
      </c>
      <c r="C9214">
        <v>-453.40472</v>
      </c>
    </row>
    <row r="9215" spans="2:3" x14ac:dyDescent="0.3">
      <c r="B9215" s="241">
        <v>43746.789016145834</v>
      </c>
      <c r="C9215">
        <v>-451.48200400000002</v>
      </c>
    </row>
    <row r="9216" spans="2:3" x14ac:dyDescent="0.3">
      <c r="B9216" s="241">
        <v>43746.799432812499</v>
      </c>
      <c r="C9216">
        <v>-454.12567999999999</v>
      </c>
    </row>
    <row r="9217" spans="2:3" x14ac:dyDescent="0.3">
      <c r="B9217" s="241">
        <v>43746.80984947917</v>
      </c>
      <c r="C9217">
        <v>-454.005539</v>
      </c>
    </row>
    <row r="9218" spans="2:3" x14ac:dyDescent="0.3">
      <c r="B9218" s="241">
        <v>43746.820266145834</v>
      </c>
      <c r="C9218">
        <v>-451.08153600000003</v>
      </c>
    </row>
    <row r="9219" spans="2:3" x14ac:dyDescent="0.3">
      <c r="B9219" s="241">
        <v>43746.830682812499</v>
      </c>
      <c r="C9219">
        <v>-455.64780999999999</v>
      </c>
    </row>
    <row r="9220" spans="2:3" x14ac:dyDescent="0.3">
      <c r="B9220" s="241">
        <v>43746.84109947917</v>
      </c>
      <c r="C9220">
        <v>-452.36326800000001</v>
      </c>
    </row>
    <row r="9221" spans="2:3" x14ac:dyDescent="0.3">
      <c r="B9221" s="241">
        <v>43746.851516145834</v>
      </c>
      <c r="C9221">
        <v>-455.08703800000001</v>
      </c>
    </row>
    <row r="9222" spans="2:3" x14ac:dyDescent="0.3">
      <c r="B9222" s="241">
        <v>43746.861932812499</v>
      </c>
      <c r="C9222">
        <v>-454.12567999999999</v>
      </c>
    </row>
    <row r="9223" spans="2:3" x14ac:dyDescent="0.3">
      <c r="B9223" s="241">
        <v>43746.87234947917</v>
      </c>
      <c r="C9223">
        <v>-452.92404099999999</v>
      </c>
    </row>
    <row r="9224" spans="2:3" x14ac:dyDescent="0.3">
      <c r="B9224" s="241">
        <v>43746.882766145834</v>
      </c>
      <c r="C9224">
        <v>-455.28727199999997</v>
      </c>
    </row>
    <row r="9225" spans="2:3" x14ac:dyDescent="0.3">
      <c r="B9225" s="241">
        <v>43746.893182812499</v>
      </c>
      <c r="C9225">
        <v>-453.28446300000002</v>
      </c>
    </row>
    <row r="9226" spans="2:3" x14ac:dyDescent="0.3">
      <c r="B9226" s="241">
        <v>43746.90359947917</v>
      </c>
      <c r="C9226">
        <v>-455.16713099999998</v>
      </c>
    </row>
    <row r="9227" spans="2:3" x14ac:dyDescent="0.3">
      <c r="B9227" s="241">
        <v>43746.914016145834</v>
      </c>
      <c r="C9227">
        <v>-453.64500099999998</v>
      </c>
    </row>
    <row r="9228" spans="2:3" x14ac:dyDescent="0.3">
      <c r="B9228" s="241">
        <v>43746.924432812499</v>
      </c>
      <c r="C9228">
        <v>-453.845236</v>
      </c>
    </row>
    <row r="9229" spans="2:3" x14ac:dyDescent="0.3">
      <c r="B9229" s="241">
        <v>43746.93484947917</v>
      </c>
      <c r="C9229">
        <v>-454.96678100000003</v>
      </c>
    </row>
    <row r="9230" spans="2:3" x14ac:dyDescent="0.3">
      <c r="B9230" s="241">
        <v>43746.945266145834</v>
      </c>
      <c r="C9230">
        <v>-452.36326800000001</v>
      </c>
    </row>
    <row r="9231" spans="2:3" x14ac:dyDescent="0.3">
      <c r="B9231" s="241">
        <v>43746.955682812499</v>
      </c>
      <c r="C9231">
        <v>-453.845236</v>
      </c>
    </row>
    <row r="9232" spans="2:3" x14ac:dyDescent="0.3">
      <c r="B9232" s="241">
        <v>43746.96609947917</v>
      </c>
      <c r="C9232">
        <v>-454.56631199999998</v>
      </c>
    </row>
    <row r="9233" spans="2:3" x14ac:dyDescent="0.3">
      <c r="B9233" s="241">
        <v>43746.976516145834</v>
      </c>
      <c r="C9233">
        <v>-452.72380700000002</v>
      </c>
    </row>
    <row r="9234" spans="2:3" x14ac:dyDescent="0.3">
      <c r="B9234" s="241">
        <v>43746.986932812499</v>
      </c>
      <c r="C9234">
        <v>-454.48621800000001</v>
      </c>
    </row>
    <row r="9235" spans="2:3" x14ac:dyDescent="0.3">
      <c r="B9235" s="241">
        <v>43746.99734947917</v>
      </c>
      <c r="C9235">
        <v>-451.52205099999998</v>
      </c>
    </row>
    <row r="9236" spans="2:3" x14ac:dyDescent="0.3">
      <c r="B9236" s="241">
        <v>43747.007766145834</v>
      </c>
      <c r="C9236">
        <v>-455.28727199999997</v>
      </c>
    </row>
    <row r="9237" spans="2:3" x14ac:dyDescent="0.3">
      <c r="B9237" s="241">
        <v>43747.018182812499</v>
      </c>
      <c r="C9237">
        <v>-454.64640600000001</v>
      </c>
    </row>
    <row r="9238" spans="2:3" x14ac:dyDescent="0.3">
      <c r="B9238" s="241">
        <v>43747.02859947917</v>
      </c>
      <c r="C9238">
        <v>-451.40191099999998</v>
      </c>
    </row>
    <row r="9239" spans="2:3" x14ac:dyDescent="0.3">
      <c r="B9239" s="241">
        <v>43747.039016145834</v>
      </c>
      <c r="C9239">
        <v>-453.40472</v>
      </c>
    </row>
    <row r="9240" spans="2:3" x14ac:dyDescent="0.3">
      <c r="B9240" s="241">
        <v>43747.049432812499</v>
      </c>
      <c r="C9240">
        <v>-451.20167600000002</v>
      </c>
    </row>
    <row r="9241" spans="2:3" x14ac:dyDescent="0.3">
      <c r="B9241" s="241">
        <v>43747.05984947917</v>
      </c>
      <c r="C9241">
        <v>-452.8039</v>
      </c>
    </row>
    <row r="9242" spans="2:3" x14ac:dyDescent="0.3">
      <c r="B9242" s="241">
        <v>43747.070266145834</v>
      </c>
      <c r="C9242">
        <v>-454.08563299999997</v>
      </c>
    </row>
    <row r="9243" spans="2:3" x14ac:dyDescent="0.3">
      <c r="B9243" s="241">
        <v>43747.080682812499</v>
      </c>
      <c r="C9243">
        <v>-452.643597</v>
      </c>
    </row>
    <row r="9244" spans="2:3" x14ac:dyDescent="0.3">
      <c r="B9244" s="241">
        <v>43747.09109947917</v>
      </c>
      <c r="C9244">
        <v>-453.96549299999998</v>
      </c>
    </row>
    <row r="9245" spans="2:3" x14ac:dyDescent="0.3">
      <c r="B9245" s="241">
        <v>43747.101516145834</v>
      </c>
      <c r="C9245">
        <v>-452.16303399999998</v>
      </c>
    </row>
    <row r="9246" spans="2:3" x14ac:dyDescent="0.3">
      <c r="B9246" s="241">
        <v>43747.111932812499</v>
      </c>
      <c r="C9246">
        <v>-452.56350300000003</v>
      </c>
    </row>
    <row r="9247" spans="2:3" x14ac:dyDescent="0.3">
      <c r="B9247" s="241">
        <v>43747.12234947917</v>
      </c>
      <c r="C9247">
        <v>-454.92673400000001</v>
      </c>
    </row>
    <row r="9248" spans="2:3" x14ac:dyDescent="0.3">
      <c r="B9248" s="241">
        <v>43747.132766145834</v>
      </c>
      <c r="C9248">
        <v>-452.24312800000001</v>
      </c>
    </row>
    <row r="9249" spans="2:3" x14ac:dyDescent="0.3">
      <c r="B9249" s="241">
        <v>43747.143182812499</v>
      </c>
      <c r="C9249">
        <v>-455.28727199999997</v>
      </c>
    </row>
    <row r="9250" spans="2:3" x14ac:dyDescent="0.3">
      <c r="B9250" s="241">
        <v>43747.15359947917</v>
      </c>
      <c r="C9250">
        <v>-452.24312800000001</v>
      </c>
    </row>
    <row r="9251" spans="2:3" x14ac:dyDescent="0.3">
      <c r="B9251" s="241">
        <v>43747.164016145834</v>
      </c>
      <c r="C9251">
        <v>-451.68235499999997</v>
      </c>
    </row>
    <row r="9252" spans="2:3" x14ac:dyDescent="0.3">
      <c r="B9252" s="241">
        <v>43747.174432812499</v>
      </c>
      <c r="C9252">
        <v>-453.40472</v>
      </c>
    </row>
    <row r="9253" spans="2:3" x14ac:dyDescent="0.3">
      <c r="B9253" s="241">
        <v>43747.18484947917</v>
      </c>
      <c r="C9253">
        <v>-452.52345600000001</v>
      </c>
    </row>
    <row r="9254" spans="2:3" x14ac:dyDescent="0.3">
      <c r="B9254" s="241">
        <v>43747.195266145834</v>
      </c>
      <c r="C9254">
        <v>-452.643597</v>
      </c>
    </row>
    <row r="9255" spans="2:3" x14ac:dyDescent="0.3">
      <c r="B9255" s="241">
        <v>43747.205682812499</v>
      </c>
      <c r="C9255">
        <v>-454.72649999999999</v>
      </c>
    </row>
    <row r="9256" spans="2:3" x14ac:dyDescent="0.3">
      <c r="B9256" s="241">
        <v>43747.21609947917</v>
      </c>
      <c r="C9256">
        <v>-452.84394700000001</v>
      </c>
    </row>
    <row r="9257" spans="2:3" x14ac:dyDescent="0.3">
      <c r="B9257" s="241">
        <v>43747.226516145834</v>
      </c>
      <c r="C9257">
        <v>-454.08563299999997</v>
      </c>
    </row>
    <row r="9258" spans="2:3" x14ac:dyDescent="0.3">
      <c r="B9258" s="241">
        <v>43747.236932812499</v>
      </c>
      <c r="C9258">
        <v>-451.16163</v>
      </c>
    </row>
    <row r="9259" spans="2:3" x14ac:dyDescent="0.3">
      <c r="B9259" s="241">
        <v>43747.24734947917</v>
      </c>
      <c r="C9259">
        <v>-454.36596100000003</v>
      </c>
    </row>
    <row r="9260" spans="2:3" x14ac:dyDescent="0.3">
      <c r="B9260" s="241">
        <v>43747.257766145834</v>
      </c>
      <c r="C9260">
        <v>-452.72380700000002</v>
      </c>
    </row>
    <row r="9261" spans="2:3" x14ac:dyDescent="0.3">
      <c r="B9261" s="241">
        <v>43747.268182812499</v>
      </c>
      <c r="C9261">
        <v>-451.68235499999997</v>
      </c>
    </row>
    <row r="9262" spans="2:3" x14ac:dyDescent="0.3">
      <c r="B9262" s="241">
        <v>43747.289016145834</v>
      </c>
      <c r="C9262">
        <v>-450.92123199999997</v>
      </c>
    </row>
    <row r="9263" spans="2:3" x14ac:dyDescent="0.3">
      <c r="B9263" s="241">
        <v>43747.299432812499</v>
      </c>
      <c r="C9263">
        <v>-451.762449</v>
      </c>
    </row>
    <row r="9264" spans="2:3" x14ac:dyDescent="0.3">
      <c r="B9264" s="241">
        <v>43747.30984947917</v>
      </c>
      <c r="C9264">
        <v>-454.165727</v>
      </c>
    </row>
    <row r="9265" spans="2:3" x14ac:dyDescent="0.3">
      <c r="B9265" s="241">
        <v>43747.320266145834</v>
      </c>
      <c r="C9265">
        <v>-453.16432200000003</v>
      </c>
    </row>
    <row r="9266" spans="2:3" x14ac:dyDescent="0.3">
      <c r="B9266" s="241">
        <v>43747.34109947917</v>
      </c>
      <c r="C9266">
        <v>-451.20167600000002</v>
      </c>
    </row>
    <row r="9267" spans="2:3" x14ac:dyDescent="0.3">
      <c r="B9267" s="241">
        <v>43747.361932812499</v>
      </c>
      <c r="C9267">
        <v>-452.643597</v>
      </c>
    </row>
    <row r="9268" spans="2:3" x14ac:dyDescent="0.3">
      <c r="B9268" s="241">
        <v>43747.37234947917</v>
      </c>
      <c r="C9268">
        <v>-451.24172299999998</v>
      </c>
    </row>
    <row r="9269" spans="2:3" x14ac:dyDescent="0.3">
      <c r="B9269" s="241">
        <v>43747.382766145834</v>
      </c>
      <c r="C9269">
        <v>-452.84394700000001</v>
      </c>
    </row>
    <row r="9270" spans="2:3" x14ac:dyDescent="0.3">
      <c r="B9270" s="241">
        <v>43747.393182812499</v>
      </c>
      <c r="C9270">
        <v>-450.40050600000001</v>
      </c>
    </row>
    <row r="9271" spans="2:3" x14ac:dyDescent="0.3">
      <c r="B9271" s="241">
        <v>43747.40359947917</v>
      </c>
      <c r="C9271">
        <v>-453.72509500000001</v>
      </c>
    </row>
    <row r="9272" spans="2:3" x14ac:dyDescent="0.3">
      <c r="B9272" s="241">
        <v>43747.414016145834</v>
      </c>
      <c r="C9272">
        <v>-452.60354999999998</v>
      </c>
    </row>
    <row r="9273" spans="2:3" x14ac:dyDescent="0.3">
      <c r="B9273" s="241">
        <v>43747.424432812499</v>
      </c>
      <c r="C9273">
        <v>-452.042777</v>
      </c>
    </row>
    <row r="9274" spans="2:3" x14ac:dyDescent="0.3">
      <c r="B9274" s="241">
        <v>43747.43484947917</v>
      </c>
      <c r="C9274">
        <v>-454.80659300000002</v>
      </c>
    </row>
    <row r="9275" spans="2:3" x14ac:dyDescent="0.3">
      <c r="B9275" s="241">
        <v>43747.445266145834</v>
      </c>
      <c r="C9275">
        <v>-454.24582099999998</v>
      </c>
    </row>
    <row r="9276" spans="2:3" x14ac:dyDescent="0.3">
      <c r="B9276" s="241">
        <v>43747.455682812499</v>
      </c>
      <c r="C9276">
        <v>-452.08282400000002</v>
      </c>
    </row>
    <row r="9277" spans="2:3" x14ac:dyDescent="0.3">
      <c r="B9277" s="241">
        <v>43747.46609947917</v>
      </c>
      <c r="C9277">
        <v>-453.96549299999998</v>
      </c>
    </row>
    <row r="9278" spans="2:3" x14ac:dyDescent="0.3">
      <c r="B9278" s="241">
        <v>43747.476516145834</v>
      </c>
      <c r="C9278">
        <v>-453.244416</v>
      </c>
    </row>
    <row r="9279" spans="2:3" x14ac:dyDescent="0.3">
      <c r="B9279" s="241">
        <v>43747.49734947917</v>
      </c>
      <c r="C9279">
        <v>-453.08422899999999</v>
      </c>
    </row>
    <row r="9280" spans="2:3" x14ac:dyDescent="0.3">
      <c r="B9280" s="241">
        <v>43747.507766145834</v>
      </c>
      <c r="C9280">
        <v>-452.48340899999999</v>
      </c>
    </row>
    <row r="9281" spans="2:3" x14ac:dyDescent="0.3">
      <c r="B9281" s="241">
        <v>43747.518182812499</v>
      </c>
      <c r="C9281">
        <v>-452.48340899999999</v>
      </c>
    </row>
    <row r="9282" spans="2:3" x14ac:dyDescent="0.3">
      <c r="B9282" s="241">
        <v>43747.52859947917</v>
      </c>
      <c r="C9282">
        <v>-451.68235499999997</v>
      </c>
    </row>
    <row r="9283" spans="2:3" x14ac:dyDescent="0.3">
      <c r="B9283" s="241">
        <v>43747.539016145834</v>
      </c>
      <c r="C9283">
        <v>-452.28317500000003</v>
      </c>
    </row>
    <row r="9284" spans="2:3" x14ac:dyDescent="0.3">
      <c r="B9284" s="241">
        <v>43747.549432812499</v>
      </c>
      <c r="C9284">
        <v>-453.36467299999998</v>
      </c>
    </row>
    <row r="9285" spans="2:3" x14ac:dyDescent="0.3">
      <c r="B9285" s="241">
        <v>43747.55984947917</v>
      </c>
      <c r="C9285">
        <v>-450.240319</v>
      </c>
    </row>
    <row r="9286" spans="2:3" x14ac:dyDescent="0.3">
      <c r="B9286" s="241">
        <v>43747.570266145834</v>
      </c>
      <c r="C9286">
        <v>-452.16303399999998</v>
      </c>
    </row>
    <row r="9287" spans="2:3" x14ac:dyDescent="0.3">
      <c r="B9287" s="241">
        <v>43747.580682812499</v>
      </c>
      <c r="C9287">
        <v>-449.47931199999999</v>
      </c>
    </row>
    <row r="9288" spans="2:3" x14ac:dyDescent="0.3">
      <c r="B9288" s="241">
        <v>43747.59109947917</v>
      </c>
      <c r="C9288">
        <v>-456.16842000000003</v>
      </c>
    </row>
    <row r="9289" spans="2:3" x14ac:dyDescent="0.3">
      <c r="B9289" s="241">
        <v>43747.601516145834</v>
      </c>
      <c r="C9289">
        <v>-455.32731899999999</v>
      </c>
    </row>
    <row r="9290" spans="2:3" x14ac:dyDescent="0.3">
      <c r="B9290" s="241">
        <v>43747.611932812499</v>
      </c>
      <c r="C9290">
        <v>-456.088326</v>
      </c>
    </row>
    <row r="9291" spans="2:3" x14ac:dyDescent="0.3">
      <c r="B9291" s="241">
        <v>43747.62234947917</v>
      </c>
      <c r="C9291">
        <v>-454.76654600000001</v>
      </c>
    </row>
    <row r="9292" spans="2:3" x14ac:dyDescent="0.3">
      <c r="B9292" s="241">
        <v>43747.632766145834</v>
      </c>
      <c r="C9292">
        <v>-456.569005</v>
      </c>
    </row>
    <row r="9293" spans="2:3" x14ac:dyDescent="0.3">
      <c r="B9293" s="241">
        <v>43747.643182812499</v>
      </c>
      <c r="C9293">
        <v>-456.84944899999999</v>
      </c>
    </row>
    <row r="9294" spans="2:3" x14ac:dyDescent="0.3">
      <c r="B9294" s="241">
        <v>43747.65359947917</v>
      </c>
      <c r="C9294">
        <v>-456.60905200000002</v>
      </c>
    </row>
    <row r="9295" spans="2:3" x14ac:dyDescent="0.3">
      <c r="B9295" s="241">
        <v>43747.664016145834</v>
      </c>
      <c r="C9295">
        <v>-460.57450699999998</v>
      </c>
    </row>
    <row r="9296" spans="2:3" x14ac:dyDescent="0.3">
      <c r="B9296" s="241">
        <v>43747.674432812499</v>
      </c>
      <c r="C9296">
        <v>-464.62005599999998</v>
      </c>
    </row>
    <row r="9297" spans="2:3" x14ac:dyDescent="0.3">
      <c r="B9297" s="241">
        <v>43747.851516145834</v>
      </c>
      <c r="C9297">
        <v>-461.25542000000002</v>
      </c>
    </row>
    <row r="9298" spans="2:3" x14ac:dyDescent="0.3">
      <c r="B9298" s="241">
        <v>43747.861932812499</v>
      </c>
      <c r="C9298">
        <v>-455.52755300000001</v>
      </c>
    </row>
    <row r="9299" spans="2:3" x14ac:dyDescent="0.3">
      <c r="B9299" s="241">
        <v>43747.87234947917</v>
      </c>
      <c r="C9299">
        <v>-452.56350300000003</v>
      </c>
    </row>
    <row r="9300" spans="2:3" x14ac:dyDescent="0.3">
      <c r="B9300" s="241">
        <v>43747.882766145834</v>
      </c>
      <c r="C9300">
        <v>-451.12158299999999</v>
      </c>
    </row>
    <row r="9301" spans="2:3" x14ac:dyDescent="0.3">
      <c r="B9301" s="241">
        <v>43747.893182812499</v>
      </c>
      <c r="C9301">
        <v>-450.40050600000001</v>
      </c>
    </row>
    <row r="9302" spans="2:3" x14ac:dyDescent="0.3">
      <c r="B9302" s="241">
        <v>43747.90359947917</v>
      </c>
      <c r="C9302">
        <v>-449.55940500000003</v>
      </c>
    </row>
    <row r="9303" spans="2:3" x14ac:dyDescent="0.3">
      <c r="B9303" s="241">
        <v>43747.914016145834</v>
      </c>
      <c r="C9303">
        <v>-449.87989700000003</v>
      </c>
    </row>
    <row r="9304" spans="2:3" x14ac:dyDescent="0.3">
      <c r="B9304" s="241">
        <v>43747.924432812499</v>
      </c>
      <c r="C9304">
        <v>-449.59945199999999</v>
      </c>
    </row>
    <row r="9305" spans="2:3" x14ac:dyDescent="0.3">
      <c r="B9305" s="241">
        <v>43747.93484947917</v>
      </c>
      <c r="C9305">
        <v>-448.47790700000002</v>
      </c>
    </row>
    <row r="9306" spans="2:3" x14ac:dyDescent="0.3">
      <c r="B9306" s="241">
        <v>43747.945266145834</v>
      </c>
      <c r="C9306">
        <v>-448.87849199999999</v>
      </c>
    </row>
    <row r="9307" spans="2:3" x14ac:dyDescent="0.3">
      <c r="B9307" s="241">
        <v>43747.955682812499</v>
      </c>
      <c r="C9307">
        <v>-449.55940500000003</v>
      </c>
    </row>
    <row r="9308" spans="2:3" x14ac:dyDescent="0.3">
      <c r="B9308" s="241">
        <v>43747.96609947917</v>
      </c>
      <c r="C9308">
        <v>-449.15881999999999</v>
      </c>
    </row>
    <row r="9309" spans="2:3" x14ac:dyDescent="0.3">
      <c r="B9309" s="241">
        <v>43747.976516145834</v>
      </c>
      <c r="C9309">
        <v>-451.48200400000002</v>
      </c>
    </row>
    <row r="9310" spans="2:3" x14ac:dyDescent="0.3">
      <c r="B9310" s="241">
        <v>43747.986932812499</v>
      </c>
      <c r="C9310">
        <v>-448.63809500000002</v>
      </c>
    </row>
    <row r="9311" spans="2:3" x14ac:dyDescent="0.3">
      <c r="B9311" s="241">
        <v>43747.99734947917</v>
      </c>
      <c r="C9311">
        <v>-452.28317500000003</v>
      </c>
    </row>
    <row r="9312" spans="2:3" x14ac:dyDescent="0.3">
      <c r="B9312" s="241">
        <v>43748.007766145834</v>
      </c>
      <c r="C9312">
        <v>-451.28176999999999</v>
      </c>
    </row>
    <row r="9313" spans="2:3" x14ac:dyDescent="0.3">
      <c r="B9313" s="241">
        <v>43748.018182812499</v>
      </c>
      <c r="C9313">
        <v>-448.758352</v>
      </c>
    </row>
    <row r="9314" spans="2:3" x14ac:dyDescent="0.3">
      <c r="B9314" s="241">
        <v>43748.02859947917</v>
      </c>
      <c r="C9314">
        <v>-452.24312800000001</v>
      </c>
    </row>
    <row r="9315" spans="2:3" x14ac:dyDescent="0.3">
      <c r="B9315" s="241">
        <v>43748.039016145834</v>
      </c>
      <c r="C9315">
        <v>-451.48200400000002</v>
      </c>
    </row>
    <row r="9316" spans="2:3" x14ac:dyDescent="0.3">
      <c r="B9316" s="241">
        <v>43748.049432812499</v>
      </c>
      <c r="C9316">
        <v>-452.203081</v>
      </c>
    </row>
    <row r="9317" spans="2:3" x14ac:dyDescent="0.3">
      <c r="B9317" s="241">
        <v>43748.05984947917</v>
      </c>
      <c r="C9317">
        <v>-451.64230800000001</v>
      </c>
    </row>
    <row r="9318" spans="2:3" x14ac:dyDescent="0.3">
      <c r="B9318" s="241">
        <v>43748.070266145834</v>
      </c>
      <c r="C9318">
        <v>-449.87989700000003</v>
      </c>
    </row>
    <row r="9319" spans="2:3" x14ac:dyDescent="0.3">
      <c r="B9319" s="241">
        <v>43748.080682812499</v>
      </c>
      <c r="C9319">
        <v>-454.36596100000003</v>
      </c>
    </row>
    <row r="9320" spans="2:3" x14ac:dyDescent="0.3">
      <c r="B9320" s="241">
        <v>43748.09109947917</v>
      </c>
      <c r="C9320">
        <v>-451.28176999999999</v>
      </c>
    </row>
    <row r="9321" spans="2:3" x14ac:dyDescent="0.3">
      <c r="B9321" s="241">
        <v>43748.101516145834</v>
      </c>
      <c r="C9321">
        <v>-452.32322199999999</v>
      </c>
    </row>
    <row r="9322" spans="2:3" x14ac:dyDescent="0.3">
      <c r="B9322" s="241">
        <v>43748.111932812499</v>
      </c>
      <c r="C9322">
        <v>-452.32322199999999</v>
      </c>
    </row>
    <row r="9323" spans="2:3" x14ac:dyDescent="0.3">
      <c r="B9323" s="241">
        <v>43748.12234947917</v>
      </c>
      <c r="C9323">
        <v>-452.643597</v>
      </c>
    </row>
    <row r="9324" spans="2:3" x14ac:dyDescent="0.3">
      <c r="B9324" s="241">
        <v>43748.132766145834</v>
      </c>
      <c r="C9324">
        <v>-452.042777</v>
      </c>
    </row>
    <row r="9325" spans="2:3" x14ac:dyDescent="0.3">
      <c r="B9325" s="241">
        <v>43748.143182812499</v>
      </c>
      <c r="C9325">
        <v>-449.87989700000003</v>
      </c>
    </row>
    <row r="9326" spans="2:3" x14ac:dyDescent="0.3">
      <c r="B9326" s="241">
        <v>43748.15359947917</v>
      </c>
      <c r="C9326">
        <v>-450.52076299999999</v>
      </c>
    </row>
    <row r="9327" spans="2:3" x14ac:dyDescent="0.3">
      <c r="B9327" s="241">
        <v>43748.164016145834</v>
      </c>
      <c r="C9327">
        <v>-452.643597</v>
      </c>
    </row>
    <row r="9328" spans="2:3" x14ac:dyDescent="0.3">
      <c r="B9328" s="241">
        <v>43748.174432812499</v>
      </c>
      <c r="C9328">
        <v>-450.96127899999999</v>
      </c>
    </row>
    <row r="9329" spans="2:3" x14ac:dyDescent="0.3">
      <c r="B9329" s="241">
        <v>43748.18484947917</v>
      </c>
      <c r="C9329">
        <v>-452.44336199999998</v>
      </c>
    </row>
    <row r="9330" spans="2:3" x14ac:dyDescent="0.3">
      <c r="B9330" s="241">
        <v>43748.195266145834</v>
      </c>
      <c r="C9330">
        <v>-451.72240199999999</v>
      </c>
    </row>
    <row r="9331" spans="2:3" x14ac:dyDescent="0.3">
      <c r="B9331" s="241">
        <v>43748.205682812499</v>
      </c>
      <c r="C9331">
        <v>-449.03868</v>
      </c>
    </row>
    <row r="9332" spans="2:3" x14ac:dyDescent="0.3">
      <c r="B9332" s="241">
        <v>43748.21609947917</v>
      </c>
      <c r="C9332">
        <v>-451.88258999999999</v>
      </c>
    </row>
    <row r="9333" spans="2:3" x14ac:dyDescent="0.3">
      <c r="B9333" s="241">
        <v>43748.226516145834</v>
      </c>
      <c r="C9333">
        <v>-449.83985000000001</v>
      </c>
    </row>
    <row r="9334" spans="2:3" x14ac:dyDescent="0.3">
      <c r="B9334" s="241">
        <v>43748.236932812499</v>
      </c>
      <c r="C9334">
        <v>-452.8039</v>
      </c>
    </row>
    <row r="9335" spans="2:3" x14ac:dyDescent="0.3">
      <c r="B9335" s="241">
        <v>43748.24734947917</v>
      </c>
      <c r="C9335">
        <v>-453.40472</v>
      </c>
    </row>
    <row r="9336" spans="2:3" x14ac:dyDescent="0.3">
      <c r="B9336" s="241">
        <v>43748.257766145834</v>
      </c>
      <c r="C9336">
        <v>-449.639499</v>
      </c>
    </row>
    <row r="9337" spans="2:3" x14ac:dyDescent="0.3">
      <c r="B9337" s="241">
        <v>43748.268182812499</v>
      </c>
      <c r="C9337">
        <v>-452.08282400000002</v>
      </c>
    </row>
    <row r="9338" spans="2:3" x14ac:dyDescent="0.3">
      <c r="B9338" s="241">
        <v>43748.27859947917</v>
      </c>
      <c r="C9338">
        <v>-452.56350300000003</v>
      </c>
    </row>
    <row r="9339" spans="2:3" x14ac:dyDescent="0.3">
      <c r="B9339" s="241">
        <v>43748.289016145834</v>
      </c>
      <c r="C9339">
        <v>-452.84394700000001</v>
      </c>
    </row>
    <row r="9340" spans="2:3" x14ac:dyDescent="0.3">
      <c r="B9340" s="241">
        <v>43748.299432812499</v>
      </c>
      <c r="C9340">
        <v>-451.28176999999999</v>
      </c>
    </row>
    <row r="9341" spans="2:3" x14ac:dyDescent="0.3">
      <c r="B9341" s="241">
        <v>43748.30984947917</v>
      </c>
      <c r="C9341">
        <v>-448.95858600000003</v>
      </c>
    </row>
    <row r="9342" spans="2:3" x14ac:dyDescent="0.3">
      <c r="B9342" s="241">
        <v>43748.320266145834</v>
      </c>
      <c r="C9342">
        <v>-454.08563299999997</v>
      </c>
    </row>
    <row r="9343" spans="2:3" x14ac:dyDescent="0.3">
      <c r="B9343" s="241">
        <v>43748.330682812499</v>
      </c>
      <c r="C9343">
        <v>-450.28036600000001</v>
      </c>
    </row>
    <row r="9344" spans="2:3" x14ac:dyDescent="0.3">
      <c r="B9344" s="241">
        <v>43748.34109947917</v>
      </c>
      <c r="C9344">
        <v>-451.88258999999999</v>
      </c>
    </row>
    <row r="9345" spans="2:3" x14ac:dyDescent="0.3">
      <c r="B9345" s="241">
        <v>43748.351516145834</v>
      </c>
      <c r="C9345">
        <v>-451.64230800000001</v>
      </c>
    </row>
    <row r="9346" spans="2:3" x14ac:dyDescent="0.3">
      <c r="B9346" s="241">
        <v>43748.361932812499</v>
      </c>
      <c r="C9346">
        <v>-449.59945199999999</v>
      </c>
    </row>
    <row r="9347" spans="2:3" x14ac:dyDescent="0.3">
      <c r="B9347" s="241">
        <v>43748.37234947917</v>
      </c>
      <c r="C9347">
        <v>-452.08282400000002</v>
      </c>
    </row>
    <row r="9348" spans="2:3" x14ac:dyDescent="0.3">
      <c r="B9348" s="241">
        <v>43748.382766145834</v>
      </c>
      <c r="C9348">
        <v>-450.92123199999997</v>
      </c>
    </row>
    <row r="9349" spans="2:3" x14ac:dyDescent="0.3">
      <c r="B9349" s="241">
        <v>43748.393182812499</v>
      </c>
      <c r="C9349">
        <v>-452.203081</v>
      </c>
    </row>
    <row r="9350" spans="2:3" x14ac:dyDescent="0.3">
      <c r="B9350" s="241">
        <v>43748.40359947917</v>
      </c>
      <c r="C9350">
        <v>-451.441958</v>
      </c>
    </row>
    <row r="9351" spans="2:3" x14ac:dyDescent="0.3">
      <c r="B9351" s="241">
        <v>43748.414016145834</v>
      </c>
      <c r="C9351">
        <v>-449.51935900000001</v>
      </c>
    </row>
    <row r="9352" spans="2:3" x14ac:dyDescent="0.3">
      <c r="B9352" s="241">
        <v>43748.424432812499</v>
      </c>
      <c r="C9352">
        <v>-450.841138</v>
      </c>
    </row>
    <row r="9353" spans="2:3" x14ac:dyDescent="0.3">
      <c r="B9353" s="241">
        <v>43748.43484947917</v>
      </c>
      <c r="C9353">
        <v>-451.28176999999999</v>
      </c>
    </row>
    <row r="9354" spans="2:3" x14ac:dyDescent="0.3">
      <c r="B9354" s="241">
        <v>43748.445266145834</v>
      </c>
      <c r="C9354">
        <v>-450.56081</v>
      </c>
    </row>
    <row r="9355" spans="2:3" x14ac:dyDescent="0.3">
      <c r="B9355" s="241">
        <v>43748.455682812499</v>
      </c>
      <c r="C9355">
        <v>-451.68235499999997</v>
      </c>
    </row>
    <row r="9356" spans="2:3" x14ac:dyDescent="0.3">
      <c r="B9356" s="241">
        <v>43748.46609947917</v>
      </c>
      <c r="C9356">
        <v>-448.43786</v>
      </c>
    </row>
    <row r="9357" spans="2:3" x14ac:dyDescent="0.3">
      <c r="B9357" s="241">
        <v>43748.476516145834</v>
      </c>
      <c r="C9357">
        <v>-451.64230800000001</v>
      </c>
    </row>
    <row r="9358" spans="2:3" x14ac:dyDescent="0.3">
      <c r="B9358" s="241">
        <v>43748.486932812499</v>
      </c>
      <c r="C9358">
        <v>-449.79968700000001</v>
      </c>
    </row>
    <row r="9359" spans="2:3" x14ac:dyDescent="0.3">
      <c r="B9359" s="241">
        <v>43748.49734947917</v>
      </c>
      <c r="C9359">
        <v>-451.52205099999998</v>
      </c>
    </row>
    <row r="9360" spans="2:3" x14ac:dyDescent="0.3">
      <c r="B9360" s="241">
        <v>43748.507766145834</v>
      </c>
      <c r="C9360">
        <v>-453.12427500000001</v>
      </c>
    </row>
    <row r="9361" spans="2:3" x14ac:dyDescent="0.3">
      <c r="B9361" s="241">
        <v>43748.518182812499</v>
      </c>
      <c r="C9361">
        <v>-448.39781299999999</v>
      </c>
    </row>
    <row r="9362" spans="2:3" x14ac:dyDescent="0.3">
      <c r="B9362" s="241">
        <v>43748.52859947917</v>
      </c>
      <c r="C9362">
        <v>-450.72099800000001</v>
      </c>
    </row>
    <row r="9363" spans="2:3" x14ac:dyDescent="0.3">
      <c r="B9363" s="241">
        <v>43748.539016145834</v>
      </c>
      <c r="C9363">
        <v>-450.04008399999998</v>
      </c>
    </row>
    <row r="9364" spans="2:3" x14ac:dyDescent="0.3">
      <c r="B9364" s="241">
        <v>43748.549432812499</v>
      </c>
      <c r="C9364">
        <v>-449.19886700000001</v>
      </c>
    </row>
    <row r="9365" spans="2:3" x14ac:dyDescent="0.3">
      <c r="B9365" s="241">
        <v>43748.55984947917</v>
      </c>
      <c r="C9365">
        <v>-452.203081</v>
      </c>
    </row>
    <row r="9366" spans="2:3" x14ac:dyDescent="0.3">
      <c r="B9366" s="241">
        <v>43748.570266145834</v>
      </c>
      <c r="C9366">
        <v>-451.16163</v>
      </c>
    </row>
    <row r="9367" spans="2:3" x14ac:dyDescent="0.3">
      <c r="B9367" s="241">
        <v>43748.580682812499</v>
      </c>
      <c r="C9367">
        <v>-453.56490700000001</v>
      </c>
    </row>
    <row r="9368" spans="2:3" x14ac:dyDescent="0.3">
      <c r="B9368" s="241">
        <v>43748.59109947917</v>
      </c>
      <c r="C9368">
        <v>-451.16163</v>
      </c>
    </row>
    <row r="9369" spans="2:3" x14ac:dyDescent="0.3">
      <c r="B9369" s="241">
        <v>43748.601516145834</v>
      </c>
      <c r="C9369">
        <v>-444.15203000000002</v>
      </c>
    </row>
    <row r="9370" spans="2:3" x14ac:dyDescent="0.3">
      <c r="B9370" s="241">
        <v>43748.611932812499</v>
      </c>
      <c r="C9370">
        <v>-449.71959299999997</v>
      </c>
    </row>
    <row r="9371" spans="2:3" x14ac:dyDescent="0.3">
      <c r="B9371" s="241">
        <v>43748.62234947917</v>
      </c>
      <c r="C9371">
        <v>-446.31491</v>
      </c>
    </row>
    <row r="9372" spans="2:3" x14ac:dyDescent="0.3">
      <c r="B9372" s="241">
        <v>43748.632766145834</v>
      </c>
      <c r="C9372">
        <v>-445.95448900000002</v>
      </c>
    </row>
    <row r="9373" spans="2:3" x14ac:dyDescent="0.3">
      <c r="B9373" s="241">
        <v>43748.643182812499</v>
      </c>
      <c r="C9373">
        <v>-444.15203000000002</v>
      </c>
    </row>
    <row r="9374" spans="2:3" x14ac:dyDescent="0.3">
      <c r="B9374" s="241">
        <v>43748.65359947917</v>
      </c>
      <c r="C9374">
        <v>-445.07322499999998</v>
      </c>
    </row>
    <row r="9375" spans="2:3" x14ac:dyDescent="0.3">
      <c r="B9375" s="241">
        <v>43748.664016145834</v>
      </c>
      <c r="C9375">
        <v>-445.55390299999999</v>
      </c>
    </row>
    <row r="9376" spans="2:3" x14ac:dyDescent="0.3">
      <c r="B9376" s="241">
        <v>43748.674432812499</v>
      </c>
      <c r="C9376">
        <v>-444.87299000000002</v>
      </c>
    </row>
    <row r="9377" spans="2:3" x14ac:dyDescent="0.3">
      <c r="B9377" s="241">
        <v>43748.68484947917</v>
      </c>
      <c r="C9377">
        <v>-445.15331800000001</v>
      </c>
    </row>
    <row r="9378" spans="2:3" x14ac:dyDescent="0.3">
      <c r="B9378" s="241">
        <v>43748.695266145834</v>
      </c>
      <c r="C9378">
        <v>-443.631304</v>
      </c>
    </row>
    <row r="9379" spans="2:3" x14ac:dyDescent="0.3">
      <c r="B9379" s="241">
        <v>43748.705682812499</v>
      </c>
      <c r="C9379">
        <v>-445.39371599999998</v>
      </c>
    </row>
    <row r="9380" spans="2:3" x14ac:dyDescent="0.3">
      <c r="B9380" s="241">
        <v>43748.71609947917</v>
      </c>
      <c r="C9380">
        <v>-445.23352899999998</v>
      </c>
    </row>
    <row r="9381" spans="2:3" x14ac:dyDescent="0.3">
      <c r="B9381" s="241">
        <v>43748.726516145834</v>
      </c>
      <c r="C9381">
        <v>-444.63270899999998</v>
      </c>
    </row>
    <row r="9382" spans="2:3" x14ac:dyDescent="0.3">
      <c r="B9382" s="241">
        <v>43748.736932812499</v>
      </c>
      <c r="C9382">
        <v>-445.07322499999998</v>
      </c>
    </row>
    <row r="9383" spans="2:3" x14ac:dyDescent="0.3">
      <c r="B9383" s="241">
        <v>43748.74734947917</v>
      </c>
      <c r="C9383">
        <v>-446.19477000000001</v>
      </c>
    </row>
    <row r="9384" spans="2:3" x14ac:dyDescent="0.3">
      <c r="B9384" s="241">
        <v>43748.757766145834</v>
      </c>
      <c r="C9384">
        <v>-444.59254600000003</v>
      </c>
    </row>
    <row r="9385" spans="2:3" x14ac:dyDescent="0.3">
      <c r="B9385" s="241">
        <v>43748.768182812499</v>
      </c>
      <c r="C9385">
        <v>-446.19477000000001</v>
      </c>
    </row>
    <row r="9386" spans="2:3" x14ac:dyDescent="0.3">
      <c r="B9386" s="241">
        <v>43748.77859947917</v>
      </c>
      <c r="C9386">
        <v>-446.19477000000001</v>
      </c>
    </row>
    <row r="9387" spans="2:3" x14ac:dyDescent="0.3">
      <c r="B9387" s="241">
        <v>43748.789016145834</v>
      </c>
      <c r="C9387">
        <v>-446.43516699999998</v>
      </c>
    </row>
    <row r="9388" spans="2:3" x14ac:dyDescent="0.3">
      <c r="B9388" s="241">
        <v>43748.799432812499</v>
      </c>
      <c r="C9388">
        <v>-445.27357499999999</v>
      </c>
    </row>
    <row r="9389" spans="2:3" x14ac:dyDescent="0.3">
      <c r="B9389" s="241">
        <v>43748.80984947917</v>
      </c>
      <c r="C9389">
        <v>-444.59254600000003</v>
      </c>
    </row>
    <row r="9390" spans="2:3" x14ac:dyDescent="0.3">
      <c r="B9390" s="241">
        <v>43748.820266145834</v>
      </c>
      <c r="C9390">
        <v>-446.15472299999999</v>
      </c>
    </row>
    <row r="9391" spans="2:3" x14ac:dyDescent="0.3">
      <c r="B9391" s="241">
        <v>43748.830682812499</v>
      </c>
      <c r="C9391">
        <v>-446.19477000000001</v>
      </c>
    </row>
    <row r="9392" spans="2:3" x14ac:dyDescent="0.3">
      <c r="B9392" s="241">
        <v>43748.84109947917</v>
      </c>
      <c r="C9392">
        <v>-447.51666599999999</v>
      </c>
    </row>
    <row r="9393" spans="2:3" x14ac:dyDescent="0.3">
      <c r="B9393" s="241">
        <v>43748.851516145834</v>
      </c>
      <c r="C9393">
        <v>-446.07462900000002</v>
      </c>
    </row>
    <row r="9394" spans="2:3" x14ac:dyDescent="0.3">
      <c r="B9394" s="241">
        <v>43748.861932812499</v>
      </c>
      <c r="C9394">
        <v>-445.19336499999997</v>
      </c>
    </row>
    <row r="9395" spans="2:3" x14ac:dyDescent="0.3">
      <c r="B9395" s="241">
        <v>43748.87234947917</v>
      </c>
      <c r="C9395">
        <v>-448.67825800000003</v>
      </c>
    </row>
    <row r="9396" spans="2:3" x14ac:dyDescent="0.3">
      <c r="B9396" s="241">
        <v>43748.882766145834</v>
      </c>
      <c r="C9396">
        <v>-445.19336499999997</v>
      </c>
    </row>
    <row r="9397" spans="2:3" x14ac:dyDescent="0.3">
      <c r="B9397" s="241">
        <v>43748.893182812499</v>
      </c>
      <c r="C9397">
        <v>-447.79699399999998</v>
      </c>
    </row>
    <row r="9398" spans="2:3" x14ac:dyDescent="0.3">
      <c r="B9398" s="241">
        <v>43748.90359947917</v>
      </c>
      <c r="C9398">
        <v>-446.635402</v>
      </c>
    </row>
    <row r="9399" spans="2:3" x14ac:dyDescent="0.3">
      <c r="B9399" s="241">
        <v>43748.914016145834</v>
      </c>
      <c r="C9399">
        <v>-445.95448900000002</v>
      </c>
    </row>
    <row r="9400" spans="2:3" x14ac:dyDescent="0.3">
      <c r="B9400" s="241">
        <v>43748.924432812499</v>
      </c>
      <c r="C9400">
        <v>-447.236221</v>
      </c>
    </row>
    <row r="9401" spans="2:3" x14ac:dyDescent="0.3">
      <c r="B9401" s="241">
        <v>43748.93484947917</v>
      </c>
      <c r="C9401">
        <v>-446.635402</v>
      </c>
    </row>
    <row r="9402" spans="2:3" x14ac:dyDescent="0.3">
      <c r="B9402" s="241">
        <v>43748.945266145834</v>
      </c>
      <c r="C9402">
        <v>-445.79430100000002</v>
      </c>
    </row>
    <row r="9403" spans="2:3" x14ac:dyDescent="0.3">
      <c r="B9403" s="241">
        <v>43748.955682812499</v>
      </c>
      <c r="C9403">
        <v>-445.79430100000002</v>
      </c>
    </row>
    <row r="9404" spans="2:3" x14ac:dyDescent="0.3">
      <c r="B9404" s="241">
        <v>43748.96609947917</v>
      </c>
      <c r="C9404">
        <v>-445.433763</v>
      </c>
    </row>
    <row r="9405" spans="2:3" x14ac:dyDescent="0.3">
      <c r="B9405" s="241">
        <v>43748.976516145834</v>
      </c>
      <c r="C9405">
        <v>-446.91573</v>
      </c>
    </row>
    <row r="9406" spans="2:3" x14ac:dyDescent="0.3">
      <c r="B9406" s="241">
        <v>43748.986932812499</v>
      </c>
      <c r="C9406">
        <v>-446.87568299999998</v>
      </c>
    </row>
    <row r="9407" spans="2:3" x14ac:dyDescent="0.3">
      <c r="B9407" s="241">
        <v>43748.99734947917</v>
      </c>
      <c r="C9407">
        <v>-444.95308399999999</v>
      </c>
    </row>
    <row r="9408" spans="2:3" x14ac:dyDescent="0.3">
      <c r="B9408" s="241">
        <v>43749.007766145834</v>
      </c>
      <c r="C9408">
        <v>-448.79839800000002</v>
      </c>
    </row>
    <row r="9409" spans="2:3" x14ac:dyDescent="0.3">
      <c r="B9409" s="241">
        <v>43749.018182812499</v>
      </c>
      <c r="C9409">
        <v>-446.31491</v>
      </c>
    </row>
    <row r="9410" spans="2:3" x14ac:dyDescent="0.3">
      <c r="B9410" s="241">
        <v>43749.02859947917</v>
      </c>
      <c r="C9410">
        <v>-447.91713499999997</v>
      </c>
    </row>
    <row r="9411" spans="2:3" x14ac:dyDescent="0.3">
      <c r="B9411" s="241">
        <v>43749.039016145834</v>
      </c>
      <c r="C9411">
        <v>-447.15612800000002</v>
      </c>
    </row>
    <row r="9412" spans="2:3" x14ac:dyDescent="0.3">
      <c r="B9412" s="241">
        <v>43749.049432812499</v>
      </c>
      <c r="C9412">
        <v>-444.232124</v>
      </c>
    </row>
    <row r="9413" spans="2:3" x14ac:dyDescent="0.3">
      <c r="B9413" s="241">
        <v>43749.05984947917</v>
      </c>
      <c r="C9413">
        <v>-446.15472299999999</v>
      </c>
    </row>
    <row r="9414" spans="2:3" x14ac:dyDescent="0.3">
      <c r="B9414" s="241">
        <v>43749.070266145834</v>
      </c>
      <c r="C9414">
        <v>-446.27486399999998</v>
      </c>
    </row>
    <row r="9415" spans="2:3" x14ac:dyDescent="0.3">
      <c r="B9415" s="241">
        <v>43749.080682812499</v>
      </c>
      <c r="C9415">
        <v>-445.87439499999999</v>
      </c>
    </row>
    <row r="9416" spans="2:3" x14ac:dyDescent="0.3">
      <c r="B9416" s="241">
        <v>43749.09109947917</v>
      </c>
      <c r="C9416">
        <v>-445.95448900000002</v>
      </c>
    </row>
    <row r="9417" spans="2:3" x14ac:dyDescent="0.3">
      <c r="B9417" s="241">
        <v>43749.101516145834</v>
      </c>
      <c r="C9417">
        <v>-445.39371599999998</v>
      </c>
    </row>
    <row r="9418" spans="2:3" x14ac:dyDescent="0.3">
      <c r="B9418" s="241">
        <v>43749.111932812499</v>
      </c>
      <c r="C9418">
        <v>-445.63399700000002</v>
      </c>
    </row>
    <row r="9419" spans="2:3" x14ac:dyDescent="0.3">
      <c r="B9419" s="241">
        <v>43749.12234947917</v>
      </c>
      <c r="C9419">
        <v>-445.433763</v>
      </c>
    </row>
    <row r="9420" spans="2:3" x14ac:dyDescent="0.3">
      <c r="B9420" s="241">
        <v>43749.132766145834</v>
      </c>
      <c r="C9420">
        <v>-447.43645600000002</v>
      </c>
    </row>
    <row r="9421" spans="2:3" x14ac:dyDescent="0.3">
      <c r="B9421" s="241">
        <v>43749.143182812499</v>
      </c>
      <c r="C9421">
        <v>-446.31491</v>
      </c>
    </row>
    <row r="9422" spans="2:3" x14ac:dyDescent="0.3">
      <c r="B9422" s="241">
        <v>43749.15359947917</v>
      </c>
      <c r="C9422">
        <v>-445.19336499999997</v>
      </c>
    </row>
    <row r="9423" spans="2:3" x14ac:dyDescent="0.3">
      <c r="B9423" s="241">
        <v>43749.164016145834</v>
      </c>
      <c r="C9423">
        <v>-446.23481700000002</v>
      </c>
    </row>
    <row r="9424" spans="2:3" x14ac:dyDescent="0.3">
      <c r="B9424" s="241">
        <v>43749.174432812499</v>
      </c>
      <c r="C9424">
        <v>-445.75413800000001</v>
      </c>
    </row>
    <row r="9425" spans="2:3" x14ac:dyDescent="0.3">
      <c r="B9425" s="241">
        <v>43749.18484947917</v>
      </c>
      <c r="C9425">
        <v>-447.63680599999998</v>
      </c>
    </row>
    <row r="9426" spans="2:3" x14ac:dyDescent="0.3">
      <c r="B9426" s="241">
        <v>43749.195266145834</v>
      </c>
      <c r="C9426">
        <v>-446.034582</v>
      </c>
    </row>
    <row r="9427" spans="2:3" x14ac:dyDescent="0.3">
      <c r="B9427" s="241">
        <v>43749.205682812499</v>
      </c>
      <c r="C9427">
        <v>-447.07603399999999</v>
      </c>
    </row>
    <row r="9428" spans="2:3" x14ac:dyDescent="0.3">
      <c r="B9428" s="241">
        <v>43749.21609947917</v>
      </c>
      <c r="C9428">
        <v>-447.236221</v>
      </c>
    </row>
    <row r="9429" spans="2:3" x14ac:dyDescent="0.3">
      <c r="B9429" s="241">
        <v>43749.226516145834</v>
      </c>
      <c r="C9429">
        <v>-446.27486399999998</v>
      </c>
    </row>
    <row r="9430" spans="2:3" x14ac:dyDescent="0.3">
      <c r="B9430" s="241">
        <v>43749.236932812499</v>
      </c>
      <c r="C9430">
        <v>-447.79699399999998</v>
      </c>
    </row>
    <row r="9431" spans="2:3" x14ac:dyDescent="0.3">
      <c r="B9431" s="241">
        <v>43749.24734947917</v>
      </c>
      <c r="C9431">
        <v>-447.39640900000001</v>
      </c>
    </row>
    <row r="9432" spans="2:3" x14ac:dyDescent="0.3">
      <c r="B9432" s="241">
        <v>43749.257766145834</v>
      </c>
      <c r="C9432">
        <v>-445.19336499999997</v>
      </c>
    </row>
    <row r="9433" spans="2:3" x14ac:dyDescent="0.3">
      <c r="B9433" s="241">
        <v>43749.268182812499</v>
      </c>
      <c r="C9433">
        <v>-445.113271</v>
      </c>
    </row>
    <row r="9434" spans="2:3" x14ac:dyDescent="0.3">
      <c r="B9434" s="241">
        <v>43749.27859947917</v>
      </c>
      <c r="C9434">
        <v>-446.635402</v>
      </c>
    </row>
    <row r="9435" spans="2:3" x14ac:dyDescent="0.3">
      <c r="B9435" s="241">
        <v>43749.289016145834</v>
      </c>
      <c r="C9435">
        <v>-446.35495700000001</v>
      </c>
    </row>
    <row r="9436" spans="2:3" x14ac:dyDescent="0.3">
      <c r="B9436" s="241">
        <v>43749.299432812499</v>
      </c>
      <c r="C9436">
        <v>-445.95448900000002</v>
      </c>
    </row>
    <row r="9437" spans="2:3" x14ac:dyDescent="0.3">
      <c r="B9437" s="241">
        <v>43749.30984947917</v>
      </c>
      <c r="C9437">
        <v>-443.55121100000002</v>
      </c>
    </row>
    <row r="9438" spans="2:3" x14ac:dyDescent="0.3">
      <c r="B9438" s="241">
        <v>43749.320266145834</v>
      </c>
      <c r="C9438">
        <v>-445.79430100000002</v>
      </c>
    </row>
    <row r="9439" spans="2:3" x14ac:dyDescent="0.3">
      <c r="B9439" s="241">
        <v>43749.330682812499</v>
      </c>
      <c r="C9439">
        <v>-443.71139799999997</v>
      </c>
    </row>
    <row r="9440" spans="2:3" x14ac:dyDescent="0.3">
      <c r="B9440" s="241">
        <v>43749.34109947917</v>
      </c>
      <c r="C9440">
        <v>-446.635402</v>
      </c>
    </row>
    <row r="9441" spans="2:3" x14ac:dyDescent="0.3">
      <c r="B9441" s="241">
        <v>43749.351516145834</v>
      </c>
      <c r="C9441">
        <v>-445.95448900000002</v>
      </c>
    </row>
    <row r="9442" spans="2:3" x14ac:dyDescent="0.3">
      <c r="B9442" s="241">
        <v>43749.361932812499</v>
      </c>
      <c r="C9442">
        <v>-444.87299000000002</v>
      </c>
    </row>
    <row r="9443" spans="2:3" x14ac:dyDescent="0.3">
      <c r="B9443" s="241">
        <v>43749.37234947917</v>
      </c>
      <c r="C9443">
        <v>-445.433763</v>
      </c>
    </row>
    <row r="9444" spans="2:3" x14ac:dyDescent="0.3">
      <c r="B9444" s="241">
        <v>43749.382766145834</v>
      </c>
      <c r="C9444">
        <v>-445.433763</v>
      </c>
    </row>
    <row r="9445" spans="2:3" x14ac:dyDescent="0.3">
      <c r="B9445" s="241">
        <v>43749.393182812499</v>
      </c>
      <c r="C9445">
        <v>-445.23352899999998</v>
      </c>
    </row>
    <row r="9446" spans="2:3" x14ac:dyDescent="0.3">
      <c r="B9446" s="241">
        <v>43749.40359947917</v>
      </c>
      <c r="C9446">
        <v>-445.79430100000002</v>
      </c>
    </row>
    <row r="9447" spans="2:3" x14ac:dyDescent="0.3">
      <c r="B9447" s="241">
        <v>43749.414016145834</v>
      </c>
      <c r="C9447">
        <v>-443.79149200000001</v>
      </c>
    </row>
    <row r="9448" spans="2:3" x14ac:dyDescent="0.3">
      <c r="B9448" s="241">
        <v>43749.424432812499</v>
      </c>
      <c r="C9448">
        <v>-445.27357499999999</v>
      </c>
    </row>
    <row r="9449" spans="2:3" x14ac:dyDescent="0.3">
      <c r="B9449" s="241">
        <v>43749.43484947917</v>
      </c>
      <c r="C9449">
        <v>-443.51116400000001</v>
      </c>
    </row>
    <row r="9450" spans="2:3" x14ac:dyDescent="0.3">
      <c r="B9450" s="241">
        <v>43749.445266145834</v>
      </c>
      <c r="C9450">
        <v>-445.07322499999998</v>
      </c>
    </row>
    <row r="9451" spans="2:3" x14ac:dyDescent="0.3">
      <c r="B9451" s="241">
        <v>43749.455682812499</v>
      </c>
      <c r="C9451">
        <v>-446.91573</v>
      </c>
    </row>
    <row r="9452" spans="2:3" x14ac:dyDescent="0.3">
      <c r="B9452" s="241">
        <v>43749.46609947917</v>
      </c>
      <c r="C9452">
        <v>-445.15331800000001</v>
      </c>
    </row>
    <row r="9453" spans="2:3" x14ac:dyDescent="0.3">
      <c r="B9453" s="241">
        <v>43749.476516145834</v>
      </c>
      <c r="C9453">
        <v>-445.39371599999998</v>
      </c>
    </row>
    <row r="9454" spans="2:3" x14ac:dyDescent="0.3">
      <c r="B9454" s="241">
        <v>43749.486932812499</v>
      </c>
      <c r="C9454">
        <v>-445.19336499999997</v>
      </c>
    </row>
    <row r="9455" spans="2:3" x14ac:dyDescent="0.3">
      <c r="B9455" s="241">
        <v>43749.49734947917</v>
      </c>
      <c r="C9455">
        <v>-444.27217100000001</v>
      </c>
    </row>
    <row r="9456" spans="2:3" x14ac:dyDescent="0.3">
      <c r="B9456" s="241">
        <v>43749.507766145834</v>
      </c>
      <c r="C9456">
        <v>-445.99453499999998</v>
      </c>
    </row>
    <row r="9457" spans="2:3" x14ac:dyDescent="0.3">
      <c r="B9457" s="241">
        <v>43749.518182812499</v>
      </c>
      <c r="C9457">
        <v>-444.31221799999997</v>
      </c>
    </row>
    <row r="9458" spans="2:3" x14ac:dyDescent="0.3">
      <c r="B9458" s="241">
        <v>43749.52859947917</v>
      </c>
      <c r="C9458">
        <v>-446.47521399999999</v>
      </c>
    </row>
    <row r="9459" spans="2:3" x14ac:dyDescent="0.3">
      <c r="B9459" s="241">
        <v>43749.539016145834</v>
      </c>
      <c r="C9459">
        <v>-444.79289699999998</v>
      </c>
    </row>
    <row r="9460" spans="2:3" x14ac:dyDescent="0.3">
      <c r="B9460" s="241">
        <v>43749.549432812499</v>
      </c>
      <c r="C9460">
        <v>-444.15203000000002</v>
      </c>
    </row>
    <row r="9461" spans="2:3" x14ac:dyDescent="0.3">
      <c r="B9461" s="241">
        <v>43749.55984947917</v>
      </c>
      <c r="C9461">
        <v>-443.19067200000001</v>
      </c>
    </row>
    <row r="9462" spans="2:3" x14ac:dyDescent="0.3">
      <c r="B9462" s="241">
        <v>43749.570266145834</v>
      </c>
      <c r="C9462">
        <v>-444.11198300000001</v>
      </c>
    </row>
    <row r="9463" spans="2:3" x14ac:dyDescent="0.3">
      <c r="B9463" s="241">
        <v>43749.580682812499</v>
      </c>
      <c r="C9463">
        <v>-445.99453499999998</v>
      </c>
    </row>
    <row r="9464" spans="2:3" x14ac:dyDescent="0.3">
      <c r="B9464" s="241">
        <v>43749.59109947917</v>
      </c>
      <c r="C9464">
        <v>-445.433763</v>
      </c>
    </row>
    <row r="9465" spans="2:3" x14ac:dyDescent="0.3">
      <c r="B9465" s="241">
        <v>43749.601516145834</v>
      </c>
      <c r="C9465">
        <v>-444.832943</v>
      </c>
    </row>
    <row r="9466" spans="2:3" x14ac:dyDescent="0.3">
      <c r="B9466" s="241">
        <v>43749.611932812499</v>
      </c>
      <c r="C9466">
        <v>-445.39371599999998</v>
      </c>
    </row>
    <row r="9467" spans="2:3" x14ac:dyDescent="0.3">
      <c r="B9467" s="241">
        <v>43749.62234947917</v>
      </c>
      <c r="C9467">
        <v>-444.55249900000001</v>
      </c>
    </row>
    <row r="9468" spans="2:3" x14ac:dyDescent="0.3">
      <c r="B9468" s="241">
        <v>43749.632766145834</v>
      </c>
      <c r="C9468">
        <v>-443.83153900000002</v>
      </c>
    </row>
    <row r="9469" spans="2:3" x14ac:dyDescent="0.3">
      <c r="B9469" s="241">
        <v>43749.643182812499</v>
      </c>
      <c r="C9469">
        <v>-444.31221799999997</v>
      </c>
    </row>
    <row r="9470" spans="2:3" x14ac:dyDescent="0.3">
      <c r="B9470" s="241">
        <v>43749.65359947917</v>
      </c>
      <c r="C9470">
        <v>-443.79149200000001</v>
      </c>
    </row>
    <row r="9471" spans="2:3" x14ac:dyDescent="0.3">
      <c r="B9471" s="241">
        <v>43749.664016145834</v>
      </c>
      <c r="C9471">
        <v>-445.39371599999998</v>
      </c>
    </row>
    <row r="9472" spans="2:3" x14ac:dyDescent="0.3">
      <c r="B9472" s="241">
        <v>43749.674432812499</v>
      </c>
      <c r="C9472">
        <v>-444.39231100000001</v>
      </c>
    </row>
    <row r="9473" spans="2:3" x14ac:dyDescent="0.3">
      <c r="B9473" s="241">
        <v>43749.68484947917</v>
      </c>
      <c r="C9473">
        <v>-446.034582</v>
      </c>
    </row>
    <row r="9474" spans="2:3" x14ac:dyDescent="0.3">
      <c r="B9474" s="241">
        <v>43749.695266145834</v>
      </c>
      <c r="C9474">
        <v>-444.03177299999999</v>
      </c>
    </row>
    <row r="9475" spans="2:3" x14ac:dyDescent="0.3">
      <c r="B9475" s="241">
        <v>43749.705682812499</v>
      </c>
      <c r="C9475">
        <v>-444.31221799999997</v>
      </c>
    </row>
    <row r="9476" spans="2:3" x14ac:dyDescent="0.3">
      <c r="B9476" s="241">
        <v>43749.71609947917</v>
      </c>
      <c r="C9476">
        <v>-453.72509500000001</v>
      </c>
    </row>
    <row r="9477" spans="2:3" x14ac:dyDescent="0.3">
      <c r="B9477" s="241">
        <v>43749.726516145834</v>
      </c>
      <c r="C9477">
        <v>-457.97099500000002</v>
      </c>
    </row>
    <row r="9478" spans="2:3" x14ac:dyDescent="0.3">
      <c r="B9478" s="241">
        <v>43749.736932812499</v>
      </c>
      <c r="C9478">
        <v>-456.04827899999998</v>
      </c>
    </row>
    <row r="9479" spans="2:3" x14ac:dyDescent="0.3">
      <c r="B9479" s="241">
        <v>43749.74734947917</v>
      </c>
      <c r="C9479">
        <v>-452.60354999999998</v>
      </c>
    </row>
    <row r="9480" spans="2:3" x14ac:dyDescent="0.3">
      <c r="B9480" s="241">
        <v>43749.757766145834</v>
      </c>
      <c r="C9480">
        <v>-451.24172299999998</v>
      </c>
    </row>
    <row r="9481" spans="2:3" x14ac:dyDescent="0.3">
      <c r="B9481" s="241">
        <v>43749.768182812499</v>
      </c>
      <c r="C9481">
        <v>-447.43645600000002</v>
      </c>
    </row>
    <row r="9482" spans="2:3" x14ac:dyDescent="0.3">
      <c r="B9482" s="241">
        <v>43749.77859947917</v>
      </c>
      <c r="C9482">
        <v>-449.23891400000002</v>
      </c>
    </row>
    <row r="9483" spans="2:3" x14ac:dyDescent="0.3">
      <c r="B9483" s="241">
        <v>43749.789016145834</v>
      </c>
      <c r="C9483">
        <v>-449.79968700000001</v>
      </c>
    </row>
    <row r="9484" spans="2:3" x14ac:dyDescent="0.3">
      <c r="B9484" s="241">
        <v>43749.799432812499</v>
      </c>
      <c r="C9484">
        <v>-449.55940500000003</v>
      </c>
    </row>
    <row r="9485" spans="2:3" x14ac:dyDescent="0.3">
      <c r="B9485" s="241">
        <v>43749.80984947917</v>
      </c>
      <c r="C9485">
        <v>-448.99863299999998</v>
      </c>
    </row>
    <row r="9486" spans="2:3" x14ac:dyDescent="0.3">
      <c r="B9486" s="241">
        <v>43749.820266145834</v>
      </c>
      <c r="C9486">
        <v>-445.07322499999998</v>
      </c>
    </row>
    <row r="9487" spans="2:3" x14ac:dyDescent="0.3">
      <c r="B9487" s="241">
        <v>43749.830682812499</v>
      </c>
      <c r="C9487">
        <v>-446.55530800000003</v>
      </c>
    </row>
    <row r="9488" spans="2:3" x14ac:dyDescent="0.3">
      <c r="B9488" s="241">
        <v>43749.84109947917</v>
      </c>
      <c r="C9488">
        <v>-443.71139799999997</v>
      </c>
    </row>
    <row r="9489" spans="2:3" x14ac:dyDescent="0.3">
      <c r="B9489" s="241">
        <v>43749.851516145834</v>
      </c>
      <c r="C9489">
        <v>-444.27217100000001</v>
      </c>
    </row>
    <row r="9490" spans="2:3" x14ac:dyDescent="0.3">
      <c r="B9490" s="241">
        <v>43749.861932812499</v>
      </c>
      <c r="C9490">
        <v>-443.87158599999998</v>
      </c>
    </row>
    <row r="9491" spans="2:3" x14ac:dyDescent="0.3">
      <c r="B9491" s="241">
        <v>43749.87234947917</v>
      </c>
      <c r="C9491">
        <v>-445.07322499999998</v>
      </c>
    </row>
    <row r="9492" spans="2:3" x14ac:dyDescent="0.3">
      <c r="B9492" s="241">
        <v>43749.882766145834</v>
      </c>
      <c r="C9492">
        <v>-443.83153900000002</v>
      </c>
    </row>
    <row r="9493" spans="2:3" x14ac:dyDescent="0.3">
      <c r="B9493" s="241">
        <v>43749.893182812499</v>
      </c>
      <c r="C9493">
        <v>-444.03177299999999</v>
      </c>
    </row>
    <row r="9494" spans="2:3" x14ac:dyDescent="0.3">
      <c r="B9494" s="241">
        <v>43749.90359947917</v>
      </c>
      <c r="C9494">
        <v>-445.433763</v>
      </c>
    </row>
    <row r="9495" spans="2:3" x14ac:dyDescent="0.3">
      <c r="B9495" s="241">
        <v>43749.914016145834</v>
      </c>
      <c r="C9495">
        <v>-444.232124</v>
      </c>
    </row>
    <row r="9496" spans="2:3" x14ac:dyDescent="0.3">
      <c r="B9496" s="241">
        <v>43749.924432812499</v>
      </c>
      <c r="C9496">
        <v>-444.832943</v>
      </c>
    </row>
    <row r="9497" spans="2:3" x14ac:dyDescent="0.3">
      <c r="B9497" s="241">
        <v>43749.93484947917</v>
      </c>
      <c r="C9497">
        <v>-445.99453499999998</v>
      </c>
    </row>
    <row r="9498" spans="2:3" x14ac:dyDescent="0.3">
      <c r="B9498" s="241">
        <v>43749.945266145834</v>
      </c>
      <c r="C9498">
        <v>-444.71280300000001</v>
      </c>
    </row>
    <row r="9499" spans="2:3" x14ac:dyDescent="0.3">
      <c r="B9499" s="241">
        <v>43749.955682812499</v>
      </c>
      <c r="C9499">
        <v>-447.11608100000001</v>
      </c>
    </row>
    <row r="9500" spans="2:3" x14ac:dyDescent="0.3">
      <c r="B9500" s="241">
        <v>43749.96609947917</v>
      </c>
      <c r="C9500">
        <v>-444.43235800000002</v>
      </c>
    </row>
    <row r="9501" spans="2:3" x14ac:dyDescent="0.3">
      <c r="B9501" s="241">
        <v>43749.976516145834</v>
      </c>
      <c r="C9501">
        <v>-446.07462900000002</v>
      </c>
    </row>
    <row r="9502" spans="2:3" x14ac:dyDescent="0.3">
      <c r="B9502" s="241">
        <v>43749.986932812499</v>
      </c>
      <c r="C9502">
        <v>-445.19336499999997</v>
      </c>
    </row>
    <row r="9503" spans="2:3" x14ac:dyDescent="0.3">
      <c r="B9503" s="241">
        <v>43749.99734947917</v>
      </c>
      <c r="C9503">
        <v>-445.47381000000001</v>
      </c>
    </row>
    <row r="9504" spans="2:3" x14ac:dyDescent="0.3">
      <c r="B9504" s="241">
        <v>43750.007766145834</v>
      </c>
      <c r="C9504">
        <v>-446.034582</v>
      </c>
    </row>
    <row r="9505" spans="2:3" x14ac:dyDescent="0.3">
      <c r="B9505" s="241">
        <v>43750.018182812499</v>
      </c>
      <c r="C9505">
        <v>-444.27217100000001</v>
      </c>
    </row>
    <row r="9506" spans="2:3" x14ac:dyDescent="0.3">
      <c r="B9506" s="241">
        <v>43750.02859947917</v>
      </c>
      <c r="C9506">
        <v>-446.635402</v>
      </c>
    </row>
    <row r="9507" spans="2:3" x14ac:dyDescent="0.3">
      <c r="B9507" s="241">
        <v>43750.039016145834</v>
      </c>
      <c r="C9507">
        <v>-445.23352899999998</v>
      </c>
    </row>
    <row r="9508" spans="2:3" x14ac:dyDescent="0.3">
      <c r="B9508" s="241">
        <v>43750.049432812499</v>
      </c>
      <c r="C9508">
        <v>-444.11198300000001</v>
      </c>
    </row>
    <row r="9509" spans="2:3" x14ac:dyDescent="0.3">
      <c r="B9509" s="241">
        <v>43750.05984947917</v>
      </c>
      <c r="C9509">
        <v>-444.39231100000001</v>
      </c>
    </row>
    <row r="9510" spans="2:3" x14ac:dyDescent="0.3">
      <c r="B9510" s="241">
        <v>43750.070266145834</v>
      </c>
      <c r="C9510">
        <v>-443.79149200000001</v>
      </c>
    </row>
    <row r="9511" spans="2:3" x14ac:dyDescent="0.3">
      <c r="B9511" s="241">
        <v>43750.080682812499</v>
      </c>
      <c r="C9511">
        <v>-445.35366900000002</v>
      </c>
    </row>
    <row r="9512" spans="2:3" x14ac:dyDescent="0.3">
      <c r="B9512" s="241">
        <v>43750.09109947917</v>
      </c>
      <c r="C9512">
        <v>-445.113271</v>
      </c>
    </row>
    <row r="9513" spans="2:3" x14ac:dyDescent="0.3">
      <c r="B9513" s="241">
        <v>43750.101516145834</v>
      </c>
      <c r="C9513">
        <v>-443.55121100000002</v>
      </c>
    </row>
    <row r="9514" spans="2:3" x14ac:dyDescent="0.3">
      <c r="B9514" s="241">
        <v>43750.111932812499</v>
      </c>
      <c r="C9514">
        <v>-445.79430100000002</v>
      </c>
    </row>
    <row r="9515" spans="2:3" x14ac:dyDescent="0.3">
      <c r="B9515" s="241">
        <v>43750.12234947917</v>
      </c>
      <c r="C9515">
        <v>-444.15203000000002</v>
      </c>
    </row>
    <row r="9516" spans="2:3" x14ac:dyDescent="0.3">
      <c r="B9516" s="241">
        <v>43750.132766145834</v>
      </c>
      <c r="C9516">
        <v>-444.55249900000001</v>
      </c>
    </row>
    <row r="9517" spans="2:3" x14ac:dyDescent="0.3">
      <c r="B9517" s="241">
        <v>43750.143182812499</v>
      </c>
      <c r="C9517">
        <v>-443.79149200000001</v>
      </c>
    </row>
    <row r="9518" spans="2:3" x14ac:dyDescent="0.3">
      <c r="B9518" s="241">
        <v>43750.15359947917</v>
      </c>
      <c r="C9518">
        <v>-446.034582</v>
      </c>
    </row>
    <row r="9519" spans="2:3" x14ac:dyDescent="0.3">
      <c r="B9519" s="241">
        <v>43750.164016145834</v>
      </c>
      <c r="C9519">
        <v>-444.95308399999999</v>
      </c>
    </row>
    <row r="9520" spans="2:3" x14ac:dyDescent="0.3">
      <c r="B9520" s="241">
        <v>43750.174432812499</v>
      </c>
      <c r="C9520">
        <v>-443.59125799999998</v>
      </c>
    </row>
    <row r="9521" spans="2:3" x14ac:dyDescent="0.3">
      <c r="B9521" s="241">
        <v>43750.18484947917</v>
      </c>
      <c r="C9521">
        <v>-445.95448900000002</v>
      </c>
    </row>
    <row r="9522" spans="2:3" x14ac:dyDescent="0.3">
      <c r="B9522" s="241">
        <v>43750.195266145834</v>
      </c>
      <c r="C9522">
        <v>-444.11198300000001</v>
      </c>
    </row>
    <row r="9523" spans="2:3" x14ac:dyDescent="0.3">
      <c r="B9523" s="241">
        <v>43750.205682812499</v>
      </c>
      <c r="C9523">
        <v>-443.99172600000003</v>
      </c>
    </row>
    <row r="9524" spans="2:3" x14ac:dyDescent="0.3">
      <c r="B9524" s="241">
        <v>43750.21609947917</v>
      </c>
      <c r="C9524">
        <v>-443.87158599999998</v>
      </c>
    </row>
    <row r="9525" spans="2:3" x14ac:dyDescent="0.3">
      <c r="B9525" s="241">
        <v>43750.226516145834</v>
      </c>
      <c r="C9525">
        <v>-445.113271</v>
      </c>
    </row>
    <row r="9526" spans="2:3" x14ac:dyDescent="0.3">
      <c r="B9526" s="241">
        <v>43750.236932812499</v>
      </c>
      <c r="C9526">
        <v>-444.11198300000001</v>
      </c>
    </row>
    <row r="9527" spans="2:3" x14ac:dyDescent="0.3">
      <c r="B9527" s="241">
        <v>43750.24734947917</v>
      </c>
      <c r="C9527">
        <v>-444.11198300000001</v>
      </c>
    </row>
    <row r="9528" spans="2:3" x14ac:dyDescent="0.3">
      <c r="B9528" s="241">
        <v>43750.257766145834</v>
      </c>
      <c r="C9528">
        <v>-443.79149200000001</v>
      </c>
    </row>
    <row r="9529" spans="2:3" x14ac:dyDescent="0.3">
      <c r="B9529" s="241">
        <v>43750.268182812499</v>
      </c>
      <c r="C9529">
        <v>-443.87158599999998</v>
      </c>
    </row>
    <row r="9530" spans="2:3" x14ac:dyDescent="0.3">
      <c r="B9530" s="241">
        <v>43750.27859947917</v>
      </c>
      <c r="C9530">
        <v>-442.62990000000002</v>
      </c>
    </row>
    <row r="9531" spans="2:3" x14ac:dyDescent="0.3">
      <c r="B9531" s="241">
        <v>43750.289016145834</v>
      </c>
      <c r="C9531">
        <v>-441.94898699999999</v>
      </c>
    </row>
    <row r="9532" spans="2:3" x14ac:dyDescent="0.3">
      <c r="B9532" s="241">
        <v>43750.299432812499</v>
      </c>
      <c r="C9532">
        <v>-444.99313100000001</v>
      </c>
    </row>
    <row r="9533" spans="2:3" x14ac:dyDescent="0.3">
      <c r="B9533" s="241">
        <v>43750.30984947917</v>
      </c>
      <c r="C9533">
        <v>-444.27217100000001</v>
      </c>
    </row>
    <row r="9534" spans="2:3" x14ac:dyDescent="0.3">
      <c r="B9534" s="241">
        <v>43750.320266145834</v>
      </c>
      <c r="C9534">
        <v>-446.23481700000002</v>
      </c>
    </row>
    <row r="9535" spans="2:3" x14ac:dyDescent="0.3">
      <c r="B9535" s="241">
        <v>43750.330682812499</v>
      </c>
      <c r="C9535">
        <v>-445.433763</v>
      </c>
    </row>
    <row r="9536" spans="2:3" x14ac:dyDescent="0.3">
      <c r="B9536" s="241">
        <v>43750.34109947917</v>
      </c>
      <c r="C9536">
        <v>-442.870181</v>
      </c>
    </row>
    <row r="9537" spans="2:3" x14ac:dyDescent="0.3">
      <c r="B9537" s="241">
        <v>43750.351516145834</v>
      </c>
      <c r="C9537">
        <v>-444.03177299999999</v>
      </c>
    </row>
    <row r="9538" spans="2:3" x14ac:dyDescent="0.3">
      <c r="B9538" s="241">
        <v>43750.361932812499</v>
      </c>
      <c r="C9538">
        <v>-443.15062599999999</v>
      </c>
    </row>
    <row r="9539" spans="2:3" x14ac:dyDescent="0.3">
      <c r="B9539" s="241">
        <v>43750.37234947917</v>
      </c>
      <c r="C9539">
        <v>-444.67275599999999</v>
      </c>
    </row>
    <row r="9540" spans="2:3" x14ac:dyDescent="0.3">
      <c r="B9540" s="241">
        <v>43750.382766145834</v>
      </c>
      <c r="C9540">
        <v>-444.07193599999999</v>
      </c>
    </row>
    <row r="9541" spans="2:3" x14ac:dyDescent="0.3">
      <c r="B9541" s="241">
        <v>43750.393182812499</v>
      </c>
      <c r="C9541">
        <v>-442.14922100000001</v>
      </c>
    </row>
    <row r="9542" spans="2:3" x14ac:dyDescent="0.3">
      <c r="B9542" s="241">
        <v>43750.40359947917</v>
      </c>
      <c r="C9542">
        <v>-443.79149200000001</v>
      </c>
    </row>
    <row r="9543" spans="2:3" x14ac:dyDescent="0.3">
      <c r="B9543" s="241">
        <v>43750.414016145834</v>
      </c>
      <c r="C9543">
        <v>-444.67275599999999</v>
      </c>
    </row>
    <row r="9544" spans="2:3" x14ac:dyDescent="0.3">
      <c r="B9544" s="241">
        <v>43750.424432812499</v>
      </c>
      <c r="C9544">
        <v>-445.47381000000001</v>
      </c>
    </row>
    <row r="9545" spans="2:3" x14ac:dyDescent="0.3">
      <c r="B9545" s="241">
        <v>43750.43484947917</v>
      </c>
      <c r="C9545">
        <v>-444.07193599999999</v>
      </c>
    </row>
    <row r="9546" spans="2:3" x14ac:dyDescent="0.3">
      <c r="B9546" s="241">
        <v>43750.445266145834</v>
      </c>
      <c r="C9546">
        <v>-442.50975899999997</v>
      </c>
    </row>
    <row r="9547" spans="2:3" x14ac:dyDescent="0.3">
      <c r="B9547" s="241">
        <v>43750.455682812499</v>
      </c>
      <c r="C9547">
        <v>-444.11198300000001</v>
      </c>
    </row>
    <row r="9548" spans="2:3" x14ac:dyDescent="0.3">
      <c r="B9548" s="241">
        <v>43750.46609947917</v>
      </c>
      <c r="C9548">
        <v>-442.99043799999998</v>
      </c>
    </row>
    <row r="9549" spans="2:3" x14ac:dyDescent="0.3">
      <c r="B9549" s="241">
        <v>43750.476516145834</v>
      </c>
      <c r="C9549">
        <v>-443.71139799999997</v>
      </c>
    </row>
    <row r="9550" spans="2:3" x14ac:dyDescent="0.3">
      <c r="B9550" s="241">
        <v>43750.486932812499</v>
      </c>
      <c r="C9550">
        <v>-444.232124</v>
      </c>
    </row>
    <row r="9551" spans="2:3" x14ac:dyDescent="0.3">
      <c r="B9551" s="241">
        <v>43750.49734947917</v>
      </c>
      <c r="C9551">
        <v>-442.34957200000002</v>
      </c>
    </row>
    <row r="9552" spans="2:3" x14ac:dyDescent="0.3">
      <c r="B9552" s="241">
        <v>43750.507766145834</v>
      </c>
      <c r="C9552">
        <v>-444.63270899999998</v>
      </c>
    </row>
    <row r="9553" spans="2:3" x14ac:dyDescent="0.3">
      <c r="B9553" s="241">
        <v>43750.518182812499</v>
      </c>
      <c r="C9553">
        <v>-442.99043799999998</v>
      </c>
    </row>
    <row r="9554" spans="2:3" x14ac:dyDescent="0.3">
      <c r="B9554" s="241">
        <v>43750.52859947917</v>
      </c>
      <c r="C9554">
        <v>-442.870181</v>
      </c>
    </row>
    <row r="9555" spans="2:3" x14ac:dyDescent="0.3">
      <c r="B9555" s="241">
        <v>43750.539016145834</v>
      </c>
      <c r="C9555">
        <v>-442.38961899999998</v>
      </c>
    </row>
    <row r="9556" spans="2:3" x14ac:dyDescent="0.3">
      <c r="B9556" s="241">
        <v>43750.549432812499</v>
      </c>
      <c r="C9556">
        <v>-441.668542</v>
      </c>
    </row>
    <row r="9557" spans="2:3" x14ac:dyDescent="0.3">
      <c r="B9557" s="241">
        <v>43750.55984947917</v>
      </c>
      <c r="C9557">
        <v>-443.75144499999999</v>
      </c>
    </row>
    <row r="9558" spans="2:3" x14ac:dyDescent="0.3">
      <c r="B9558" s="241">
        <v>43750.570266145834</v>
      </c>
      <c r="C9558">
        <v>-442.50975899999997</v>
      </c>
    </row>
    <row r="9559" spans="2:3" x14ac:dyDescent="0.3">
      <c r="B9559" s="241">
        <v>43750.580682812499</v>
      </c>
      <c r="C9559">
        <v>-442.95039100000002</v>
      </c>
    </row>
    <row r="9560" spans="2:3" x14ac:dyDescent="0.3">
      <c r="B9560" s="241">
        <v>43750.59109947917</v>
      </c>
      <c r="C9560">
        <v>-444.63270899999998</v>
      </c>
    </row>
    <row r="9561" spans="2:3" x14ac:dyDescent="0.3">
      <c r="B9561" s="241">
        <v>43750.601516145834</v>
      </c>
      <c r="C9561">
        <v>-441.10776900000002</v>
      </c>
    </row>
    <row r="9562" spans="2:3" x14ac:dyDescent="0.3">
      <c r="B9562" s="241">
        <v>43750.611932812499</v>
      </c>
      <c r="C9562">
        <v>-444.832943</v>
      </c>
    </row>
    <row r="9563" spans="2:3" x14ac:dyDescent="0.3">
      <c r="B9563" s="241">
        <v>43750.62234947917</v>
      </c>
      <c r="C9563">
        <v>-442.66994699999998</v>
      </c>
    </row>
    <row r="9564" spans="2:3" x14ac:dyDescent="0.3">
      <c r="B9564" s="241">
        <v>43750.632766145834</v>
      </c>
      <c r="C9564">
        <v>-440.50695000000002</v>
      </c>
    </row>
    <row r="9565" spans="2:3" x14ac:dyDescent="0.3">
      <c r="B9565" s="241">
        <v>43750.643182812499</v>
      </c>
      <c r="C9565">
        <v>-444.87299000000002</v>
      </c>
    </row>
    <row r="9566" spans="2:3" x14ac:dyDescent="0.3">
      <c r="B9566" s="241">
        <v>43750.65359947917</v>
      </c>
      <c r="C9566">
        <v>-440.70730099999997</v>
      </c>
    </row>
    <row r="9567" spans="2:3" x14ac:dyDescent="0.3">
      <c r="B9567" s="241">
        <v>43750.664016145834</v>
      </c>
      <c r="C9567">
        <v>-444.232124</v>
      </c>
    </row>
    <row r="9568" spans="2:3" x14ac:dyDescent="0.3">
      <c r="B9568" s="241">
        <v>43750.674432812499</v>
      </c>
      <c r="C9568">
        <v>-441.86889300000001</v>
      </c>
    </row>
    <row r="9569" spans="2:3" x14ac:dyDescent="0.3">
      <c r="B9569" s="241">
        <v>43750.68484947917</v>
      </c>
      <c r="C9569">
        <v>-439.62580200000002</v>
      </c>
    </row>
    <row r="9570" spans="2:3" x14ac:dyDescent="0.3">
      <c r="B9570" s="241">
        <v>43750.695266145834</v>
      </c>
      <c r="C9570">
        <v>-442.34957200000002</v>
      </c>
    </row>
    <row r="9571" spans="2:3" x14ac:dyDescent="0.3">
      <c r="B9571" s="241">
        <v>43750.705682812499</v>
      </c>
      <c r="C9571">
        <v>-441.067723</v>
      </c>
    </row>
    <row r="9572" spans="2:3" x14ac:dyDescent="0.3">
      <c r="B9572" s="241">
        <v>43750.71609947917</v>
      </c>
      <c r="C9572">
        <v>-443.99172600000003</v>
      </c>
    </row>
    <row r="9573" spans="2:3" x14ac:dyDescent="0.3">
      <c r="B9573" s="241">
        <v>43750.726516145834</v>
      </c>
      <c r="C9573">
        <v>-441.668542</v>
      </c>
    </row>
    <row r="9574" spans="2:3" x14ac:dyDescent="0.3">
      <c r="B9574" s="241">
        <v>43750.736932812499</v>
      </c>
      <c r="C9574">
        <v>-441.42826100000002</v>
      </c>
    </row>
    <row r="9575" spans="2:3" x14ac:dyDescent="0.3">
      <c r="B9575" s="241">
        <v>43750.74734947917</v>
      </c>
      <c r="C9575">
        <v>-442.99043799999998</v>
      </c>
    </row>
    <row r="9576" spans="2:3" x14ac:dyDescent="0.3">
      <c r="B9576" s="241">
        <v>43750.757766145834</v>
      </c>
      <c r="C9576">
        <v>-441.14781599999998</v>
      </c>
    </row>
    <row r="9577" spans="2:3" x14ac:dyDescent="0.3">
      <c r="B9577" s="241">
        <v>43750.768182812499</v>
      </c>
      <c r="C9577">
        <v>-441.54840100000001</v>
      </c>
    </row>
    <row r="9578" spans="2:3" x14ac:dyDescent="0.3">
      <c r="B9578" s="241">
        <v>43750.77859947917</v>
      </c>
      <c r="C9578">
        <v>-443.51116400000001</v>
      </c>
    </row>
    <row r="9579" spans="2:3" x14ac:dyDescent="0.3">
      <c r="B9579" s="241">
        <v>43750.789016145834</v>
      </c>
      <c r="C9579">
        <v>-439.90613100000002</v>
      </c>
    </row>
    <row r="9580" spans="2:3" x14ac:dyDescent="0.3">
      <c r="B9580" s="241">
        <v>43750.799432812499</v>
      </c>
      <c r="C9580">
        <v>-442.95039100000002</v>
      </c>
    </row>
    <row r="9581" spans="2:3" x14ac:dyDescent="0.3">
      <c r="B9581" s="241">
        <v>43750.80984947917</v>
      </c>
      <c r="C9581">
        <v>-441.14781599999998</v>
      </c>
    </row>
    <row r="9582" spans="2:3" x14ac:dyDescent="0.3">
      <c r="B9582" s="241">
        <v>43750.820266145834</v>
      </c>
      <c r="C9582">
        <v>-441.30811999999997</v>
      </c>
    </row>
    <row r="9583" spans="2:3" x14ac:dyDescent="0.3">
      <c r="B9583" s="241">
        <v>43750.830682812499</v>
      </c>
      <c r="C9583">
        <v>-441.828846</v>
      </c>
    </row>
    <row r="9584" spans="2:3" x14ac:dyDescent="0.3">
      <c r="B9584" s="241">
        <v>43750.84109947917</v>
      </c>
      <c r="C9584">
        <v>-440.627207</v>
      </c>
    </row>
    <row r="9585" spans="2:3" x14ac:dyDescent="0.3">
      <c r="B9585" s="241">
        <v>43750.851516145834</v>
      </c>
      <c r="C9585">
        <v>-443.07053200000001</v>
      </c>
    </row>
    <row r="9586" spans="2:3" x14ac:dyDescent="0.3">
      <c r="B9586" s="241">
        <v>43750.861932812499</v>
      </c>
      <c r="C9586">
        <v>-441.90893999999997</v>
      </c>
    </row>
    <row r="9587" spans="2:3" x14ac:dyDescent="0.3">
      <c r="B9587" s="241">
        <v>43750.87234947917</v>
      </c>
      <c r="C9587">
        <v>-442.54980599999999</v>
      </c>
    </row>
    <row r="9588" spans="2:3" x14ac:dyDescent="0.3">
      <c r="B9588" s="241">
        <v>43750.882766145834</v>
      </c>
      <c r="C9588">
        <v>-442.46971200000002</v>
      </c>
    </row>
    <row r="9589" spans="2:3" x14ac:dyDescent="0.3">
      <c r="B9589" s="241">
        <v>43750.893182812499</v>
      </c>
      <c r="C9589">
        <v>-439.265264</v>
      </c>
    </row>
    <row r="9590" spans="2:3" x14ac:dyDescent="0.3">
      <c r="B9590" s="241">
        <v>43750.90359947917</v>
      </c>
      <c r="C9590">
        <v>-442.870181</v>
      </c>
    </row>
    <row r="9591" spans="2:3" x14ac:dyDescent="0.3">
      <c r="B9591" s="241">
        <v>43750.914016145834</v>
      </c>
      <c r="C9591">
        <v>-441.58844800000003</v>
      </c>
    </row>
    <row r="9592" spans="2:3" x14ac:dyDescent="0.3">
      <c r="B9592" s="241">
        <v>43750.924432812499</v>
      </c>
      <c r="C9592">
        <v>-442.99043799999998</v>
      </c>
    </row>
    <row r="9593" spans="2:3" x14ac:dyDescent="0.3">
      <c r="B9593" s="241">
        <v>43750.93484947917</v>
      </c>
      <c r="C9593">
        <v>-442.95039100000002</v>
      </c>
    </row>
    <row r="9594" spans="2:3" x14ac:dyDescent="0.3">
      <c r="B9594" s="241">
        <v>43750.945266145834</v>
      </c>
      <c r="C9594">
        <v>-441.58844800000003</v>
      </c>
    </row>
    <row r="9595" spans="2:3" x14ac:dyDescent="0.3">
      <c r="B9595" s="241">
        <v>43750.955682812499</v>
      </c>
      <c r="C9595">
        <v>-441.70858900000002</v>
      </c>
    </row>
    <row r="9596" spans="2:3" x14ac:dyDescent="0.3">
      <c r="B9596" s="241">
        <v>43750.96609947917</v>
      </c>
      <c r="C9596">
        <v>-441.228027</v>
      </c>
    </row>
    <row r="9597" spans="2:3" x14ac:dyDescent="0.3">
      <c r="B9597" s="241">
        <v>43750.976516145834</v>
      </c>
      <c r="C9597">
        <v>-441.388214</v>
      </c>
    </row>
    <row r="9598" spans="2:3" x14ac:dyDescent="0.3">
      <c r="B9598" s="241">
        <v>43750.986932812499</v>
      </c>
      <c r="C9598">
        <v>-441.86889300000001</v>
      </c>
    </row>
    <row r="9599" spans="2:3" x14ac:dyDescent="0.3">
      <c r="B9599" s="241">
        <v>43750.99734947917</v>
      </c>
      <c r="C9599">
        <v>-439.14512400000001</v>
      </c>
    </row>
    <row r="9600" spans="2:3" x14ac:dyDescent="0.3">
      <c r="B9600" s="241">
        <v>43751.007766145834</v>
      </c>
      <c r="C9600">
        <v>-442.109174</v>
      </c>
    </row>
    <row r="9601" spans="2:3" x14ac:dyDescent="0.3">
      <c r="B9601" s="241">
        <v>43751.018182812499</v>
      </c>
      <c r="C9601">
        <v>-440.30671599999999</v>
      </c>
    </row>
    <row r="9602" spans="2:3" x14ac:dyDescent="0.3">
      <c r="B9602" s="241">
        <v>43751.02859947917</v>
      </c>
      <c r="C9602">
        <v>-439.94617699999998</v>
      </c>
    </row>
    <row r="9603" spans="2:3" x14ac:dyDescent="0.3">
      <c r="B9603" s="241">
        <v>43751.039016145834</v>
      </c>
      <c r="C9603">
        <v>-442.18926800000003</v>
      </c>
    </row>
    <row r="9604" spans="2:3" x14ac:dyDescent="0.3">
      <c r="B9604" s="241">
        <v>43751.049432812499</v>
      </c>
      <c r="C9604">
        <v>-439.66584899999998</v>
      </c>
    </row>
    <row r="9605" spans="2:3" x14ac:dyDescent="0.3">
      <c r="B9605" s="241">
        <v>43751.05984947917</v>
      </c>
      <c r="C9605">
        <v>-441.50835499999999</v>
      </c>
    </row>
    <row r="9606" spans="2:3" x14ac:dyDescent="0.3">
      <c r="B9606" s="241">
        <v>43751.070266145834</v>
      </c>
      <c r="C9606">
        <v>-440.86748799999998</v>
      </c>
    </row>
    <row r="9607" spans="2:3" x14ac:dyDescent="0.3">
      <c r="B9607" s="241">
        <v>43751.080682812499</v>
      </c>
      <c r="C9607">
        <v>-440.34676300000001</v>
      </c>
    </row>
    <row r="9608" spans="2:3" x14ac:dyDescent="0.3">
      <c r="B9608" s="241">
        <v>43751.09109947917</v>
      </c>
      <c r="C9608">
        <v>-442.109174</v>
      </c>
    </row>
    <row r="9609" spans="2:3" x14ac:dyDescent="0.3">
      <c r="B9609" s="241">
        <v>43751.101516145834</v>
      </c>
      <c r="C9609">
        <v>-439.46561500000001</v>
      </c>
    </row>
    <row r="9610" spans="2:3" x14ac:dyDescent="0.3">
      <c r="B9610" s="241">
        <v>43751.111932812499</v>
      </c>
      <c r="C9610">
        <v>-442.22931499999999</v>
      </c>
    </row>
    <row r="9611" spans="2:3" x14ac:dyDescent="0.3">
      <c r="B9611" s="241">
        <v>43751.12234947917</v>
      </c>
      <c r="C9611">
        <v>-440.82744100000002</v>
      </c>
    </row>
    <row r="9612" spans="2:3" x14ac:dyDescent="0.3">
      <c r="B9612" s="241">
        <v>43751.132766145834</v>
      </c>
      <c r="C9612">
        <v>-438.063625</v>
      </c>
    </row>
    <row r="9613" spans="2:3" x14ac:dyDescent="0.3">
      <c r="B9613" s="241">
        <v>43751.143182812499</v>
      </c>
      <c r="C9613">
        <v>-442.95039100000002</v>
      </c>
    </row>
    <row r="9614" spans="2:3" x14ac:dyDescent="0.3">
      <c r="B9614" s="241">
        <v>43751.15359947917</v>
      </c>
      <c r="C9614">
        <v>-439.90613100000002</v>
      </c>
    </row>
    <row r="9615" spans="2:3" x14ac:dyDescent="0.3">
      <c r="B9615" s="241">
        <v>43751.164016145834</v>
      </c>
      <c r="C9615">
        <v>-441.62849499999999</v>
      </c>
    </row>
    <row r="9616" spans="2:3" x14ac:dyDescent="0.3">
      <c r="B9616" s="241">
        <v>43751.174432812499</v>
      </c>
      <c r="C9616">
        <v>-440.58715999999998</v>
      </c>
    </row>
    <row r="9617" spans="2:3" x14ac:dyDescent="0.3">
      <c r="B9617" s="241">
        <v>43751.18484947917</v>
      </c>
      <c r="C9617">
        <v>-438.42416300000002</v>
      </c>
    </row>
    <row r="9618" spans="2:3" x14ac:dyDescent="0.3">
      <c r="B9618" s="241">
        <v>43751.195266145834</v>
      </c>
      <c r="C9618">
        <v>-440.30671599999999</v>
      </c>
    </row>
    <row r="9619" spans="2:3" x14ac:dyDescent="0.3">
      <c r="B9619" s="241">
        <v>43751.205682812499</v>
      </c>
      <c r="C9619">
        <v>-440.74734799999999</v>
      </c>
    </row>
    <row r="9620" spans="2:3" x14ac:dyDescent="0.3">
      <c r="B9620" s="241">
        <v>43751.21609947917</v>
      </c>
      <c r="C9620">
        <v>-442.95039100000002</v>
      </c>
    </row>
    <row r="9621" spans="2:3" x14ac:dyDescent="0.3">
      <c r="B9621" s="241">
        <v>43751.226516145834</v>
      </c>
      <c r="C9621">
        <v>-439.265264</v>
      </c>
    </row>
    <row r="9622" spans="2:3" x14ac:dyDescent="0.3">
      <c r="B9622" s="241">
        <v>43751.236932812499</v>
      </c>
      <c r="C9622">
        <v>-438.384117</v>
      </c>
    </row>
    <row r="9623" spans="2:3" x14ac:dyDescent="0.3">
      <c r="B9623" s="241">
        <v>43751.24734947917</v>
      </c>
      <c r="C9623">
        <v>-443.631304</v>
      </c>
    </row>
    <row r="9624" spans="2:3" x14ac:dyDescent="0.3">
      <c r="B9624" s="241">
        <v>43751.257766145834</v>
      </c>
      <c r="C9624">
        <v>-440.26666899999998</v>
      </c>
    </row>
    <row r="9625" spans="2:3" x14ac:dyDescent="0.3">
      <c r="B9625" s="241">
        <v>43751.268182812499</v>
      </c>
      <c r="C9625">
        <v>-440.50695000000002</v>
      </c>
    </row>
    <row r="9626" spans="2:3" x14ac:dyDescent="0.3">
      <c r="B9626" s="241">
        <v>43751.27859947917</v>
      </c>
      <c r="C9626">
        <v>-439.66584899999998</v>
      </c>
    </row>
    <row r="9627" spans="2:3" x14ac:dyDescent="0.3">
      <c r="B9627" s="241">
        <v>43751.289016145834</v>
      </c>
      <c r="C9627">
        <v>-439.62580200000002</v>
      </c>
    </row>
    <row r="9628" spans="2:3" x14ac:dyDescent="0.3">
      <c r="B9628" s="241">
        <v>43751.299432812499</v>
      </c>
      <c r="C9628">
        <v>-441.34816699999999</v>
      </c>
    </row>
    <row r="9629" spans="2:3" x14ac:dyDescent="0.3">
      <c r="B9629" s="241">
        <v>43751.30984947917</v>
      </c>
      <c r="C9629">
        <v>-441.50835499999999</v>
      </c>
    </row>
    <row r="9630" spans="2:3" x14ac:dyDescent="0.3">
      <c r="B9630" s="241">
        <v>43751.320266145834</v>
      </c>
      <c r="C9630">
        <v>-441.50835499999999</v>
      </c>
    </row>
    <row r="9631" spans="2:3" x14ac:dyDescent="0.3">
      <c r="B9631" s="241">
        <v>43751.330682812499</v>
      </c>
      <c r="C9631">
        <v>-439.425568</v>
      </c>
    </row>
    <row r="9632" spans="2:3" x14ac:dyDescent="0.3">
      <c r="B9632" s="241">
        <v>43751.34109947917</v>
      </c>
      <c r="C9632">
        <v>-439.46561500000001</v>
      </c>
    </row>
    <row r="9633" spans="2:3" x14ac:dyDescent="0.3">
      <c r="B9633" s="241">
        <v>43751.351516145834</v>
      </c>
      <c r="C9633">
        <v>-442.109174</v>
      </c>
    </row>
    <row r="9634" spans="2:3" x14ac:dyDescent="0.3">
      <c r="B9634" s="241">
        <v>43751.361932812499</v>
      </c>
      <c r="C9634">
        <v>-439.46561500000001</v>
      </c>
    </row>
    <row r="9635" spans="2:3" x14ac:dyDescent="0.3">
      <c r="B9635" s="241">
        <v>43751.37234947917</v>
      </c>
      <c r="C9635">
        <v>-439.74594300000001</v>
      </c>
    </row>
    <row r="9636" spans="2:3" x14ac:dyDescent="0.3">
      <c r="B9636" s="241">
        <v>43751.382766145834</v>
      </c>
      <c r="C9636">
        <v>-441.42826100000002</v>
      </c>
    </row>
    <row r="9637" spans="2:3" x14ac:dyDescent="0.3">
      <c r="B9637" s="241">
        <v>43751.393182812499</v>
      </c>
      <c r="C9637">
        <v>-441.02767599999999</v>
      </c>
    </row>
    <row r="9638" spans="2:3" x14ac:dyDescent="0.3">
      <c r="B9638" s="241">
        <v>43751.40359947917</v>
      </c>
      <c r="C9638">
        <v>-441.34816699999999</v>
      </c>
    </row>
    <row r="9639" spans="2:3" x14ac:dyDescent="0.3">
      <c r="B9639" s="241">
        <v>43751.414016145834</v>
      </c>
      <c r="C9639">
        <v>-440.907535</v>
      </c>
    </row>
    <row r="9640" spans="2:3" x14ac:dyDescent="0.3">
      <c r="B9640" s="241">
        <v>43751.424432812499</v>
      </c>
      <c r="C9640">
        <v>-440.74734799999999</v>
      </c>
    </row>
    <row r="9641" spans="2:3" x14ac:dyDescent="0.3">
      <c r="B9641" s="241">
        <v>43751.43484947917</v>
      </c>
      <c r="C9641">
        <v>-441.828846</v>
      </c>
    </row>
    <row r="9642" spans="2:3" x14ac:dyDescent="0.3">
      <c r="B9642" s="241">
        <v>43751.445266145834</v>
      </c>
      <c r="C9642">
        <v>-441.26807300000002</v>
      </c>
    </row>
    <row r="9643" spans="2:3" x14ac:dyDescent="0.3">
      <c r="B9643" s="241">
        <v>43751.455682812499</v>
      </c>
      <c r="C9643">
        <v>-441.90893999999997</v>
      </c>
    </row>
    <row r="9644" spans="2:3" x14ac:dyDescent="0.3">
      <c r="B9644" s="241">
        <v>43751.46609947917</v>
      </c>
      <c r="C9644">
        <v>-441.78879899999998</v>
      </c>
    </row>
    <row r="9645" spans="2:3" x14ac:dyDescent="0.3">
      <c r="B9645" s="241">
        <v>43751.476516145834</v>
      </c>
      <c r="C9645">
        <v>-437.783297</v>
      </c>
    </row>
    <row r="9646" spans="2:3" x14ac:dyDescent="0.3">
      <c r="B9646" s="241">
        <v>43751.486932812499</v>
      </c>
      <c r="C9646">
        <v>-441.30811999999997</v>
      </c>
    </row>
    <row r="9647" spans="2:3" x14ac:dyDescent="0.3">
      <c r="B9647" s="241">
        <v>43751.49734947917</v>
      </c>
      <c r="C9647">
        <v>-441.50835499999999</v>
      </c>
    </row>
    <row r="9648" spans="2:3" x14ac:dyDescent="0.3">
      <c r="B9648" s="241">
        <v>43751.507766145834</v>
      </c>
      <c r="C9648">
        <v>-441.62849499999999</v>
      </c>
    </row>
    <row r="9649" spans="2:3" x14ac:dyDescent="0.3">
      <c r="B9649" s="241">
        <v>43751.518182812499</v>
      </c>
      <c r="C9649">
        <v>-440.82744100000002</v>
      </c>
    </row>
    <row r="9650" spans="2:3" x14ac:dyDescent="0.3">
      <c r="B9650" s="241">
        <v>43751.52859947917</v>
      </c>
      <c r="C9650">
        <v>-438.34406999999999</v>
      </c>
    </row>
    <row r="9651" spans="2:3" x14ac:dyDescent="0.3">
      <c r="B9651" s="241">
        <v>43751.539016145834</v>
      </c>
      <c r="C9651">
        <v>-443.631304</v>
      </c>
    </row>
    <row r="9652" spans="2:3" x14ac:dyDescent="0.3">
      <c r="B9652" s="241">
        <v>43751.549432812499</v>
      </c>
      <c r="C9652">
        <v>-441.828846</v>
      </c>
    </row>
    <row r="9653" spans="2:3" x14ac:dyDescent="0.3">
      <c r="B9653" s="241">
        <v>43751.55984947917</v>
      </c>
      <c r="C9653">
        <v>-440.58715999999998</v>
      </c>
    </row>
    <row r="9654" spans="2:3" x14ac:dyDescent="0.3">
      <c r="B9654" s="241">
        <v>43751.570266145834</v>
      </c>
      <c r="C9654">
        <v>-440.30671599999999</v>
      </c>
    </row>
    <row r="9655" spans="2:3" x14ac:dyDescent="0.3">
      <c r="B9655" s="241">
        <v>43751.580682812499</v>
      </c>
      <c r="C9655">
        <v>-439.94617699999998</v>
      </c>
    </row>
    <row r="9656" spans="2:3" x14ac:dyDescent="0.3">
      <c r="B9656" s="241">
        <v>43751.59109947917</v>
      </c>
      <c r="C9656">
        <v>-442.66994699999998</v>
      </c>
    </row>
    <row r="9657" spans="2:3" x14ac:dyDescent="0.3">
      <c r="B9657" s="241">
        <v>43751.601516145834</v>
      </c>
      <c r="C9657">
        <v>-439.54570899999999</v>
      </c>
    </row>
    <row r="9658" spans="2:3" x14ac:dyDescent="0.3">
      <c r="B9658" s="241">
        <v>43751.611932812499</v>
      </c>
      <c r="C9658">
        <v>-440.14652799999999</v>
      </c>
    </row>
    <row r="9659" spans="2:3" x14ac:dyDescent="0.3">
      <c r="B9659" s="241">
        <v>43751.62234947917</v>
      </c>
      <c r="C9659">
        <v>-432.89653099999998</v>
      </c>
    </row>
    <row r="9660" spans="2:3" x14ac:dyDescent="0.3">
      <c r="B9660" s="241">
        <v>43751.632766145834</v>
      </c>
      <c r="C9660">
        <v>-429.09138000000002</v>
      </c>
    </row>
    <row r="9661" spans="2:3" x14ac:dyDescent="0.3">
      <c r="B9661" s="241">
        <v>43751.643182812499</v>
      </c>
      <c r="C9661">
        <v>-428.61070100000001</v>
      </c>
    </row>
    <row r="9662" spans="2:3" x14ac:dyDescent="0.3">
      <c r="B9662" s="241">
        <v>43751.65359947917</v>
      </c>
      <c r="C9662">
        <v>-423.52370100000002</v>
      </c>
    </row>
    <row r="9663" spans="2:3" x14ac:dyDescent="0.3">
      <c r="B9663" s="241">
        <v>43751.664016145834</v>
      </c>
      <c r="C9663">
        <v>-418.076279</v>
      </c>
    </row>
    <row r="9664" spans="2:3" x14ac:dyDescent="0.3">
      <c r="B9664" s="241">
        <v>43751.674432812499</v>
      </c>
      <c r="C9664">
        <v>-419.03751999999997</v>
      </c>
    </row>
    <row r="9665" spans="2:3" x14ac:dyDescent="0.3">
      <c r="B9665" s="241">
        <v>43751.68484947917</v>
      </c>
      <c r="C9665">
        <v>-420.55964999999998</v>
      </c>
    </row>
    <row r="9666" spans="2:3" x14ac:dyDescent="0.3">
      <c r="B9666" s="241">
        <v>43751.695266145834</v>
      </c>
      <c r="C9666">
        <v>-418.63705099999999</v>
      </c>
    </row>
    <row r="9667" spans="2:3" x14ac:dyDescent="0.3">
      <c r="B9667" s="241">
        <v>43751.705682812499</v>
      </c>
      <c r="C9667">
        <v>-415.15227499999997</v>
      </c>
    </row>
    <row r="9668" spans="2:3" x14ac:dyDescent="0.3">
      <c r="B9668" s="241">
        <v>43751.71609947917</v>
      </c>
      <c r="C9668">
        <v>-415.71304800000001</v>
      </c>
    </row>
    <row r="9669" spans="2:3" x14ac:dyDescent="0.3">
      <c r="B9669" s="241">
        <v>43751.726516145834</v>
      </c>
      <c r="C9669">
        <v>-416.67428899999999</v>
      </c>
    </row>
    <row r="9670" spans="2:3" x14ac:dyDescent="0.3">
      <c r="B9670" s="241">
        <v>43751.736932812499</v>
      </c>
      <c r="C9670">
        <v>-415.11211200000002</v>
      </c>
    </row>
    <row r="9671" spans="2:3" x14ac:dyDescent="0.3">
      <c r="B9671" s="241">
        <v>43751.74734947917</v>
      </c>
      <c r="C9671">
        <v>-417.475459</v>
      </c>
    </row>
    <row r="9672" spans="2:3" x14ac:dyDescent="0.3">
      <c r="B9672" s="241">
        <v>43751.757766145834</v>
      </c>
      <c r="C9672">
        <v>-415.75309399999998</v>
      </c>
    </row>
    <row r="9673" spans="2:3" x14ac:dyDescent="0.3">
      <c r="B9673" s="241">
        <v>43751.768182812499</v>
      </c>
      <c r="C9673">
        <v>-414.67159600000002</v>
      </c>
    </row>
    <row r="9674" spans="2:3" x14ac:dyDescent="0.3">
      <c r="B9674" s="241">
        <v>43751.77859947917</v>
      </c>
      <c r="C9674">
        <v>-417.87592799999999</v>
      </c>
    </row>
    <row r="9675" spans="2:3" x14ac:dyDescent="0.3">
      <c r="B9675" s="241">
        <v>43751.789016145834</v>
      </c>
      <c r="C9675">
        <v>-416.99477999999999</v>
      </c>
    </row>
    <row r="9676" spans="2:3" x14ac:dyDescent="0.3">
      <c r="B9676" s="241">
        <v>43751.799432812499</v>
      </c>
      <c r="C9676">
        <v>-420.27920599999999</v>
      </c>
    </row>
    <row r="9677" spans="2:3" x14ac:dyDescent="0.3">
      <c r="B9677" s="241">
        <v>43751.80984947917</v>
      </c>
      <c r="C9677">
        <v>-419.47815200000002</v>
      </c>
    </row>
    <row r="9678" spans="2:3" x14ac:dyDescent="0.3">
      <c r="B9678" s="241">
        <v>43751.820266145834</v>
      </c>
      <c r="C9678">
        <v>-416.95473299999998</v>
      </c>
    </row>
    <row r="9679" spans="2:3" x14ac:dyDescent="0.3">
      <c r="B9679" s="241">
        <v>43751.830682812499</v>
      </c>
      <c r="C9679">
        <v>-418.63705099999999</v>
      </c>
    </row>
    <row r="9680" spans="2:3" x14ac:dyDescent="0.3">
      <c r="B9680" s="241">
        <v>43751.84109947917</v>
      </c>
      <c r="C9680">
        <v>-420.35941600000001</v>
      </c>
    </row>
    <row r="9681" spans="2:3" x14ac:dyDescent="0.3">
      <c r="B9681" s="241">
        <v>43751.851516145834</v>
      </c>
      <c r="C9681">
        <v>-419.95883099999998</v>
      </c>
    </row>
    <row r="9682" spans="2:3" x14ac:dyDescent="0.3">
      <c r="B9682" s="241">
        <v>43751.861932812499</v>
      </c>
      <c r="C9682">
        <v>-419.718433</v>
      </c>
    </row>
    <row r="9683" spans="2:3" x14ac:dyDescent="0.3">
      <c r="B9683" s="241">
        <v>43751.87234947917</v>
      </c>
      <c r="C9683">
        <v>-420.67979100000002</v>
      </c>
    </row>
    <row r="9684" spans="2:3" x14ac:dyDescent="0.3">
      <c r="B9684" s="241">
        <v>43751.882766145834</v>
      </c>
      <c r="C9684">
        <v>-423.00297499999999</v>
      </c>
    </row>
    <row r="9685" spans="2:3" x14ac:dyDescent="0.3">
      <c r="B9685" s="241">
        <v>43751.893182812499</v>
      </c>
      <c r="C9685">
        <v>-421.12042300000002</v>
      </c>
    </row>
    <row r="9686" spans="2:3" x14ac:dyDescent="0.3">
      <c r="B9686" s="241">
        <v>43751.90359947917</v>
      </c>
      <c r="C9686">
        <v>-421.72124200000002</v>
      </c>
    </row>
    <row r="9687" spans="2:3" x14ac:dyDescent="0.3">
      <c r="B9687" s="241">
        <v>43751.914016145834</v>
      </c>
      <c r="C9687">
        <v>-422.562343</v>
      </c>
    </row>
    <row r="9688" spans="2:3" x14ac:dyDescent="0.3">
      <c r="B9688" s="241">
        <v>43751.924432812499</v>
      </c>
      <c r="C9688">
        <v>-421.52100799999999</v>
      </c>
    </row>
    <row r="9689" spans="2:3" x14ac:dyDescent="0.3">
      <c r="B9689" s="241">
        <v>43751.93484947917</v>
      </c>
      <c r="C9689">
        <v>-423.80414500000001</v>
      </c>
    </row>
    <row r="9690" spans="2:3" x14ac:dyDescent="0.3">
      <c r="B9690" s="241">
        <v>43751.945266145834</v>
      </c>
      <c r="C9690">
        <v>-423.924286</v>
      </c>
    </row>
    <row r="9691" spans="2:3" x14ac:dyDescent="0.3">
      <c r="B9691" s="241">
        <v>43751.955682812499</v>
      </c>
      <c r="C9691">
        <v>-423.323466</v>
      </c>
    </row>
    <row r="9692" spans="2:3" x14ac:dyDescent="0.3">
      <c r="B9692" s="241">
        <v>43751.96609947917</v>
      </c>
      <c r="C9692">
        <v>-424.84548000000001</v>
      </c>
    </row>
    <row r="9693" spans="2:3" x14ac:dyDescent="0.3">
      <c r="B9693" s="241">
        <v>43751.976516145834</v>
      </c>
      <c r="C9693">
        <v>-422.282015</v>
      </c>
    </row>
    <row r="9694" spans="2:3" x14ac:dyDescent="0.3">
      <c r="B9694" s="241">
        <v>43751.986932812499</v>
      </c>
      <c r="C9694">
        <v>-423.88423899999998</v>
      </c>
    </row>
    <row r="9695" spans="2:3" x14ac:dyDescent="0.3">
      <c r="B9695" s="241">
        <v>43751.99734947917</v>
      </c>
      <c r="C9695">
        <v>-423.80414500000001</v>
      </c>
    </row>
    <row r="9696" spans="2:3" x14ac:dyDescent="0.3">
      <c r="B9696" s="241">
        <v>43752.007766145834</v>
      </c>
      <c r="C9696">
        <v>-423.88423899999998</v>
      </c>
    </row>
    <row r="9697" spans="2:3" x14ac:dyDescent="0.3">
      <c r="B9697" s="241">
        <v>43752.018182812499</v>
      </c>
      <c r="C9697">
        <v>-424.04442699999998</v>
      </c>
    </row>
    <row r="9698" spans="2:3" x14ac:dyDescent="0.3">
      <c r="B9698" s="241">
        <v>43752.02859947917</v>
      </c>
      <c r="C9698">
        <v>-420.79993200000001</v>
      </c>
    </row>
    <row r="9699" spans="2:3" x14ac:dyDescent="0.3">
      <c r="B9699" s="241">
        <v>43752.039016145834</v>
      </c>
      <c r="C9699">
        <v>-423.68388800000002</v>
      </c>
    </row>
    <row r="9700" spans="2:3" x14ac:dyDescent="0.3">
      <c r="B9700" s="241">
        <v>43752.049432812499</v>
      </c>
      <c r="C9700">
        <v>-423.56374799999998</v>
      </c>
    </row>
    <row r="9701" spans="2:3" x14ac:dyDescent="0.3">
      <c r="B9701" s="241">
        <v>43752.05984947917</v>
      </c>
      <c r="C9701">
        <v>-421.88143000000002</v>
      </c>
    </row>
    <row r="9702" spans="2:3" x14ac:dyDescent="0.3">
      <c r="B9702" s="241">
        <v>43752.070266145834</v>
      </c>
      <c r="C9702">
        <v>-423.64384100000001</v>
      </c>
    </row>
    <row r="9703" spans="2:3" x14ac:dyDescent="0.3">
      <c r="B9703" s="241">
        <v>43752.080682812499</v>
      </c>
      <c r="C9703">
        <v>-422.00157000000002</v>
      </c>
    </row>
    <row r="9704" spans="2:3" x14ac:dyDescent="0.3">
      <c r="B9704" s="241">
        <v>43752.09109947917</v>
      </c>
      <c r="C9704">
        <v>-423.20320900000002</v>
      </c>
    </row>
    <row r="9705" spans="2:3" x14ac:dyDescent="0.3">
      <c r="B9705" s="241">
        <v>43752.101516145834</v>
      </c>
      <c r="C9705">
        <v>-422.76269400000001</v>
      </c>
    </row>
    <row r="9706" spans="2:3" x14ac:dyDescent="0.3">
      <c r="B9706" s="241">
        <v>43752.111932812499</v>
      </c>
      <c r="C9706">
        <v>-423.04302200000001</v>
      </c>
    </row>
    <row r="9707" spans="2:3" x14ac:dyDescent="0.3">
      <c r="B9707" s="241">
        <v>43752.12234947917</v>
      </c>
      <c r="C9707">
        <v>-423.88423899999998</v>
      </c>
    </row>
    <row r="9708" spans="2:3" x14ac:dyDescent="0.3">
      <c r="B9708" s="241">
        <v>43752.132766145834</v>
      </c>
      <c r="C9708">
        <v>-421.12042300000002</v>
      </c>
    </row>
    <row r="9709" spans="2:3" x14ac:dyDescent="0.3">
      <c r="B9709" s="241">
        <v>43752.143182812499</v>
      </c>
      <c r="C9709">
        <v>-421.88143000000002</v>
      </c>
    </row>
    <row r="9710" spans="2:3" x14ac:dyDescent="0.3">
      <c r="B9710" s="241">
        <v>43752.15359947917</v>
      </c>
      <c r="C9710">
        <v>-422.76269400000001</v>
      </c>
    </row>
    <row r="9711" spans="2:3" x14ac:dyDescent="0.3">
      <c r="B9711" s="241">
        <v>43752.164016145834</v>
      </c>
      <c r="C9711">
        <v>-421.76128899999998</v>
      </c>
    </row>
    <row r="9712" spans="2:3" x14ac:dyDescent="0.3">
      <c r="B9712" s="241">
        <v>43752.174432812499</v>
      </c>
      <c r="C9712">
        <v>-422.48224900000002</v>
      </c>
    </row>
    <row r="9713" spans="2:3" x14ac:dyDescent="0.3">
      <c r="B9713" s="241">
        <v>43752.18484947917</v>
      </c>
      <c r="C9713">
        <v>-420.83997799999997</v>
      </c>
    </row>
    <row r="9714" spans="2:3" x14ac:dyDescent="0.3">
      <c r="B9714" s="241">
        <v>43752.195266145834</v>
      </c>
      <c r="C9714">
        <v>-419.718433</v>
      </c>
    </row>
    <row r="9715" spans="2:3" x14ac:dyDescent="0.3">
      <c r="B9715" s="241">
        <v>43752.205682812499</v>
      </c>
      <c r="C9715">
        <v>-420.39946300000003</v>
      </c>
    </row>
    <row r="9716" spans="2:3" x14ac:dyDescent="0.3">
      <c r="B9716" s="241">
        <v>43752.21609947917</v>
      </c>
      <c r="C9716">
        <v>-418.87733200000002</v>
      </c>
    </row>
    <row r="9717" spans="2:3" x14ac:dyDescent="0.3">
      <c r="B9717" s="241">
        <v>43752.226516145834</v>
      </c>
      <c r="C9717">
        <v>-419.51819899999998</v>
      </c>
    </row>
    <row r="9718" spans="2:3" x14ac:dyDescent="0.3">
      <c r="B9718" s="241">
        <v>43752.236932812499</v>
      </c>
      <c r="C9718">
        <v>-419.23787099999998</v>
      </c>
    </row>
    <row r="9719" spans="2:3" x14ac:dyDescent="0.3">
      <c r="B9719" s="241">
        <v>43752.24734947917</v>
      </c>
      <c r="C9719">
        <v>-419.23787099999998</v>
      </c>
    </row>
    <row r="9720" spans="2:3" x14ac:dyDescent="0.3">
      <c r="B9720" s="241">
        <v>43752.257766145834</v>
      </c>
      <c r="C9720">
        <v>-420.03892500000001</v>
      </c>
    </row>
    <row r="9721" spans="2:3" x14ac:dyDescent="0.3">
      <c r="B9721" s="241">
        <v>43752.268182812499</v>
      </c>
      <c r="C9721">
        <v>-419.23787099999998</v>
      </c>
    </row>
    <row r="9722" spans="2:3" x14ac:dyDescent="0.3">
      <c r="B9722" s="241">
        <v>43752.27859947917</v>
      </c>
      <c r="C9722">
        <v>-421.60110200000003</v>
      </c>
    </row>
    <row r="9723" spans="2:3" x14ac:dyDescent="0.3">
      <c r="B9723" s="241">
        <v>43752.289016145834</v>
      </c>
      <c r="C9723">
        <v>-420.92018899999999</v>
      </c>
    </row>
    <row r="9724" spans="2:3" x14ac:dyDescent="0.3">
      <c r="B9724" s="241">
        <v>43752.299432812499</v>
      </c>
      <c r="C9724">
        <v>-418.356607</v>
      </c>
    </row>
    <row r="9725" spans="2:3" x14ac:dyDescent="0.3">
      <c r="B9725" s="241">
        <v>43752.30984947917</v>
      </c>
      <c r="C9725">
        <v>-418.03623199999998</v>
      </c>
    </row>
    <row r="9726" spans="2:3" x14ac:dyDescent="0.3">
      <c r="B9726" s="241">
        <v>43752.320266145834</v>
      </c>
      <c r="C9726">
        <v>-417.19501500000001</v>
      </c>
    </row>
    <row r="9727" spans="2:3" x14ac:dyDescent="0.3">
      <c r="B9727" s="241">
        <v>43752.330682812499</v>
      </c>
      <c r="C9727">
        <v>-420.79993200000001</v>
      </c>
    </row>
    <row r="9728" spans="2:3" x14ac:dyDescent="0.3">
      <c r="B9728" s="241">
        <v>43752.34109947917</v>
      </c>
      <c r="C9728">
        <v>-420.479557</v>
      </c>
    </row>
    <row r="9729" spans="2:3" x14ac:dyDescent="0.3">
      <c r="B9729" s="241">
        <v>43752.351516145834</v>
      </c>
      <c r="C9729">
        <v>-420.39946300000003</v>
      </c>
    </row>
    <row r="9730" spans="2:3" x14ac:dyDescent="0.3">
      <c r="B9730" s="241">
        <v>43752.361932812499</v>
      </c>
      <c r="C9730">
        <v>-420.59969699999999</v>
      </c>
    </row>
    <row r="9731" spans="2:3" x14ac:dyDescent="0.3">
      <c r="B9731" s="241">
        <v>43752.37234947917</v>
      </c>
      <c r="C9731">
        <v>-418.19641899999999</v>
      </c>
    </row>
    <row r="9732" spans="2:3" x14ac:dyDescent="0.3">
      <c r="B9732" s="241">
        <v>43752.382766145834</v>
      </c>
      <c r="C9732">
        <v>-418.99747300000001</v>
      </c>
    </row>
    <row r="9733" spans="2:3" x14ac:dyDescent="0.3">
      <c r="B9733" s="241">
        <v>43752.393182812499</v>
      </c>
      <c r="C9733">
        <v>-419.31796400000002</v>
      </c>
    </row>
    <row r="9734" spans="2:3" x14ac:dyDescent="0.3">
      <c r="B9734" s="241">
        <v>43752.40359947917</v>
      </c>
      <c r="C9734">
        <v>-418.83728600000001</v>
      </c>
    </row>
    <row r="9735" spans="2:3" x14ac:dyDescent="0.3">
      <c r="B9735" s="241">
        <v>43752.414016145834</v>
      </c>
      <c r="C9735">
        <v>-421.92147699999998</v>
      </c>
    </row>
    <row r="9736" spans="2:3" x14ac:dyDescent="0.3">
      <c r="B9736" s="241">
        <v>43752.43484947917</v>
      </c>
      <c r="C9736">
        <v>-423.24337300000002</v>
      </c>
    </row>
    <row r="9737" spans="2:3" x14ac:dyDescent="0.3">
      <c r="B9737" s="241">
        <v>43752.445266145834</v>
      </c>
      <c r="C9737">
        <v>-422.48224900000002</v>
      </c>
    </row>
    <row r="9738" spans="2:3" x14ac:dyDescent="0.3">
      <c r="B9738" s="241">
        <v>43752.455682812499</v>
      </c>
      <c r="C9738">
        <v>-420.96023500000001</v>
      </c>
    </row>
    <row r="9739" spans="2:3" x14ac:dyDescent="0.3">
      <c r="B9739" s="241">
        <v>43752.46609947917</v>
      </c>
      <c r="C9739">
        <v>-422.40215599999999</v>
      </c>
    </row>
    <row r="9740" spans="2:3" x14ac:dyDescent="0.3">
      <c r="B9740" s="241">
        <v>43752.476516145834</v>
      </c>
      <c r="C9740">
        <v>-419.39805799999999</v>
      </c>
    </row>
    <row r="9741" spans="2:3" x14ac:dyDescent="0.3">
      <c r="B9741" s="241">
        <v>43752.486932812499</v>
      </c>
      <c r="C9741">
        <v>-423.64384100000001</v>
      </c>
    </row>
    <row r="9742" spans="2:3" x14ac:dyDescent="0.3">
      <c r="B9742" s="241">
        <v>43752.49734947917</v>
      </c>
      <c r="C9742">
        <v>-423.64384100000001</v>
      </c>
    </row>
    <row r="9743" spans="2:3" x14ac:dyDescent="0.3">
      <c r="B9743" s="241">
        <v>43752.507766145834</v>
      </c>
      <c r="C9743">
        <v>-424.60519900000003</v>
      </c>
    </row>
    <row r="9744" spans="2:3" x14ac:dyDescent="0.3">
      <c r="B9744" s="241">
        <v>43752.518182812499</v>
      </c>
      <c r="C9744">
        <v>-425.96702599999998</v>
      </c>
    </row>
    <row r="9745" spans="2:3" x14ac:dyDescent="0.3">
      <c r="B9745" s="241">
        <v>43752.52859947917</v>
      </c>
      <c r="C9745">
        <v>-422.96292799999998</v>
      </c>
    </row>
    <row r="9746" spans="2:3" x14ac:dyDescent="0.3">
      <c r="B9746" s="241">
        <v>43752.539016145834</v>
      </c>
      <c r="C9746">
        <v>-426.24747000000002</v>
      </c>
    </row>
    <row r="9747" spans="2:3" x14ac:dyDescent="0.3">
      <c r="B9747" s="241">
        <v>43752.549432812499</v>
      </c>
      <c r="C9747">
        <v>-423.56374799999998</v>
      </c>
    </row>
    <row r="9748" spans="2:3" x14ac:dyDescent="0.3">
      <c r="B9748" s="241">
        <v>43752.55984947917</v>
      </c>
      <c r="C9748">
        <v>-423.28341999999998</v>
      </c>
    </row>
    <row r="9749" spans="2:3" x14ac:dyDescent="0.3">
      <c r="B9749" s="241">
        <v>43752.570266145834</v>
      </c>
      <c r="C9749">
        <v>-424.404965</v>
      </c>
    </row>
    <row r="9750" spans="2:3" x14ac:dyDescent="0.3">
      <c r="B9750" s="241">
        <v>43752.580682812499</v>
      </c>
      <c r="C9750">
        <v>-424.64524599999999</v>
      </c>
    </row>
    <row r="9751" spans="2:3" x14ac:dyDescent="0.3">
      <c r="B9751" s="241">
        <v>43752.59109947917</v>
      </c>
      <c r="C9751">
        <v>-423.763982</v>
      </c>
    </row>
    <row r="9752" spans="2:3" x14ac:dyDescent="0.3">
      <c r="B9752" s="241">
        <v>43752.601516145834</v>
      </c>
      <c r="C9752">
        <v>-424.32475499999998</v>
      </c>
    </row>
    <row r="9753" spans="2:3" x14ac:dyDescent="0.3">
      <c r="B9753" s="241">
        <v>43752.611932812499</v>
      </c>
      <c r="C9753">
        <v>-423.40356000000003</v>
      </c>
    </row>
    <row r="9754" spans="2:3" x14ac:dyDescent="0.3">
      <c r="B9754" s="241">
        <v>43752.62234947917</v>
      </c>
      <c r="C9754">
        <v>-425.286112</v>
      </c>
    </row>
    <row r="9755" spans="2:3" x14ac:dyDescent="0.3">
      <c r="B9755" s="241">
        <v>43752.632766145834</v>
      </c>
      <c r="C9755">
        <v>-424.04442699999998</v>
      </c>
    </row>
    <row r="9756" spans="2:3" x14ac:dyDescent="0.3">
      <c r="B9756" s="241">
        <v>43752.643182812499</v>
      </c>
      <c r="C9756">
        <v>-423.88423899999998</v>
      </c>
    </row>
    <row r="9757" spans="2:3" x14ac:dyDescent="0.3">
      <c r="B9757" s="241">
        <v>43752.65359947917</v>
      </c>
      <c r="C9757">
        <v>-427.40906200000001</v>
      </c>
    </row>
    <row r="9758" spans="2:3" x14ac:dyDescent="0.3">
      <c r="B9758" s="241">
        <v>43752.664016145834</v>
      </c>
      <c r="C9758">
        <v>-424.04442699999998</v>
      </c>
    </row>
    <row r="9759" spans="2:3" x14ac:dyDescent="0.3">
      <c r="B9759" s="241">
        <v>43752.674432812499</v>
      </c>
      <c r="C9759">
        <v>-423.80414500000001</v>
      </c>
    </row>
    <row r="9760" spans="2:3" x14ac:dyDescent="0.3">
      <c r="B9760" s="241">
        <v>43752.68484947917</v>
      </c>
      <c r="C9760">
        <v>-423.483654</v>
      </c>
    </row>
    <row r="9761" spans="2:3" x14ac:dyDescent="0.3">
      <c r="B9761" s="241">
        <v>43752.695266145834</v>
      </c>
      <c r="C9761">
        <v>-424.96573699999999</v>
      </c>
    </row>
    <row r="9762" spans="2:3" x14ac:dyDescent="0.3">
      <c r="B9762" s="241">
        <v>43752.705682812499</v>
      </c>
      <c r="C9762">
        <v>-426.24747000000002</v>
      </c>
    </row>
    <row r="9763" spans="2:3" x14ac:dyDescent="0.3">
      <c r="B9763" s="241">
        <v>43752.71609947917</v>
      </c>
      <c r="C9763">
        <v>-424.84548000000001</v>
      </c>
    </row>
    <row r="9764" spans="2:3" x14ac:dyDescent="0.3">
      <c r="B9764" s="241">
        <v>43752.726516145834</v>
      </c>
      <c r="C9764">
        <v>-426.36761100000001</v>
      </c>
    </row>
    <row r="9765" spans="2:3" x14ac:dyDescent="0.3">
      <c r="B9765" s="241">
        <v>43752.736932812499</v>
      </c>
      <c r="C9765">
        <v>-426.52779800000002</v>
      </c>
    </row>
    <row r="9766" spans="2:3" x14ac:dyDescent="0.3">
      <c r="B9766" s="241">
        <v>43752.74734947917</v>
      </c>
      <c r="C9766">
        <v>-426.52779800000002</v>
      </c>
    </row>
    <row r="9767" spans="2:3" x14ac:dyDescent="0.3">
      <c r="B9767" s="241">
        <v>43752.757766145834</v>
      </c>
      <c r="C9767">
        <v>-427.68939</v>
      </c>
    </row>
    <row r="9768" spans="2:3" x14ac:dyDescent="0.3">
      <c r="B9768" s="241">
        <v>43752.768182812499</v>
      </c>
      <c r="C9768">
        <v>-426.00707199999999</v>
      </c>
    </row>
    <row r="9769" spans="2:3" x14ac:dyDescent="0.3">
      <c r="B9769" s="241">
        <v>43752.77859947917</v>
      </c>
      <c r="C9769">
        <v>-427.72943700000002</v>
      </c>
    </row>
    <row r="9770" spans="2:3" x14ac:dyDescent="0.3">
      <c r="B9770" s="241">
        <v>43752.789016145834</v>
      </c>
      <c r="C9770">
        <v>-427.849694</v>
      </c>
    </row>
    <row r="9771" spans="2:3" x14ac:dyDescent="0.3">
      <c r="B9771" s="241">
        <v>43752.799432812499</v>
      </c>
      <c r="C9771">
        <v>-426.487751</v>
      </c>
    </row>
    <row r="9772" spans="2:3" x14ac:dyDescent="0.3">
      <c r="B9772" s="241">
        <v>43752.80984947917</v>
      </c>
      <c r="C9772">
        <v>-426.96843000000001</v>
      </c>
    </row>
    <row r="9773" spans="2:3" x14ac:dyDescent="0.3">
      <c r="B9773" s="241">
        <v>43752.820266145834</v>
      </c>
      <c r="C9773">
        <v>-425.726744</v>
      </c>
    </row>
    <row r="9774" spans="2:3" x14ac:dyDescent="0.3">
      <c r="B9774" s="241">
        <v>43752.830682812499</v>
      </c>
      <c r="C9774">
        <v>-427.96983499999999</v>
      </c>
    </row>
    <row r="9775" spans="2:3" x14ac:dyDescent="0.3">
      <c r="B9775" s="241">
        <v>43752.84109947917</v>
      </c>
      <c r="C9775">
        <v>-423.96433300000001</v>
      </c>
    </row>
    <row r="9776" spans="2:3" x14ac:dyDescent="0.3">
      <c r="B9776" s="241">
        <v>43752.851516145834</v>
      </c>
      <c r="C9776">
        <v>-425.32615900000002</v>
      </c>
    </row>
    <row r="9777" spans="2:3" x14ac:dyDescent="0.3">
      <c r="B9777" s="241">
        <v>43752.861932812499</v>
      </c>
      <c r="C9777">
        <v>-426.36761100000001</v>
      </c>
    </row>
    <row r="9778" spans="2:3" x14ac:dyDescent="0.3">
      <c r="B9778" s="241">
        <v>43752.87234947917</v>
      </c>
      <c r="C9778">
        <v>-427.16866499999998</v>
      </c>
    </row>
    <row r="9779" spans="2:3" x14ac:dyDescent="0.3">
      <c r="B9779" s="241">
        <v>43752.882766145834</v>
      </c>
      <c r="C9779">
        <v>-428.130022</v>
      </c>
    </row>
    <row r="9780" spans="2:3" x14ac:dyDescent="0.3">
      <c r="B9780" s="241">
        <v>43752.893182812499</v>
      </c>
      <c r="C9780">
        <v>-428.33025700000002</v>
      </c>
    </row>
    <row r="9781" spans="2:3" x14ac:dyDescent="0.3">
      <c r="B9781" s="241">
        <v>43752.90359947917</v>
      </c>
      <c r="C9781">
        <v>-429.331661</v>
      </c>
    </row>
    <row r="9782" spans="2:3" x14ac:dyDescent="0.3">
      <c r="B9782" s="241">
        <v>43752.914016145834</v>
      </c>
      <c r="C9782">
        <v>-426.08716600000002</v>
      </c>
    </row>
    <row r="9783" spans="2:3" x14ac:dyDescent="0.3">
      <c r="B9783" s="241">
        <v>43752.924432812499</v>
      </c>
      <c r="C9783">
        <v>-430.252972</v>
      </c>
    </row>
    <row r="9784" spans="2:3" x14ac:dyDescent="0.3">
      <c r="B9784" s="241">
        <v>43752.93484947917</v>
      </c>
      <c r="C9784">
        <v>-429.41175500000003</v>
      </c>
    </row>
    <row r="9785" spans="2:3" x14ac:dyDescent="0.3">
      <c r="B9785" s="241">
        <v>43752.945266145834</v>
      </c>
      <c r="C9785">
        <v>-429.53189600000002</v>
      </c>
    </row>
    <row r="9786" spans="2:3" x14ac:dyDescent="0.3">
      <c r="B9786" s="241">
        <v>43752.955682812499</v>
      </c>
      <c r="C9786">
        <v>-430.092668</v>
      </c>
    </row>
    <row r="9787" spans="2:3" x14ac:dyDescent="0.3">
      <c r="B9787" s="241">
        <v>43752.96609947917</v>
      </c>
      <c r="C9787">
        <v>-430.73353500000002</v>
      </c>
    </row>
    <row r="9788" spans="2:3" x14ac:dyDescent="0.3">
      <c r="B9788" s="241">
        <v>43752.976516145834</v>
      </c>
      <c r="C9788">
        <v>-431.13412</v>
      </c>
    </row>
    <row r="9789" spans="2:3" x14ac:dyDescent="0.3">
      <c r="B9789" s="241">
        <v>43752.986932812499</v>
      </c>
      <c r="C9789">
        <v>-429.77229299999999</v>
      </c>
    </row>
    <row r="9790" spans="2:3" x14ac:dyDescent="0.3">
      <c r="B9790" s="241">
        <v>43752.99734947917</v>
      </c>
      <c r="C9790">
        <v>-430.89383800000002</v>
      </c>
    </row>
    <row r="9791" spans="2:3" x14ac:dyDescent="0.3">
      <c r="B9791" s="241">
        <v>43753.007766145834</v>
      </c>
      <c r="C9791">
        <v>-432.05543</v>
      </c>
    </row>
    <row r="9792" spans="2:3" x14ac:dyDescent="0.3">
      <c r="B9792" s="241">
        <v>43753.018182812499</v>
      </c>
      <c r="C9792">
        <v>-432.61620299999998</v>
      </c>
    </row>
    <row r="9793" spans="2:3" x14ac:dyDescent="0.3">
      <c r="B9793" s="241">
        <v>43753.02859947917</v>
      </c>
      <c r="C9793">
        <v>-432.85648400000002</v>
      </c>
    </row>
    <row r="9794" spans="2:3" x14ac:dyDescent="0.3">
      <c r="B9794" s="241">
        <v>43753.039016145834</v>
      </c>
      <c r="C9794">
        <v>-432.89653099999998</v>
      </c>
    </row>
    <row r="9795" spans="2:3" x14ac:dyDescent="0.3">
      <c r="B9795" s="241">
        <v>43753.049432812499</v>
      </c>
      <c r="C9795">
        <v>-432.49606199999999</v>
      </c>
    </row>
    <row r="9796" spans="2:3" x14ac:dyDescent="0.3">
      <c r="B9796" s="241">
        <v>43753.05984947917</v>
      </c>
      <c r="C9796">
        <v>-432.37580500000001</v>
      </c>
    </row>
    <row r="9797" spans="2:3" x14ac:dyDescent="0.3">
      <c r="B9797" s="241">
        <v>43753.070266145834</v>
      </c>
      <c r="C9797">
        <v>-434.739036</v>
      </c>
    </row>
    <row r="9798" spans="2:3" x14ac:dyDescent="0.3">
      <c r="B9798" s="241">
        <v>43753.080682812499</v>
      </c>
      <c r="C9798">
        <v>-433.697701</v>
      </c>
    </row>
    <row r="9799" spans="2:3" x14ac:dyDescent="0.3">
      <c r="B9799" s="241">
        <v>43753.09109947917</v>
      </c>
      <c r="C9799">
        <v>-434.49875500000002</v>
      </c>
    </row>
    <row r="9800" spans="2:3" x14ac:dyDescent="0.3">
      <c r="B9800" s="241">
        <v>43753.101516145834</v>
      </c>
      <c r="C9800">
        <v>-433.537398</v>
      </c>
    </row>
    <row r="9801" spans="2:3" x14ac:dyDescent="0.3">
      <c r="B9801" s="241">
        <v>43753.111932812499</v>
      </c>
      <c r="C9801">
        <v>-435.21971500000001</v>
      </c>
    </row>
    <row r="9802" spans="2:3" x14ac:dyDescent="0.3">
      <c r="B9802" s="241">
        <v>43753.12234947917</v>
      </c>
      <c r="C9802">
        <v>-436.14102600000001</v>
      </c>
    </row>
    <row r="9803" spans="2:3" x14ac:dyDescent="0.3">
      <c r="B9803" s="241">
        <v>43753.132766145834</v>
      </c>
      <c r="C9803">
        <v>-432.41585199999997</v>
      </c>
    </row>
    <row r="9804" spans="2:3" x14ac:dyDescent="0.3">
      <c r="B9804" s="241">
        <v>43753.143182812499</v>
      </c>
      <c r="C9804">
        <v>-432.41585199999997</v>
      </c>
    </row>
    <row r="9805" spans="2:3" x14ac:dyDescent="0.3">
      <c r="B9805" s="241">
        <v>43753.15359947917</v>
      </c>
      <c r="C9805">
        <v>-433.697701</v>
      </c>
    </row>
    <row r="9806" spans="2:3" x14ac:dyDescent="0.3">
      <c r="B9806" s="241">
        <v>43753.164016145834</v>
      </c>
      <c r="C9806">
        <v>-432.936578</v>
      </c>
    </row>
    <row r="9807" spans="2:3" x14ac:dyDescent="0.3">
      <c r="B9807" s="241">
        <v>43753.174432812499</v>
      </c>
      <c r="C9807">
        <v>-435.90062899999998</v>
      </c>
    </row>
    <row r="9808" spans="2:3" x14ac:dyDescent="0.3">
      <c r="B9808" s="241">
        <v>43753.18484947917</v>
      </c>
      <c r="C9808">
        <v>-429.932481</v>
      </c>
    </row>
    <row r="9809" spans="2:3" x14ac:dyDescent="0.3">
      <c r="B9809" s="241">
        <v>43753.195266145834</v>
      </c>
      <c r="C9809">
        <v>-433.89793600000002</v>
      </c>
    </row>
    <row r="9810" spans="2:3" x14ac:dyDescent="0.3">
      <c r="B9810" s="241">
        <v>43753.205682812499</v>
      </c>
      <c r="C9810">
        <v>-438.58435100000003</v>
      </c>
    </row>
    <row r="9811" spans="2:3" x14ac:dyDescent="0.3">
      <c r="B9811" s="241">
        <v>43753.21609947917</v>
      </c>
      <c r="C9811">
        <v>-433.697701</v>
      </c>
    </row>
    <row r="9812" spans="2:3" x14ac:dyDescent="0.3">
      <c r="B9812" s="241">
        <v>43753.226516145834</v>
      </c>
      <c r="C9812">
        <v>-436.861986</v>
      </c>
    </row>
    <row r="9813" spans="2:3" x14ac:dyDescent="0.3">
      <c r="B9813" s="241">
        <v>43753.236932812499</v>
      </c>
      <c r="C9813">
        <v>-436.90203300000002</v>
      </c>
    </row>
    <row r="9814" spans="2:3" x14ac:dyDescent="0.3">
      <c r="B9814" s="241">
        <v>43753.24734947917</v>
      </c>
      <c r="C9814">
        <v>-435.940675</v>
      </c>
    </row>
    <row r="9815" spans="2:3" x14ac:dyDescent="0.3">
      <c r="B9815" s="241">
        <v>43753.257766145834</v>
      </c>
      <c r="C9815">
        <v>-437.42275899999999</v>
      </c>
    </row>
    <row r="9816" spans="2:3" x14ac:dyDescent="0.3">
      <c r="B9816" s="241">
        <v>43753.268182812499</v>
      </c>
      <c r="C9816">
        <v>-438.82463200000001</v>
      </c>
    </row>
    <row r="9817" spans="2:3" x14ac:dyDescent="0.3">
      <c r="B9817" s="241">
        <v>43753.27859947917</v>
      </c>
      <c r="C9817">
        <v>-439.94617699999998</v>
      </c>
    </row>
    <row r="9818" spans="2:3" x14ac:dyDescent="0.3">
      <c r="B9818" s="241">
        <v>43753.289016145834</v>
      </c>
      <c r="C9818">
        <v>-437.70320299999997</v>
      </c>
    </row>
    <row r="9819" spans="2:3" x14ac:dyDescent="0.3">
      <c r="B9819" s="241">
        <v>43753.299432812499</v>
      </c>
      <c r="C9819">
        <v>-436.74184600000001</v>
      </c>
    </row>
    <row r="9820" spans="2:3" x14ac:dyDescent="0.3">
      <c r="B9820" s="241">
        <v>43753.30984947917</v>
      </c>
      <c r="C9820">
        <v>-438.02357799999999</v>
      </c>
    </row>
    <row r="9821" spans="2:3" x14ac:dyDescent="0.3">
      <c r="B9821" s="241">
        <v>43753.320266145834</v>
      </c>
      <c r="C9821">
        <v>-439.38540499999999</v>
      </c>
    </row>
    <row r="9822" spans="2:3" x14ac:dyDescent="0.3">
      <c r="B9822" s="241">
        <v>43753.330682812499</v>
      </c>
      <c r="C9822">
        <v>-439.18517000000003</v>
      </c>
    </row>
    <row r="9823" spans="2:3" x14ac:dyDescent="0.3">
      <c r="B9823" s="241">
        <v>43753.34109947917</v>
      </c>
      <c r="C9823">
        <v>-440.74734799999999</v>
      </c>
    </row>
    <row r="9824" spans="2:3" x14ac:dyDescent="0.3">
      <c r="B9824" s="241">
        <v>43753.351516145834</v>
      </c>
      <c r="C9824">
        <v>-437.06222100000002</v>
      </c>
    </row>
    <row r="9825" spans="2:3" x14ac:dyDescent="0.3">
      <c r="B9825" s="241">
        <v>43753.361932812499</v>
      </c>
      <c r="C9825">
        <v>-438.664445</v>
      </c>
    </row>
    <row r="9826" spans="2:3" x14ac:dyDescent="0.3">
      <c r="B9826" s="241">
        <v>43753.37234947917</v>
      </c>
      <c r="C9826">
        <v>-437.54289999999997</v>
      </c>
    </row>
    <row r="9827" spans="2:3" x14ac:dyDescent="0.3">
      <c r="B9827" s="241">
        <v>43753.382766145834</v>
      </c>
      <c r="C9827">
        <v>-439.46561500000001</v>
      </c>
    </row>
    <row r="9828" spans="2:3" x14ac:dyDescent="0.3">
      <c r="B9828" s="241">
        <v>43753.393182812499</v>
      </c>
      <c r="C9828">
        <v>-439.90613100000002</v>
      </c>
    </row>
    <row r="9829" spans="2:3" x14ac:dyDescent="0.3">
      <c r="B9829" s="241">
        <v>43753.40359947917</v>
      </c>
      <c r="C9829">
        <v>-440.26666899999998</v>
      </c>
    </row>
    <row r="9830" spans="2:3" x14ac:dyDescent="0.3">
      <c r="B9830" s="241">
        <v>43753.414016145834</v>
      </c>
      <c r="C9830">
        <v>-440.14652799999999</v>
      </c>
    </row>
    <row r="9831" spans="2:3" x14ac:dyDescent="0.3">
      <c r="B9831" s="241">
        <v>43753.424432812499</v>
      </c>
      <c r="C9831">
        <v>-440.82744100000002</v>
      </c>
    </row>
    <row r="9832" spans="2:3" x14ac:dyDescent="0.3">
      <c r="B9832" s="241">
        <v>43753.43484947917</v>
      </c>
      <c r="C9832">
        <v>-439.74594300000001</v>
      </c>
    </row>
    <row r="9833" spans="2:3" x14ac:dyDescent="0.3">
      <c r="B9833" s="241">
        <v>43753.445266145834</v>
      </c>
      <c r="C9833">
        <v>-443.55121100000002</v>
      </c>
    </row>
    <row r="9834" spans="2:3" x14ac:dyDescent="0.3">
      <c r="B9834" s="241">
        <v>43753.455682812499</v>
      </c>
      <c r="C9834">
        <v>-441.94898699999999</v>
      </c>
    </row>
    <row r="9835" spans="2:3" x14ac:dyDescent="0.3">
      <c r="B9835" s="241">
        <v>43753.46609947917</v>
      </c>
      <c r="C9835">
        <v>-443.27076599999998</v>
      </c>
    </row>
    <row r="9836" spans="2:3" x14ac:dyDescent="0.3">
      <c r="B9836" s="241">
        <v>43753.476516145834</v>
      </c>
      <c r="C9836">
        <v>-440.74734799999999</v>
      </c>
    </row>
    <row r="9837" spans="2:3" x14ac:dyDescent="0.3">
      <c r="B9837" s="241">
        <v>43753.486932812499</v>
      </c>
      <c r="C9837">
        <v>-441.067723</v>
      </c>
    </row>
    <row r="9838" spans="2:3" x14ac:dyDescent="0.3">
      <c r="B9838" s="241">
        <v>43753.49734947917</v>
      </c>
      <c r="C9838">
        <v>-441.58844800000003</v>
      </c>
    </row>
    <row r="9839" spans="2:3" x14ac:dyDescent="0.3">
      <c r="B9839" s="241">
        <v>43753.507766145834</v>
      </c>
      <c r="C9839">
        <v>-440.14652799999999</v>
      </c>
    </row>
    <row r="9840" spans="2:3" x14ac:dyDescent="0.3">
      <c r="B9840" s="241">
        <v>43753.518182812499</v>
      </c>
      <c r="C9840">
        <v>-440.70730099999997</v>
      </c>
    </row>
    <row r="9841" spans="2:3" x14ac:dyDescent="0.3">
      <c r="B9841" s="241">
        <v>43753.52859947917</v>
      </c>
      <c r="C9841">
        <v>-440.466903</v>
      </c>
    </row>
    <row r="9842" spans="2:3" x14ac:dyDescent="0.3">
      <c r="B9842" s="241">
        <v>43753.539016145834</v>
      </c>
      <c r="C9842">
        <v>-440.186575</v>
      </c>
    </row>
    <row r="9843" spans="2:3" x14ac:dyDescent="0.3">
      <c r="B9843" s="241">
        <v>43753.549432812499</v>
      </c>
      <c r="C9843">
        <v>-439.62580200000002</v>
      </c>
    </row>
    <row r="9844" spans="2:3" x14ac:dyDescent="0.3">
      <c r="B9844" s="241">
        <v>43753.55984947917</v>
      </c>
      <c r="C9844">
        <v>-440.30671599999999</v>
      </c>
    </row>
    <row r="9845" spans="2:3" x14ac:dyDescent="0.3">
      <c r="B9845" s="241">
        <v>43753.570266145834</v>
      </c>
      <c r="C9845">
        <v>-441.30811999999997</v>
      </c>
    </row>
    <row r="9846" spans="2:3" x14ac:dyDescent="0.3">
      <c r="B9846" s="241">
        <v>43753.580682812499</v>
      </c>
      <c r="C9846">
        <v>-441.42826100000002</v>
      </c>
    </row>
    <row r="9847" spans="2:3" x14ac:dyDescent="0.3">
      <c r="B9847" s="241">
        <v>43753.59109947917</v>
      </c>
      <c r="C9847">
        <v>-441.34816699999999</v>
      </c>
    </row>
    <row r="9848" spans="2:3" x14ac:dyDescent="0.3">
      <c r="B9848" s="241">
        <v>43753.601516145834</v>
      </c>
      <c r="C9848">
        <v>-442.50975899999997</v>
      </c>
    </row>
    <row r="9849" spans="2:3" x14ac:dyDescent="0.3">
      <c r="B9849" s="241">
        <v>43753.611932812499</v>
      </c>
      <c r="C9849">
        <v>-439.425568</v>
      </c>
    </row>
    <row r="9850" spans="2:3" x14ac:dyDescent="0.3">
      <c r="B9850" s="241">
        <v>43753.62234947917</v>
      </c>
      <c r="C9850">
        <v>-442.429665</v>
      </c>
    </row>
    <row r="9851" spans="2:3" x14ac:dyDescent="0.3">
      <c r="B9851" s="241">
        <v>43753.632766145834</v>
      </c>
      <c r="C9851">
        <v>-443.71139799999997</v>
      </c>
    </row>
    <row r="9852" spans="2:3" x14ac:dyDescent="0.3">
      <c r="B9852" s="241">
        <v>43753.643182812499</v>
      </c>
      <c r="C9852">
        <v>-443.19067200000001</v>
      </c>
    </row>
    <row r="9853" spans="2:3" x14ac:dyDescent="0.3">
      <c r="B9853" s="241">
        <v>43753.65359947917</v>
      </c>
      <c r="C9853">
        <v>-442.109174</v>
      </c>
    </row>
    <row r="9854" spans="2:3" x14ac:dyDescent="0.3">
      <c r="B9854" s="241">
        <v>43753.664016145834</v>
      </c>
      <c r="C9854">
        <v>-441.98903300000001</v>
      </c>
    </row>
    <row r="9855" spans="2:3" x14ac:dyDescent="0.3">
      <c r="B9855" s="241">
        <v>43753.674432812499</v>
      </c>
      <c r="C9855">
        <v>-439.74594300000001</v>
      </c>
    </row>
    <row r="9856" spans="2:3" x14ac:dyDescent="0.3">
      <c r="B9856" s="241">
        <v>43753.68484947917</v>
      </c>
      <c r="C9856">
        <v>-439.46561500000001</v>
      </c>
    </row>
    <row r="9857" spans="2:3" x14ac:dyDescent="0.3">
      <c r="B9857" s="241">
        <v>43753.695266145834</v>
      </c>
      <c r="C9857">
        <v>-439.866084</v>
      </c>
    </row>
    <row r="9858" spans="2:3" x14ac:dyDescent="0.3">
      <c r="B9858" s="241">
        <v>43753.705682812499</v>
      </c>
      <c r="C9858">
        <v>-439.34535799999998</v>
      </c>
    </row>
    <row r="9859" spans="2:3" x14ac:dyDescent="0.3">
      <c r="B9859" s="241">
        <v>43753.71609947917</v>
      </c>
      <c r="C9859">
        <v>-439.94617699999998</v>
      </c>
    </row>
    <row r="9860" spans="2:3" x14ac:dyDescent="0.3">
      <c r="B9860" s="241">
        <v>43753.726516145834</v>
      </c>
      <c r="C9860">
        <v>-438.58435100000003</v>
      </c>
    </row>
    <row r="9861" spans="2:3" x14ac:dyDescent="0.3">
      <c r="B9861" s="241">
        <v>43753.736932812499</v>
      </c>
      <c r="C9861">
        <v>-439.705896</v>
      </c>
    </row>
    <row r="9862" spans="2:3" x14ac:dyDescent="0.3">
      <c r="B9862" s="241">
        <v>43753.74734947917</v>
      </c>
      <c r="C9862">
        <v>-438.664445</v>
      </c>
    </row>
    <row r="9863" spans="2:3" x14ac:dyDescent="0.3">
      <c r="B9863" s="241">
        <v>43753.757766145834</v>
      </c>
      <c r="C9863">
        <v>-440.30671599999999</v>
      </c>
    </row>
    <row r="9864" spans="2:3" x14ac:dyDescent="0.3">
      <c r="B9864" s="241">
        <v>43753.768182812499</v>
      </c>
      <c r="C9864">
        <v>-438.26397600000001</v>
      </c>
    </row>
    <row r="9865" spans="2:3" x14ac:dyDescent="0.3">
      <c r="B9865" s="241">
        <v>43753.77859947917</v>
      </c>
      <c r="C9865">
        <v>-438.62439799999999</v>
      </c>
    </row>
    <row r="9866" spans="2:3" x14ac:dyDescent="0.3">
      <c r="B9866" s="241">
        <v>43753.789016145834</v>
      </c>
      <c r="C9866">
        <v>-435.29980899999998</v>
      </c>
    </row>
    <row r="9867" spans="2:3" x14ac:dyDescent="0.3">
      <c r="B9867" s="241">
        <v>43753.799432812499</v>
      </c>
      <c r="C9867">
        <v>-435.78048799999999</v>
      </c>
    </row>
    <row r="9868" spans="2:3" x14ac:dyDescent="0.3">
      <c r="B9868" s="241">
        <v>43753.80984947917</v>
      </c>
      <c r="C9868">
        <v>-435.339856</v>
      </c>
    </row>
    <row r="9869" spans="2:3" x14ac:dyDescent="0.3">
      <c r="B9869" s="241">
        <v>43753.820266145834</v>
      </c>
      <c r="C9869">
        <v>-438.26397600000001</v>
      </c>
    </row>
    <row r="9870" spans="2:3" x14ac:dyDescent="0.3">
      <c r="B9870" s="241">
        <v>43753.830682812499</v>
      </c>
      <c r="C9870">
        <v>-438.10367200000002</v>
      </c>
    </row>
    <row r="9871" spans="2:3" x14ac:dyDescent="0.3">
      <c r="B9871" s="241">
        <v>43753.84109947917</v>
      </c>
      <c r="C9871">
        <v>-439.50566199999997</v>
      </c>
    </row>
    <row r="9872" spans="2:3" x14ac:dyDescent="0.3">
      <c r="B9872" s="241">
        <v>43753.851516145834</v>
      </c>
      <c r="C9872">
        <v>-436.46140100000002</v>
      </c>
    </row>
    <row r="9873" spans="2:3" x14ac:dyDescent="0.3">
      <c r="B9873" s="241">
        <v>43753.861932812499</v>
      </c>
      <c r="C9873">
        <v>-438.26397600000001</v>
      </c>
    </row>
    <row r="9874" spans="2:3" x14ac:dyDescent="0.3">
      <c r="B9874" s="241">
        <v>43753.87234947917</v>
      </c>
      <c r="C9874">
        <v>-439.66584899999998</v>
      </c>
    </row>
    <row r="9875" spans="2:3" x14ac:dyDescent="0.3">
      <c r="B9875" s="241">
        <v>43753.882766145834</v>
      </c>
      <c r="C9875">
        <v>-437.90343799999999</v>
      </c>
    </row>
    <row r="9876" spans="2:3" x14ac:dyDescent="0.3">
      <c r="B9876" s="241">
        <v>43753.893182812499</v>
      </c>
      <c r="C9876">
        <v>-440.30671599999999</v>
      </c>
    </row>
    <row r="9877" spans="2:3" x14ac:dyDescent="0.3">
      <c r="B9877" s="241">
        <v>43753.90359947917</v>
      </c>
      <c r="C9877">
        <v>-441.228027</v>
      </c>
    </row>
    <row r="9878" spans="2:3" x14ac:dyDescent="0.3">
      <c r="B9878" s="241">
        <v>43753.914016145834</v>
      </c>
      <c r="C9878">
        <v>-441.70858900000002</v>
      </c>
    </row>
    <row r="9879" spans="2:3" x14ac:dyDescent="0.3">
      <c r="B9879" s="241">
        <v>43753.924432812499</v>
      </c>
      <c r="C9879">
        <v>-444.31221799999997</v>
      </c>
    </row>
    <row r="9880" spans="2:3" x14ac:dyDescent="0.3">
      <c r="B9880" s="241">
        <v>43753.93484947917</v>
      </c>
      <c r="C9880">
        <v>-443.83153900000002</v>
      </c>
    </row>
    <row r="9881" spans="2:3" x14ac:dyDescent="0.3">
      <c r="B9881" s="241">
        <v>43753.945266145834</v>
      </c>
      <c r="C9881">
        <v>-444.232124</v>
      </c>
    </row>
    <row r="9882" spans="2:3" x14ac:dyDescent="0.3">
      <c r="B9882" s="241">
        <v>43753.955682812499</v>
      </c>
      <c r="C9882">
        <v>-444.55249900000001</v>
      </c>
    </row>
    <row r="9883" spans="2:3" x14ac:dyDescent="0.3">
      <c r="B9883" s="241">
        <v>43753.96609947917</v>
      </c>
      <c r="C9883">
        <v>-444.35226499999999</v>
      </c>
    </row>
    <row r="9884" spans="2:3" x14ac:dyDescent="0.3">
      <c r="B9884" s="241">
        <v>43753.976516145834</v>
      </c>
      <c r="C9884">
        <v>-445.113271</v>
      </c>
    </row>
    <row r="9885" spans="2:3" x14ac:dyDescent="0.3">
      <c r="B9885" s="241">
        <v>43753.986932812499</v>
      </c>
      <c r="C9885">
        <v>-441.668542</v>
      </c>
    </row>
    <row r="9886" spans="2:3" x14ac:dyDescent="0.3">
      <c r="B9886" s="241">
        <v>43753.99734947917</v>
      </c>
      <c r="C9886">
        <v>-442.46971200000002</v>
      </c>
    </row>
    <row r="9887" spans="2:3" x14ac:dyDescent="0.3">
      <c r="B9887" s="241">
        <v>43754.007766145834</v>
      </c>
      <c r="C9887">
        <v>-442.429665</v>
      </c>
    </row>
    <row r="9888" spans="2:3" x14ac:dyDescent="0.3">
      <c r="B9888" s="241">
        <v>43754.018182812499</v>
      </c>
      <c r="C9888">
        <v>-441.828846</v>
      </c>
    </row>
    <row r="9889" spans="2:3" x14ac:dyDescent="0.3">
      <c r="B9889" s="241">
        <v>43754.02859947917</v>
      </c>
      <c r="C9889">
        <v>-442.62990000000002</v>
      </c>
    </row>
    <row r="9890" spans="2:3" x14ac:dyDescent="0.3">
      <c r="B9890" s="241">
        <v>43754.039016145834</v>
      </c>
      <c r="C9890">
        <v>-441.50835499999999</v>
      </c>
    </row>
    <row r="9891" spans="2:3" x14ac:dyDescent="0.3">
      <c r="B9891" s="241">
        <v>43754.049432812499</v>
      </c>
      <c r="C9891">
        <v>-441.50835499999999</v>
      </c>
    </row>
    <row r="9892" spans="2:3" x14ac:dyDescent="0.3">
      <c r="B9892" s="241">
        <v>43754.05984947917</v>
      </c>
      <c r="C9892">
        <v>-440.86748799999998</v>
      </c>
    </row>
    <row r="9893" spans="2:3" x14ac:dyDescent="0.3">
      <c r="B9893" s="241">
        <v>43754.070266145834</v>
      </c>
      <c r="C9893">
        <v>-439.78599000000003</v>
      </c>
    </row>
    <row r="9894" spans="2:3" x14ac:dyDescent="0.3">
      <c r="B9894" s="241">
        <v>43754.080682812499</v>
      </c>
      <c r="C9894">
        <v>-436.42135400000001</v>
      </c>
    </row>
    <row r="9895" spans="2:3" x14ac:dyDescent="0.3">
      <c r="B9895" s="241">
        <v>43754.09109947917</v>
      </c>
      <c r="C9895">
        <v>-439.66584899999998</v>
      </c>
    </row>
    <row r="9896" spans="2:3" x14ac:dyDescent="0.3">
      <c r="B9896" s="241">
        <v>43754.101516145834</v>
      </c>
      <c r="C9896">
        <v>-441.34816699999999</v>
      </c>
    </row>
    <row r="9897" spans="2:3" x14ac:dyDescent="0.3">
      <c r="B9897" s="241">
        <v>43754.111932812499</v>
      </c>
      <c r="C9897">
        <v>-440.42685599999999</v>
      </c>
    </row>
    <row r="9898" spans="2:3" x14ac:dyDescent="0.3">
      <c r="B9898" s="241">
        <v>43754.12234947917</v>
      </c>
      <c r="C9898">
        <v>-437.14243099999999</v>
      </c>
    </row>
    <row r="9899" spans="2:3" x14ac:dyDescent="0.3">
      <c r="B9899" s="241">
        <v>43754.132766145834</v>
      </c>
      <c r="C9899">
        <v>-438.34406999999999</v>
      </c>
    </row>
    <row r="9900" spans="2:3" x14ac:dyDescent="0.3">
      <c r="B9900" s="241">
        <v>43754.143182812499</v>
      </c>
      <c r="C9900">
        <v>-437.42275899999999</v>
      </c>
    </row>
    <row r="9901" spans="2:3" x14ac:dyDescent="0.3">
      <c r="B9901" s="241">
        <v>43754.15359947917</v>
      </c>
      <c r="C9901">
        <v>-441.42826100000002</v>
      </c>
    </row>
    <row r="9902" spans="2:3" x14ac:dyDescent="0.3">
      <c r="B9902" s="241">
        <v>43754.164016145834</v>
      </c>
      <c r="C9902">
        <v>-439.265264</v>
      </c>
    </row>
    <row r="9903" spans="2:3" x14ac:dyDescent="0.3">
      <c r="B9903" s="241">
        <v>43754.174432812499</v>
      </c>
      <c r="C9903">
        <v>-440.82744100000002</v>
      </c>
    </row>
    <row r="9904" spans="2:3" x14ac:dyDescent="0.3">
      <c r="B9904" s="241">
        <v>43754.18484947917</v>
      </c>
      <c r="C9904">
        <v>-441.10776900000002</v>
      </c>
    </row>
    <row r="9905" spans="2:3" x14ac:dyDescent="0.3">
      <c r="B9905" s="241">
        <v>43754.195266145834</v>
      </c>
      <c r="C9905">
        <v>-440.50695000000002</v>
      </c>
    </row>
    <row r="9906" spans="2:3" x14ac:dyDescent="0.3">
      <c r="B9906" s="241">
        <v>43754.205682812499</v>
      </c>
      <c r="C9906">
        <v>-438.504257</v>
      </c>
    </row>
    <row r="9907" spans="2:3" x14ac:dyDescent="0.3">
      <c r="B9907" s="241">
        <v>43754.21609947917</v>
      </c>
      <c r="C9907">
        <v>-431.97533700000002</v>
      </c>
    </row>
    <row r="9908" spans="2:3" x14ac:dyDescent="0.3">
      <c r="B9908" s="241">
        <v>43754.226516145834</v>
      </c>
      <c r="C9908">
        <v>-435.980839</v>
      </c>
    </row>
    <row r="9909" spans="2:3" x14ac:dyDescent="0.3">
      <c r="B9909" s="241">
        <v>43754.236932812499</v>
      </c>
      <c r="C9909">
        <v>-439.38540499999999</v>
      </c>
    </row>
    <row r="9910" spans="2:3" x14ac:dyDescent="0.3">
      <c r="B9910" s="241">
        <v>43754.24734947917</v>
      </c>
      <c r="C9910">
        <v>-439.705896</v>
      </c>
    </row>
    <row r="9911" spans="2:3" x14ac:dyDescent="0.3">
      <c r="B9911" s="241">
        <v>43754.257766145834</v>
      </c>
      <c r="C9911">
        <v>-439.705896</v>
      </c>
    </row>
    <row r="9912" spans="2:3" x14ac:dyDescent="0.3">
      <c r="B9912" s="241">
        <v>43754.268182812499</v>
      </c>
      <c r="C9912">
        <v>-440.30671599999999</v>
      </c>
    </row>
    <row r="9913" spans="2:3" x14ac:dyDescent="0.3">
      <c r="B9913" s="241">
        <v>43754.27859947917</v>
      </c>
      <c r="C9913">
        <v>-440.026388</v>
      </c>
    </row>
    <row r="9914" spans="2:3" x14ac:dyDescent="0.3">
      <c r="B9914" s="241">
        <v>43754.289016145834</v>
      </c>
      <c r="C9914">
        <v>-439.78599000000003</v>
      </c>
    </row>
    <row r="9915" spans="2:3" x14ac:dyDescent="0.3">
      <c r="B9915" s="241">
        <v>43754.299432812499</v>
      </c>
      <c r="C9915">
        <v>-439.74594300000001</v>
      </c>
    </row>
    <row r="9916" spans="2:3" x14ac:dyDescent="0.3">
      <c r="B9916" s="241">
        <v>43754.30984947917</v>
      </c>
      <c r="C9916">
        <v>-439.66584899999998</v>
      </c>
    </row>
    <row r="9917" spans="2:3" x14ac:dyDescent="0.3">
      <c r="B9917" s="241">
        <v>43754.320266145834</v>
      </c>
      <c r="C9917">
        <v>-439.90613100000002</v>
      </c>
    </row>
    <row r="9918" spans="2:3" x14ac:dyDescent="0.3">
      <c r="B9918" s="241">
        <v>43754.330682812499</v>
      </c>
      <c r="C9918">
        <v>-440.54699699999998</v>
      </c>
    </row>
    <row r="9919" spans="2:3" x14ac:dyDescent="0.3">
      <c r="B9919" s="241">
        <v>43754.34109947917</v>
      </c>
      <c r="C9919">
        <v>-441.14781599999998</v>
      </c>
    </row>
    <row r="9920" spans="2:3" x14ac:dyDescent="0.3">
      <c r="B9920" s="241">
        <v>43754.351516145834</v>
      </c>
      <c r="C9920">
        <v>-440.466903</v>
      </c>
    </row>
    <row r="9921" spans="2:3" x14ac:dyDescent="0.3">
      <c r="B9921" s="241">
        <v>43754.361932812499</v>
      </c>
      <c r="C9921">
        <v>-440.627207</v>
      </c>
    </row>
    <row r="9922" spans="2:3" x14ac:dyDescent="0.3">
      <c r="B9922" s="241">
        <v>43754.37234947917</v>
      </c>
      <c r="C9922">
        <v>-440.627207</v>
      </c>
    </row>
    <row r="9923" spans="2:3" x14ac:dyDescent="0.3">
      <c r="B9923" s="241">
        <v>43754.382766145834</v>
      </c>
      <c r="C9923">
        <v>-440.54699699999998</v>
      </c>
    </row>
    <row r="9924" spans="2:3" x14ac:dyDescent="0.3">
      <c r="B9924" s="241">
        <v>43754.393182812499</v>
      </c>
      <c r="C9924">
        <v>-441.98903300000001</v>
      </c>
    </row>
    <row r="9925" spans="2:3" x14ac:dyDescent="0.3">
      <c r="B9925" s="241">
        <v>43754.40359947917</v>
      </c>
      <c r="C9925">
        <v>-442.38961899999998</v>
      </c>
    </row>
    <row r="9926" spans="2:3" x14ac:dyDescent="0.3">
      <c r="B9926" s="241">
        <v>43754.414016145834</v>
      </c>
      <c r="C9926">
        <v>-440.907535</v>
      </c>
    </row>
    <row r="9927" spans="2:3" x14ac:dyDescent="0.3">
      <c r="B9927" s="241">
        <v>43754.424432812499</v>
      </c>
      <c r="C9927">
        <v>-440.186575</v>
      </c>
    </row>
    <row r="9928" spans="2:3" x14ac:dyDescent="0.3">
      <c r="B9928" s="241">
        <v>43754.43484947917</v>
      </c>
      <c r="C9928">
        <v>-439.90613100000002</v>
      </c>
    </row>
    <row r="9929" spans="2:3" x14ac:dyDescent="0.3">
      <c r="B9929" s="241">
        <v>43754.445266145834</v>
      </c>
      <c r="C9929">
        <v>-439.98622399999999</v>
      </c>
    </row>
    <row r="9930" spans="2:3" x14ac:dyDescent="0.3">
      <c r="B9930" s="241">
        <v>43754.455682812499</v>
      </c>
      <c r="C9930">
        <v>-439.866084</v>
      </c>
    </row>
    <row r="9931" spans="2:3" x14ac:dyDescent="0.3">
      <c r="B9931" s="241">
        <v>43754.46609947917</v>
      </c>
      <c r="C9931">
        <v>-438.42416300000002</v>
      </c>
    </row>
    <row r="9932" spans="2:3" x14ac:dyDescent="0.3">
      <c r="B9932" s="241">
        <v>43754.476516145834</v>
      </c>
      <c r="C9932">
        <v>-440.86748799999998</v>
      </c>
    </row>
    <row r="9933" spans="2:3" x14ac:dyDescent="0.3">
      <c r="B9933" s="241">
        <v>43754.486932812499</v>
      </c>
      <c r="C9933">
        <v>-440.34676300000001</v>
      </c>
    </row>
    <row r="9934" spans="2:3" x14ac:dyDescent="0.3">
      <c r="B9934" s="241">
        <v>43754.49734947917</v>
      </c>
      <c r="C9934">
        <v>-439.78599000000003</v>
      </c>
    </row>
    <row r="9935" spans="2:3" x14ac:dyDescent="0.3">
      <c r="B9935" s="241">
        <v>43754.507766145834</v>
      </c>
      <c r="C9935">
        <v>-440.907535</v>
      </c>
    </row>
    <row r="9936" spans="2:3" x14ac:dyDescent="0.3">
      <c r="B9936" s="241">
        <v>43754.518182812499</v>
      </c>
      <c r="C9936">
        <v>-439.38540499999999</v>
      </c>
    </row>
    <row r="9937" spans="2:3" x14ac:dyDescent="0.3">
      <c r="B9937" s="241">
        <v>43754.52859947917</v>
      </c>
      <c r="C9937">
        <v>-440.186575</v>
      </c>
    </row>
    <row r="9938" spans="2:3" x14ac:dyDescent="0.3">
      <c r="B9938" s="241">
        <v>43754.539016145834</v>
      </c>
      <c r="C9938">
        <v>-439.74594300000001</v>
      </c>
    </row>
    <row r="9939" spans="2:3" x14ac:dyDescent="0.3">
      <c r="B9939" s="241">
        <v>43754.549432812499</v>
      </c>
      <c r="C9939">
        <v>-439.98622399999999</v>
      </c>
    </row>
    <row r="9940" spans="2:3" x14ac:dyDescent="0.3">
      <c r="B9940" s="241">
        <v>43754.55984947917</v>
      </c>
      <c r="C9940">
        <v>-439.22521699999999</v>
      </c>
    </row>
    <row r="9941" spans="2:3" x14ac:dyDescent="0.3">
      <c r="B9941" s="241">
        <v>43754.570266145834</v>
      </c>
      <c r="C9941">
        <v>-439.46561500000001</v>
      </c>
    </row>
    <row r="9942" spans="2:3" x14ac:dyDescent="0.3">
      <c r="B9942" s="241">
        <v>43754.580682812499</v>
      </c>
      <c r="C9942">
        <v>-438.14371899999998</v>
      </c>
    </row>
    <row r="9943" spans="2:3" x14ac:dyDescent="0.3">
      <c r="B9943" s="241">
        <v>43754.59109947917</v>
      </c>
      <c r="C9943">
        <v>-438.62439799999999</v>
      </c>
    </row>
    <row r="9944" spans="2:3" x14ac:dyDescent="0.3">
      <c r="B9944" s="241">
        <v>43754.601516145834</v>
      </c>
      <c r="C9944">
        <v>-439.10507699999999</v>
      </c>
    </row>
    <row r="9945" spans="2:3" x14ac:dyDescent="0.3">
      <c r="B9945" s="241">
        <v>43754.611932812499</v>
      </c>
      <c r="C9945">
        <v>-438.14371899999998</v>
      </c>
    </row>
    <row r="9946" spans="2:3" x14ac:dyDescent="0.3">
      <c r="B9946" s="241">
        <v>43754.62234947917</v>
      </c>
      <c r="C9946">
        <v>-438.70449200000002</v>
      </c>
    </row>
    <row r="9947" spans="2:3" x14ac:dyDescent="0.3">
      <c r="B9947" s="241">
        <v>43754.632766145834</v>
      </c>
      <c r="C9947">
        <v>-436.66175199999998</v>
      </c>
    </row>
    <row r="9948" spans="2:3" x14ac:dyDescent="0.3">
      <c r="B9948" s="241">
        <v>43754.643182812499</v>
      </c>
      <c r="C9948">
        <v>-434.97943400000003</v>
      </c>
    </row>
    <row r="9949" spans="2:3" x14ac:dyDescent="0.3">
      <c r="B9949" s="241">
        <v>43754.65359947917</v>
      </c>
      <c r="C9949">
        <v>-436.62170500000002</v>
      </c>
    </row>
    <row r="9950" spans="2:3" x14ac:dyDescent="0.3">
      <c r="B9950" s="241">
        <v>43754.664016145834</v>
      </c>
      <c r="C9950">
        <v>-433.33716299999998</v>
      </c>
    </row>
    <row r="9951" spans="2:3" x14ac:dyDescent="0.3">
      <c r="B9951" s="241">
        <v>43754.674432812499</v>
      </c>
      <c r="C9951">
        <v>-433.697701</v>
      </c>
    </row>
    <row r="9952" spans="2:3" x14ac:dyDescent="0.3">
      <c r="B9952" s="241">
        <v>43754.68484947917</v>
      </c>
      <c r="C9952">
        <v>-434.05812300000002</v>
      </c>
    </row>
    <row r="9953" spans="2:3" x14ac:dyDescent="0.3">
      <c r="B9953" s="241">
        <v>43754.695266145834</v>
      </c>
      <c r="C9953">
        <v>-431.49465800000002</v>
      </c>
    </row>
    <row r="9954" spans="2:3" x14ac:dyDescent="0.3">
      <c r="B9954" s="241">
        <v>43754.705682812499</v>
      </c>
      <c r="C9954">
        <v>-432.936578</v>
      </c>
    </row>
    <row r="9955" spans="2:3" x14ac:dyDescent="0.3">
      <c r="B9955" s="241">
        <v>43754.71609947917</v>
      </c>
      <c r="C9955">
        <v>-431.33447000000001</v>
      </c>
    </row>
    <row r="9956" spans="2:3" x14ac:dyDescent="0.3">
      <c r="B9956" s="241">
        <v>43754.726516145834</v>
      </c>
      <c r="C9956">
        <v>-431.17416700000001</v>
      </c>
    </row>
    <row r="9957" spans="2:3" x14ac:dyDescent="0.3">
      <c r="B9957" s="241">
        <v>43754.736932812499</v>
      </c>
      <c r="C9957">
        <v>-429.97252800000001</v>
      </c>
    </row>
    <row r="9958" spans="2:3" x14ac:dyDescent="0.3">
      <c r="B9958" s="241">
        <v>43754.74734947917</v>
      </c>
      <c r="C9958">
        <v>-430.73353500000002</v>
      </c>
    </row>
    <row r="9959" spans="2:3" x14ac:dyDescent="0.3">
      <c r="B9959" s="241">
        <v>43754.757766145834</v>
      </c>
      <c r="C9959">
        <v>-433.13692900000001</v>
      </c>
    </row>
    <row r="9960" spans="2:3" x14ac:dyDescent="0.3">
      <c r="B9960" s="241">
        <v>43754.768182812499</v>
      </c>
      <c r="C9960">
        <v>-431.05402600000002</v>
      </c>
    </row>
    <row r="9961" spans="2:3" x14ac:dyDescent="0.3">
      <c r="B9961" s="241">
        <v>43754.77859947917</v>
      </c>
      <c r="C9961">
        <v>-432.89653099999998</v>
      </c>
    </row>
    <row r="9962" spans="2:3" x14ac:dyDescent="0.3">
      <c r="B9962" s="241">
        <v>43754.789016145834</v>
      </c>
      <c r="C9962">
        <v>-431.13412</v>
      </c>
    </row>
    <row r="9963" spans="2:3" x14ac:dyDescent="0.3">
      <c r="B9963" s="241">
        <v>43754.799432812499</v>
      </c>
      <c r="C9963">
        <v>-432.85648400000002</v>
      </c>
    </row>
    <row r="9964" spans="2:3" x14ac:dyDescent="0.3">
      <c r="B9964" s="241">
        <v>43754.80984947917</v>
      </c>
      <c r="C9964">
        <v>-430.252972</v>
      </c>
    </row>
    <row r="9965" spans="2:3" x14ac:dyDescent="0.3">
      <c r="B9965" s="241">
        <v>43754.820266145834</v>
      </c>
      <c r="C9965">
        <v>-434.01807600000001</v>
      </c>
    </row>
    <row r="9966" spans="2:3" x14ac:dyDescent="0.3">
      <c r="B9966" s="241">
        <v>43754.830682812499</v>
      </c>
      <c r="C9966">
        <v>-432.77639099999999</v>
      </c>
    </row>
    <row r="9967" spans="2:3" x14ac:dyDescent="0.3">
      <c r="B9967" s="241">
        <v>43754.84109947917</v>
      </c>
      <c r="C9967">
        <v>-433.05683499999998</v>
      </c>
    </row>
    <row r="9968" spans="2:3" x14ac:dyDescent="0.3">
      <c r="B9968" s="241">
        <v>43754.851516145834</v>
      </c>
      <c r="C9968">
        <v>-432.61620299999998</v>
      </c>
    </row>
    <row r="9969" spans="2:3" x14ac:dyDescent="0.3">
      <c r="B9969" s="241">
        <v>43754.861932812499</v>
      </c>
      <c r="C9969">
        <v>-430.97393199999999</v>
      </c>
    </row>
    <row r="9970" spans="2:3" x14ac:dyDescent="0.3">
      <c r="B9970" s="241">
        <v>43754.87234947917</v>
      </c>
      <c r="C9970">
        <v>-433.77779500000003</v>
      </c>
    </row>
    <row r="9971" spans="2:3" x14ac:dyDescent="0.3">
      <c r="B9971" s="241">
        <v>43754.882766145834</v>
      </c>
      <c r="C9971">
        <v>-433.77779500000003</v>
      </c>
    </row>
    <row r="9972" spans="2:3" x14ac:dyDescent="0.3">
      <c r="B9972" s="241">
        <v>43754.893182812499</v>
      </c>
      <c r="C9972">
        <v>-430.05262099999999</v>
      </c>
    </row>
    <row r="9973" spans="2:3" x14ac:dyDescent="0.3">
      <c r="B9973" s="241">
        <v>43754.90359947917</v>
      </c>
      <c r="C9973">
        <v>-432.57615600000003</v>
      </c>
    </row>
    <row r="9974" spans="2:3" x14ac:dyDescent="0.3">
      <c r="B9974" s="241">
        <v>43754.914016145834</v>
      </c>
      <c r="C9974">
        <v>-430.93388499999998</v>
      </c>
    </row>
    <row r="9975" spans="2:3" x14ac:dyDescent="0.3">
      <c r="B9975" s="241">
        <v>43754.924432812499</v>
      </c>
      <c r="C9975">
        <v>-431.734939</v>
      </c>
    </row>
    <row r="9976" spans="2:3" x14ac:dyDescent="0.3">
      <c r="B9976" s="241">
        <v>43754.93484947917</v>
      </c>
      <c r="C9976">
        <v>-433.37720999999999</v>
      </c>
    </row>
    <row r="9977" spans="2:3" x14ac:dyDescent="0.3">
      <c r="B9977" s="241">
        <v>43754.945266145834</v>
      </c>
      <c r="C9977">
        <v>-432.37580500000001</v>
      </c>
    </row>
    <row r="9978" spans="2:3" x14ac:dyDescent="0.3">
      <c r="B9978" s="241">
        <v>43754.955682812499</v>
      </c>
      <c r="C9978">
        <v>-432.49606199999999</v>
      </c>
    </row>
    <row r="9979" spans="2:3" x14ac:dyDescent="0.3">
      <c r="B9979" s="241">
        <v>43754.96609947917</v>
      </c>
      <c r="C9979">
        <v>-430.05262099999999</v>
      </c>
    </row>
    <row r="9980" spans="2:3" x14ac:dyDescent="0.3">
      <c r="B9980" s="241">
        <v>43754.976516145834</v>
      </c>
      <c r="C9980">
        <v>-431.61479800000001</v>
      </c>
    </row>
    <row r="9981" spans="2:3" x14ac:dyDescent="0.3">
      <c r="B9981" s="241">
        <v>43754.986932812499</v>
      </c>
      <c r="C9981">
        <v>-430.5333</v>
      </c>
    </row>
    <row r="9982" spans="2:3" x14ac:dyDescent="0.3">
      <c r="B9982" s="241">
        <v>43754.99734947917</v>
      </c>
      <c r="C9982">
        <v>-433.21702299999998</v>
      </c>
    </row>
    <row r="9983" spans="2:3" x14ac:dyDescent="0.3">
      <c r="B9983" s="241">
        <v>43755.007766145834</v>
      </c>
      <c r="C9983">
        <v>-434.53880199999998</v>
      </c>
    </row>
    <row r="9984" spans="2:3" x14ac:dyDescent="0.3">
      <c r="B9984" s="241">
        <v>43755.018182812499</v>
      </c>
      <c r="C9984">
        <v>-429.97252800000001</v>
      </c>
    </row>
    <row r="9985" spans="2:3" x14ac:dyDescent="0.3">
      <c r="B9985" s="241">
        <v>43755.02859947917</v>
      </c>
      <c r="C9985">
        <v>-432.41585199999997</v>
      </c>
    </row>
    <row r="9986" spans="2:3" x14ac:dyDescent="0.3">
      <c r="B9986" s="241">
        <v>43755.039016145834</v>
      </c>
      <c r="C9986">
        <v>-431.41456399999998</v>
      </c>
    </row>
    <row r="9987" spans="2:3" x14ac:dyDescent="0.3">
      <c r="B9987" s="241">
        <v>43755.049432812499</v>
      </c>
      <c r="C9987">
        <v>-432.65625</v>
      </c>
    </row>
    <row r="9988" spans="2:3" x14ac:dyDescent="0.3">
      <c r="B9988" s="241">
        <v>43755.05984947917</v>
      </c>
      <c r="C9988">
        <v>-434.77908300000001</v>
      </c>
    </row>
    <row r="9989" spans="2:3" x14ac:dyDescent="0.3">
      <c r="B9989" s="241">
        <v>43755.070266145834</v>
      </c>
      <c r="C9989">
        <v>-431.89524299999999</v>
      </c>
    </row>
    <row r="9990" spans="2:3" x14ac:dyDescent="0.3">
      <c r="B9990" s="241">
        <v>43755.080682812499</v>
      </c>
      <c r="C9990">
        <v>-433.45730400000002</v>
      </c>
    </row>
    <row r="9991" spans="2:3" x14ac:dyDescent="0.3">
      <c r="B9991" s="241">
        <v>43755.09109947917</v>
      </c>
      <c r="C9991">
        <v>-431.77498600000001</v>
      </c>
    </row>
    <row r="9992" spans="2:3" x14ac:dyDescent="0.3">
      <c r="B9992" s="241">
        <v>43755.101516145834</v>
      </c>
      <c r="C9992">
        <v>-432.21561800000001</v>
      </c>
    </row>
    <row r="9993" spans="2:3" x14ac:dyDescent="0.3">
      <c r="B9993" s="241">
        <v>43755.111932812499</v>
      </c>
      <c r="C9993">
        <v>-433.05683499999998</v>
      </c>
    </row>
    <row r="9994" spans="2:3" x14ac:dyDescent="0.3">
      <c r="B9994" s="241">
        <v>43755.12234947917</v>
      </c>
      <c r="C9994">
        <v>-433.857889</v>
      </c>
    </row>
    <row r="9995" spans="2:3" x14ac:dyDescent="0.3">
      <c r="B9995" s="241">
        <v>43755.132766145834</v>
      </c>
      <c r="C9995">
        <v>-433.21702299999998</v>
      </c>
    </row>
    <row r="9996" spans="2:3" x14ac:dyDescent="0.3">
      <c r="B9996" s="241">
        <v>43755.143182812499</v>
      </c>
      <c r="C9996">
        <v>-432.69629700000002</v>
      </c>
    </row>
    <row r="9997" spans="2:3" x14ac:dyDescent="0.3">
      <c r="B9997" s="241">
        <v>43755.15359947917</v>
      </c>
      <c r="C9997">
        <v>-434.458708</v>
      </c>
    </row>
    <row r="9998" spans="2:3" x14ac:dyDescent="0.3">
      <c r="B9998" s="241">
        <v>43755.164016145834</v>
      </c>
      <c r="C9998">
        <v>-433.857889</v>
      </c>
    </row>
    <row r="9999" spans="2:3" x14ac:dyDescent="0.3">
      <c r="B9999" s="241">
        <v>43755.174432812499</v>
      </c>
      <c r="C9999">
        <v>-432.01538399999998</v>
      </c>
    </row>
    <row r="10000" spans="2:3" x14ac:dyDescent="0.3">
      <c r="B10000" s="241">
        <v>43755.18484947917</v>
      </c>
      <c r="C10000">
        <v>-432.53610900000001</v>
      </c>
    </row>
    <row r="10001" spans="2:3" x14ac:dyDescent="0.3">
      <c r="B10001" s="241">
        <v>43755.195266145834</v>
      </c>
      <c r="C10001">
        <v>-432.37580500000001</v>
      </c>
    </row>
    <row r="10002" spans="2:3" x14ac:dyDescent="0.3">
      <c r="B10002" s="241">
        <v>43755.205682812499</v>
      </c>
      <c r="C10002">
        <v>-434.77908300000001</v>
      </c>
    </row>
    <row r="10003" spans="2:3" x14ac:dyDescent="0.3">
      <c r="B10003" s="241">
        <v>43755.21609947917</v>
      </c>
      <c r="C10003">
        <v>-433.33716299999998</v>
      </c>
    </row>
    <row r="10004" spans="2:3" x14ac:dyDescent="0.3">
      <c r="B10004" s="241">
        <v>43755.226516145834</v>
      </c>
      <c r="C10004">
        <v>-432.81643700000001</v>
      </c>
    </row>
    <row r="10005" spans="2:3" x14ac:dyDescent="0.3">
      <c r="B10005" s="241">
        <v>43755.236932812499</v>
      </c>
      <c r="C10005">
        <v>-431.97533700000002</v>
      </c>
    </row>
    <row r="10006" spans="2:3" x14ac:dyDescent="0.3">
      <c r="B10006" s="241">
        <v>43755.24734947917</v>
      </c>
      <c r="C10006">
        <v>-433.17697600000002</v>
      </c>
    </row>
    <row r="10007" spans="2:3" x14ac:dyDescent="0.3">
      <c r="B10007" s="241">
        <v>43755.257766145834</v>
      </c>
      <c r="C10007">
        <v>-433.93798299999997</v>
      </c>
    </row>
    <row r="10008" spans="2:3" x14ac:dyDescent="0.3">
      <c r="B10008" s="241">
        <v>43755.268182812499</v>
      </c>
      <c r="C10008">
        <v>-432.61620299999998</v>
      </c>
    </row>
    <row r="10009" spans="2:3" x14ac:dyDescent="0.3">
      <c r="B10009" s="241">
        <v>43755.27859947917</v>
      </c>
      <c r="C10009">
        <v>-433.13692900000001</v>
      </c>
    </row>
    <row r="10010" spans="2:3" x14ac:dyDescent="0.3">
      <c r="B10010" s="241">
        <v>43755.289016145834</v>
      </c>
      <c r="C10010">
        <v>-434.458708</v>
      </c>
    </row>
    <row r="10011" spans="2:3" x14ac:dyDescent="0.3">
      <c r="B10011" s="241">
        <v>43755.299432812499</v>
      </c>
      <c r="C10011">
        <v>-432.936578</v>
      </c>
    </row>
    <row r="10012" spans="2:3" x14ac:dyDescent="0.3">
      <c r="B10012" s="241">
        <v>43755.30984947917</v>
      </c>
      <c r="C10012">
        <v>-433.41725700000001</v>
      </c>
    </row>
    <row r="10013" spans="2:3" x14ac:dyDescent="0.3">
      <c r="B10013" s="241">
        <v>43755.320266145834</v>
      </c>
      <c r="C10013">
        <v>-434.77908300000001</v>
      </c>
    </row>
    <row r="10014" spans="2:3" x14ac:dyDescent="0.3">
      <c r="B10014" s="241">
        <v>43755.330682812499</v>
      </c>
      <c r="C10014">
        <v>-434.458708</v>
      </c>
    </row>
    <row r="10015" spans="2:3" x14ac:dyDescent="0.3">
      <c r="B10015" s="241">
        <v>43755.34109947917</v>
      </c>
      <c r="C10015">
        <v>-432.81643700000001</v>
      </c>
    </row>
    <row r="10016" spans="2:3" x14ac:dyDescent="0.3">
      <c r="B10016" s="241">
        <v>43755.351516145834</v>
      </c>
      <c r="C10016">
        <v>-433.61749099999997</v>
      </c>
    </row>
    <row r="10017" spans="2:3" x14ac:dyDescent="0.3">
      <c r="B10017" s="241">
        <v>43755.361932812499</v>
      </c>
      <c r="C10017">
        <v>-432.81643700000001</v>
      </c>
    </row>
    <row r="10018" spans="2:3" x14ac:dyDescent="0.3">
      <c r="B10018" s="241">
        <v>43755.37234947917</v>
      </c>
      <c r="C10018">
        <v>-434.05812300000002</v>
      </c>
    </row>
    <row r="10019" spans="2:3" x14ac:dyDescent="0.3">
      <c r="B10019" s="241">
        <v>43755.382766145834</v>
      </c>
      <c r="C10019">
        <v>-434.61889600000001</v>
      </c>
    </row>
    <row r="10020" spans="2:3" x14ac:dyDescent="0.3">
      <c r="B10020" s="241">
        <v>43755.393182812499</v>
      </c>
      <c r="C10020">
        <v>-430.17287800000003</v>
      </c>
    </row>
    <row r="10021" spans="2:3" x14ac:dyDescent="0.3">
      <c r="B10021" s="241">
        <v>43755.40359947917</v>
      </c>
      <c r="C10021">
        <v>-430.61339400000003</v>
      </c>
    </row>
    <row r="10022" spans="2:3" x14ac:dyDescent="0.3">
      <c r="B10022" s="241">
        <v>43755.414016145834</v>
      </c>
      <c r="C10022">
        <v>-431.05402600000002</v>
      </c>
    </row>
    <row r="10023" spans="2:3" x14ac:dyDescent="0.3">
      <c r="B10023" s="241">
        <v>43755.424432812499</v>
      </c>
      <c r="C10023">
        <v>-430.13271500000002</v>
      </c>
    </row>
    <row r="10024" spans="2:3" x14ac:dyDescent="0.3">
      <c r="B10024" s="241">
        <v>43755.43484947917</v>
      </c>
      <c r="C10024">
        <v>-431.81503300000003</v>
      </c>
    </row>
    <row r="10025" spans="2:3" x14ac:dyDescent="0.3">
      <c r="B10025" s="241">
        <v>43755.445266145834</v>
      </c>
      <c r="C10025">
        <v>-434.41866199999998</v>
      </c>
    </row>
    <row r="10026" spans="2:3" x14ac:dyDescent="0.3">
      <c r="B10026" s="241">
        <v>43755.455682812499</v>
      </c>
      <c r="C10026">
        <v>-432.69629700000002</v>
      </c>
    </row>
    <row r="10027" spans="2:3" x14ac:dyDescent="0.3">
      <c r="B10027" s="241">
        <v>43755.46609947917</v>
      </c>
      <c r="C10027">
        <v>-432.53610900000001</v>
      </c>
    </row>
    <row r="10028" spans="2:3" x14ac:dyDescent="0.3">
      <c r="B10028" s="241">
        <v>43755.476516145834</v>
      </c>
      <c r="C10028">
        <v>-433.77779500000003</v>
      </c>
    </row>
    <row r="10029" spans="2:3" x14ac:dyDescent="0.3">
      <c r="B10029" s="241">
        <v>43755.486932812499</v>
      </c>
      <c r="C10029">
        <v>-432.69629700000002</v>
      </c>
    </row>
    <row r="10030" spans="2:3" x14ac:dyDescent="0.3">
      <c r="B10030" s="241">
        <v>43755.49734947917</v>
      </c>
      <c r="C10030">
        <v>-433.05683499999998</v>
      </c>
    </row>
    <row r="10031" spans="2:3" x14ac:dyDescent="0.3">
      <c r="B10031" s="241">
        <v>43755.507766145834</v>
      </c>
      <c r="C10031">
        <v>-432.09547700000002</v>
      </c>
    </row>
    <row r="10032" spans="2:3" x14ac:dyDescent="0.3">
      <c r="B10032" s="241">
        <v>43755.518182812499</v>
      </c>
      <c r="C10032">
        <v>-433.61749099999997</v>
      </c>
    </row>
    <row r="10033" spans="2:3" x14ac:dyDescent="0.3">
      <c r="B10033" s="241">
        <v>43755.52859947917</v>
      </c>
      <c r="C10033">
        <v>-433.73774800000001</v>
      </c>
    </row>
    <row r="10034" spans="2:3" x14ac:dyDescent="0.3">
      <c r="B10034" s="241">
        <v>43755.539016145834</v>
      </c>
      <c r="C10034">
        <v>-432.85648400000002</v>
      </c>
    </row>
    <row r="10035" spans="2:3" x14ac:dyDescent="0.3">
      <c r="B10035" s="241">
        <v>43755.549432812499</v>
      </c>
      <c r="C10035">
        <v>-433.97802999999999</v>
      </c>
    </row>
    <row r="10036" spans="2:3" x14ac:dyDescent="0.3">
      <c r="B10036" s="241">
        <v>43755.55984947917</v>
      </c>
      <c r="C10036">
        <v>-434.53880199999998</v>
      </c>
    </row>
    <row r="10037" spans="2:3" x14ac:dyDescent="0.3">
      <c r="B10037" s="241">
        <v>43755.570266145834</v>
      </c>
      <c r="C10037">
        <v>-434.01807600000001</v>
      </c>
    </row>
    <row r="10038" spans="2:3" x14ac:dyDescent="0.3">
      <c r="B10038" s="241">
        <v>43755.580682812499</v>
      </c>
      <c r="C10038">
        <v>-436.42135400000001</v>
      </c>
    </row>
    <row r="10039" spans="2:3" x14ac:dyDescent="0.3">
      <c r="B10039" s="241">
        <v>43755.59109947917</v>
      </c>
      <c r="C10039">
        <v>-432.37580500000001</v>
      </c>
    </row>
    <row r="10040" spans="2:3" x14ac:dyDescent="0.3">
      <c r="B10040" s="241">
        <v>43755.601516145834</v>
      </c>
      <c r="C10040">
        <v>-434.97943400000003</v>
      </c>
    </row>
    <row r="10041" spans="2:3" x14ac:dyDescent="0.3">
      <c r="B10041" s="241">
        <v>43755.611932812499</v>
      </c>
      <c r="C10041">
        <v>-436.54161099999999</v>
      </c>
    </row>
    <row r="10042" spans="2:3" x14ac:dyDescent="0.3">
      <c r="B10042" s="241">
        <v>43755.62234947917</v>
      </c>
      <c r="C10042">
        <v>-435.86058200000002</v>
      </c>
    </row>
    <row r="10043" spans="2:3" x14ac:dyDescent="0.3">
      <c r="B10043" s="241">
        <v>43755.632766145834</v>
      </c>
      <c r="C10043">
        <v>-438.82463200000001</v>
      </c>
    </row>
    <row r="10044" spans="2:3" x14ac:dyDescent="0.3">
      <c r="B10044" s="241">
        <v>43755.643182812499</v>
      </c>
      <c r="C10044">
        <v>-436.861986</v>
      </c>
    </row>
    <row r="10045" spans="2:3" x14ac:dyDescent="0.3">
      <c r="B10045" s="241">
        <v>43755.65359947917</v>
      </c>
      <c r="C10045">
        <v>-437.34266500000001</v>
      </c>
    </row>
    <row r="10046" spans="2:3" x14ac:dyDescent="0.3">
      <c r="B10046" s="241">
        <v>43755.664016145834</v>
      </c>
      <c r="C10046">
        <v>-437.58294599999999</v>
      </c>
    </row>
    <row r="10047" spans="2:3" x14ac:dyDescent="0.3">
      <c r="B10047" s="241">
        <v>43755.674432812499</v>
      </c>
      <c r="C10047">
        <v>-436.98212699999999</v>
      </c>
    </row>
    <row r="10048" spans="2:3" x14ac:dyDescent="0.3">
      <c r="B10048" s="241">
        <v>43755.68484947917</v>
      </c>
      <c r="C10048">
        <v>-437.302618</v>
      </c>
    </row>
    <row r="10049" spans="2:3" x14ac:dyDescent="0.3">
      <c r="B10049" s="241">
        <v>43755.695266145834</v>
      </c>
      <c r="C10049">
        <v>-437.42275899999999</v>
      </c>
    </row>
    <row r="10050" spans="2:3" x14ac:dyDescent="0.3">
      <c r="B10050" s="241">
        <v>43755.705682812499</v>
      </c>
      <c r="C10050">
        <v>-437.302618</v>
      </c>
    </row>
    <row r="10051" spans="2:3" x14ac:dyDescent="0.3">
      <c r="B10051" s="241">
        <v>43755.71609947917</v>
      </c>
      <c r="C10051">
        <v>-437.182478</v>
      </c>
    </row>
    <row r="10052" spans="2:3" x14ac:dyDescent="0.3">
      <c r="B10052" s="241">
        <v>43755.726516145834</v>
      </c>
      <c r="C10052">
        <v>-437.82334400000002</v>
      </c>
    </row>
    <row r="10053" spans="2:3" x14ac:dyDescent="0.3">
      <c r="B10053" s="241">
        <v>43755.736932812499</v>
      </c>
      <c r="C10053">
        <v>-438.664445</v>
      </c>
    </row>
    <row r="10054" spans="2:3" x14ac:dyDescent="0.3">
      <c r="B10054" s="241">
        <v>43755.74734947917</v>
      </c>
      <c r="C10054">
        <v>-438.42416300000002</v>
      </c>
    </row>
    <row r="10055" spans="2:3" x14ac:dyDescent="0.3">
      <c r="B10055" s="241">
        <v>43755.757766145834</v>
      </c>
      <c r="C10055">
        <v>-438.34406999999999</v>
      </c>
    </row>
    <row r="10056" spans="2:3" x14ac:dyDescent="0.3">
      <c r="B10056" s="241">
        <v>43755.768182812499</v>
      </c>
      <c r="C10056">
        <v>-440.14652799999999</v>
      </c>
    </row>
    <row r="10057" spans="2:3" x14ac:dyDescent="0.3">
      <c r="B10057" s="241">
        <v>43755.77859947917</v>
      </c>
      <c r="C10057">
        <v>-438.063625</v>
      </c>
    </row>
    <row r="10058" spans="2:3" x14ac:dyDescent="0.3">
      <c r="B10058" s="241">
        <v>43755.789016145834</v>
      </c>
      <c r="C10058">
        <v>-439.18517000000003</v>
      </c>
    </row>
    <row r="10059" spans="2:3" x14ac:dyDescent="0.3">
      <c r="B10059" s="241">
        <v>43755.799432812499</v>
      </c>
      <c r="C10059">
        <v>-438.063625</v>
      </c>
    </row>
    <row r="10060" spans="2:3" x14ac:dyDescent="0.3">
      <c r="B10060" s="241">
        <v>43755.80984947917</v>
      </c>
      <c r="C10060">
        <v>-438.30402299999997</v>
      </c>
    </row>
    <row r="10061" spans="2:3" x14ac:dyDescent="0.3">
      <c r="B10061" s="241">
        <v>43755.820266145834</v>
      </c>
      <c r="C10061">
        <v>-439.265264</v>
      </c>
    </row>
    <row r="10062" spans="2:3" x14ac:dyDescent="0.3">
      <c r="B10062" s="241">
        <v>43755.830682812499</v>
      </c>
      <c r="C10062">
        <v>-438.30402299999997</v>
      </c>
    </row>
    <row r="10063" spans="2:3" x14ac:dyDescent="0.3">
      <c r="B10063" s="241">
        <v>43755.84109947917</v>
      </c>
      <c r="C10063">
        <v>-439.866084</v>
      </c>
    </row>
    <row r="10064" spans="2:3" x14ac:dyDescent="0.3">
      <c r="B10064" s="241">
        <v>43755.851516145834</v>
      </c>
      <c r="C10064">
        <v>-439.265264</v>
      </c>
    </row>
    <row r="10065" spans="2:3" x14ac:dyDescent="0.3">
      <c r="B10065" s="241">
        <v>43755.861932812499</v>
      </c>
      <c r="C10065">
        <v>-437.02217400000001</v>
      </c>
    </row>
    <row r="10066" spans="2:3" x14ac:dyDescent="0.3">
      <c r="B10066" s="241">
        <v>43755.87234947917</v>
      </c>
      <c r="C10066">
        <v>-437.302618</v>
      </c>
    </row>
    <row r="10067" spans="2:3" x14ac:dyDescent="0.3">
      <c r="B10067" s="241">
        <v>43755.882766145834</v>
      </c>
      <c r="C10067">
        <v>-438.54430400000001</v>
      </c>
    </row>
    <row r="10068" spans="2:3" x14ac:dyDescent="0.3">
      <c r="B10068" s="241">
        <v>43755.893182812499</v>
      </c>
      <c r="C10068">
        <v>-440.627207</v>
      </c>
    </row>
    <row r="10069" spans="2:3" x14ac:dyDescent="0.3">
      <c r="B10069" s="241">
        <v>43755.90359947917</v>
      </c>
      <c r="C10069">
        <v>-439.74594300000001</v>
      </c>
    </row>
    <row r="10070" spans="2:3" x14ac:dyDescent="0.3">
      <c r="B10070" s="241">
        <v>43755.914016145834</v>
      </c>
      <c r="C10070">
        <v>-439.98622399999999</v>
      </c>
    </row>
    <row r="10071" spans="2:3" x14ac:dyDescent="0.3">
      <c r="B10071" s="241">
        <v>43755.924432812499</v>
      </c>
      <c r="C10071">
        <v>-439.265264</v>
      </c>
    </row>
    <row r="10072" spans="2:3" x14ac:dyDescent="0.3">
      <c r="B10072" s="241">
        <v>43755.93484947917</v>
      </c>
      <c r="C10072">
        <v>-440.466903</v>
      </c>
    </row>
    <row r="10073" spans="2:3" x14ac:dyDescent="0.3">
      <c r="B10073" s="241">
        <v>43755.945266145834</v>
      </c>
      <c r="C10073">
        <v>-440.466903</v>
      </c>
    </row>
    <row r="10074" spans="2:3" x14ac:dyDescent="0.3">
      <c r="B10074" s="241">
        <v>43755.955682812499</v>
      </c>
      <c r="C10074">
        <v>-441.14781599999998</v>
      </c>
    </row>
    <row r="10075" spans="2:3" x14ac:dyDescent="0.3">
      <c r="B10075" s="241">
        <v>43755.96609947917</v>
      </c>
      <c r="C10075">
        <v>-439.50566199999997</v>
      </c>
    </row>
    <row r="10076" spans="2:3" x14ac:dyDescent="0.3">
      <c r="B10076" s="241">
        <v>43755.976516145834</v>
      </c>
      <c r="C10076">
        <v>-439.38540499999999</v>
      </c>
    </row>
    <row r="10077" spans="2:3" x14ac:dyDescent="0.3">
      <c r="B10077" s="241">
        <v>43755.986932812499</v>
      </c>
      <c r="C10077">
        <v>-440.627207</v>
      </c>
    </row>
    <row r="10078" spans="2:3" x14ac:dyDescent="0.3">
      <c r="B10078" s="241">
        <v>43755.99734947917</v>
      </c>
      <c r="C10078">
        <v>-439.425568</v>
      </c>
    </row>
    <row r="10079" spans="2:3" x14ac:dyDescent="0.3">
      <c r="B10079" s="241">
        <v>43756.007766145834</v>
      </c>
      <c r="C10079">
        <v>-439.425568</v>
      </c>
    </row>
    <row r="10080" spans="2:3" x14ac:dyDescent="0.3">
      <c r="B10080" s="241">
        <v>43756.018182812499</v>
      </c>
      <c r="C10080">
        <v>-439.66584899999998</v>
      </c>
    </row>
    <row r="10081" spans="2:3" x14ac:dyDescent="0.3">
      <c r="B10081" s="241">
        <v>43756.02859947917</v>
      </c>
      <c r="C10081">
        <v>-439.94617699999998</v>
      </c>
    </row>
    <row r="10082" spans="2:3" x14ac:dyDescent="0.3">
      <c r="B10082" s="241">
        <v>43756.039016145834</v>
      </c>
      <c r="C10082">
        <v>-439.34535799999998</v>
      </c>
    </row>
    <row r="10083" spans="2:3" x14ac:dyDescent="0.3">
      <c r="B10083" s="241">
        <v>43756.049432812499</v>
      </c>
      <c r="C10083">
        <v>-440.907535</v>
      </c>
    </row>
    <row r="10084" spans="2:3" x14ac:dyDescent="0.3">
      <c r="B10084" s="241">
        <v>43756.05984947917</v>
      </c>
      <c r="C10084">
        <v>-440.186575</v>
      </c>
    </row>
    <row r="10085" spans="2:3" x14ac:dyDescent="0.3">
      <c r="B10085" s="241">
        <v>43756.070266145834</v>
      </c>
      <c r="C10085">
        <v>-439.425568</v>
      </c>
    </row>
    <row r="10086" spans="2:3" x14ac:dyDescent="0.3">
      <c r="B10086" s="241">
        <v>43756.080682812499</v>
      </c>
      <c r="C10086">
        <v>-439.34535799999998</v>
      </c>
    </row>
    <row r="10087" spans="2:3" x14ac:dyDescent="0.3">
      <c r="B10087" s="241">
        <v>43756.09109947917</v>
      </c>
      <c r="C10087">
        <v>-440.06643400000002</v>
      </c>
    </row>
    <row r="10088" spans="2:3" x14ac:dyDescent="0.3">
      <c r="B10088" s="241">
        <v>43756.101516145834</v>
      </c>
      <c r="C10088">
        <v>-440.34676300000001</v>
      </c>
    </row>
    <row r="10089" spans="2:3" x14ac:dyDescent="0.3">
      <c r="B10089" s="241">
        <v>43756.111932812499</v>
      </c>
      <c r="C10089">
        <v>-441.42826100000002</v>
      </c>
    </row>
    <row r="10090" spans="2:3" x14ac:dyDescent="0.3">
      <c r="B10090" s="241">
        <v>43756.12234947917</v>
      </c>
      <c r="C10090">
        <v>-439.38540499999999</v>
      </c>
    </row>
    <row r="10091" spans="2:3" x14ac:dyDescent="0.3">
      <c r="B10091" s="241">
        <v>43756.132766145834</v>
      </c>
      <c r="C10091">
        <v>-439.62580200000002</v>
      </c>
    </row>
    <row r="10092" spans="2:3" x14ac:dyDescent="0.3">
      <c r="B10092" s="241">
        <v>43756.143182812499</v>
      </c>
      <c r="C10092">
        <v>-439.62580200000002</v>
      </c>
    </row>
    <row r="10093" spans="2:3" x14ac:dyDescent="0.3">
      <c r="B10093" s="241">
        <v>43756.15359947917</v>
      </c>
      <c r="C10093">
        <v>-440.06643400000002</v>
      </c>
    </row>
    <row r="10094" spans="2:3" x14ac:dyDescent="0.3">
      <c r="B10094" s="241">
        <v>43756.164016145834</v>
      </c>
      <c r="C10094">
        <v>-440.30671599999999</v>
      </c>
    </row>
    <row r="10095" spans="2:3" x14ac:dyDescent="0.3">
      <c r="B10095" s="241">
        <v>43756.174432812499</v>
      </c>
      <c r="C10095">
        <v>-439.46561500000001</v>
      </c>
    </row>
    <row r="10096" spans="2:3" x14ac:dyDescent="0.3">
      <c r="B10096" s="241">
        <v>43756.18484947917</v>
      </c>
      <c r="C10096">
        <v>-440.30671599999999</v>
      </c>
    </row>
    <row r="10097" spans="2:3" x14ac:dyDescent="0.3">
      <c r="B10097" s="241">
        <v>43756.195266145834</v>
      </c>
      <c r="C10097">
        <v>-439.705896</v>
      </c>
    </row>
    <row r="10098" spans="2:3" x14ac:dyDescent="0.3">
      <c r="B10098" s="241">
        <v>43756.205682812499</v>
      </c>
      <c r="C10098">
        <v>-438.384117</v>
      </c>
    </row>
    <row r="10099" spans="2:3" x14ac:dyDescent="0.3">
      <c r="B10099" s="241">
        <v>43756.21609947917</v>
      </c>
      <c r="C10099">
        <v>-441.388214</v>
      </c>
    </row>
    <row r="10100" spans="2:3" x14ac:dyDescent="0.3">
      <c r="B10100" s="241">
        <v>43756.226516145834</v>
      </c>
      <c r="C10100">
        <v>-441.388214</v>
      </c>
    </row>
    <row r="10101" spans="2:3" x14ac:dyDescent="0.3">
      <c r="B10101" s="241">
        <v>43756.236932812499</v>
      </c>
      <c r="C10101">
        <v>-441.62849499999999</v>
      </c>
    </row>
    <row r="10102" spans="2:3" x14ac:dyDescent="0.3">
      <c r="B10102" s="241">
        <v>43756.24734947917</v>
      </c>
      <c r="C10102">
        <v>-440.86748799999998</v>
      </c>
    </row>
    <row r="10103" spans="2:3" x14ac:dyDescent="0.3">
      <c r="B10103" s="241">
        <v>43756.257766145834</v>
      </c>
      <c r="C10103">
        <v>-440.58715999999998</v>
      </c>
    </row>
    <row r="10104" spans="2:3" x14ac:dyDescent="0.3">
      <c r="B10104" s="241">
        <v>43756.268182812499</v>
      </c>
      <c r="C10104">
        <v>-440.14652799999999</v>
      </c>
    </row>
    <row r="10105" spans="2:3" x14ac:dyDescent="0.3">
      <c r="B10105" s="241">
        <v>43756.27859947917</v>
      </c>
      <c r="C10105">
        <v>-439.705896</v>
      </c>
    </row>
    <row r="10106" spans="2:3" x14ac:dyDescent="0.3">
      <c r="B10106" s="241">
        <v>43756.289016145834</v>
      </c>
      <c r="C10106">
        <v>-440.50695000000002</v>
      </c>
    </row>
    <row r="10107" spans="2:3" x14ac:dyDescent="0.3">
      <c r="B10107" s="241">
        <v>43756.299432812499</v>
      </c>
      <c r="C10107">
        <v>-440.907535</v>
      </c>
    </row>
    <row r="10108" spans="2:3" x14ac:dyDescent="0.3">
      <c r="B10108" s="241">
        <v>43756.30984947917</v>
      </c>
      <c r="C10108">
        <v>-441.228027</v>
      </c>
    </row>
    <row r="10109" spans="2:3" x14ac:dyDescent="0.3">
      <c r="B10109" s="241">
        <v>43756.320266145834</v>
      </c>
      <c r="C10109">
        <v>-441.26807300000002</v>
      </c>
    </row>
    <row r="10110" spans="2:3" x14ac:dyDescent="0.3">
      <c r="B10110" s="241">
        <v>43756.330682812499</v>
      </c>
      <c r="C10110">
        <v>-439.98622399999999</v>
      </c>
    </row>
    <row r="10111" spans="2:3" x14ac:dyDescent="0.3">
      <c r="B10111" s="241">
        <v>43756.34109947917</v>
      </c>
      <c r="C10111">
        <v>-439.425568</v>
      </c>
    </row>
    <row r="10112" spans="2:3" x14ac:dyDescent="0.3">
      <c r="B10112" s="241">
        <v>43756.351516145834</v>
      </c>
      <c r="C10112">
        <v>-440.42685599999999</v>
      </c>
    </row>
    <row r="10113" spans="2:3" x14ac:dyDescent="0.3">
      <c r="B10113" s="241">
        <v>43756.361932812499</v>
      </c>
      <c r="C10113">
        <v>-439.94617699999998</v>
      </c>
    </row>
    <row r="10114" spans="2:3" x14ac:dyDescent="0.3">
      <c r="B10114" s="241">
        <v>43756.37234947917</v>
      </c>
      <c r="C10114">
        <v>-435.42006600000002</v>
      </c>
    </row>
    <row r="10115" spans="2:3" x14ac:dyDescent="0.3">
      <c r="B10115" s="241">
        <v>43756.382766145834</v>
      </c>
      <c r="C10115">
        <v>-433.33716299999998</v>
      </c>
    </row>
    <row r="10116" spans="2:3" x14ac:dyDescent="0.3">
      <c r="B10116" s="241">
        <v>43756.393182812499</v>
      </c>
      <c r="C10116">
        <v>-436.94207999999998</v>
      </c>
    </row>
    <row r="10117" spans="2:3" x14ac:dyDescent="0.3">
      <c r="B10117" s="241">
        <v>43756.40359947917</v>
      </c>
      <c r="C10117">
        <v>-438.10367200000002</v>
      </c>
    </row>
    <row r="10118" spans="2:3" x14ac:dyDescent="0.3">
      <c r="B10118" s="241">
        <v>43756.414016145834</v>
      </c>
      <c r="C10118">
        <v>-435.54020700000001</v>
      </c>
    </row>
    <row r="10119" spans="2:3" x14ac:dyDescent="0.3">
      <c r="B10119" s="241">
        <v>43756.424432812499</v>
      </c>
      <c r="C10119">
        <v>-438.063625</v>
      </c>
    </row>
    <row r="10120" spans="2:3" x14ac:dyDescent="0.3">
      <c r="B10120" s="241">
        <v>43756.43484947917</v>
      </c>
      <c r="C10120">
        <v>-437.462806</v>
      </c>
    </row>
    <row r="10121" spans="2:3" x14ac:dyDescent="0.3">
      <c r="B10121" s="241">
        <v>43756.445266145834</v>
      </c>
      <c r="C10121">
        <v>-438.90484199999997</v>
      </c>
    </row>
    <row r="10122" spans="2:3" x14ac:dyDescent="0.3">
      <c r="B10122" s="241">
        <v>43756.455682812499</v>
      </c>
      <c r="C10122">
        <v>-439.78599000000003</v>
      </c>
    </row>
    <row r="10123" spans="2:3" x14ac:dyDescent="0.3">
      <c r="B10123" s="241">
        <v>43756.46609947917</v>
      </c>
      <c r="C10123">
        <v>-438.664445</v>
      </c>
    </row>
    <row r="10124" spans="2:3" x14ac:dyDescent="0.3">
      <c r="B10124" s="241">
        <v>43756.476516145834</v>
      </c>
      <c r="C10124">
        <v>-438.54430400000001</v>
      </c>
    </row>
    <row r="10125" spans="2:3" x14ac:dyDescent="0.3">
      <c r="B10125" s="241">
        <v>43756.486932812499</v>
      </c>
      <c r="C10125">
        <v>-436.78189300000003</v>
      </c>
    </row>
    <row r="10126" spans="2:3" x14ac:dyDescent="0.3">
      <c r="B10126" s="241">
        <v>43756.49734947917</v>
      </c>
      <c r="C10126">
        <v>-437.50285300000002</v>
      </c>
    </row>
    <row r="10127" spans="2:3" x14ac:dyDescent="0.3">
      <c r="B10127" s="241">
        <v>43756.507766145834</v>
      </c>
      <c r="C10127">
        <v>-439.705896</v>
      </c>
    </row>
    <row r="10128" spans="2:3" x14ac:dyDescent="0.3">
      <c r="B10128" s="241">
        <v>43756.518182812499</v>
      </c>
      <c r="C10128">
        <v>-436.94207999999998</v>
      </c>
    </row>
    <row r="10129" spans="2:3" x14ac:dyDescent="0.3">
      <c r="B10129" s="241">
        <v>43756.52859947917</v>
      </c>
      <c r="C10129">
        <v>-436.861986</v>
      </c>
    </row>
    <row r="10130" spans="2:3" x14ac:dyDescent="0.3">
      <c r="B10130" s="241">
        <v>43756.539016145834</v>
      </c>
      <c r="C10130">
        <v>-438.26397600000001</v>
      </c>
    </row>
    <row r="10131" spans="2:3" x14ac:dyDescent="0.3">
      <c r="B10131" s="241">
        <v>43756.549432812499</v>
      </c>
      <c r="C10131">
        <v>-437.302618</v>
      </c>
    </row>
    <row r="10132" spans="2:3" x14ac:dyDescent="0.3">
      <c r="B10132" s="241">
        <v>43756.55984947917</v>
      </c>
      <c r="C10132">
        <v>-437.74324999999999</v>
      </c>
    </row>
    <row r="10133" spans="2:3" x14ac:dyDescent="0.3">
      <c r="B10133" s="241">
        <v>43756.570266145834</v>
      </c>
      <c r="C10133">
        <v>-437.42275899999999</v>
      </c>
    </row>
    <row r="10134" spans="2:3" x14ac:dyDescent="0.3">
      <c r="B10134" s="241">
        <v>43756.580682812499</v>
      </c>
      <c r="C10134">
        <v>-437.70320299999997</v>
      </c>
    </row>
    <row r="10135" spans="2:3" x14ac:dyDescent="0.3">
      <c r="B10135" s="241">
        <v>43756.59109947917</v>
      </c>
      <c r="C10135">
        <v>-438.30402299999997</v>
      </c>
    </row>
    <row r="10136" spans="2:3" x14ac:dyDescent="0.3">
      <c r="B10136" s="241">
        <v>43756.601516145834</v>
      </c>
      <c r="C10136">
        <v>-437.14243099999999</v>
      </c>
    </row>
    <row r="10137" spans="2:3" x14ac:dyDescent="0.3">
      <c r="B10137" s="241">
        <v>43756.611932812499</v>
      </c>
      <c r="C10137">
        <v>-438.14371899999998</v>
      </c>
    </row>
    <row r="10138" spans="2:3" x14ac:dyDescent="0.3">
      <c r="B10138" s="241">
        <v>43756.62234947917</v>
      </c>
      <c r="C10138">
        <v>-438.384117</v>
      </c>
    </row>
    <row r="10139" spans="2:3" x14ac:dyDescent="0.3">
      <c r="B10139" s="241">
        <v>43756.632766145834</v>
      </c>
      <c r="C10139">
        <v>-439.14512400000001</v>
      </c>
    </row>
    <row r="10140" spans="2:3" x14ac:dyDescent="0.3">
      <c r="B10140" s="241">
        <v>43756.643182812499</v>
      </c>
      <c r="C10140">
        <v>-439.50566199999997</v>
      </c>
    </row>
    <row r="10141" spans="2:3" x14ac:dyDescent="0.3">
      <c r="B10141" s="241">
        <v>43756.65359947917</v>
      </c>
      <c r="C10141">
        <v>-437.22252500000002</v>
      </c>
    </row>
    <row r="10142" spans="2:3" x14ac:dyDescent="0.3">
      <c r="B10142" s="241">
        <v>43756.664016145834</v>
      </c>
      <c r="C10142">
        <v>-438.384117</v>
      </c>
    </row>
    <row r="10143" spans="2:3" x14ac:dyDescent="0.3">
      <c r="B10143" s="241">
        <v>43756.674432812499</v>
      </c>
      <c r="C10143">
        <v>-438.90484199999997</v>
      </c>
    </row>
    <row r="10144" spans="2:3" x14ac:dyDescent="0.3">
      <c r="B10144" s="241">
        <v>43756.68484947917</v>
      </c>
      <c r="C10144">
        <v>-438.78458499999999</v>
      </c>
    </row>
    <row r="10145" spans="2:3" x14ac:dyDescent="0.3">
      <c r="B10145" s="241">
        <v>43756.695266145834</v>
      </c>
      <c r="C10145">
        <v>-438.58435100000003</v>
      </c>
    </row>
    <row r="10146" spans="2:3" x14ac:dyDescent="0.3">
      <c r="B10146" s="241">
        <v>43756.705682812499</v>
      </c>
      <c r="C10146">
        <v>-436.06093199999998</v>
      </c>
    </row>
    <row r="10147" spans="2:3" x14ac:dyDescent="0.3">
      <c r="B10147" s="241">
        <v>43756.71609947917</v>
      </c>
      <c r="C10147">
        <v>-438.42416300000002</v>
      </c>
    </row>
    <row r="10148" spans="2:3" x14ac:dyDescent="0.3">
      <c r="B10148" s="241">
        <v>43756.726516145834</v>
      </c>
      <c r="C10148">
        <v>-438.10367200000002</v>
      </c>
    </row>
    <row r="10149" spans="2:3" x14ac:dyDescent="0.3">
      <c r="B10149" s="241">
        <v>43756.736932812499</v>
      </c>
      <c r="C10149">
        <v>-439.46561500000001</v>
      </c>
    </row>
    <row r="10150" spans="2:3" x14ac:dyDescent="0.3">
      <c r="B10150" s="241">
        <v>43756.74734947917</v>
      </c>
      <c r="C10150">
        <v>-440.26666899999998</v>
      </c>
    </row>
    <row r="10151" spans="2:3" x14ac:dyDescent="0.3">
      <c r="B10151" s="241">
        <v>43756.757766145834</v>
      </c>
      <c r="C10151">
        <v>-437.06222100000002</v>
      </c>
    </row>
    <row r="10152" spans="2:3" x14ac:dyDescent="0.3">
      <c r="B10152" s="241">
        <v>43756.768182812499</v>
      </c>
      <c r="C10152">
        <v>-439.98622399999999</v>
      </c>
    </row>
    <row r="10153" spans="2:3" x14ac:dyDescent="0.3">
      <c r="B10153" s="241">
        <v>43756.77859947917</v>
      </c>
      <c r="C10153">
        <v>-437.42275899999999</v>
      </c>
    </row>
    <row r="10154" spans="2:3" x14ac:dyDescent="0.3">
      <c r="B10154" s="241">
        <v>43756.789016145834</v>
      </c>
      <c r="C10154">
        <v>-436.06093199999998</v>
      </c>
    </row>
    <row r="10155" spans="2:3" x14ac:dyDescent="0.3">
      <c r="B10155" s="241">
        <v>43756.799432812499</v>
      </c>
      <c r="C10155">
        <v>-439.62580200000002</v>
      </c>
    </row>
    <row r="10156" spans="2:3" x14ac:dyDescent="0.3">
      <c r="B10156" s="241">
        <v>43756.80984947917</v>
      </c>
      <c r="C10156">
        <v>-438.984936</v>
      </c>
    </row>
    <row r="10157" spans="2:3" x14ac:dyDescent="0.3">
      <c r="B10157" s="241">
        <v>43756.820266145834</v>
      </c>
      <c r="C10157">
        <v>-440.26666899999998</v>
      </c>
    </row>
    <row r="10158" spans="2:3" x14ac:dyDescent="0.3">
      <c r="B10158" s="241">
        <v>43756.830682812499</v>
      </c>
      <c r="C10158">
        <v>-438.14371899999998</v>
      </c>
    </row>
    <row r="10159" spans="2:3" x14ac:dyDescent="0.3">
      <c r="B10159" s="241">
        <v>43756.84109947917</v>
      </c>
      <c r="C10159">
        <v>-438.30402299999997</v>
      </c>
    </row>
    <row r="10160" spans="2:3" x14ac:dyDescent="0.3">
      <c r="B10160" s="241">
        <v>43756.851516145834</v>
      </c>
      <c r="C10160">
        <v>-440.14652799999999</v>
      </c>
    </row>
    <row r="10161" spans="2:3" x14ac:dyDescent="0.3">
      <c r="B10161" s="241">
        <v>43756.861932812499</v>
      </c>
      <c r="C10161">
        <v>-438.62439799999999</v>
      </c>
    </row>
    <row r="10162" spans="2:3" x14ac:dyDescent="0.3">
      <c r="B10162" s="241">
        <v>43756.87234947917</v>
      </c>
      <c r="C10162">
        <v>-440.30671599999999</v>
      </c>
    </row>
    <row r="10163" spans="2:3" x14ac:dyDescent="0.3">
      <c r="B10163" s="241">
        <v>43756.882766145834</v>
      </c>
      <c r="C10163">
        <v>-439.74594300000001</v>
      </c>
    </row>
    <row r="10164" spans="2:3" x14ac:dyDescent="0.3">
      <c r="B10164" s="241">
        <v>43756.893182812499</v>
      </c>
      <c r="C10164">
        <v>-437.82334400000002</v>
      </c>
    </row>
    <row r="10165" spans="2:3" x14ac:dyDescent="0.3">
      <c r="B10165" s="241">
        <v>43756.90359947917</v>
      </c>
      <c r="C10165">
        <v>-441.067723</v>
      </c>
    </row>
    <row r="10166" spans="2:3" x14ac:dyDescent="0.3">
      <c r="B10166" s="241">
        <v>43756.914016145834</v>
      </c>
      <c r="C10166">
        <v>-441.54840100000001</v>
      </c>
    </row>
    <row r="10167" spans="2:3" x14ac:dyDescent="0.3">
      <c r="B10167" s="241">
        <v>43756.924432812499</v>
      </c>
      <c r="C10167">
        <v>-439.866084</v>
      </c>
    </row>
    <row r="10168" spans="2:3" x14ac:dyDescent="0.3">
      <c r="B10168" s="241">
        <v>43756.93484947917</v>
      </c>
      <c r="C10168">
        <v>-439.66584899999998</v>
      </c>
    </row>
    <row r="10169" spans="2:3" x14ac:dyDescent="0.3">
      <c r="B10169" s="241">
        <v>43756.945266145834</v>
      </c>
      <c r="C10169">
        <v>-439.78599000000003</v>
      </c>
    </row>
    <row r="10170" spans="2:3" x14ac:dyDescent="0.3">
      <c r="B10170" s="241">
        <v>43756.955682812499</v>
      </c>
      <c r="C10170">
        <v>-439.38540499999999</v>
      </c>
    </row>
    <row r="10171" spans="2:3" x14ac:dyDescent="0.3">
      <c r="B10171" s="241">
        <v>43756.96609947917</v>
      </c>
      <c r="C10171">
        <v>-441.02767599999999</v>
      </c>
    </row>
    <row r="10172" spans="2:3" x14ac:dyDescent="0.3">
      <c r="B10172" s="241">
        <v>43756.976516145834</v>
      </c>
      <c r="C10172">
        <v>-442.99043799999998</v>
      </c>
    </row>
    <row r="10173" spans="2:3" x14ac:dyDescent="0.3">
      <c r="B10173" s="241">
        <v>43756.986932812499</v>
      </c>
      <c r="C10173">
        <v>-439.90613100000002</v>
      </c>
    </row>
    <row r="10174" spans="2:3" x14ac:dyDescent="0.3">
      <c r="B10174" s="241">
        <v>43756.99734947917</v>
      </c>
      <c r="C10174">
        <v>-442.54980599999999</v>
      </c>
    </row>
    <row r="10175" spans="2:3" x14ac:dyDescent="0.3">
      <c r="B10175" s="241">
        <v>43757.007766145834</v>
      </c>
      <c r="C10175">
        <v>-442.14922100000001</v>
      </c>
    </row>
    <row r="10176" spans="2:3" x14ac:dyDescent="0.3">
      <c r="B10176" s="241">
        <v>43757.018182812499</v>
      </c>
      <c r="C10176">
        <v>-443.030485</v>
      </c>
    </row>
    <row r="10177" spans="2:3" x14ac:dyDescent="0.3">
      <c r="B10177" s="241">
        <v>43757.02859947917</v>
      </c>
      <c r="C10177">
        <v>-442.99043799999998</v>
      </c>
    </row>
    <row r="10178" spans="2:3" x14ac:dyDescent="0.3">
      <c r="B10178" s="241">
        <v>43757.039016145834</v>
      </c>
      <c r="C10178">
        <v>-441.98903300000001</v>
      </c>
    </row>
    <row r="10179" spans="2:3" x14ac:dyDescent="0.3">
      <c r="B10179" s="241">
        <v>43757.049432812499</v>
      </c>
      <c r="C10179">
        <v>-440.907535</v>
      </c>
    </row>
    <row r="10180" spans="2:3" x14ac:dyDescent="0.3">
      <c r="B10180" s="241">
        <v>43757.05984947917</v>
      </c>
      <c r="C10180">
        <v>-439.10507699999999</v>
      </c>
    </row>
    <row r="10181" spans="2:3" x14ac:dyDescent="0.3">
      <c r="B10181" s="241">
        <v>43757.070266145834</v>
      </c>
      <c r="C10181">
        <v>-439.866084</v>
      </c>
    </row>
    <row r="10182" spans="2:3" x14ac:dyDescent="0.3">
      <c r="B10182" s="241">
        <v>43757.080682812499</v>
      </c>
      <c r="C10182">
        <v>-438.82463200000001</v>
      </c>
    </row>
    <row r="10183" spans="2:3" x14ac:dyDescent="0.3">
      <c r="B10183" s="241">
        <v>43757.09109947917</v>
      </c>
      <c r="C10183">
        <v>-439.38540499999999</v>
      </c>
    </row>
    <row r="10184" spans="2:3" x14ac:dyDescent="0.3">
      <c r="B10184" s="241">
        <v>43757.101516145834</v>
      </c>
      <c r="C10184">
        <v>-437.783297</v>
      </c>
    </row>
    <row r="10185" spans="2:3" x14ac:dyDescent="0.3">
      <c r="B10185" s="241">
        <v>43757.111932812499</v>
      </c>
      <c r="C10185">
        <v>-438.26397600000001</v>
      </c>
    </row>
    <row r="10186" spans="2:3" x14ac:dyDescent="0.3">
      <c r="B10186" s="241">
        <v>43757.12234947917</v>
      </c>
      <c r="C10186">
        <v>-438.10367200000002</v>
      </c>
    </row>
    <row r="10187" spans="2:3" x14ac:dyDescent="0.3">
      <c r="B10187" s="241">
        <v>43757.132766145834</v>
      </c>
      <c r="C10187">
        <v>-436.06093199999998</v>
      </c>
    </row>
    <row r="10188" spans="2:3" x14ac:dyDescent="0.3">
      <c r="B10188" s="241">
        <v>43757.143182812499</v>
      </c>
      <c r="C10188">
        <v>-438.78458499999999</v>
      </c>
    </row>
    <row r="10189" spans="2:3" x14ac:dyDescent="0.3">
      <c r="B10189" s="241">
        <v>43757.15359947917</v>
      </c>
      <c r="C10189">
        <v>-438.30402299999997</v>
      </c>
    </row>
    <row r="10190" spans="2:3" x14ac:dyDescent="0.3">
      <c r="B10190" s="241">
        <v>43757.164016145834</v>
      </c>
      <c r="C10190">
        <v>-437.82334400000002</v>
      </c>
    </row>
    <row r="10191" spans="2:3" x14ac:dyDescent="0.3">
      <c r="B10191" s="241">
        <v>43757.174432812499</v>
      </c>
      <c r="C10191">
        <v>-438.10367200000002</v>
      </c>
    </row>
    <row r="10192" spans="2:3" x14ac:dyDescent="0.3">
      <c r="B10192" s="241">
        <v>43757.18484947917</v>
      </c>
      <c r="C10192">
        <v>-438.30402299999997</v>
      </c>
    </row>
    <row r="10193" spans="2:3" x14ac:dyDescent="0.3">
      <c r="B10193" s="241">
        <v>43757.195266145834</v>
      </c>
      <c r="C10193">
        <v>-441.42826100000002</v>
      </c>
    </row>
    <row r="10194" spans="2:3" x14ac:dyDescent="0.3">
      <c r="B10194" s="241">
        <v>43757.205682812499</v>
      </c>
      <c r="C10194">
        <v>-438.14371899999998</v>
      </c>
    </row>
    <row r="10195" spans="2:3" x14ac:dyDescent="0.3">
      <c r="B10195" s="241">
        <v>43757.21609947917</v>
      </c>
      <c r="C10195">
        <v>-439.265264</v>
      </c>
    </row>
    <row r="10196" spans="2:3" x14ac:dyDescent="0.3">
      <c r="B10196" s="241">
        <v>43757.226516145834</v>
      </c>
      <c r="C10196">
        <v>-437.98353200000003</v>
      </c>
    </row>
    <row r="10197" spans="2:3" x14ac:dyDescent="0.3">
      <c r="B10197" s="241">
        <v>43757.236932812499</v>
      </c>
      <c r="C10197">
        <v>-441.14781599999998</v>
      </c>
    </row>
    <row r="10198" spans="2:3" x14ac:dyDescent="0.3">
      <c r="B10198" s="241">
        <v>43757.24734947917</v>
      </c>
      <c r="C10198">
        <v>-439.705896</v>
      </c>
    </row>
    <row r="10199" spans="2:3" x14ac:dyDescent="0.3">
      <c r="B10199" s="241">
        <v>43757.257766145834</v>
      </c>
      <c r="C10199">
        <v>-440.30671599999999</v>
      </c>
    </row>
    <row r="10200" spans="2:3" x14ac:dyDescent="0.3">
      <c r="B10200" s="241">
        <v>43757.268182812499</v>
      </c>
      <c r="C10200">
        <v>-439.94617699999998</v>
      </c>
    </row>
    <row r="10201" spans="2:3" x14ac:dyDescent="0.3">
      <c r="B10201" s="241">
        <v>43757.27859947917</v>
      </c>
      <c r="C10201">
        <v>-440.50695000000002</v>
      </c>
    </row>
    <row r="10202" spans="2:3" x14ac:dyDescent="0.3">
      <c r="B10202" s="241">
        <v>43757.289016145834</v>
      </c>
      <c r="C10202">
        <v>-439.66584899999998</v>
      </c>
    </row>
    <row r="10203" spans="2:3" x14ac:dyDescent="0.3">
      <c r="B10203" s="241">
        <v>43757.299432812499</v>
      </c>
      <c r="C10203">
        <v>-439.705896</v>
      </c>
    </row>
    <row r="10204" spans="2:3" x14ac:dyDescent="0.3">
      <c r="B10204" s="241">
        <v>43757.30984947917</v>
      </c>
      <c r="C10204">
        <v>-439.34535799999998</v>
      </c>
    </row>
    <row r="10205" spans="2:3" x14ac:dyDescent="0.3">
      <c r="B10205" s="241">
        <v>43757.320266145834</v>
      </c>
      <c r="C10205">
        <v>-439.46561500000001</v>
      </c>
    </row>
    <row r="10206" spans="2:3" x14ac:dyDescent="0.3">
      <c r="B10206" s="241">
        <v>43757.330682812499</v>
      </c>
      <c r="C10206">
        <v>-440.26666899999998</v>
      </c>
    </row>
    <row r="10207" spans="2:3" x14ac:dyDescent="0.3">
      <c r="B10207" s="241">
        <v>43757.34109947917</v>
      </c>
      <c r="C10207">
        <v>-437.98353200000003</v>
      </c>
    </row>
    <row r="10208" spans="2:3" x14ac:dyDescent="0.3">
      <c r="B10208" s="241">
        <v>43757.351516145834</v>
      </c>
      <c r="C10208">
        <v>-439.14512400000001</v>
      </c>
    </row>
    <row r="10209" spans="2:3" x14ac:dyDescent="0.3">
      <c r="B10209" s="241">
        <v>43757.361932812499</v>
      </c>
      <c r="C10209">
        <v>-437.98353200000003</v>
      </c>
    </row>
    <row r="10210" spans="2:3" x14ac:dyDescent="0.3">
      <c r="B10210" s="241">
        <v>43757.37234947917</v>
      </c>
      <c r="C10210">
        <v>-437.82334400000002</v>
      </c>
    </row>
    <row r="10211" spans="2:3" x14ac:dyDescent="0.3">
      <c r="B10211" s="241">
        <v>43757.382766145834</v>
      </c>
      <c r="C10211">
        <v>-439.22521699999999</v>
      </c>
    </row>
    <row r="10212" spans="2:3" x14ac:dyDescent="0.3">
      <c r="B10212" s="241">
        <v>43757.393182812499</v>
      </c>
      <c r="C10212">
        <v>-437.90343799999999</v>
      </c>
    </row>
    <row r="10213" spans="2:3" x14ac:dyDescent="0.3">
      <c r="B10213" s="241">
        <v>43757.40359947917</v>
      </c>
      <c r="C10213">
        <v>-440.42685599999999</v>
      </c>
    </row>
    <row r="10214" spans="2:3" x14ac:dyDescent="0.3">
      <c r="B10214" s="241">
        <v>43757.414016145834</v>
      </c>
      <c r="C10214">
        <v>-438.063625</v>
      </c>
    </row>
    <row r="10215" spans="2:3" x14ac:dyDescent="0.3">
      <c r="B10215" s="241">
        <v>43757.424432812499</v>
      </c>
      <c r="C10215">
        <v>-439.425568</v>
      </c>
    </row>
    <row r="10216" spans="2:3" x14ac:dyDescent="0.3">
      <c r="B10216" s="241">
        <v>43757.43484947917</v>
      </c>
      <c r="C10216">
        <v>-440.026388</v>
      </c>
    </row>
    <row r="10217" spans="2:3" x14ac:dyDescent="0.3">
      <c r="B10217" s="241">
        <v>43757.445266145834</v>
      </c>
      <c r="C10217">
        <v>-438.504257</v>
      </c>
    </row>
    <row r="10218" spans="2:3" x14ac:dyDescent="0.3">
      <c r="B10218" s="241">
        <v>43757.455682812499</v>
      </c>
      <c r="C10218">
        <v>-439.98622399999999</v>
      </c>
    </row>
    <row r="10219" spans="2:3" x14ac:dyDescent="0.3">
      <c r="B10219" s="241">
        <v>43757.46609947917</v>
      </c>
      <c r="C10219">
        <v>-436.90203300000002</v>
      </c>
    </row>
    <row r="10220" spans="2:3" x14ac:dyDescent="0.3">
      <c r="B10220" s="241">
        <v>43757.476516145834</v>
      </c>
      <c r="C10220">
        <v>-438.78458499999999</v>
      </c>
    </row>
    <row r="10221" spans="2:3" x14ac:dyDescent="0.3">
      <c r="B10221" s="241">
        <v>43757.486932812499</v>
      </c>
      <c r="C10221">
        <v>-439.22521699999999</v>
      </c>
    </row>
    <row r="10222" spans="2:3" x14ac:dyDescent="0.3">
      <c r="B10222" s="241">
        <v>43757.49734947917</v>
      </c>
      <c r="C10222">
        <v>-438.10367200000002</v>
      </c>
    </row>
    <row r="10223" spans="2:3" x14ac:dyDescent="0.3">
      <c r="B10223" s="241">
        <v>43757.507766145834</v>
      </c>
      <c r="C10223">
        <v>-439.10507699999999</v>
      </c>
    </row>
    <row r="10224" spans="2:3" x14ac:dyDescent="0.3">
      <c r="B10224" s="241">
        <v>43757.518182812499</v>
      </c>
      <c r="C10224">
        <v>-437.50285300000002</v>
      </c>
    </row>
    <row r="10225" spans="2:3" x14ac:dyDescent="0.3">
      <c r="B10225" s="241">
        <v>43757.52859947917</v>
      </c>
      <c r="C10225">
        <v>-439.54570899999999</v>
      </c>
    </row>
    <row r="10226" spans="2:3" x14ac:dyDescent="0.3">
      <c r="B10226" s="241">
        <v>43757.539016145834</v>
      </c>
      <c r="C10226">
        <v>-438.62439799999999</v>
      </c>
    </row>
    <row r="10227" spans="2:3" x14ac:dyDescent="0.3">
      <c r="B10227" s="241">
        <v>43757.549432812499</v>
      </c>
      <c r="C10227">
        <v>-438.78458499999999</v>
      </c>
    </row>
    <row r="10228" spans="2:3" x14ac:dyDescent="0.3">
      <c r="B10228" s="241">
        <v>43757.55984947917</v>
      </c>
      <c r="C10228">
        <v>-438.10367200000002</v>
      </c>
    </row>
    <row r="10229" spans="2:3" x14ac:dyDescent="0.3">
      <c r="B10229" s="241">
        <v>43757.570266145834</v>
      </c>
      <c r="C10229">
        <v>-436.78189300000003</v>
      </c>
    </row>
    <row r="10230" spans="2:3" x14ac:dyDescent="0.3">
      <c r="B10230" s="241">
        <v>43757.580682812499</v>
      </c>
      <c r="C10230">
        <v>-437.54289999999997</v>
      </c>
    </row>
    <row r="10231" spans="2:3" x14ac:dyDescent="0.3">
      <c r="B10231" s="241">
        <v>43757.59109947917</v>
      </c>
      <c r="C10231">
        <v>-438.94488899999999</v>
      </c>
    </row>
    <row r="10232" spans="2:3" x14ac:dyDescent="0.3">
      <c r="B10232" s="241">
        <v>43757.601516145834</v>
      </c>
      <c r="C10232">
        <v>-437.70320299999997</v>
      </c>
    </row>
    <row r="10233" spans="2:3" x14ac:dyDescent="0.3">
      <c r="B10233" s="241">
        <v>43757.611932812499</v>
      </c>
      <c r="C10233">
        <v>-438.984936</v>
      </c>
    </row>
    <row r="10234" spans="2:3" x14ac:dyDescent="0.3">
      <c r="B10234" s="241">
        <v>43757.62234947917</v>
      </c>
      <c r="C10234">
        <v>-438.58435100000003</v>
      </c>
    </row>
    <row r="10235" spans="2:3" x14ac:dyDescent="0.3">
      <c r="B10235" s="241">
        <v>43757.632766145834</v>
      </c>
      <c r="C10235">
        <v>-435.86058200000002</v>
      </c>
    </row>
    <row r="10236" spans="2:3" x14ac:dyDescent="0.3">
      <c r="B10236" s="241">
        <v>43757.643182812499</v>
      </c>
      <c r="C10236">
        <v>-436.94207999999998</v>
      </c>
    </row>
    <row r="10237" spans="2:3" x14ac:dyDescent="0.3">
      <c r="B10237" s="241">
        <v>43757.65359947917</v>
      </c>
      <c r="C10237">
        <v>-434.17826400000001</v>
      </c>
    </row>
    <row r="10238" spans="2:3" x14ac:dyDescent="0.3">
      <c r="B10238" s="241">
        <v>43757.664016145834</v>
      </c>
      <c r="C10238">
        <v>-435.660347</v>
      </c>
    </row>
    <row r="10239" spans="2:3" x14ac:dyDescent="0.3">
      <c r="B10239" s="241">
        <v>43757.674432812499</v>
      </c>
      <c r="C10239">
        <v>-435.50015999999999</v>
      </c>
    </row>
    <row r="10240" spans="2:3" x14ac:dyDescent="0.3">
      <c r="B10240" s="241">
        <v>43757.68484947917</v>
      </c>
      <c r="C10240">
        <v>-435.62029999999999</v>
      </c>
    </row>
    <row r="10241" spans="2:3" x14ac:dyDescent="0.3">
      <c r="B10241" s="241">
        <v>43757.695266145834</v>
      </c>
      <c r="C10241">
        <v>-436.06093199999998</v>
      </c>
    </row>
    <row r="10242" spans="2:3" x14ac:dyDescent="0.3">
      <c r="B10242" s="241">
        <v>43757.705682812499</v>
      </c>
      <c r="C10242">
        <v>-435.660347</v>
      </c>
    </row>
    <row r="10243" spans="2:3" x14ac:dyDescent="0.3">
      <c r="B10243" s="241">
        <v>43757.71609947917</v>
      </c>
      <c r="C10243">
        <v>-433.45730400000002</v>
      </c>
    </row>
    <row r="10244" spans="2:3" x14ac:dyDescent="0.3">
      <c r="B10244" s="241">
        <v>43757.726516145834</v>
      </c>
      <c r="C10244">
        <v>-431.61479800000001</v>
      </c>
    </row>
    <row r="10245" spans="2:3" x14ac:dyDescent="0.3">
      <c r="B10245" s="241">
        <v>43757.736932812499</v>
      </c>
      <c r="C10245">
        <v>-432.13552399999998</v>
      </c>
    </row>
    <row r="10246" spans="2:3" x14ac:dyDescent="0.3">
      <c r="B10246" s="241">
        <v>43757.74734947917</v>
      </c>
      <c r="C10246">
        <v>-433.73774800000001</v>
      </c>
    </row>
    <row r="10247" spans="2:3" x14ac:dyDescent="0.3">
      <c r="B10247" s="241">
        <v>43757.757766145834</v>
      </c>
      <c r="C10247">
        <v>-433.41725700000001</v>
      </c>
    </row>
    <row r="10248" spans="2:3" x14ac:dyDescent="0.3">
      <c r="B10248" s="241">
        <v>43757.768182812499</v>
      </c>
      <c r="C10248">
        <v>-433.65765499999998</v>
      </c>
    </row>
    <row r="10249" spans="2:3" x14ac:dyDescent="0.3">
      <c r="B10249" s="241">
        <v>43757.77859947917</v>
      </c>
      <c r="C10249">
        <v>-434.61889600000001</v>
      </c>
    </row>
    <row r="10250" spans="2:3" x14ac:dyDescent="0.3">
      <c r="B10250" s="241">
        <v>43757.789016145834</v>
      </c>
      <c r="C10250">
        <v>-432.936578</v>
      </c>
    </row>
    <row r="10251" spans="2:3" x14ac:dyDescent="0.3">
      <c r="B10251" s="241">
        <v>43757.799432812499</v>
      </c>
      <c r="C10251">
        <v>-433.09688199999999</v>
      </c>
    </row>
    <row r="10252" spans="2:3" x14ac:dyDescent="0.3">
      <c r="B10252" s="241">
        <v>43757.80984947917</v>
      </c>
      <c r="C10252">
        <v>-434.01807600000001</v>
      </c>
    </row>
    <row r="10253" spans="2:3" x14ac:dyDescent="0.3">
      <c r="B10253" s="241">
        <v>43757.820266145834</v>
      </c>
      <c r="C10253">
        <v>-433.77779500000003</v>
      </c>
    </row>
    <row r="10254" spans="2:3" x14ac:dyDescent="0.3">
      <c r="B10254" s="241">
        <v>43757.830682812499</v>
      </c>
      <c r="C10254">
        <v>-432.97662500000001</v>
      </c>
    </row>
    <row r="10255" spans="2:3" x14ac:dyDescent="0.3">
      <c r="B10255" s="241">
        <v>43757.84109947917</v>
      </c>
      <c r="C10255">
        <v>-433.33716299999998</v>
      </c>
    </row>
    <row r="10256" spans="2:3" x14ac:dyDescent="0.3">
      <c r="B10256" s="241">
        <v>43757.851516145834</v>
      </c>
      <c r="C10256">
        <v>-434.57884899999999</v>
      </c>
    </row>
    <row r="10257" spans="2:3" x14ac:dyDescent="0.3">
      <c r="B10257" s="241">
        <v>43757.861932812499</v>
      </c>
      <c r="C10257">
        <v>-435.380019</v>
      </c>
    </row>
    <row r="10258" spans="2:3" x14ac:dyDescent="0.3">
      <c r="B10258" s="241">
        <v>43757.87234947917</v>
      </c>
      <c r="C10258">
        <v>-433.05683499999998</v>
      </c>
    </row>
    <row r="10259" spans="2:3" x14ac:dyDescent="0.3">
      <c r="B10259" s="241">
        <v>43757.882766145834</v>
      </c>
      <c r="C10259">
        <v>-434.29852099999999</v>
      </c>
    </row>
    <row r="10260" spans="2:3" x14ac:dyDescent="0.3">
      <c r="B10260" s="241">
        <v>43757.893182812499</v>
      </c>
      <c r="C10260">
        <v>-435.82053500000001</v>
      </c>
    </row>
    <row r="10261" spans="2:3" x14ac:dyDescent="0.3">
      <c r="B10261" s="241">
        <v>43757.90359947917</v>
      </c>
      <c r="C10261">
        <v>-435.78048799999999</v>
      </c>
    </row>
    <row r="10262" spans="2:3" x14ac:dyDescent="0.3">
      <c r="B10262" s="241">
        <v>43757.914016145834</v>
      </c>
      <c r="C10262">
        <v>-436.70179899999999</v>
      </c>
    </row>
    <row r="10263" spans="2:3" x14ac:dyDescent="0.3">
      <c r="B10263" s="241">
        <v>43757.924432812499</v>
      </c>
      <c r="C10263">
        <v>-436.22111999999998</v>
      </c>
    </row>
    <row r="10264" spans="2:3" x14ac:dyDescent="0.3">
      <c r="B10264" s="241">
        <v>43757.93484947917</v>
      </c>
      <c r="C10264">
        <v>-437.98353200000003</v>
      </c>
    </row>
    <row r="10265" spans="2:3" x14ac:dyDescent="0.3">
      <c r="B10265" s="241">
        <v>43757.945266145834</v>
      </c>
      <c r="C10265">
        <v>-435.980839</v>
      </c>
    </row>
    <row r="10266" spans="2:3" x14ac:dyDescent="0.3">
      <c r="B10266" s="241">
        <v>43757.955682812499</v>
      </c>
      <c r="C10266">
        <v>-436.74184600000001</v>
      </c>
    </row>
    <row r="10267" spans="2:3" x14ac:dyDescent="0.3">
      <c r="B10267" s="241">
        <v>43757.96609947917</v>
      </c>
      <c r="C10267">
        <v>-437.54289999999997</v>
      </c>
    </row>
    <row r="10268" spans="2:3" x14ac:dyDescent="0.3">
      <c r="B10268" s="241">
        <v>43757.976516145834</v>
      </c>
      <c r="C10268">
        <v>-436.14102600000001</v>
      </c>
    </row>
    <row r="10269" spans="2:3" x14ac:dyDescent="0.3">
      <c r="B10269" s="241">
        <v>43757.986932812499</v>
      </c>
      <c r="C10269">
        <v>-438.504257</v>
      </c>
    </row>
    <row r="10270" spans="2:3" x14ac:dyDescent="0.3">
      <c r="B10270" s="241">
        <v>43757.99734947917</v>
      </c>
      <c r="C10270">
        <v>-434.85929399999998</v>
      </c>
    </row>
    <row r="10271" spans="2:3" x14ac:dyDescent="0.3">
      <c r="B10271" s="241">
        <v>43758.007766145834</v>
      </c>
      <c r="C10271">
        <v>-435.50015999999999</v>
      </c>
    </row>
    <row r="10272" spans="2:3" x14ac:dyDescent="0.3">
      <c r="B10272" s="241">
        <v>43758.018182812499</v>
      </c>
      <c r="C10272">
        <v>-434.138217</v>
      </c>
    </row>
    <row r="10273" spans="2:3" x14ac:dyDescent="0.3">
      <c r="B10273" s="241">
        <v>43758.02859947917</v>
      </c>
      <c r="C10273">
        <v>-435.940675</v>
      </c>
    </row>
    <row r="10274" spans="2:3" x14ac:dyDescent="0.3">
      <c r="B10274" s="241">
        <v>43758.039016145834</v>
      </c>
      <c r="C10274">
        <v>-435.70039400000002</v>
      </c>
    </row>
    <row r="10275" spans="2:3" x14ac:dyDescent="0.3">
      <c r="B10275" s="241">
        <v>43758.049432812499</v>
      </c>
      <c r="C10275">
        <v>-437.02217400000001</v>
      </c>
    </row>
    <row r="10276" spans="2:3" x14ac:dyDescent="0.3">
      <c r="B10276" s="241">
        <v>43758.05984947917</v>
      </c>
      <c r="C10276">
        <v>-435.09957500000002</v>
      </c>
    </row>
    <row r="10277" spans="2:3" x14ac:dyDescent="0.3">
      <c r="B10277" s="241">
        <v>43758.070266145834</v>
      </c>
      <c r="C10277">
        <v>-435.09957500000002</v>
      </c>
    </row>
    <row r="10278" spans="2:3" x14ac:dyDescent="0.3">
      <c r="B10278" s="241">
        <v>43758.080682812499</v>
      </c>
      <c r="C10278">
        <v>-436.74184600000001</v>
      </c>
    </row>
    <row r="10279" spans="2:3" x14ac:dyDescent="0.3">
      <c r="B10279" s="241">
        <v>43758.09109947917</v>
      </c>
      <c r="C10279">
        <v>-435.90062899999998</v>
      </c>
    </row>
    <row r="10280" spans="2:3" x14ac:dyDescent="0.3">
      <c r="B10280" s="241">
        <v>43758.101516145834</v>
      </c>
      <c r="C10280">
        <v>-434.49875500000002</v>
      </c>
    </row>
    <row r="10281" spans="2:3" x14ac:dyDescent="0.3">
      <c r="B10281" s="241">
        <v>43758.111932812499</v>
      </c>
      <c r="C10281">
        <v>-434.41866199999998</v>
      </c>
    </row>
    <row r="10282" spans="2:3" x14ac:dyDescent="0.3">
      <c r="B10282" s="241">
        <v>43758.12234947917</v>
      </c>
      <c r="C10282">
        <v>-433.45730400000002</v>
      </c>
    </row>
    <row r="10283" spans="2:3" x14ac:dyDescent="0.3">
      <c r="B10283" s="241">
        <v>43758.132766145834</v>
      </c>
      <c r="C10283">
        <v>-433.41725700000001</v>
      </c>
    </row>
    <row r="10284" spans="2:3" x14ac:dyDescent="0.3">
      <c r="B10284" s="241">
        <v>43758.143182812499</v>
      </c>
      <c r="C10284">
        <v>-432.49606199999999</v>
      </c>
    </row>
    <row r="10285" spans="2:3" x14ac:dyDescent="0.3">
      <c r="B10285" s="241">
        <v>43758.15359947917</v>
      </c>
      <c r="C10285">
        <v>-433.257069</v>
      </c>
    </row>
    <row r="10286" spans="2:3" x14ac:dyDescent="0.3">
      <c r="B10286" s="241">
        <v>43758.164016145834</v>
      </c>
      <c r="C10286">
        <v>-431.89524299999999</v>
      </c>
    </row>
    <row r="10287" spans="2:3" x14ac:dyDescent="0.3">
      <c r="B10287" s="241">
        <v>43758.174432812499</v>
      </c>
      <c r="C10287">
        <v>-432.335759</v>
      </c>
    </row>
    <row r="10288" spans="2:3" x14ac:dyDescent="0.3">
      <c r="B10288" s="241">
        <v>43758.18484947917</v>
      </c>
      <c r="C10288">
        <v>-431.33447000000001</v>
      </c>
    </row>
    <row r="10289" spans="2:3" x14ac:dyDescent="0.3">
      <c r="B10289" s="241">
        <v>43758.195266145834</v>
      </c>
      <c r="C10289">
        <v>-434.01807600000001</v>
      </c>
    </row>
    <row r="10290" spans="2:3" x14ac:dyDescent="0.3">
      <c r="B10290" s="241">
        <v>43758.205682812499</v>
      </c>
      <c r="C10290">
        <v>-431.05402600000002</v>
      </c>
    </row>
    <row r="10291" spans="2:3" x14ac:dyDescent="0.3">
      <c r="B10291" s="241">
        <v>43758.21609947917</v>
      </c>
      <c r="C10291">
        <v>-431.05402600000002</v>
      </c>
    </row>
    <row r="10292" spans="2:3" x14ac:dyDescent="0.3">
      <c r="B10292" s="241">
        <v>43758.226516145834</v>
      </c>
      <c r="C10292">
        <v>-432.335759</v>
      </c>
    </row>
    <row r="10293" spans="2:3" x14ac:dyDescent="0.3">
      <c r="B10293" s="241">
        <v>43758.236932812499</v>
      </c>
      <c r="C10293">
        <v>-433.37720999999999</v>
      </c>
    </row>
    <row r="10294" spans="2:3" x14ac:dyDescent="0.3">
      <c r="B10294" s="241">
        <v>43758.24734947917</v>
      </c>
      <c r="C10294">
        <v>-433.09688199999999</v>
      </c>
    </row>
    <row r="10295" spans="2:3" x14ac:dyDescent="0.3">
      <c r="B10295" s="241">
        <v>43758.257766145834</v>
      </c>
      <c r="C10295">
        <v>-431.53470499999997</v>
      </c>
    </row>
    <row r="10296" spans="2:3" x14ac:dyDescent="0.3">
      <c r="B10296" s="241">
        <v>43758.268182812499</v>
      </c>
      <c r="C10296">
        <v>-431.53470499999997</v>
      </c>
    </row>
    <row r="10297" spans="2:3" x14ac:dyDescent="0.3">
      <c r="B10297" s="241">
        <v>43758.27859947917</v>
      </c>
      <c r="C10297">
        <v>-433.33716299999998</v>
      </c>
    </row>
    <row r="10298" spans="2:3" x14ac:dyDescent="0.3">
      <c r="B10298" s="241">
        <v>43758.289016145834</v>
      </c>
      <c r="C10298">
        <v>-430.05262099999999</v>
      </c>
    </row>
    <row r="10299" spans="2:3" x14ac:dyDescent="0.3">
      <c r="B10299" s="241">
        <v>43758.299432812499</v>
      </c>
      <c r="C10299">
        <v>-430.77369800000002</v>
      </c>
    </row>
    <row r="10300" spans="2:3" x14ac:dyDescent="0.3">
      <c r="B10300" s="241">
        <v>43758.30984947917</v>
      </c>
      <c r="C10300">
        <v>-431.41456399999998</v>
      </c>
    </row>
    <row r="10301" spans="2:3" x14ac:dyDescent="0.3">
      <c r="B10301" s="241">
        <v>43758.320266145834</v>
      </c>
      <c r="C10301">
        <v>-430.61339400000003</v>
      </c>
    </row>
    <row r="10302" spans="2:3" x14ac:dyDescent="0.3">
      <c r="B10302" s="241">
        <v>43758.330682812499</v>
      </c>
      <c r="C10302">
        <v>-431.01397900000001</v>
      </c>
    </row>
    <row r="10303" spans="2:3" x14ac:dyDescent="0.3">
      <c r="B10303" s="241">
        <v>43758.34109947917</v>
      </c>
      <c r="C10303">
        <v>-429.09138000000002</v>
      </c>
    </row>
    <row r="10304" spans="2:3" x14ac:dyDescent="0.3">
      <c r="B10304" s="241">
        <v>43758.351516145834</v>
      </c>
      <c r="C10304">
        <v>-429.37170800000001</v>
      </c>
    </row>
    <row r="10305" spans="2:3" x14ac:dyDescent="0.3">
      <c r="B10305" s="241">
        <v>43758.361932812499</v>
      </c>
      <c r="C10305">
        <v>-430.092668</v>
      </c>
    </row>
    <row r="10306" spans="2:3" x14ac:dyDescent="0.3">
      <c r="B10306" s="241">
        <v>43758.37234947917</v>
      </c>
      <c r="C10306">
        <v>-429.81234000000001</v>
      </c>
    </row>
    <row r="10307" spans="2:3" x14ac:dyDescent="0.3">
      <c r="B10307" s="241">
        <v>43758.382766145834</v>
      </c>
      <c r="C10307">
        <v>-432.25566500000002</v>
      </c>
    </row>
    <row r="10308" spans="2:3" x14ac:dyDescent="0.3">
      <c r="B10308" s="241">
        <v>43758.393182812499</v>
      </c>
      <c r="C10308">
        <v>-429.61210599999998</v>
      </c>
    </row>
    <row r="10309" spans="2:3" x14ac:dyDescent="0.3">
      <c r="B10309" s="241">
        <v>43758.40359947917</v>
      </c>
      <c r="C10309">
        <v>-429.57194199999998</v>
      </c>
    </row>
    <row r="10310" spans="2:3" x14ac:dyDescent="0.3">
      <c r="B10310" s="241">
        <v>43758.414016145834</v>
      </c>
      <c r="C10310">
        <v>-430.252972</v>
      </c>
    </row>
    <row r="10311" spans="2:3" x14ac:dyDescent="0.3">
      <c r="B10311" s="241">
        <v>43758.424432812499</v>
      </c>
      <c r="C10311">
        <v>-428.41034999999999</v>
      </c>
    </row>
    <row r="10312" spans="2:3" x14ac:dyDescent="0.3">
      <c r="B10312" s="241">
        <v>43758.43484947917</v>
      </c>
      <c r="C10312">
        <v>-428.730842</v>
      </c>
    </row>
    <row r="10313" spans="2:3" x14ac:dyDescent="0.3">
      <c r="B10313" s="241">
        <v>43758.445266145834</v>
      </c>
      <c r="C10313">
        <v>-429.41175500000003</v>
      </c>
    </row>
    <row r="10314" spans="2:3" x14ac:dyDescent="0.3">
      <c r="B10314" s="241">
        <v>43758.455682812499</v>
      </c>
      <c r="C10314">
        <v>-431.85507999999999</v>
      </c>
    </row>
    <row r="10315" spans="2:3" x14ac:dyDescent="0.3">
      <c r="B10315" s="241">
        <v>43758.46609947917</v>
      </c>
      <c r="C10315">
        <v>-431.25425999999999</v>
      </c>
    </row>
    <row r="10316" spans="2:3" x14ac:dyDescent="0.3">
      <c r="B10316" s="241">
        <v>43758.476516145834</v>
      </c>
      <c r="C10316">
        <v>-434.89934</v>
      </c>
    </row>
    <row r="10317" spans="2:3" x14ac:dyDescent="0.3">
      <c r="B10317" s="241">
        <v>43758.486932812499</v>
      </c>
      <c r="C10317">
        <v>-436.100979</v>
      </c>
    </row>
    <row r="10318" spans="2:3" x14ac:dyDescent="0.3">
      <c r="B10318" s="241">
        <v>43758.49734947917</v>
      </c>
      <c r="C10318">
        <v>-437.74324999999999</v>
      </c>
    </row>
    <row r="10319" spans="2:3" x14ac:dyDescent="0.3">
      <c r="B10319" s="241">
        <v>43758.507766145834</v>
      </c>
      <c r="C10319">
        <v>-436.46140100000002</v>
      </c>
    </row>
    <row r="10320" spans="2:3" x14ac:dyDescent="0.3">
      <c r="B10320" s="241">
        <v>43758.518182812499</v>
      </c>
      <c r="C10320">
        <v>-435.980839</v>
      </c>
    </row>
    <row r="10321" spans="2:3" x14ac:dyDescent="0.3">
      <c r="B10321" s="241">
        <v>43758.52859947917</v>
      </c>
      <c r="C10321">
        <v>-434.89934</v>
      </c>
    </row>
    <row r="10322" spans="2:3" x14ac:dyDescent="0.3">
      <c r="B10322" s="241">
        <v>43758.539016145834</v>
      </c>
      <c r="C10322">
        <v>-432.89653099999998</v>
      </c>
    </row>
    <row r="10323" spans="2:3" x14ac:dyDescent="0.3">
      <c r="B10323" s="241">
        <v>43758.549432812499</v>
      </c>
      <c r="C10323">
        <v>-429.57194199999998</v>
      </c>
    </row>
    <row r="10324" spans="2:3" x14ac:dyDescent="0.3">
      <c r="B10324" s="241">
        <v>43758.55984947917</v>
      </c>
      <c r="C10324">
        <v>-428.53060699999997</v>
      </c>
    </row>
    <row r="10325" spans="2:3" x14ac:dyDescent="0.3">
      <c r="B10325" s="241">
        <v>43758.570266145834</v>
      </c>
      <c r="C10325">
        <v>-427.40906200000001</v>
      </c>
    </row>
    <row r="10326" spans="2:3" x14ac:dyDescent="0.3">
      <c r="B10326" s="241">
        <v>43758.580682812499</v>
      </c>
      <c r="C10326">
        <v>-425.44630000000001</v>
      </c>
    </row>
    <row r="10327" spans="2:3" x14ac:dyDescent="0.3">
      <c r="B10327" s="241">
        <v>43758.59109947917</v>
      </c>
      <c r="C10327">
        <v>-425.125925</v>
      </c>
    </row>
    <row r="10328" spans="2:3" x14ac:dyDescent="0.3">
      <c r="B10328" s="241">
        <v>43758.601516145834</v>
      </c>
      <c r="C10328">
        <v>-426.00707199999999</v>
      </c>
    </row>
    <row r="10329" spans="2:3" x14ac:dyDescent="0.3">
      <c r="B10329" s="241">
        <v>43758.611932812499</v>
      </c>
      <c r="C10329">
        <v>-425.68669699999998</v>
      </c>
    </row>
    <row r="10330" spans="2:3" x14ac:dyDescent="0.3">
      <c r="B10330" s="241">
        <v>43758.62234947917</v>
      </c>
      <c r="C10330">
        <v>-427.04852399999999</v>
      </c>
    </row>
    <row r="10331" spans="2:3" x14ac:dyDescent="0.3">
      <c r="B10331" s="241">
        <v>43758.632766145834</v>
      </c>
      <c r="C10331">
        <v>-426.40765800000003</v>
      </c>
    </row>
    <row r="10332" spans="2:3" x14ac:dyDescent="0.3">
      <c r="B10332" s="241">
        <v>43758.643182812499</v>
      </c>
      <c r="C10332">
        <v>-427.36901499999999</v>
      </c>
    </row>
    <row r="10333" spans="2:3" x14ac:dyDescent="0.3">
      <c r="B10333" s="241">
        <v>43758.65359947917</v>
      </c>
      <c r="C10333">
        <v>-424.404965</v>
      </c>
    </row>
    <row r="10334" spans="2:3" x14ac:dyDescent="0.3">
      <c r="B10334" s="241">
        <v>43758.664016145834</v>
      </c>
      <c r="C10334">
        <v>-423.763982</v>
      </c>
    </row>
    <row r="10335" spans="2:3" x14ac:dyDescent="0.3">
      <c r="B10335" s="241">
        <v>43758.674432812499</v>
      </c>
      <c r="C10335">
        <v>-424.44501200000002</v>
      </c>
    </row>
    <row r="10336" spans="2:3" x14ac:dyDescent="0.3">
      <c r="B10336" s="241">
        <v>43758.68484947917</v>
      </c>
      <c r="C10336">
        <v>-422.72264699999999</v>
      </c>
    </row>
    <row r="10337" spans="2:3" x14ac:dyDescent="0.3">
      <c r="B10337" s="241">
        <v>43758.695266145834</v>
      </c>
      <c r="C10337">
        <v>-423.80414500000001</v>
      </c>
    </row>
    <row r="10338" spans="2:3" x14ac:dyDescent="0.3">
      <c r="B10338" s="241">
        <v>43758.705682812499</v>
      </c>
      <c r="C10338">
        <v>-424.96573699999999</v>
      </c>
    </row>
    <row r="10339" spans="2:3" x14ac:dyDescent="0.3">
      <c r="B10339" s="241">
        <v>43758.71609947917</v>
      </c>
      <c r="C10339">
        <v>-423.84419200000002</v>
      </c>
    </row>
    <row r="10340" spans="2:3" x14ac:dyDescent="0.3">
      <c r="B10340" s="241">
        <v>43758.726516145834</v>
      </c>
      <c r="C10340">
        <v>-423.763982</v>
      </c>
    </row>
    <row r="10341" spans="2:3" x14ac:dyDescent="0.3">
      <c r="B10341" s="241">
        <v>43758.736932812499</v>
      </c>
      <c r="C10341">
        <v>-423.323466</v>
      </c>
    </row>
    <row r="10342" spans="2:3" x14ac:dyDescent="0.3">
      <c r="B10342" s="241">
        <v>43758.74734947917</v>
      </c>
      <c r="C10342">
        <v>-423.40356000000003</v>
      </c>
    </row>
    <row r="10343" spans="2:3" x14ac:dyDescent="0.3">
      <c r="B10343" s="241">
        <v>43758.757766145834</v>
      </c>
      <c r="C10343">
        <v>-424.24466100000001</v>
      </c>
    </row>
    <row r="10344" spans="2:3" x14ac:dyDescent="0.3">
      <c r="B10344" s="241">
        <v>43758.768182812499</v>
      </c>
      <c r="C10344">
        <v>-423.68388800000002</v>
      </c>
    </row>
    <row r="10345" spans="2:3" x14ac:dyDescent="0.3">
      <c r="B10345" s="241">
        <v>43758.77859947917</v>
      </c>
      <c r="C10345">
        <v>-423.96433300000001</v>
      </c>
    </row>
    <row r="10346" spans="2:3" x14ac:dyDescent="0.3">
      <c r="B10346" s="241">
        <v>43758.789016145834</v>
      </c>
      <c r="C10346">
        <v>-423.52370100000002</v>
      </c>
    </row>
    <row r="10347" spans="2:3" x14ac:dyDescent="0.3">
      <c r="B10347" s="241">
        <v>43758.799432812499</v>
      </c>
      <c r="C10347">
        <v>-423.68388800000002</v>
      </c>
    </row>
    <row r="10348" spans="2:3" x14ac:dyDescent="0.3">
      <c r="B10348" s="241">
        <v>43758.80984947917</v>
      </c>
      <c r="C10348">
        <v>-424.20461399999999</v>
      </c>
    </row>
    <row r="10349" spans="2:3" x14ac:dyDescent="0.3">
      <c r="B10349" s="241">
        <v>43758.820266145834</v>
      </c>
      <c r="C10349">
        <v>-424.32475499999998</v>
      </c>
    </row>
    <row r="10350" spans="2:3" x14ac:dyDescent="0.3">
      <c r="B10350" s="241">
        <v>43758.830682812499</v>
      </c>
      <c r="C10350">
        <v>-424.084473</v>
      </c>
    </row>
    <row r="10351" spans="2:3" x14ac:dyDescent="0.3">
      <c r="B10351" s="241">
        <v>43758.84109947917</v>
      </c>
      <c r="C10351">
        <v>-423.84419200000002</v>
      </c>
    </row>
    <row r="10352" spans="2:3" x14ac:dyDescent="0.3">
      <c r="B10352" s="241">
        <v>43758.851516145834</v>
      </c>
      <c r="C10352">
        <v>-424.404965</v>
      </c>
    </row>
    <row r="10353" spans="2:3" x14ac:dyDescent="0.3">
      <c r="B10353" s="241">
        <v>43758.861932812499</v>
      </c>
      <c r="C10353">
        <v>-424.32475499999998</v>
      </c>
    </row>
    <row r="10354" spans="2:3" x14ac:dyDescent="0.3">
      <c r="B10354" s="241">
        <v>43758.87234947917</v>
      </c>
      <c r="C10354">
        <v>-424.48505899999998</v>
      </c>
    </row>
    <row r="10355" spans="2:3" x14ac:dyDescent="0.3">
      <c r="B10355" s="241">
        <v>43758.882766145834</v>
      </c>
      <c r="C10355">
        <v>-424.084473</v>
      </c>
    </row>
    <row r="10356" spans="2:3" x14ac:dyDescent="0.3">
      <c r="B10356" s="241">
        <v>43758.893182812499</v>
      </c>
      <c r="C10356">
        <v>-423.483654</v>
      </c>
    </row>
    <row r="10357" spans="2:3" x14ac:dyDescent="0.3">
      <c r="B10357" s="241">
        <v>43758.90359947917</v>
      </c>
      <c r="C10357">
        <v>-424.685293</v>
      </c>
    </row>
    <row r="10358" spans="2:3" x14ac:dyDescent="0.3">
      <c r="B10358" s="241">
        <v>43758.914016145834</v>
      </c>
      <c r="C10358">
        <v>-424.16456699999998</v>
      </c>
    </row>
    <row r="10359" spans="2:3" x14ac:dyDescent="0.3">
      <c r="B10359" s="241">
        <v>43758.924432812499</v>
      </c>
      <c r="C10359">
        <v>-422.68259999999998</v>
      </c>
    </row>
    <row r="10360" spans="2:3" x14ac:dyDescent="0.3">
      <c r="B10360" s="241">
        <v>43758.93484947917</v>
      </c>
      <c r="C10360">
        <v>-423.56374799999998</v>
      </c>
    </row>
    <row r="10361" spans="2:3" x14ac:dyDescent="0.3">
      <c r="B10361" s="241">
        <v>43758.945266145834</v>
      </c>
      <c r="C10361">
        <v>-422.72264699999999</v>
      </c>
    </row>
    <row r="10362" spans="2:3" x14ac:dyDescent="0.3">
      <c r="B10362" s="241">
        <v>43758.955682812499</v>
      </c>
      <c r="C10362">
        <v>-423.60379499999999</v>
      </c>
    </row>
    <row r="10363" spans="2:3" x14ac:dyDescent="0.3">
      <c r="B10363" s="241">
        <v>43758.96609947917</v>
      </c>
      <c r="C10363">
        <v>-424.48505899999998</v>
      </c>
    </row>
    <row r="10364" spans="2:3" x14ac:dyDescent="0.3">
      <c r="B10364" s="241">
        <v>43758.976516145834</v>
      </c>
      <c r="C10364">
        <v>-423.763982</v>
      </c>
    </row>
    <row r="10365" spans="2:3" x14ac:dyDescent="0.3">
      <c r="B10365" s="241">
        <v>43758.986932812499</v>
      </c>
      <c r="C10365">
        <v>-424.32475499999998</v>
      </c>
    </row>
    <row r="10366" spans="2:3" x14ac:dyDescent="0.3">
      <c r="B10366" s="241">
        <v>43758.99734947917</v>
      </c>
      <c r="C10366">
        <v>-424.04442699999998</v>
      </c>
    </row>
    <row r="10367" spans="2:3" x14ac:dyDescent="0.3">
      <c r="B10367" s="241">
        <v>43759.007766145834</v>
      </c>
      <c r="C10367">
        <v>-423.80414500000001</v>
      </c>
    </row>
    <row r="10368" spans="2:3" x14ac:dyDescent="0.3">
      <c r="B10368" s="241">
        <v>43759.018182812499</v>
      </c>
      <c r="C10368">
        <v>-423.52370100000002</v>
      </c>
    </row>
    <row r="10369" spans="2:3" x14ac:dyDescent="0.3">
      <c r="B10369" s="241">
        <v>43759.02859947917</v>
      </c>
      <c r="C10369">
        <v>-423.763982</v>
      </c>
    </row>
    <row r="10370" spans="2:3" x14ac:dyDescent="0.3">
      <c r="B10370" s="241">
        <v>43759.039016145834</v>
      </c>
      <c r="C10370">
        <v>-424.084473</v>
      </c>
    </row>
    <row r="10371" spans="2:3" x14ac:dyDescent="0.3">
      <c r="B10371" s="241">
        <v>43759.049432812499</v>
      </c>
      <c r="C10371">
        <v>-422.282015</v>
      </c>
    </row>
    <row r="10372" spans="2:3" x14ac:dyDescent="0.3">
      <c r="B10372" s="241">
        <v>43759.05984947917</v>
      </c>
      <c r="C10372">
        <v>-423.36351300000001</v>
      </c>
    </row>
    <row r="10373" spans="2:3" x14ac:dyDescent="0.3">
      <c r="B10373" s="241">
        <v>43759.070266145834</v>
      </c>
      <c r="C10373">
        <v>-423.64384100000001</v>
      </c>
    </row>
    <row r="10374" spans="2:3" x14ac:dyDescent="0.3">
      <c r="B10374" s="241">
        <v>43759.080682812499</v>
      </c>
      <c r="C10374">
        <v>-421.64114899999998</v>
      </c>
    </row>
    <row r="10375" spans="2:3" x14ac:dyDescent="0.3">
      <c r="B10375" s="241">
        <v>43759.09109947917</v>
      </c>
      <c r="C10375">
        <v>-422.84278799999998</v>
      </c>
    </row>
    <row r="10376" spans="2:3" x14ac:dyDescent="0.3">
      <c r="B10376" s="241">
        <v>43759.101516145834</v>
      </c>
      <c r="C10376">
        <v>-422.96292799999998</v>
      </c>
    </row>
    <row r="10377" spans="2:3" x14ac:dyDescent="0.3">
      <c r="B10377" s="241">
        <v>43759.111932812499</v>
      </c>
      <c r="C10377">
        <v>-423.64384100000001</v>
      </c>
    </row>
    <row r="10378" spans="2:3" x14ac:dyDescent="0.3">
      <c r="B10378" s="241">
        <v>43759.12234947917</v>
      </c>
      <c r="C10378">
        <v>-424.24466100000001</v>
      </c>
    </row>
    <row r="10379" spans="2:3" x14ac:dyDescent="0.3">
      <c r="B10379" s="241">
        <v>43759.132766145834</v>
      </c>
      <c r="C10379">
        <v>-421.32065699999998</v>
      </c>
    </row>
    <row r="10380" spans="2:3" x14ac:dyDescent="0.3">
      <c r="B10380" s="241">
        <v>43759.143182812499</v>
      </c>
      <c r="C10380">
        <v>-421.60110200000003</v>
      </c>
    </row>
    <row r="10381" spans="2:3" x14ac:dyDescent="0.3">
      <c r="B10381" s="241">
        <v>43759.15359947917</v>
      </c>
      <c r="C10381">
        <v>-423.20320900000002</v>
      </c>
    </row>
    <row r="10382" spans="2:3" x14ac:dyDescent="0.3">
      <c r="B10382" s="241">
        <v>43759.164016145834</v>
      </c>
      <c r="C10382">
        <v>-420.759885</v>
      </c>
    </row>
    <row r="10383" spans="2:3" x14ac:dyDescent="0.3">
      <c r="B10383" s="241">
        <v>43759.174432812499</v>
      </c>
      <c r="C10383">
        <v>-421.44079799999997</v>
      </c>
    </row>
    <row r="10384" spans="2:3" x14ac:dyDescent="0.3">
      <c r="B10384" s="241">
        <v>43759.18484947917</v>
      </c>
      <c r="C10384">
        <v>-420.59969699999999</v>
      </c>
    </row>
    <row r="10385" spans="2:3" x14ac:dyDescent="0.3">
      <c r="B10385" s="241">
        <v>43759.195266145834</v>
      </c>
      <c r="C10385">
        <v>-421.52100799999999</v>
      </c>
    </row>
    <row r="10386" spans="2:3" x14ac:dyDescent="0.3">
      <c r="B10386" s="241">
        <v>43759.205682812499</v>
      </c>
      <c r="C10386">
        <v>-422.68259999999998</v>
      </c>
    </row>
    <row r="10387" spans="2:3" x14ac:dyDescent="0.3">
      <c r="B10387" s="241">
        <v>43759.21609947917</v>
      </c>
      <c r="C10387">
        <v>-421.52100799999999</v>
      </c>
    </row>
    <row r="10388" spans="2:3" x14ac:dyDescent="0.3">
      <c r="B10388" s="241">
        <v>43759.226516145834</v>
      </c>
      <c r="C10388">
        <v>-420.88002499999999</v>
      </c>
    </row>
    <row r="10389" spans="2:3" x14ac:dyDescent="0.3">
      <c r="B10389" s="241">
        <v>43759.236932812499</v>
      </c>
      <c r="C10389">
        <v>-419.277918</v>
      </c>
    </row>
    <row r="10390" spans="2:3" x14ac:dyDescent="0.3">
      <c r="B10390" s="241">
        <v>43759.24734947917</v>
      </c>
      <c r="C10390">
        <v>-420.88002499999999</v>
      </c>
    </row>
    <row r="10391" spans="2:3" x14ac:dyDescent="0.3">
      <c r="B10391" s="241">
        <v>43759.257766145834</v>
      </c>
      <c r="C10391">
        <v>-422.68259999999998</v>
      </c>
    </row>
    <row r="10392" spans="2:3" x14ac:dyDescent="0.3">
      <c r="B10392" s="241">
        <v>43759.268182812499</v>
      </c>
      <c r="C10392">
        <v>-420.27920599999999</v>
      </c>
    </row>
    <row r="10393" spans="2:3" x14ac:dyDescent="0.3">
      <c r="B10393" s="241">
        <v>43759.27859947917</v>
      </c>
      <c r="C10393">
        <v>-421.40075100000001</v>
      </c>
    </row>
    <row r="10394" spans="2:3" x14ac:dyDescent="0.3">
      <c r="B10394" s="241">
        <v>43759.289016145834</v>
      </c>
      <c r="C10394">
        <v>-418.076279</v>
      </c>
    </row>
    <row r="10395" spans="2:3" x14ac:dyDescent="0.3">
      <c r="B10395" s="241">
        <v>43759.299432812499</v>
      </c>
      <c r="C10395">
        <v>-419.39805799999999</v>
      </c>
    </row>
    <row r="10396" spans="2:3" x14ac:dyDescent="0.3">
      <c r="B10396" s="241">
        <v>43759.30984947917</v>
      </c>
      <c r="C10396">
        <v>-418.356607</v>
      </c>
    </row>
    <row r="10397" spans="2:3" x14ac:dyDescent="0.3">
      <c r="B10397" s="241">
        <v>43759.320266145834</v>
      </c>
      <c r="C10397">
        <v>-419.67838599999999</v>
      </c>
    </row>
    <row r="10398" spans="2:3" x14ac:dyDescent="0.3">
      <c r="B10398" s="241">
        <v>43759.330682812499</v>
      </c>
      <c r="C10398">
        <v>-420.59969699999999</v>
      </c>
    </row>
    <row r="10399" spans="2:3" x14ac:dyDescent="0.3">
      <c r="B10399" s="241">
        <v>43759.34109947917</v>
      </c>
      <c r="C10399">
        <v>-421.360704</v>
      </c>
    </row>
    <row r="10400" spans="2:3" x14ac:dyDescent="0.3">
      <c r="B10400" s="241">
        <v>43759.351516145834</v>
      </c>
      <c r="C10400">
        <v>-420.59969699999999</v>
      </c>
    </row>
    <row r="10401" spans="2:3" x14ac:dyDescent="0.3">
      <c r="B10401" s="241">
        <v>43759.361932812499</v>
      </c>
      <c r="C10401">
        <v>-420.07897100000002</v>
      </c>
    </row>
    <row r="10402" spans="2:3" x14ac:dyDescent="0.3">
      <c r="B10402" s="241">
        <v>43759.37234947917</v>
      </c>
      <c r="C10402">
        <v>-418.957426</v>
      </c>
    </row>
    <row r="10403" spans="2:3" x14ac:dyDescent="0.3">
      <c r="B10403" s="241">
        <v>43759.382766145834</v>
      </c>
      <c r="C10403">
        <v>-419.878737</v>
      </c>
    </row>
    <row r="10404" spans="2:3" x14ac:dyDescent="0.3">
      <c r="B10404" s="241">
        <v>43759.393182812499</v>
      </c>
      <c r="C10404">
        <v>-419.558246</v>
      </c>
    </row>
    <row r="10405" spans="2:3" x14ac:dyDescent="0.3">
      <c r="B10405" s="241">
        <v>43759.40359947917</v>
      </c>
      <c r="C10405">
        <v>-417.59559999999999</v>
      </c>
    </row>
    <row r="10406" spans="2:3" x14ac:dyDescent="0.3">
      <c r="B10406" s="241">
        <v>43759.414016145834</v>
      </c>
      <c r="C10406">
        <v>-419.19782400000003</v>
      </c>
    </row>
    <row r="10407" spans="2:3" x14ac:dyDescent="0.3">
      <c r="B10407" s="241">
        <v>43759.424432812499</v>
      </c>
      <c r="C10407">
        <v>-416.03342300000003</v>
      </c>
    </row>
    <row r="10408" spans="2:3" x14ac:dyDescent="0.3">
      <c r="B10408" s="241">
        <v>43759.43484947917</v>
      </c>
      <c r="C10408">
        <v>-417.07487400000002</v>
      </c>
    </row>
    <row r="10409" spans="2:3" x14ac:dyDescent="0.3">
      <c r="B10409" s="241">
        <v>43759.445266145834</v>
      </c>
      <c r="C10409">
        <v>-418.516794</v>
      </c>
    </row>
    <row r="10410" spans="2:3" x14ac:dyDescent="0.3">
      <c r="B10410" s="241">
        <v>43759.455682812499</v>
      </c>
      <c r="C10410">
        <v>-418.39665400000001</v>
      </c>
    </row>
    <row r="10411" spans="2:3" x14ac:dyDescent="0.3">
      <c r="B10411" s="241">
        <v>43759.46609947917</v>
      </c>
      <c r="C10411">
        <v>-418.957426</v>
      </c>
    </row>
    <row r="10412" spans="2:3" x14ac:dyDescent="0.3">
      <c r="B10412" s="241">
        <v>43759.476516145834</v>
      </c>
      <c r="C10412">
        <v>-418.47674699999999</v>
      </c>
    </row>
    <row r="10413" spans="2:3" x14ac:dyDescent="0.3">
      <c r="B10413" s="241">
        <v>43759.486932812499</v>
      </c>
      <c r="C10413">
        <v>-414.311058</v>
      </c>
    </row>
    <row r="10414" spans="2:3" x14ac:dyDescent="0.3">
      <c r="B10414" s="241">
        <v>43759.49734947917</v>
      </c>
      <c r="C10414">
        <v>-416.15356300000002</v>
      </c>
    </row>
    <row r="10415" spans="2:3" x14ac:dyDescent="0.3">
      <c r="B10415" s="241">
        <v>43759.507766145834</v>
      </c>
      <c r="C10415">
        <v>-416.554148</v>
      </c>
    </row>
    <row r="10416" spans="2:3" x14ac:dyDescent="0.3">
      <c r="B10416" s="241">
        <v>43759.518182812499</v>
      </c>
      <c r="C10416">
        <v>-416.554148</v>
      </c>
    </row>
    <row r="10417" spans="2:3" x14ac:dyDescent="0.3">
      <c r="B10417" s="241">
        <v>43759.52859947917</v>
      </c>
      <c r="C10417">
        <v>-418.076279</v>
      </c>
    </row>
    <row r="10418" spans="2:3" x14ac:dyDescent="0.3">
      <c r="B10418" s="241">
        <v>43759.539016145834</v>
      </c>
      <c r="C10418">
        <v>-417.23506200000003</v>
      </c>
    </row>
    <row r="10419" spans="2:3" x14ac:dyDescent="0.3">
      <c r="B10419" s="241">
        <v>43759.549432812499</v>
      </c>
      <c r="C10419">
        <v>-417.315155</v>
      </c>
    </row>
    <row r="10420" spans="2:3" x14ac:dyDescent="0.3">
      <c r="B10420" s="241">
        <v>43759.55984947917</v>
      </c>
      <c r="C10420">
        <v>-418.71714500000002</v>
      </c>
    </row>
    <row r="10421" spans="2:3" x14ac:dyDescent="0.3">
      <c r="B10421" s="241">
        <v>43759.570266145834</v>
      </c>
      <c r="C10421">
        <v>-417.35520200000002</v>
      </c>
    </row>
    <row r="10422" spans="2:3" x14ac:dyDescent="0.3">
      <c r="B10422" s="241">
        <v>43759.580682812499</v>
      </c>
      <c r="C10422">
        <v>-416.113516</v>
      </c>
    </row>
    <row r="10423" spans="2:3" x14ac:dyDescent="0.3">
      <c r="B10423" s="241">
        <v>43759.59109947917</v>
      </c>
      <c r="C10423">
        <v>-417.19501500000001</v>
      </c>
    </row>
    <row r="10424" spans="2:3" x14ac:dyDescent="0.3">
      <c r="B10424" s="241">
        <v>43759.601516145834</v>
      </c>
      <c r="C10424">
        <v>-416.39396099999999</v>
      </c>
    </row>
    <row r="10425" spans="2:3" x14ac:dyDescent="0.3">
      <c r="B10425" s="241">
        <v>43759.611932812499</v>
      </c>
      <c r="C10425">
        <v>-414.87182999999999</v>
      </c>
    </row>
    <row r="10426" spans="2:3" x14ac:dyDescent="0.3">
      <c r="B10426" s="241">
        <v>43759.62234947917</v>
      </c>
      <c r="C10426">
        <v>-417.915975</v>
      </c>
    </row>
    <row r="10427" spans="2:3" x14ac:dyDescent="0.3">
      <c r="B10427" s="241">
        <v>43759.632766145834</v>
      </c>
      <c r="C10427">
        <v>-417.63564700000001</v>
      </c>
    </row>
    <row r="10428" spans="2:3" x14ac:dyDescent="0.3">
      <c r="B10428" s="241">
        <v>43759.643182812499</v>
      </c>
      <c r="C10428">
        <v>-417.475459</v>
      </c>
    </row>
    <row r="10429" spans="2:3" x14ac:dyDescent="0.3">
      <c r="B10429" s="241">
        <v>43759.65359947917</v>
      </c>
      <c r="C10429">
        <v>-415.03201799999999</v>
      </c>
    </row>
    <row r="10430" spans="2:3" x14ac:dyDescent="0.3">
      <c r="B10430" s="241">
        <v>43759.664016145834</v>
      </c>
      <c r="C10430">
        <v>-416.554148</v>
      </c>
    </row>
    <row r="10431" spans="2:3" x14ac:dyDescent="0.3">
      <c r="B10431" s="241">
        <v>43759.674432812499</v>
      </c>
      <c r="C10431">
        <v>-415.83318800000001</v>
      </c>
    </row>
    <row r="10432" spans="2:3" x14ac:dyDescent="0.3">
      <c r="B10432" s="241">
        <v>43759.68484947917</v>
      </c>
      <c r="C10432">
        <v>-414.83178400000003</v>
      </c>
    </row>
    <row r="10433" spans="2:3" x14ac:dyDescent="0.3">
      <c r="B10433" s="241">
        <v>43759.695266145834</v>
      </c>
      <c r="C10433">
        <v>-414.03073000000001</v>
      </c>
    </row>
    <row r="10434" spans="2:3" x14ac:dyDescent="0.3">
      <c r="B10434" s="241">
        <v>43759.705682812499</v>
      </c>
      <c r="C10434">
        <v>-414.11082399999998</v>
      </c>
    </row>
    <row r="10435" spans="2:3" x14ac:dyDescent="0.3">
      <c r="B10435" s="241">
        <v>43759.71609947917</v>
      </c>
      <c r="C10435">
        <v>-411.74759299999999</v>
      </c>
    </row>
    <row r="10436" spans="2:3" x14ac:dyDescent="0.3">
      <c r="B10436" s="241">
        <v>43759.726516145834</v>
      </c>
      <c r="C10436">
        <v>-414.51129200000003</v>
      </c>
    </row>
    <row r="10437" spans="2:3" x14ac:dyDescent="0.3">
      <c r="B10437" s="241">
        <v>43759.736932812499</v>
      </c>
      <c r="C10437">
        <v>-414.87182999999999</v>
      </c>
    </row>
    <row r="10438" spans="2:3" x14ac:dyDescent="0.3">
      <c r="B10438" s="241">
        <v>43759.74734947917</v>
      </c>
      <c r="C10438">
        <v>-412.38845900000001</v>
      </c>
    </row>
    <row r="10439" spans="2:3" x14ac:dyDescent="0.3">
      <c r="B10439" s="241">
        <v>43759.757766145834</v>
      </c>
      <c r="C10439">
        <v>-413.18951299999998</v>
      </c>
    </row>
    <row r="10440" spans="2:3" x14ac:dyDescent="0.3">
      <c r="B10440" s="241">
        <v>43759.768182812499</v>
      </c>
      <c r="C10440">
        <v>-414.87182999999999</v>
      </c>
    </row>
    <row r="10441" spans="2:3" x14ac:dyDescent="0.3">
      <c r="B10441" s="241">
        <v>43759.77859947917</v>
      </c>
      <c r="C10441">
        <v>-413.83037899999999</v>
      </c>
    </row>
    <row r="10442" spans="2:3" x14ac:dyDescent="0.3">
      <c r="B10442" s="241">
        <v>43759.789016145834</v>
      </c>
      <c r="C10442">
        <v>-413.51000399999998</v>
      </c>
    </row>
    <row r="10443" spans="2:3" x14ac:dyDescent="0.3">
      <c r="B10443" s="241">
        <v>43759.799432812499</v>
      </c>
      <c r="C10443">
        <v>-414.35110500000002</v>
      </c>
    </row>
    <row r="10444" spans="2:3" x14ac:dyDescent="0.3">
      <c r="B10444" s="241">
        <v>43759.80984947917</v>
      </c>
      <c r="C10444">
        <v>-411.587289</v>
      </c>
    </row>
    <row r="10445" spans="2:3" x14ac:dyDescent="0.3">
      <c r="B10445" s="241">
        <v>43759.820266145834</v>
      </c>
      <c r="C10445">
        <v>-413.83037899999999</v>
      </c>
    </row>
    <row r="10446" spans="2:3" x14ac:dyDescent="0.3">
      <c r="B10446" s="241">
        <v>43759.830682812499</v>
      </c>
      <c r="C10446">
        <v>-412.70883400000002</v>
      </c>
    </row>
    <row r="10447" spans="2:3" x14ac:dyDescent="0.3">
      <c r="B10447" s="241">
        <v>43759.84109947917</v>
      </c>
      <c r="C10447">
        <v>-413.26960600000001</v>
      </c>
    </row>
    <row r="10448" spans="2:3" x14ac:dyDescent="0.3">
      <c r="B10448" s="241">
        <v>43759.851516145834</v>
      </c>
      <c r="C10448">
        <v>-413.710238</v>
      </c>
    </row>
    <row r="10449" spans="2:3" x14ac:dyDescent="0.3">
      <c r="B10449" s="241">
        <v>43759.861932812499</v>
      </c>
      <c r="C10449">
        <v>-413.14946600000002</v>
      </c>
    </row>
    <row r="10450" spans="2:3" x14ac:dyDescent="0.3">
      <c r="B10450" s="241">
        <v>43759.87234947917</v>
      </c>
      <c r="C10450">
        <v>-412.86913800000002</v>
      </c>
    </row>
    <row r="10451" spans="2:3" x14ac:dyDescent="0.3">
      <c r="B10451" s="241">
        <v>43759.882766145834</v>
      </c>
      <c r="C10451">
        <v>-414.07077700000002</v>
      </c>
    </row>
    <row r="10452" spans="2:3" x14ac:dyDescent="0.3">
      <c r="B10452" s="241">
        <v>43759.893182812499</v>
      </c>
      <c r="C10452">
        <v>-414.63154900000001</v>
      </c>
    </row>
    <row r="10453" spans="2:3" x14ac:dyDescent="0.3">
      <c r="B10453" s="241">
        <v>43759.90359947917</v>
      </c>
      <c r="C10453">
        <v>-415.03201799999999</v>
      </c>
    </row>
    <row r="10454" spans="2:3" x14ac:dyDescent="0.3">
      <c r="B10454" s="241">
        <v>43759.914016145834</v>
      </c>
      <c r="C10454">
        <v>-412.70883400000002</v>
      </c>
    </row>
    <row r="10455" spans="2:3" x14ac:dyDescent="0.3">
      <c r="B10455" s="241">
        <v>43759.924432812499</v>
      </c>
      <c r="C10455">
        <v>-414.11082399999998</v>
      </c>
    </row>
    <row r="10456" spans="2:3" x14ac:dyDescent="0.3">
      <c r="B10456" s="241">
        <v>43759.93484947917</v>
      </c>
      <c r="C10456">
        <v>-414.47124500000001</v>
      </c>
    </row>
    <row r="10457" spans="2:3" x14ac:dyDescent="0.3">
      <c r="B10457" s="241">
        <v>43759.945266145834</v>
      </c>
      <c r="C10457">
        <v>-413.99068299999999</v>
      </c>
    </row>
    <row r="10458" spans="2:3" x14ac:dyDescent="0.3">
      <c r="B10458" s="241">
        <v>43759.955682812499</v>
      </c>
      <c r="C10458">
        <v>-414.311058</v>
      </c>
    </row>
    <row r="10459" spans="2:3" x14ac:dyDescent="0.3">
      <c r="B10459" s="241">
        <v>43759.96609947917</v>
      </c>
      <c r="C10459">
        <v>-415.47264999999999</v>
      </c>
    </row>
    <row r="10460" spans="2:3" x14ac:dyDescent="0.3">
      <c r="B10460" s="241">
        <v>43759.976516145834</v>
      </c>
      <c r="C10460">
        <v>-413.95051999999998</v>
      </c>
    </row>
    <row r="10461" spans="2:3" x14ac:dyDescent="0.3">
      <c r="B10461" s="241">
        <v>43759.986932812499</v>
      </c>
      <c r="C10461">
        <v>-414.75169</v>
      </c>
    </row>
    <row r="10462" spans="2:3" x14ac:dyDescent="0.3">
      <c r="B10462" s="241">
        <v>43759.99734947917</v>
      </c>
      <c r="C10462">
        <v>-413.87042600000001</v>
      </c>
    </row>
    <row r="10463" spans="2:3" x14ac:dyDescent="0.3">
      <c r="B10463" s="241">
        <v>43760.007766145834</v>
      </c>
      <c r="C10463">
        <v>-413.18951299999998</v>
      </c>
    </row>
    <row r="10464" spans="2:3" x14ac:dyDescent="0.3">
      <c r="B10464" s="241">
        <v>43760.018182812499</v>
      </c>
      <c r="C10464">
        <v>-415.19232199999999</v>
      </c>
    </row>
    <row r="10465" spans="2:3" x14ac:dyDescent="0.3">
      <c r="B10465" s="241">
        <v>43760.02859947917</v>
      </c>
      <c r="C10465">
        <v>-412.62873999999999</v>
      </c>
    </row>
    <row r="10466" spans="2:3" x14ac:dyDescent="0.3">
      <c r="B10466" s="241">
        <v>43760.039016145834</v>
      </c>
      <c r="C10466">
        <v>-414.39115199999998</v>
      </c>
    </row>
    <row r="10467" spans="2:3" x14ac:dyDescent="0.3">
      <c r="B10467" s="241">
        <v>43760.049432812499</v>
      </c>
      <c r="C10467">
        <v>-412.90918499999998</v>
      </c>
    </row>
    <row r="10468" spans="2:3" x14ac:dyDescent="0.3">
      <c r="B10468" s="241">
        <v>43760.05984947917</v>
      </c>
      <c r="C10468">
        <v>-412.508599</v>
      </c>
    </row>
    <row r="10469" spans="2:3" x14ac:dyDescent="0.3">
      <c r="B10469" s="241">
        <v>43760.070266145834</v>
      </c>
      <c r="C10469">
        <v>-414.23096399999997</v>
      </c>
    </row>
    <row r="10470" spans="2:3" x14ac:dyDescent="0.3">
      <c r="B10470" s="241">
        <v>43760.080682812499</v>
      </c>
      <c r="C10470">
        <v>-413.02932499999997</v>
      </c>
    </row>
    <row r="10471" spans="2:3" x14ac:dyDescent="0.3">
      <c r="B10471" s="241">
        <v>43760.09109947917</v>
      </c>
      <c r="C10471">
        <v>-412.46855299999999</v>
      </c>
    </row>
    <row r="10472" spans="2:3" x14ac:dyDescent="0.3">
      <c r="B10472" s="241">
        <v>43760.101516145834</v>
      </c>
      <c r="C10472">
        <v>-411.66749900000002</v>
      </c>
    </row>
    <row r="10473" spans="2:3" x14ac:dyDescent="0.3">
      <c r="B10473" s="241">
        <v>43760.111932812499</v>
      </c>
      <c r="C10473">
        <v>-412.62873999999999</v>
      </c>
    </row>
    <row r="10474" spans="2:3" x14ac:dyDescent="0.3">
      <c r="B10474" s="241">
        <v>43760.12234947917</v>
      </c>
      <c r="C10474">
        <v>-413.14946600000002</v>
      </c>
    </row>
    <row r="10475" spans="2:3" x14ac:dyDescent="0.3">
      <c r="B10475" s="241">
        <v>43760.132766145834</v>
      </c>
      <c r="C10475">
        <v>-412.949231</v>
      </c>
    </row>
    <row r="10476" spans="2:3" x14ac:dyDescent="0.3">
      <c r="B10476" s="241">
        <v>43760.143182812499</v>
      </c>
      <c r="C10476">
        <v>-413.59009800000001</v>
      </c>
    </row>
    <row r="10477" spans="2:3" x14ac:dyDescent="0.3">
      <c r="B10477" s="241">
        <v>43760.15359947917</v>
      </c>
      <c r="C10477">
        <v>-413.26960600000001</v>
      </c>
    </row>
    <row r="10478" spans="2:3" x14ac:dyDescent="0.3">
      <c r="B10478" s="241">
        <v>43760.164016145834</v>
      </c>
      <c r="C10478">
        <v>-414.03073000000001</v>
      </c>
    </row>
    <row r="10479" spans="2:3" x14ac:dyDescent="0.3">
      <c r="B10479" s="241">
        <v>43760.174432812499</v>
      </c>
      <c r="C10479">
        <v>-414.311058</v>
      </c>
    </row>
    <row r="10480" spans="2:3" x14ac:dyDescent="0.3">
      <c r="B10480" s="241">
        <v>43760.18484947917</v>
      </c>
      <c r="C10480">
        <v>-413.67019199999999</v>
      </c>
    </row>
    <row r="10481" spans="2:3" x14ac:dyDescent="0.3">
      <c r="B10481" s="241">
        <v>43760.195266145834</v>
      </c>
      <c r="C10481">
        <v>-413.710238</v>
      </c>
    </row>
    <row r="10482" spans="2:3" x14ac:dyDescent="0.3">
      <c r="B10482" s="241">
        <v>43760.205682812499</v>
      </c>
      <c r="C10482">
        <v>-412.949231</v>
      </c>
    </row>
    <row r="10483" spans="2:3" x14ac:dyDescent="0.3">
      <c r="B10483" s="241">
        <v>43760.21609947917</v>
      </c>
      <c r="C10483">
        <v>-412.949231</v>
      </c>
    </row>
    <row r="10484" spans="2:3" x14ac:dyDescent="0.3">
      <c r="B10484" s="241">
        <v>43760.226516145834</v>
      </c>
      <c r="C10484">
        <v>-413.18951299999998</v>
      </c>
    </row>
    <row r="10485" spans="2:3" x14ac:dyDescent="0.3">
      <c r="B10485" s="241">
        <v>43760.236932812499</v>
      </c>
      <c r="C10485">
        <v>-413.99068299999999</v>
      </c>
    </row>
    <row r="10486" spans="2:3" x14ac:dyDescent="0.3">
      <c r="B10486" s="241">
        <v>43760.24734947917</v>
      </c>
      <c r="C10486">
        <v>-411.78763900000001</v>
      </c>
    </row>
    <row r="10487" spans="2:3" x14ac:dyDescent="0.3">
      <c r="B10487" s="241">
        <v>43760.257766145834</v>
      </c>
      <c r="C10487">
        <v>-411.38705399999998</v>
      </c>
    </row>
    <row r="10488" spans="2:3" x14ac:dyDescent="0.3">
      <c r="B10488" s="241">
        <v>43760.268182812499</v>
      </c>
      <c r="C10488">
        <v>-414.19091700000001</v>
      </c>
    </row>
    <row r="10489" spans="2:3" x14ac:dyDescent="0.3">
      <c r="B10489" s="241">
        <v>43760.27859947917</v>
      </c>
      <c r="C10489">
        <v>-414.23096399999997</v>
      </c>
    </row>
    <row r="10490" spans="2:3" x14ac:dyDescent="0.3">
      <c r="B10490" s="241">
        <v>43760.289016145834</v>
      </c>
      <c r="C10490">
        <v>-411.18682000000001</v>
      </c>
    </row>
    <row r="10491" spans="2:3" x14ac:dyDescent="0.3">
      <c r="B10491" s="241">
        <v>43760.299432812499</v>
      </c>
      <c r="C10491">
        <v>-413.51000399999998</v>
      </c>
    </row>
    <row r="10492" spans="2:3" x14ac:dyDescent="0.3">
      <c r="B10492" s="241">
        <v>43760.30984947917</v>
      </c>
      <c r="C10492">
        <v>-412.06796700000001</v>
      </c>
    </row>
    <row r="10493" spans="2:3" x14ac:dyDescent="0.3">
      <c r="B10493" s="241">
        <v>43760.320266145834</v>
      </c>
      <c r="C10493">
        <v>-412.86913800000002</v>
      </c>
    </row>
    <row r="10494" spans="2:3" x14ac:dyDescent="0.3">
      <c r="B10494" s="241">
        <v>43760.330682812499</v>
      </c>
      <c r="C10494">
        <v>-412.90918499999998</v>
      </c>
    </row>
    <row r="10495" spans="2:3" x14ac:dyDescent="0.3">
      <c r="B10495" s="241">
        <v>43760.34109947917</v>
      </c>
      <c r="C10495">
        <v>-414.27101099999999</v>
      </c>
    </row>
    <row r="10496" spans="2:3" x14ac:dyDescent="0.3">
      <c r="B10496" s="241">
        <v>43760.351516145834</v>
      </c>
      <c r="C10496">
        <v>-415.71304800000001</v>
      </c>
    </row>
    <row r="10497" spans="2:3" x14ac:dyDescent="0.3">
      <c r="B10497" s="241">
        <v>43760.361932812499</v>
      </c>
      <c r="C10497">
        <v>-414.11082399999998</v>
      </c>
    </row>
    <row r="10498" spans="2:3" x14ac:dyDescent="0.3">
      <c r="B10498" s="241">
        <v>43760.37234947917</v>
      </c>
      <c r="C10498">
        <v>-413.14946600000002</v>
      </c>
    </row>
    <row r="10499" spans="2:3" x14ac:dyDescent="0.3">
      <c r="B10499" s="241">
        <v>43760.382766145834</v>
      </c>
      <c r="C10499">
        <v>-413.26960600000001</v>
      </c>
    </row>
    <row r="10500" spans="2:3" x14ac:dyDescent="0.3">
      <c r="B10500" s="241">
        <v>43760.393182812499</v>
      </c>
      <c r="C10500">
        <v>-414.23096399999997</v>
      </c>
    </row>
    <row r="10501" spans="2:3" x14ac:dyDescent="0.3">
      <c r="B10501" s="241">
        <v>43760.40359947917</v>
      </c>
      <c r="C10501">
        <v>-414.47124500000001</v>
      </c>
    </row>
    <row r="10502" spans="2:3" x14ac:dyDescent="0.3">
      <c r="B10502" s="241">
        <v>43760.414016145834</v>
      </c>
      <c r="C10502">
        <v>-411.74759299999999</v>
      </c>
    </row>
    <row r="10503" spans="2:3" x14ac:dyDescent="0.3">
      <c r="B10503" s="241">
        <v>43760.424432812499</v>
      </c>
      <c r="C10503">
        <v>-414.03073000000001</v>
      </c>
    </row>
    <row r="10504" spans="2:3" x14ac:dyDescent="0.3">
      <c r="B10504" s="241">
        <v>43760.43484947917</v>
      </c>
      <c r="C10504">
        <v>-413.75028500000002</v>
      </c>
    </row>
    <row r="10505" spans="2:3" x14ac:dyDescent="0.3">
      <c r="B10505" s="241">
        <v>43760.445266145834</v>
      </c>
      <c r="C10505">
        <v>-413.95051999999998</v>
      </c>
    </row>
    <row r="10506" spans="2:3" x14ac:dyDescent="0.3">
      <c r="B10506" s="241">
        <v>43760.455682812499</v>
      </c>
      <c r="C10506">
        <v>-413.14946600000002</v>
      </c>
    </row>
    <row r="10507" spans="2:3" x14ac:dyDescent="0.3">
      <c r="B10507" s="241">
        <v>43760.46609947917</v>
      </c>
      <c r="C10507">
        <v>-411.34700700000002</v>
      </c>
    </row>
    <row r="10508" spans="2:3" x14ac:dyDescent="0.3">
      <c r="B10508" s="241">
        <v>43760.476516145834</v>
      </c>
      <c r="C10508">
        <v>-413.710238</v>
      </c>
    </row>
    <row r="10509" spans="2:3" x14ac:dyDescent="0.3">
      <c r="B10509" s="241">
        <v>43760.486932812499</v>
      </c>
      <c r="C10509">
        <v>-411.86773299999999</v>
      </c>
    </row>
    <row r="10510" spans="2:3" x14ac:dyDescent="0.3">
      <c r="B10510" s="241">
        <v>43760.49734947917</v>
      </c>
      <c r="C10510">
        <v>-412.82909100000001</v>
      </c>
    </row>
    <row r="10511" spans="2:3" x14ac:dyDescent="0.3">
      <c r="B10511" s="241">
        <v>43760.507766145834</v>
      </c>
      <c r="C10511">
        <v>-413.87042600000001</v>
      </c>
    </row>
    <row r="10512" spans="2:3" x14ac:dyDescent="0.3">
      <c r="B10512" s="241">
        <v>43760.518182812499</v>
      </c>
      <c r="C10512">
        <v>-412.86913800000002</v>
      </c>
    </row>
    <row r="10513" spans="2:3" x14ac:dyDescent="0.3">
      <c r="B10513" s="241">
        <v>43760.52859947917</v>
      </c>
      <c r="C10513">
        <v>-414.23096399999997</v>
      </c>
    </row>
    <row r="10514" spans="2:3" x14ac:dyDescent="0.3">
      <c r="B10514" s="241">
        <v>43760.539016145834</v>
      </c>
      <c r="C10514">
        <v>-415.11211200000002</v>
      </c>
    </row>
    <row r="10515" spans="2:3" x14ac:dyDescent="0.3">
      <c r="B10515" s="241">
        <v>43760.549432812499</v>
      </c>
      <c r="C10515">
        <v>-414.35110500000002</v>
      </c>
    </row>
    <row r="10516" spans="2:3" x14ac:dyDescent="0.3">
      <c r="B10516" s="241">
        <v>43760.55984947917</v>
      </c>
      <c r="C10516">
        <v>-416.43400800000001</v>
      </c>
    </row>
    <row r="10517" spans="2:3" x14ac:dyDescent="0.3">
      <c r="B10517" s="241">
        <v>43760.570266145834</v>
      </c>
      <c r="C10517">
        <v>-414.63154900000001</v>
      </c>
    </row>
    <row r="10518" spans="2:3" x14ac:dyDescent="0.3">
      <c r="B10518" s="241">
        <v>43760.580682812499</v>
      </c>
      <c r="C10518">
        <v>-415.11211200000002</v>
      </c>
    </row>
    <row r="10519" spans="2:3" x14ac:dyDescent="0.3">
      <c r="B10519" s="241">
        <v>43760.59109947917</v>
      </c>
      <c r="C10519">
        <v>-414.47124500000001</v>
      </c>
    </row>
    <row r="10520" spans="2:3" x14ac:dyDescent="0.3">
      <c r="B10520" s="241">
        <v>43760.601516145834</v>
      </c>
      <c r="C10520">
        <v>-414.39115199999998</v>
      </c>
    </row>
    <row r="10521" spans="2:3" x14ac:dyDescent="0.3">
      <c r="B10521" s="241">
        <v>43760.611932812499</v>
      </c>
      <c r="C10521">
        <v>-415.11211200000002</v>
      </c>
    </row>
    <row r="10522" spans="2:3" x14ac:dyDescent="0.3">
      <c r="B10522" s="241">
        <v>43760.62234947917</v>
      </c>
      <c r="C10522">
        <v>-414.79173700000001</v>
      </c>
    </row>
    <row r="10523" spans="2:3" x14ac:dyDescent="0.3">
      <c r="B10523" s="241">
        <v>43760.632766145834</v>
      </c>
      <c r="C10523">
        <v>-414.75169</v>
      </c>
    </row>
    <row r="10524" spans="2:3" x14ac:dyDescent="0.3">
      <c r="B10524" s="241">
        <v>43760.643182812499</v>
      </c>
      <c r="C10524">
        <v>-414.63154900000001</v>
      </c>
    </row>
    <row r="10525" spans="2:3" x14ac:dyDescent="0.3">
      <c r="B10525" s="241">
        <v>43760.65359947917</v>
      </c>
      <c r="C10525">
        <v>-416.554148</v>
      </c>
    </row>
    <row r="10526" spans="2:3" x14ac:dyDescent="0.3">
      <c r="B10526" s="241">
        <v>43760.664016145834</v>
      </c>
      <c r="C10526">
        <v>-413.83037899999999</v>
      </c>
    </row>
    <row r="10527" spans="2:3" x14ac:dyDescent="0.3">
      <c r="B10527" s="241">
        <v>43760.674432812499</v>
      </c>
      <c r="C10527">
        <v>-414.83178400000003</v>
      </c>
    </row>
    <row r="10528" spans="2:3" x14ac:dyDescent="0.3">
      <c r="B10528" s="241">
        <v>43760.68484947917</v>
      </c>
      <c r="C10528">
        <v>-413.75028500000002</v>
      </c>
    </row>
    <row r="10529" spans="2:3" x14ac:dyDescent="0.3">
      <c r="B10529" s="241">
        <v>43760.695266145834</v>
      </c>
      <c r="C10529">
        <v>-415.63283699999999</v>
      </c>
    </row>
    <row r="10530" spans="2:3" x14ac:dyDescent="0.3">
      <c r="B10530" s="241">
        <v>43760.705682812499</v>
      </c>
      <c r="C10530">
        <v>-415.47264999999999</v>
      </c>
    </row>
    <row r="10531" spans="2:3" x14ac:dyDescent="0.3">
      <c r="B10531" s="241">
        <v>43760.71609947917</v>
      </c>
      <c r="C10531">
        <v>-413.87042600000001</v>
      </c>
    </row>
    <row r="10532" spans="2:3" x14ac:dyDescent="0.3">
      <c r="B10532" s="241">
        <v>43760.726516145834</v>
      </c>
      <c r="C10532">
        <v>-414.79173700000001</v>
      </c>
    </row>
    <row r="10533" spans="2:3" x14ac:dyDescent="0.3">
      <c r="B10533" s="241">
        <v>43760.736932812499</v>
      </c>
      <c r="C10533">
        <v>-414.39115199999998</v>
      </c>
    </row>
    <row r="10534" spans="2:3" x14ac:dyDescent="0.3">
      <c r="B10534" s="241">
        <v>43760.74734947917</v>
      </c>
      <c r="C10534">
        <v>-411.54724199999998</v>
      </c>
    </row>
    <row r="10535" spans="2:3" x14ac:dyDescent="0.3">
      <c r="B10535" s="241">
        <v>43760.757766145834</v>
      </c>
      <c r="C10535">
        <v>-412.348412</v>
      </c>
    </row>
    <row r="10536" spans="2:3" x14ac:dyDescent="0.3">
      <c r="B10536" s="241">
        <v>43760.768182812499</v>
      </c>
      <c r="C10536">
        <v>-411.46714800000001</v>
      </c>
    </row>
    <row r="10537" spans="2:3" x14ac:dyDescent="0.3">
      <c r="B10537" s="241">
        <v>43760.77859947917</v>
      </c>
      <c r="C10537">
        <v>-413.710238</v>
      </c>
    </row>
    <row r="10538" spans="2:3" x14ac:dyDescent="0.3">
      <c r="B10538" s="241">
        <v>43760.789016145834</v>
      </c>
      <c r="C10538">
        <v>-412.82909100000001</v>
      </c>
    </row>
    <row r="10539" spans="2:3" x14ac:dyDescent="0.3">
      <c r="B10539" s="241">
        <v>43760.799432812499</v>
      </c>
      <c r="C10539">
        <v>-411.02651600000002</v>
      </c>
    </row>
    <row r="10540" spans="2:3" x14ac:dyDescent="0.3">
      <c r="B10540" s="241">
        <v>43760.80984947917</v>
      </c>
      <c r="C10540">
        <v>-410.94642199999998</v>
      </c>
    </row>
    <row r="10541" spans="2:3" x14ac:dyDescent="0.3">
      <c r="B10541" s="241">
        <v>43760.820266145834</v>
      </c>
      <c r="C10541">
        <v>-410.54595399999999</v>
      </c>
    </row>
    <row r="10542" spans="2:3" x14ac:dyDescent="0.3">
      <c r="B10542" s="241">
        <v>43760.830682812499</v>
      </c>
      <c r="C10542">
        <v>-409.86492399999997</v>
      </c>
    </row>
    <row r="10543" spans="2:3" x14ac:dyDescent="0.3">
      <c r="B10543" s="241">
        <v>43760.84109947917</v>
      </c>
      <c r="C10543">
        <v>-410.78623499999998</v>
      </c>
    </row>
    <row r="10544" spans="2:3" x14ac:dyDescent="0.3">
      <c r="B10544" s="241">
        <v>43760.851516145834</v>
      </c>
      <c r="C10544">
        <v>-410.94642199999998</v>
      </c>
    </row>
    <row r="10545" spans="2:3" x14ac:dyDescent="0.3">
      <c r="B10545" s="241">
        <v>43760.861932812499</v>
      </c>
      <c r="C10545">
        <v>-411.90778</v>
      </c>
    </row>
    <row r="10546" spans="2:3" x14ac:dyDescent="0.3">
      <c r="B10546" s="241">
        <v>43760.87234947917</v>
      </c>
      <c r="C10546">
        <v>-410.42569700000001</v>
      </c>
    </row>
    <row r="10547" spans="2:3" x14ac:dyDescent="0.3">
      <c r="B10547" s="241">
        <v>43760.882766145834</v>
      </c>
      <c r="C10547">
        <v>-411.38705399999998</v>
      </c>
    </row>
    <row r="10548" spans="2:3" x14ac:dyDescent="0.3">
      <c r="B10548" s="241">
        <v>43760.893182812499</v>
      </c>
      <c r="C10548">
        <v>-411.82768600000003</v>
      </c>
    </row>
    <row r="10549" spans="2:3" x14ac:dyDescent="0.3">
      <c r="B10549" s="241">
        <v>43760.90359947917</v>
      </c>
      <c r="C10549">
        <v>-411.18682000000001</v>
      </c>
    </row>
    <row r="10550" spans="2:3" x14ac:dyDescent="0.3">
      <c r="B10550" s="241">
        <v>43760.914016145834</v>
      </c>
      <c r="C10550">
        <v>-411.02651600000002</v>
      </c>
    </row>
    <row r="10551" spans="2:3" x14ac:dyDescent="0.3">
      <c r="B10551" s="241">
        <v>43760.924432812499</v>
      </c>
      <c r="C10551">
        <v>-410.82628199999999</v>
      </c>
    </row>
    <row r="10552" spans="2:3" x14ac:dyDescent="0.3">
      <c r="B10552" s="241">
        <v>43760.93484947917</v>
      </c>
      <c r="C10552">
        <v>-411.94782700000002</v>
      </c>
    </row>
    <row r="10553" spans="2:3" x14ac:dyDescent="0.3">
      <c r="B10553" s="241">
        <v>43760.945266145834</v>
      </c>
      <c r="C10553">
        <v>-411.78763900000001</v>
      </c>
    </row>
    <row r="10554" spans="2:3" x14ac:dyDescent="0.3">
      <c r="B10554" s="241">
        <v>43760.955682812499</v>
      </c>
      <c r="C10554">
        <v>-409.14396399999998</v>
      </c>
    </row>
    <row r="10555" spans="2:3" x14ac:dyDescent="0.3">
      <c r="B10555" s="241">
        <v>43760.96609947917</v>
      </c>
      <c r="C10555">
        <v>-410.14536800000002</v>
      </c>
    </row>
    <row r="10556" spans="2:3" x14ac:dyDescent="0.3">
      <c r="B10556" s="241">
        <v>43760.976516145834</v>
      </c>
      <c r="C10556">
        <v>-410.30555600000002</v>
      </c>
    </row>
    <row r="10557" spans="2:3" x14ac:dyDescent="0.3">
      <c r="B10557" s="241">
        <v>43760.986932812499</v>
      </c>
      <c r="C10557">
        <v>-411.86773299999999</v>
      </c>
    </row>
    <row r="10558" spans="2:3" x14ac:dyDescent="0.3">
      <c r="B10558" s="241">
        <v>43760.99734947917</v>
      </c>
      <c r="C10558">
        <v>-410.82628199999999</v>
      </c>
    </row>
    <row r="10559" spans="2:3" x14ac:dyDescent="0.3">
      <c r="B10559" s="241">
        <v>43761.007766145834</v>
      </c>
      <c r="C10559">
        <v>-411.50719500000002</v>
      </c>
    </row>
    <row r="10560" spans="2:3" x14ac:dyDescent="0.3">
      <c r="B10560" s="241">
        <v>43761.018182812499</v>
      </c>
      <c r="C10560">
        <v>-411.50719500000002</v>
      </c>
    </row>
    <row r="10561" spans="2:3" x14ac:dyDescent="0.3">
      <c r="B10561" s="241">
        <v>43761.02859947917</v>
      </c>
      <c r="C10561">
        <v>-411.78763900000001</v>
      </c>
    </row>
    <row r="10562" spans="2:3" x14ac:dyDescent="0.3">
      <c r="B10562" s="241">
        <v>43761.039016145834</v>
      </c>
      <c r="C10562">
        <v>-410.46574299999997</v>
      </c>
    </row>
    <row r="10563" spans="2:3" x14ac:dyDescent="0.3">
      <c r="B10563" s="241">
        <v>43761.049432812499</v>
      </c>
      <c r="C10563">
        <v>-410.78623499999998</v>
      </c>
    </row>
    <row r="10564" spans="2:3" x14ac:dyDescent="0.3">
      <c r="B10564" s="241">
        <v>43761.05984947917</v>
      </c>
      <c r="C10564">
        <v>-410.50590699999998</v>
      </c>
    </row>
    <row r="10565" spans="2:3" x14ac:dyDescent="0.3">
      <c r="B10565" s="241">
        <v>43761.070266145834</v>
      </c>
      <c r="C10565">
        <v>-411.78763900000001</v>
      </c>
    </row>
    <row r="10566" spans="2:3" x14ac:dyDescent="0.3">
      <c r="B10566" s="241">
        <v>43761.080682812499</v>
      </c>
      <c r="C10566">
        <v>-411.50719500000002</v>
      </c>
    </row>
    <row r="10567" spans="2:3" x14ac:dyDescent="0.3">
      <c r="B10567" s="241">
        <v>43761.09109947917</v>
      </c>
      <c r="C10567">
        <v>-411.82768600000003</v>
      </c>
    </row>
    <row r="10568" spans="2:3" x14ac:dyDescent="0.3">
      <c r="B10568" s="241">
        <v>43761.101516145834</v>
      </c>
      <c r="C10568">
        <v>-411.78763900000001</v>
      </c>
    </row>
    <row r="10569" spans="2:3" x14ac:dyDescent="0.3">
      <c r="B10569" s="241">
        <v>43761.111932812499</v>
      </c>
      <c r="C10569">
        <v>-410.58600000000001</v>
      </c>
    </row>
    <row r="10570" spans="2:3" x14ac:dyDescent="0.3">
      <c r="B10570" s="241">
        <v>43761.12234947917</v>
      </c>
      <c r="C10570">
        <v>-410.46574299999997</v>
      </c>
    </row>
    <row r="10571" spans="2:3" x14ac:dyDescent="0.3">
      <c r="B10571" s="241">
        <v>43761.132766145834</v>
      </c>
      <c r="C10571">
        <v>-411.34700700000002</v>
      </c>
    </row>
    <row r="10572" spans="2:3" x14ac:dyDescent="0.3">
      <c r="B10572" s="241">
        <v>43761.143182812499</v>
      </c>
      <c r="C10572">
        <v>-412.70883400000002</v>
      </c>
    </row>
    <row r="10573" spans="2:3" x14ac:dyDescent="0.3">
      <c r="B10573" s="241">
        <v>43761.15359947917</v>
      </c>
      <c r="C10573">
        <v>-412.90918499999998</v>
      </c>
    </row>
    <row r="10574" spans="2:3" x14ac:dyDescent="0.3">
      <c r="B10574" s="241">
        <v>43761.164016145834</v>
      </c>
      <c r="C10574">
        <v>-410.74618800000002</v>
      </c>
    </row>
    <row r="10575" spans="2:3" x14ac:dyDescent="0.3">
      <c r="B10575" s="241">
        <v>43761.174432812499</v>
      </c>
      <c r="C10575">
        <v>-412.188108</v>
      </c>
    </row>
    <row r="10576" spans="2:3" x14ac:dyDescent="0.3">
      <c r="B10576" s="241">
        <v>43761.18484947917</v>
      </c>
      <c r="C10576">
        <v>-411.50719500000002</v>
      </c>
    </row>
    <row r="10577" spans="2:3" x14ac:dyDescent="0.3">
      <c r="B10577" s="241">
        <v>43761.195266145834</v>
      </c>
      <c r="C10577">
        <v>-410.78623499999998</v>
      </c>
    </row>
    <row r="10578" spans="2:3" x14ac:dyDescent="0.3">
      <c r="B10578" s="241">
        <v>43761.205682812499</v>
      </c>
      <c r="C10578">
        <v>-410.54595399999999</v>
      </c>
    </row>
    <row r="10579" spans="2:3" x14ac:dyDescent="0.3">
      <c r="B10579" s="241">
        <v>43761.21609947917</v>
      </c>
      <c r="C10579">
        <v>-411.90778</v>
      </c>
    </row>
    <row r="10580" spans="2:3" x14ac:dyDescent="0.3">
      <c r="B10580" s="241">
        <v>43761.226516145834</v>
      </c>
      <c r="C10580">
        <v>-411.26691399999999</v>
      </c>
    </row>
    <row r="10581" spans="2:3" x14ac:dyDescent="0.3">
      <c r="B10581" s="241">
        <v>43761.236932812499</v>
      </c>
      <c r="C10581">
        <v>-411.46714800000001</v>
      </c>
    </row>
    <row r="10582" spans="2:3" x14ac:dyDescent="0.3">
      <c r="B10582" s="241">
        <v>43761.24734947917</v>
      </c>
      <c r="C10582">
        <v>-411.46714800000001</v>
      </c>
    </row>
    <row r="10583" spans="2:3" x14ac:dyDescent="0.3">
      <c r="B10583" s="241">
        <v>43761.257766145834</v>
      </c>
      <c r="C10583">
        <v>-410.66609399999999</v>
      </c>
    </row>
    <row r="10584" spans="2:3" x14ac:dyDescent="0.3">
      <c r="B10584" s="241">
        <v>43761.268182812499</v>
      </c>
      <c r="C10584">
        <v>-411.02651600000002</v>
      </c>
    </row>
    <row r="10585" spans="2:3" x14ac:dyDescent="0.3">
      <c r="B10585" s="241">
        <v>43761.27859947917</v>
      </c>
      <c r="C10585">
        <v>-411.54724199999998</v>
      </c>
    </row>
    <row r="10586" spans="2:3" x14ac:dyDescent="0.3">
      <c r="B10586" s="241">
        <v>43761.289016145834</v>
      </c>
      <c r="C10586">
        <v>-411.54724199999998</v>
      </c>
    </row>
    <row r="10587" spans="2:3" x14ac:dyDescent="0.3">
      <c r="B10587" s="241">
        <v>43761.299432812499</v>
      </c>
      <c r="C10587">
        <v>-412.14806099999998</v>
      </c>
    </row>
    <row r="10588" spans="2:3" x14ac:dyDescent="0.3">
      <c r="B10588" s="241">
        <v>43761.30984947917</v>
      </c>
      <c r="C10588">
        <v>-411.66749900000002</v>
      </c>
    </row>
    <row r="10589" spans="2:3" x14ac:dyDescent="0.3">
      <c r="B10589" s="241">
        <v>43761.320266145834</v>
      </c>
      <c r="C10589">
        <v>-412.30836499999998</v>
      </c>
    </row>
    <row r="10590" spans="2:3" x14ac:dyDescent="0.3">
      <c r="B10590" s="241">
        <v>43761.330682812499</v>
      </c>
      <c r="C10590">
        <v>-409.58459599999998</v>
      </c>
    </row>
    <row r="10591" spans="2:3" x14ac:dyDescent="0.3">
      <c r="B10591" s="241">
        <v>43761.34109947917</v>
      </c>
      <c r="C10591">
        <v>-409.66469000000001</v>
      </c>
    </row>
    <row r="10592" spans="2:3" x14ac:dyDescent="0.3">
      <c r="B10592" s="241">
        <v>43761.351516145834</v>
      </c>
      <c r="C10592">
        <v>-410.86632900000001</v>
      </c>
    </row>
    <row r="10593" spans="2:3" x14ac:dyDescent="0.3">
      <c r="B10593" s="241">
        <v>43761.361932812499</v>
      </c>
      <c r="C10593">
        <v>-410.86632900000001</v>
      </c>
    </row>
    <row r="10594" spans="2:3" x14ac:dyDescent="0.3">
      <c r="B10594" s="241">
        <v>43761.37234947917</v>
      </c>
      <c r="C10594">
        <v>-411.66749900000002</v>
      </c>
    </row>
    <row r="10595" spans="2:3" x14ac:dyDescent="0.3">
      <c r="B10595" s="241">
        <v>43761.382766145834</v>
      </c>
      <c r="C10595">
        <v>-410.986469</v>
      </c>
    </row>
    <row r="10596" spans="2:3" x14ac:dyDescent="0.3">
      <c r="B10596" s="241">
        <v>43761.393182812499</v>
      </c>
      <c r="C10596">
        <v>-411.50719500000002</v>
      </c>
    </row>
    <row r="10597" spans="2:3" x14ac:dyDescent="0.3">
      <c r="B10597" s="241">
        <v>43761.40359947917</v>
      </c>
      <c r="C10597">
        <v>-411.78763900000001</v>
      </c>
    </row>
    <row r="10598" spans="2:3" x14ac:dyDescent="0.3">
      <c r="B10598" s="241">
        <v>43761.414016145834</v>
      </c>
      <c r="C10598">
        <v>-410.86632900000001</v>
      </c>
    </row>
    <row r="10599" spans="2:3" x14ac:dyDescent="0.3">
      <c r="B10599" s="241">
        <v>43761.424432812499</v>
      </c>
      <c r="C10599">
        <v>-411.587289</v>
      </c>
    </row>
    <row r="10600" spans="2:3" x14ac:dyDescent="0.3">
      <c r="B10600" s="241">
        <v>43761.43484947917</v>
      </c>
      <c r="C10600">
        <v>-414.59150199999999</v>
      </c>
    </row>
    <row r="10601" spans="2:3" x14ac:dyDescent="0.3">
      <c r="B10601" s="241">
        <v>43761.445266145834</v>
      </c>
      <c r="C10601">
        <v>-412.86913800000002</v>
      </c>
    </row>
    <row r="10602" spans="2:3" x14ac:dyDescent="0.3">
      <c r="B10602" s="241">
        <v>43761.455682812499</v>
      </c>
      <c r="C10602">
        <v>-413.95051999999998</v>
      </c>
    </row>
    <row r="10603" spans="2:3" x14ac:dyDescent="0.3">
      <c r="B10603" s="241">
        <v>43761.46609947917</v>
      </c>
      <c r="C10603">
        <v>-413.99068299999999</v>
      </c>
    </row>
    <row r="10604" spans="2:3" x14ac:dyDescent="0.3">
      <c r="B10604" s="241">
        <v>43761.476516145834</v>
      </c>
      <c r="C10604">
        <v>-414.35110500000002</v>
      </c>
    </row>
    <row r="10605" spans="2:3" x14ac:dyDescent="0.3">
      <c r="B10605" s="241">
        <v>43761.486932812499</v>
      </c>
      <c r="C10605">
        <v>-413.710238</v>
      </c>
    </row>
    <row r="10606" spans="2:3" x14ac:dyDescent="0.3">
      <c r="B10606" s="241">
        <v>43761.49734947917</v>
      </c>
      <c r="C10606">
        <v>-413.26960600000001</v>
      </c>
    </row>
    <row r="10607" spans="2:3" x14ac:dyDescent="0.3">
      <c r="B10607" s="241">
        <v>43761.507766145834</v>
      </c>
      <c r="C10607">
        <v>-413.83037899999999</v>
      </c>
    </row>
    <row r="10608" spans="2:3" x14ac:dyDescent="0.3">
      <c r="B10608" s="241">
        <v>43761.518182812499</v>
      </c>
      <c r="C10608">
        <v>-411.26691399999999</v>
      </c>
    </row>
    <row r="10609" spans="2:3" x14ac:dyDescent="0.3">
      <c r="B10609" s="241">
        <v>43761.52859947917</v>
      </c>
      <c r="C10609">
        <v>-411.94782700000002</v>
      </c>
    </row>
    <row r="10610" spans="2:3" x14ac:dyDescent="0.3">
      <c r="B10610" s="241">
        <v>43761.539016145834</v>
      </c>
      <c r="C10610">
        <v>-410.78623499999998</v>
      </c>
    </row>
    <row r="10611" spans="2:3" x14ac:dyDescent="0.3">
      <c r="B10611" s="241">
        <v>43761.549432812499</v>
      </c>
      <c r="C10611">
        <v>-410.50590699999998</v>
      </c>
    </row>
    <row r="10612" spans="2:3" x14ac:dyDescent="0.3">
      <c r="B10612" s="241">
        <v>43761.55984947917</v>
      </c>
      <c r="C10612">
        <v>-410.105322</v>
      </c>
    </row>
    <row r="10613" spans="2:3" x14ac:dyDescent="0.3">
      <c r="B10613" s="241">
        <v>43761.570266145834</v>
      </c>
      <c r="C10613">
        <v>-409.42440800000003</v>
      </c>
    </row>
    <row r="10614" spans="2:3" x14ac:dyDescent="0.3">
      <c r="B10614" s="241">
        <v>43761.580682812499</v>
      </c>
      <c r="C10614">
        <v>-410.86632900000001</v>
      </c>
    </row>
    <row r="10615" spans="2:3" x14ac:dyDescent="0.3">
      <c r="B10615" s="241">
        <v>43761.59109947917</v>
      </c>
      <c r="C10615">
        <v>-409.42440800000003</v>
      </c>
    </row>
    <row r="10616" spans="2:3" x14ac:dyDescent="0.3">
      <c r="B10616" s="241">
        <v>43761.601516145834</v>
      </c>
      <c r="C10616">
        <v>-409.86492399999997</v>
      </c>
    </row>
    <row r="10617" spans="2:3" x14ac:dyDescent="0.3">
      <c r="B10617" s="241">
        <v>43761.611932812499</v>
      </c>
      <c r="C10617">
        <v>-409.66469000000001</v>
      </c>
    </row>
    <row r="10618" spans="2:3" x14ac:dyDescent="0.3">
      <c r="B10618" s="241">
        <v>43761.62234947917</v>
      </c>
      <c r="C10618">
        <v>-409.46445499999999</v>
      </c>
    </row>
    <row r="10619" spans="2:3" x14ac:dyDescent="0.3">
      <c r="B10619" s="241">
        <v>43761.632766145834</v>
      </c>
      <c r="C10619">
        <v>-410.105322</v>
      </c>
    </row>
    <row r="10620" spans="2:3" x14ac:dyDescent="0.3">
      <c r="B10620" s="241">
        <v>43761.643182812499</v>
      </c>
      <c r="C10620">
        <v>-410.54595399999999</v>
      </c>
    </row>
    <row r="10621" spans="2:3" x14ac:dyDescent="0.3">
      <c r="B10621" s="241">
        <v>43761.65359947917</v>
      </c>
      <c r="C10621">
        <v>-410.78623499999998</v>
      </c>
    </row>
    <row r="10622" spans="2:3" x14ac:dyDescent="0.3">
      <c r="B10622" s="241">
        <v>43761.664016145834</v>
      </c>
      <c r="C10622">
        <v>-410.02522800000003</v>
      </c>
    </row>
    <row r="10623" spans="2:3" x14ac:dyDescent="0.3">
      <c r="B10623" s="241">
        <v>43761.674432812499</v>
      </c>
      <c r="C10623">
        <v>-409.38436100000001</v>
      </c>
    </row>
    <row r="10624" spans="2:3" x14ac:dyDescent="0.3">
      <c r="B10624" s="241">
        <v>43761.68484947917</v>
      </c>
      <c r="C10624">
        <v>-409.46445499999999</v>
      </c>
    </row>
    <row r="10625" spans="2:3" x14ac:dyDescent="0.3">
      <c r="B10625" s="241">
        <v>43761.695266145834</v>
      </c>
      <c r="C10625">
        <v>-408.66328499999997</v>
      </c>
    </row>
    <row r="10626" spans="2:3" x14ac:dyDescent="0.3">
      <c r="B10626" s="241">
        <v>43761.705682812499</v>
      </c>
      <c r="C10626">
        <v>-409.06387000000001</v>
      </c>
    </row>
    <row r="10627" spans="2:3" x14ac:dyDescent="0.3">
      <c r="B10627" s="241">
        <v>43761.71609947917</v>
      </c>
      <c r="C10627">
        <v>-410.02522800000003</v>
      </c>
    </row>
    <row r="10628" spans="2:3" x14ac:dyDescent="0.3">
      <c r="B10628" s="241">
        <v>43761.726516145834</v>
      </c>
      <c r="C10628">
        <v>-408.86363599999999</v>
      </c>
    </row>
    <row r="10629" spans="2:3" x14ac:dyDescent="0.3">
      <c r="B10629" s="241">
        <v>43761.736932812499</v>
      </c>
      <c r="C10629">
        <v>-409.22405800000001</v>
      </c>
    </row>
    <row r="10630" spans="2:3" x14ac:dyDescent="0.3">
      <c r="B10630" s="241">
        <v>43761.74734947917</v>
      </c>
      <c r="C10630">
        <v>-405.258602</v>
      </c>
    </row>
    <row r="10631" spans="2:3" x14ac:dyDescent="0.3">
      <c r="B10631" s="241">
        <v>43761.757766145834</v>
      </c>
      <c r="C10631">
        <v>-408.22276900000003</v>
      </c>
    </row>
    <row r="10632" spans="2:3" x14ac:dyDescent="0.3">
      <c r="B10632" s="241">
        <v>43761.768182812499</v>
      </c>
      <c r="C10632">
        <v>-409.62464299999999</v>
      </c>
    </row>
    <row r="10633" spans="2:3" x14ac:dyDescent="0.3">
      <c r="B10633" s="241">
        <v>43761.77859947917</v>
      </c>
      <c r="C10633">
        <v>-408.38295699999998</v>
      </c>
    </row>
    <row r="10634" spans="2:3" x14ac:dyDescent="0.3">
      <c r="B10634" s="241">
        <v>43761.789016145834</v>
      </c>
      <c r="C10634">
        <v>-408.903683</v>
      </c>
    </row>
    <row r="10635" spans="2:3" x14ac:dyDescent="0.3">
      <c r="B10635" s="241">
        <v>43761.799432812499</v>
      </c>
      <c r="C10635">
        <v>-408.38295699999998</v>
      </c>
    </row>
    <row r="10636" spans="2:3" x14ac:dyDescent="0.3">
      <c r="B10636" s="241">
        <v>43761.80984947917</v>
      </c>
      <c r="C10636">
        <v>-407.54174</v>
      </c>
    </row>
    <row r="10637" spans="2:3" x14ac:dyDescent="0.3">
      <c r="B10637" s="241">
        <v>43761.820266145834</v>
      </c>
      <c r="C10637">
        <v>-408.46305100000001</v>
      </c>
    </row>
    <row r="10638" spans="2:3" x14ac:dyDescent="0.3">
      <c r="B10638" s="241">
        <v>43761.830682812499</v>
      </c>
      <c r="C10638">
        <v>-407.702044</v>
      </c>
    </row>
    <row r="10639" spans="2:3" x14ac:dyDescent="0.3">
      <c r="B10639" s="241">
        <v>43761.84109947917</v>
      </c>
      <c r="C10639">
        <v>-407.14127100000002</v>
      </c>
    </row>
    <row r="10640" spans="2:3" x14ac:dyDescent="0.3">
      <c r="B10640" s="241">
        <v>43761.851516145834</v>
      </c>
      <c r="C10640">
        <v>-408.54314399999998</v>
      </c>
    </row>
    <row r="10641" spans="2:3" x14ac:dyDescent="0.3">
      <c r="B10641" s="241">
        <v>43761.861932812499</v>
      </c>
      <c r="C10641">
        <v>-408.46305100000001</v>
      </c>
    </row>
    <row r="10642" spans="2:3" x14ac:dyDescent="0.3">
      <c r="B10642" s="241">
        <v>43761.87234947917</v>
      </c>
      <c r="C10642">
        <v>-409.58459599999998</v>
      </c>
    </row>
    <row r="10643" spans="2:3" x14ac:dyDescent="0.3">
      <c r="B10643" s="241">
        <v>43761.882766145834</v>
      </c>
      <c r="C10643">
        <v>-408.66328499999997</v>
      </c>
    </row>
    <row r="10644" spans="2:3" x14ac:dyDescent="0.3">
      <c r="B10644" s="241">
        <v>43761.893182812499</v>
      </c>
      <c r="C10644">
        <v>-407.78213699999998</v>
      </c>
    </row>
    <row r="10645" spans="2:3" x14ac:dyDescent="0.3">
      <c r="B10645" s="241">
        <v>43761.90359947917</v>
      </c>
      <c r="C10645">
        <v>-408.38295699999998</v>
      </c>
    </row>
    <row r="10646" spans="2:3" x14ac:dyDescent="0.3">
      <c r="B10646" s="241">
        <v>43761.914016145834</v>
      </c>
      <c r="C10646">
        <v>-407.66199699999999</v>
      </c>
    </row>
    <row r="10647" spans="2:3" x14ac:dyDescent="0.3">
      <c r="B10647" s="241">
        <v>43761.924432812499</v>
      </c>
      <c r="C10647">
        <v>-408.54314399999998</v>
      </c>
    </row>
    <row r="10648" spans="2:3" x14ac:dyDescent="0.3">
      <c r="B10648" s="241">
        <v>43761.93484947917</v>
      </c>
      <c r="C10648">
        <v>-409.86492399999997</v>
      </c>
    </row>
    <row r="10649" spans="2:3" x14ac:dyDescent="0.3">
      <c r="B10649" s="241">
        <v>43761.945266145834</v>
      </c>
      <c r="C10649">
        <v>-407.54174</v>
      </c>
    </row>
    <row r="10650" spans="2:3" x14ac:dyDescent="0.3">
      <c r="B10650" s="241">
        <v>43761.955682812499</v>
      </c>
      <c r="C10650">
        <v>-408.10251199999999</v>
      </c>
    </row>
    <row r="10651" spans="2:3" x14ac:dyDescent="0.3">
      <c r="B10651" s="241">
        <v>43761.96609947917</v>
      </c>
      <c r="C10651">
        <v>-407.702044</v>
      </c>
    </row>
    <row r="10652" spans="2:3" x14ac:dyDescent="0.3">
      <c r="B10652" s="241">
        <v>43761.976516145834</v>
      </c>
      <c r="C10652">
        <v>-408.743379</v>
      </c>
    </row>
    <row r="10653" spans="2:3" x14ac:dyDescent="0.3">
      <c r="B10653" s="241">
        <v>43761.986932812499</v>
      </c>
      <c r="C10653">
        <v>-405.53904699999998</v>
      </c>
    </row>
    <row r="10654" spans="2:3" x14ac:dyDescent="0.3">
      <c r="B10654" s="241">
        <v>43761.99734947917</v>
      </c>
      <c r="C10654">
        <v>-407.30145900000002</v>
      </c>
    </row>
    <row r="10655" spans="2:3" x14ac:dyDescent="0.3">
      <c r="B10655" s="241">
        <v>43762.007766145834</v>
      </c>
      <c r="C10655">
        <v>-407.54174</v>
      </c>
    </row>
    <row r="10656" spans="2:3" x14ac:dyDescent="0.3">
      <c r="B10656" s="241">
        <v>43762.018182812499</v>
      </c>
      <c r="C10656">
        <v>-407.14127100000002</v>
      </c>
    </row>
    <row r="10657" spans="2:3" x14ac:dyDescent="0.3">
      <c r="B10657" s="241">
        <v>43762.02859947917</v>
      </c>
      <c r="C10657">
        <v>-409.74478299999998</v>
      </c>
    </row>
    <row r="10658" spans="2:3" x14ac:dyDescent="0.3">
      <c r="B10658" s="241">
        <v>43762.039016145834</v>
      </c>
      <c r="C10658">
        <v>-408.02241900000001</v>
      </c>
    </row>
    <row r="10659" spans="2:3" x14ac:dyDescent="0.3">
      <c r="B10659" s="241">
        <v>43762.049432812499</v>
      </c>
      <c r="C10659">
        <v>-407.54174</v>
      </c>
    </row>
    <row r="10660" spans="2:3" x14ac:dyDescent="0.3">
      <c r="B10660" s="241">
        <v>43762.05984947917</v>
      </c>
      <c r="C10660">
        <v>-408.302863</v>
      </c>
    </row>
    <row r="10661" spans="2:3" x14ac:dyDescent="0.3">
      <c r="B10661" s="241">
        <v>43762.070266145834</v>
      </c>
      <c r="C10661">
        <v>-406.21996000000001</v>
      </c>
    </row>
    <row r="10662" spans="2:3" x14ac:dyDescent="0.3">
      <c r="B10662" s="241">
        <v>43762.080682812499</v>
      </c>
      <c r="C10662">
        <v>-408.38295699999998</v>
      </c>
    </row>
    <row r="10663" spans="2:3" x14ac:dyDescent="0.3">
      <c r="B10663" s="241">
        <v>43762.09109947917</v>
      </c>
      <c r="C10663">
        <v>-408.02241900000001</v>
      </c>
    </row>
    <row r="10664" spans="2:3" x14ac:dyDescent="0.3">
      <c r="B10664" s="241">
        <v>43762.101516145834</v>
      </c>
      <c r="C10664">
        <v>-407.46164599999997</v>
      </c>
    </row>
    <row r="10665" spans="2:3" x14ac:dyDescent="0.3">
      <c r="B10665" s="241">
        <v>43762.111932812499</v>
      </c>
      <c r="C10665">
        <v>-407.42159900000001</v>
      </c>
    </row>
    <row r="10666" spans="2:3" x14ac:dyDescent="0.3">
      <c r="B10666" s="241">
        <v>43762.12234947917</v>
      </c>
      <c r="C10666">
        <v>-407.26141200000001</v>
      </c>
    </row>
    <row r="10667" spans="2:3" x14ac:dyDescent="0.3">
      <c r="B10667" s="241">
        <v>43762.132766145834</v>
      </c>
      <c r="C10667">
        <v>-408.34291000000002</v>
      </c>
    </row>
    <row r="10668" spans="2:3" x14ac:dyDescent="0.3">
      <c r="B10668" s="241">
        <v>43762.143182812499</v>
      </c>
      <c r="C10668">
        <v>-408.22276900000003</v>
      </c>
    </row>
    <row r="10669" spans="2:3" x14ac:dyDescent="0.3">
      <c r="B10669" s="241">
        <v>43762.15359947917</v>
      </c>
      <c r="C10669">
        <v>-408.18272300000001</v>
      </c>
    </row>
    <row r="10670" spans="2:3" x14ac:dyDescent="0.3">
      <c r="B10670" s="241">
        <v>43762.164016145834</v>
      </c>
      <c r="C10670">
        <v>-409.06387000000001</v>
      </c>
    </row>
    <row r="10671" spans="2:3" x14ac:dyDescent="0.3">
      <c r="B10671" s="241">
        <v>43762.174432812499</v>
      </c>
      <c r="C10671">
        <v>-408.46305100000001</v>
      </c>
    </row>
    <row r="10672" spans="2:3" x14ac:dyDescent="0.3">
      <c r="B10672" s="241">
        <v>43762.18484947917</v>
      </c>
      <c r="C10672">
        <v>-408.34291000000002</v>
      </c>
    </row>
    <row r="10673" spans="2:3" x14ac:dyDescent="0.3">
      <c r="B10673" s="241">
        <v>43762.195266145834</v>
      </c>
      <c r="C10673">
        <v>-408.302863</v>
      </c>
    </row>
    <row r="10674" spans="2:3" x14ac:dyDescent="0.3">
      <c r="B10674" s="241">
        <v>43762.205682812499</v>
      </c>
      <c r="C10674">
        <v>-410.38565</v>
      </c>
    </row>
    <row r="10675" spans="2:3" x14ac:dyDescent="0.3">
      <c r="B10675" s="241">
        <v>43762.21609947917</v>
      </c>
      <c r="C10675">
        <v>-409.38436100000001</v>
      </c>
    </row>
    <row r="10676" spans="2:3" x14ac:dyDescent="0.3">
      <c r="B10676" s="241">
        <v>43762.226516145834</v>
      </c>
      <c r="C10676">
        <v>-409.46445499999999</v>
      </c>
    </row>
    <row r="10677" spans="2:3" x14ac:dyDescent="0.3">
      <c r="B10677" s="241">
        <v>43762.236932812499</v>
      </c>
      <c r="C10677">
        <v>-408.34291000000002</v>
      </c>
    </row>
    <row r="10678" spans="2:3" x14ac:dyDescent="0.3">
      <c r="B10678" s="241">
        <v>43762.24734947917</v>
      </c>
      <c r="C10678">
        <v>-409.66469000000001</v>
      </c>
    </row>
    <row r="10679" spans="2:3" x14ac:dyDescent="0.3">
      <c r="B10679" s="241">
        <v>43762.257766145834</v>
      </c>
      <c r="C10679">
        <v>-409.14396399999998</v>
      </c>
    </row>
    <row r="10680" spans="2:3" x14ac:dyDescent="0.3">
      <c r="B10680" s="241">
        <v>43762.268182812499</v>
      </c>
      <c r="C10680">
        <v>-409.46445499999999</v>
      </c>
    </row>
    <row r="10681" spans="2:3" x14ac:dyDescent="0.3">
      <c r="B10681" s="241">
        <v>43762.27859947917</v>
      </c>
      <c r="C10681">
        <v>-410.54595399999999</v>
      </c>
    </row>
    <row r="10682" spans="2:3" x14ac:dyDescent="0.3">
      <c r="B10682" s="241">
        <v>43762.289016145834</v>
      </c>
      <c r="C10682">
        <v>-409.90497099999999</v>
      </c>
    </row>
    <row r="10683" spans="2:3" x14ac:dyDescent="0.3">
      <c r="B10683" s="241">
        <v>43762.299432812499</v>
      </c>
      <c r="C10683">
        <v>-409.98518100000001</v>
      </c>
    </row>
    <row r="10684" spans="2:3" x14ac:dyDescent="0.3">
      <c r="B10684" s="241">
        <v>43762.30984947917</v>
      </c>
      <c r="C10684">
        <v>-409.90497099999999</v>
      </c>
    </row>
    <row r="10685" spans="2:3" x14ac:dyDescent="0.3">
      <c r="B10685" s="241">
        <v>43762.320266145834</v>
      </c>
      <c r="C10685">
        <v>-411.26691399999999</v>
      </c>
    </row>
    <row r="10686" spans="2:3" x14ac:dyDescent="0.3">
      <c r="B10686" s="241">
        <v>43762.330682812499</v>
      </c>
      <c r="C10686">
        <v>-411.46714800000001</v>
      </c>
    </row>
    <row r="10687" spans="2:3" x14ac:dyDescent="0.3">
      <c r="B10687" s="241">
        <v>43762.34109947917</v>
      </c>
      <c r="C10687">
        <v>-409.74478299999998</v>
      </c>
    </row>
    <row r="10688" spans="2:3" x14ac:dyDescent="0.3">
      <c r="B10688" s="241">
        <v>43762.351516145834</v>
      </c>
      <c r="C10688">
        <v>-410.78623499999998</v>
      </c>
    </row>
    <row r="10689" spans="2:3" x14ac:dyDescent="0.3">
      <c r="B10689" s="241">
        <v>43762.361932812499</v>
      </c>
      <c r="C10689">
        <v>-409.98518100000001</v>
      </c>
    </row>
    <row r="10690" spans="2:3" x14ac:dyDescent="0.3">
      <c r="B10690" s="241">
        <v>43762.37234947917</v>
      </c>
      <c r="C10690">
        <v>-409.34431499999999</v>
      </c>
    </row>
    <row r="10691" spans="2:3" x14ac:dyDescent="0.3">
      <c r="B10691" s="241">
        <v>43762.382766145834</v>
      </c>
      <c r="C10691">
        <v>-411.02651600000002</v>
      </c>
    </row>
    <row r="10692" spans="2:3" x14ac:dyDescent="0.3">
      <c r="B10692" s="241">
        <v>43762.393182812499</v>
      </c>
      <c r="C10692">
        <v>-409.70473600000003</v>
      </c>
    </row>
    <row r="10693" spans="2:3" x14ac:dyDescent="0.3">
      <c r="B10693" s="241">
        <v>43762.40359947917</v>
      </c>
      <c r="C10693">
        <v>-410.66609399999999</v>
      </c>
    </row>
    <row r="10694" spans="2:3" x14ac:dyDescent="0.3">
      <c r="B10694" s="241">
        <v>43762.414016145834</v>
      </c>
      <c r="C10694">
        <v>-409.34431499999999</v>
      </c>
    </row>
    <row r="10695" spans="2:3" x14ac:dyDescent="0.3">
      <c r="B10695" s="241">
        <v>43762.424432812499</v>
      </c>
      <c r="C10695">
        <v>-410.22546199999999</v>
      </c>
    </row>
    <row r="10696" spans="2:3" x14ac:dyDescent="0.3">
      <c r="B10696" s="241">
        <v>43762.43484947917</v>
      </c>
      <c r="C10696">
        <v>-409.504502</v>
      </c>
    </row>
    <row r="10697" spans="2:3" x14ac:dyDescent="0.3">
      <c r="B10697" s="241">
        <v>43762.445266145834</v>
      </c>
      <c r="C10697">
        <v>-409.504502</v>
      </c>
    </row>
    <row r="10698" spans="2:3" x14ac:dyDescent="0.3">
      <c r="B10698" s="241">
        <v>43762.455682812499</v>
      </c>
      <c r="C10698">
        <v>-409.70473600000003</v>
      </c>
    </row>
    <row r="10699" spans="2:3" x14ac:dyDescent="0.3">
      <c r="B10699" s="241">
        <v>43762.46609947917</v>
      </c>
      <c r="C10699">
        <v>-409.504502</v>
      </c>
    </row>
    <row r="10700" spans="2:3" x14ac:dyDescent="0.3">
      <c r="B10700" s="241">
        <v>43762.476516145834</v>
      </c>
      <c r="C10700">
        <v>-409.74478299999998</v>
      </c>
    </row>
    <row r="10701" spans="2:3" x14ac:dyDescent="0.3">
      <c r="B10701" s="241">
        <v>43762.486932812499</v>
      </c>
      <c r="C10701">
        <v>-409.42440800000003</v>
      </c>
    </row>
    <row r="10702" spans="2:3" x14ac:dyDescent="0.3">
      <c r="B10702" s="241">
        <v>43762.49734947917</v>
      </c>
      <c r="C10702">
        <v>-410.105322</v>
      </c>
    </row>
    <row r="10703" spans="2:3" x14ac:dyDescent="0.3">
      <c r="B10703" s="241">
        <v>43762.507766145834</v>
      </c>
      <c r="C10703">
        <v>-409.70473600000003</v>
      </c>
    </row>
    <row r="10704" spans="2:3" x14ac:dyDescent="0.3">
      <c r="B10704" s="241">
        <v>43762.518182812499</v>
      </c>
      <c r="C10704">
        <v>-409.58459599999998</v>
      </c>
    </row>
    <row r="10705" spans="2:3" x14ac:dyDescent="0.3">
      <c r="B10705" s="241">
        <v>43762.52859947917</v>
      </c>
      <c r="C10705">
        <v>-411.18682000000001</v>
      </c>
    </row>
    <row r="10706" spans="2:3" x14ac:dyDescent="0.3">
      <c r="B10706" s="241">
        <v>43762.539016145834</v>
      </c>
      <c r="C10706">
        <v>-409.504502</v>
      </c>
    </row>
    <row r="10707" spans="2:3" x14ac:dyDescent="0.3">
      <c r="B10707" s="241">
        <v>43762.549432812499</v>
      </c>
      <c r="C10707">
        <v>-410.14536800000002</v>
      </c>
    </row>
    <row r="10708" spans="2:3" x14ac:dyDescent="0.3">
      <c r="B10708" s="241">
        <v>43762.55984947917</v>
      </c>
      <c r="C10708">
        <v>-409.86492399999997</v>
      </c>
    </row>
    <row r="10709" spans="2:3" x14ac:dyDescent="0.3">
      <c r="B10709" s="241">
        <v>43762.570266145834</v>
      </c>
      <c r="C10709">
        <v>-409.82487700000001</v>
      </c>
    </row>
    <row r="10710" spans="2:3" x14ac:dyDescent="0.3">
      <c r="B10710" s="241">
        <v>43762.580682812499</v>
      </c>
      <c r="C10710">
        <v>-409.46445499999999</v>
      </c>
    </row>
    <row r="10711" spans="2:3" x14ac:dyDescent="0.3">
      <c r="B10711" s="241">
        <v>43762.59109947917</v>
      </c>
      <c r="C10711">
        <v>-409.62464299999999</v>
      </c>
    </row>
    <row r="10712" spans="2:3" x14ac:dyDescent="0.3">
      <c r="B10712" s="241">
        <v>43762.601516145834</v>
      </c>
      <c r="C10712">
        <v>-409.58459599999998</v>
      </c>
    </row>
    <row r="10713" spans="2:3" x14ac:dyDescent="0.3">
      <c r="B10713" s="241">
        <v>43762.611932812499</v>
      </c>
      <c r="C10713">
        <v>-412.348412</v>
      </c>
    </row>
    <row r="10714" spans="2:3" x14ac:dyDescent="0.3">
      <c r="B10714" s="241">
        <v>43762.62234947917</v>
      </c>
      <c r="C10714">
        <v>-410.706141</v>
      </c>
    </row>
    <row r="10715" spans="2:3" x14ac:dyDescent="0.3">
      <c r="B10715" s="241">
        <v>43762.632766145834</v>
      </c>
      <c r="C10715">
        <v>-410.78623499999998</v>
      </c>
    </row>
    <row r="10716" spans="2:3" x14ac:dyDescent="0.3">
      <c r="B10716" s="241">
        <v>43762.643182812499</v>
      </c>
      <c r="C10716">
        <v>-412.46855299999999</v>
      </c>
    </row>
    <row r="10717" spans="2:3" x14ac:dyDescent="0.3">
      <c r="B10717" s="241">
        <v>43762.65359947917</v>
      </c>
      <c r="C10717">
        <v>-411.62733500000002</v>
      </c>
    </row>
    <row r="10718" spans="2:3" x14ac:dyDescent="0.3">
      <c r="B10718" s="241">
        <v>43762.664016145834</v>
      </c>
      <c r="C10718">
        <v>-412.10801400000003</v>
      </c>
    </row>
    <row r="10719" spans="2:3" x14ac:dyDescent="0.3">
      <c r="B10719" s="241">
        <v>43762.674432812499</v>
      </c>
      <c r="C10719">
        <v>-411.86773299999999</v>
      </c>
    </row>
    <row r="10720" spans="2:3" x14ac:dyDescent="0.3">
      <c r="B10720" s="241">
        <v>43762.68484947917</v>
      </c>
      <c r="C10720">
        <v>-410.78623499999998</v>
      </c>
    </row>
    <row r="10721" spans="2:3" x14ac:dyDescent="0.3">
      <c r="B10721" s="241">
        <v>43762.695266145834</v>
      </c>
      <c r="C10721">
        <v>-411.54724199999998</v>
      </c>
    </row>
    <row r="10722" spans="2:3" x14ac:dyDescent="0.3">
      <c r="B10722" s="241">
        <v>43762.705682812499</v>
      </c>
      <c r="C10722">
        <v>-411.02651600000002</v>
      </c>
    </row>
    <row r="10723" spans="2:3" x14ac:dyDescent="0.3">
      <c r="B10723" s="241">
        <v>43762.71609947917</v>
      </c>
      <c r="C10723">
        <v>-413.26960600000001</v>
      </c>
    </row>
    <row r="10724" spans="2:3" x14ac:dyDescent="0.3">
      <c r="B10724" s="241">
        <v>43762.726516145834</v>
      </c>
      <c r="C10724">
        <v>-411.26691399999999</v>
      </c>
    </row>
    <row r="10725" spans="2:3" x14ac:dyDescent="0.3">
      <c r="B10725" s="241">
        <v>43762.736932812499</v>
      </c>
      <c r="C10725">
        <v>-411.306961</v>
      </c>
    </row>
    <row r="10726" spans="2:3" x14ac:dyDescent="0.3">
      <c r="B10726" s="241">
        <v>43762.74734947917</v>
      </c>
      <c r="C10726">
        <v>-411.86773299999999</v>
      </c>
    </row>
    <row r="10727" spans="2:3" x14ac:dyDescent="0.3">
      <c r="B10727" s="241">
        <v>43762.757766145834</v>
      </c>
      <c r="C10727">
        <v>-412.10801400000003</v>
      </c>
    </row>
    <row r="10728" spans="2:3" x14ac:dyDescent="0.3">
      <c r="B10728" s="241">
        <v>43762.768182812499</v>
      </c>
      <c r="C10728">
        <v>-411.54724199999998</v>
      </c>
    </row>
    <row r="10729" spans="2:3" x14ac:dyDescent="0.3">
      <c r="B10729" s="241">
        <v>43762.77859947917</v>
      </c>
      <c r="C10729">
        <v>-412.82909100000001</v>
      </c>
    </row>
    <row r="10730" spans="2:3" x14ac:dyDescent="0.3">
      <c r="B10730" s="241">
        <v>43762.789016145834</v>
      </c>
      <c r="C10730">
        <v>-411.02651600000002</v>
      </c>
    </row>
    <row r="10731" spans="2:3" x14ac:dyDescent="0.3">
      <c r="B10731" s="241">
        <v>43762.799432812499</v>
      </c>
      <c r="C10731">
        <v>-411.46714800000001</v>
      </c>
    </row>
    <row r="10732" spans="2:3" x14ac:dyDescent="0.3">
      <c r="B10732" s="241">
        <v>43762.80984947917</v>
      </c>
      <c r="C10732">
        <v>-411.90778</v>
      </c>
    </row>
    <row r="10733" spans="2:3" x14ac:dyDescent="0.3">
      <c r="B10733" s="241">
        <v>43762.820266145834</v>
      </c>
      <c r="C10733">
        <v>-413.14946600000002</v>
      </c>
    </row>
    <row r="10734" spans="2:3" x14ac:dyDescent="0.3">
      <c r="B10734" s="241">
        <v>43762.830682812499</v>
      </c>
      <c r="C10734">
        <v>-413.46995700000002</v>
      </c>
    </row>
    <row r="10735" spans="2:3" x14ac:dyDescent="0.3">
      <c r="B10735" s="241">
        <v>43762.84109947917</v>
      </c>
      <c r="C10735">
        <v>-413.42991000000001</v>
      </c>
    </row>
    <row r="10736" spans="2:3" x14ac:dyDescent="0.3">
      <c r="B10736" s="241">
        <v>43762.851516145834</v>
      </c>
      <c r="C10736">
        <v>-412.62873999999999</v>
      </c>
    </row>
    <row r="10737" spans="2:3" x14ac:dyDescent="0.3">
      <c r="B10737" s="241">
        <v>43762.861932812499</v>
      </c>
      <c r="C10737">
        <v>-414.23096399999997</v>
      </c>
    </row>
    <row r="10738" spans="2:3" x14ac:dyDescent="0.3">
      <c r="B10738" s="241">
        <v>43762.87234947917</v>
      </c>
      <c r="C10738">
        <v>-414.35110500000002</v>
      </c>
    </row>
    <row r="10739" spans="2:3" x14ac:dyDescent="0.3">
      <c r="B10739" s="241">
        <v>43762.882766145834</v>
      </c>
      <c r="C10739">
        <v>-414.07077700000002</v>
      </c>
    </row>
    <row r="10740" spans="2:3" x14ac:dyDescent="0.3">
      <c r="B10740" s="241">
        <v>43762.893182812499</v>
      </c>
      <c r="C10740">
        <v>-413.109419</v>
      </c>
    </row>
    <row r="10741" spans="2:3" x14ac:dyDescent="0.3">
      <c r="B10741" s="241">
        <v>43762.90359947917</v>
      </c>
      <c r="C10741">
        <v>-414.23096399999997</v>
      </c>
    </row>
    <row r="10742" spans="2:3" x14ac:dyDescent="0.3">
      <c r="B10742" s="241">
        <v>43762.914016145834</v>
      </c>
      <c r="C10742">
        <v>-413.109419</v>
      </c>
    </row>
    <row r="10743" spans="2:3" x14ac:dyDescent="0.3">
      <c r="B10743" s="241">
        <v>43762.924432812499</v>
      </c>
      <c r="C10743">
        <v>-415.03201799999999</v>
      </c>
    </row>
    <row r="10744" spans="2:3" x14ac:dyDescent="0.3">
      <c r="B10744" s="241">
        <v>43762.93484947917</v>
      </c>
      <c r="C10744">
        <v>-412.82909100000001</v>
      </c>
    </row>
    <row r="10745" spans="2:3" x14ac:dyDescent="0.3">
      <c r="B10745" s="241">
        <v>43762.945266145834</v>
      </c>
      <c r="C10745">
        <v>-413.26960600000001</v>
      </c>
    </row>
    <row r="10746" spans="2:3" x14ac:dyDescent="0.3">
      <c r="B10746" s="241">
        <v>43762.955682812499</v>
      </c>
      <c r="C10746">
        <v>-414.63154900000001</v>
      </c>
    </row>
    <row r="10747" spans="2:3" x14ac:dyDescent="0.3">
      <c r="B10747" s="241">
        <v>43762.96609947917</v>
      </c>
      <c r="C10747">
        <v>-414.35110500000002</v>
      </c>
    </row>
    <row r="10748" spans="2:3" x14ac:dyDescent="0.3">
      <c r="B10748" s="241">
        <v>43762.976516145834</v>
      </c>
      <c r="C10748">
        <v>-413.46995700000002</v>
      </c>
    </row>
    <row r="10749" spans="2:3" x14ac:dyDescent="0.3">
      <c r="B10749" s="241">
        <v>43762.986932812499</v>
      </c>
      <c r="C10749">
        <v>-413.42991000000001</v>
      </c>
    </row>
    <row r="10750" spans="2:3" x14ac:dyDescent="0.3">
      <c r="B10750" s="241">
        <v>43762.99734947917</v>
      </c>
      <c r="C10750">
        <v>-412.70883400000002</v>
      </c>
    </row>
    <row r="10751" spans="2:3" x14ac:dyDescent="0.3">
      <c r="B10751" s="241">
        <v>43763.007766145834</v>
      </c>
      <c r="C10751">
        <v>-414.51129200000003</v>
      </c>
    </row>
    <row r="10752" spans="2:3" x14ac:dyDescent="0.3">
      <c r="B10752" s="241">
        <v>43763.018182812499</v>
      </c>
      <c r="C10752">
        <v>-413.38986299999999</v>
      </c>
    </row>
    <row r="10753" spans="2:3" x14ac:dyDescent="0.3">
      <c r="B10753" s="241">
        <v>43763.02859947917</v>
      </c>
      <c r="C10753">
        <v>-412.38845900000001</v>
      </c>
    </row>
    <row r="10754" spans="2:3" x14ac:dyDescent="0.3">
      <c r="B10754" s="241">
        <v>43763.039016145834</v>
      </c>
      <c r="C10754">
        <v>-412.949231</v>
      </c>
    </row>
    <row r="10755" spans="2:3" x14ac:dyDescent="0.3">
      <c r="B10755" s="241">
        <v>43763.049432812499</v>
      </c>
      <c r="C10755">
        <v>-412.62873999999999</v>
      </c>
    </row>
    <row r="10756" spans="2:3" x14ac:dyDescent="0.3">
      <c r="B10756" s="241">
        <v>43763.05984947917</v>
      </c>
      <c r="C10756">
        <v>-413.14946600000002</v>
      </c>
    </row>
    <row r="10757" spans="2:3" x14ac:dyDescent="0.3">
      <c r="B10757" s="241">
        <v>43763.070266145834</v>
      </c>
      <c r="C10757">
        <v>-413.95051999999998</v>
      </c>
    </row>
    <row r="10758" spans="2:3" x14ac:dyDescent="0.3">
      <c r="B10758" s="241">
        <v>43763.080682812499</v>
      </c>
      <c r="C10758">
        <v>-412.98927800000001</v>
      </c>
    </row>
    <row r="10759" spans="2:3" x14ac:dyDescent="0.3">
      <c r="B10759" s="241">
        <v>43763.09109947917</v>
      </c>
      <c r="C10759">
        <v>-413.14946600000002</v>
      </c>
    </row>
    <row r="10760" spans="2:3" x14ac:dyDescent="0.3">
      <c r="B10760" s="241">
        <v>43763.101516145834</v>
      </c>
      <c r="C10760">
        <v>-412.90918499999998</v>
      </c>
    </row>
    <row r="10761" spans="2:3" x14ac:dyDescent="0.3">
      <c r="B10761" s="241">
        <v>43763.111932812499</v>
      </c>
      <c r="C10761">
        <v>-413.18951299999998</v>
      </c>
    </row>
    <row r="10762" spans="2:3" x14ac:dyDescent="0.3">
      <c r="B10762" s="241">
        <v>43763.12234947917</v>
      </c>
      <c r="C10762">
        <v>-414.07077700000002</v>
      </c>
    </row>
    <row r="10763" spans="2:3" x14ac:dyDescent="0.3">
      <c r="B10763" s="241">
        <v>43763.132766145834</v>
      </c>
      <c r="C10763">
        <v>-413.30965300000003</v>
      </c>
    </row>
    <row r="10764" spans="2:3" x14ac:dyDescent="0.3">
      <c r="B10764" s="241">
        <v>43763.143182812499</v>
      </c>
      <c r="C10764">
        <v>-412.82909100000001</v>
      </c>
    </row>
    <row r="10765" spans="2:3" x14ac:dyDescent="0.3">
      <c r="B10765" s="241">
        <v>43763.15359947917</v>
      </c>
      <c r="C10765">
        <v>-410.50590699999998</v>
      </c>
    </row>
    <row r="10766" spans="2:3" x14ac:dyDescent="0.3">
      <c r="B10766" s="241">
        <v>43763.164016145834</v>
      </c>
      <c r="C10766">
        <v>-413.02932499999997</v>
      </c>
    </row>
    <row r="10767" spans="2:3" x14ac:dyDescent="0.3">
      <c r="B10767" s="241">
        <v>43763.174432812499</v>
      </c>
      <c r="C10767">
        <v>-412.14806099999998</v>
      </c>
    </row>
    <row r="10768" spans="2:3" x14ac:dyDescent="0.3">
      <c r="B10768" s="241">
        <v>43763.18484947917</v>
      </c>
      <c r="C10768">
        <v>-410.66609399999999</v>
      </c>
    </row>
    <row r="10769" spans="2:3" x14ac:dyDescent="0.3">
      <c r="B10769" s="241">
        <v>43763.195266145834</v>
      </c>
      <c r="C10769">
        <v>-411.26691399999999</v>
      </c>
    </row>
    <row r="10770" spans="2:3" x14ac:dyDescent="0.3">
      <c r="B10770" s="241">
        <v>43763.205682812499</v>
      </c>
      <c r="C10770">
        <v>-412.30836499999998</v>
      </c>
    </row>
    <row r="10771" spans="2:3" x14ac:dyDescent="0.3">
      <c r="B10771" s="241">
        <v>43763.21609947917</v>
      </c>
      <c r="C10771">
        <v>-411.66749900000002</v>
      </c>
    </row>
    <row r="10772" spans="2:3" x14ac:dyDescent="0.3">
      <c r="B10772" s="241">
        <v>43763.226516145834</v>
      </c>
      <c r="C10772">
        <v>-409.38436100000001</v>
      </c>
    </row>
    <row r="10773" spans="2:3" x14ac:dyDescent="0.3">
      <c r="B10773" s="241">
        <v>43763.236932812499</v>
      </c>
      <c r="C10773">
        <v>-410.58600000000001</v>
      </c>
    </row>
    <row r="10774" spans="2:3" x14ac:dyDescent="0.3">
      <c r="B10774" s="241">
        <v>43763.24734947917</v>
      </c>
      <c r="C10774">
        <v>-411.78763900000001</v>
      </c>
    </row>
    <row r="10775" spans="2:3" x14ac:dyDescent="0.3">
      <c r="B10775" s="241">
        <v>43763.257766145834</v>
      </c>
      <c r="C10775">
        <v>-412.14806099999998</v>
      </c>
    </row>
    <row r="10776" spans="2:3" x14ac:dyDescent="0.3">
      <c r="B10776" s="241">
        <v>43763.268182812499</v>
      </c>
      <c r="C10776">
        <v>-412.70883400000002</v>
      </c>
    </row>
    <row r="10777" spans="2:3" x14ac:dyDescent="0.3">
      <c r="B10777" s="241">
        <v>43763.27859947917</v>
      </c>
      <c r="C10777">
        <v>-413.83037899999999</v>
      </c>
    </row>
    <row r="10778" spans="2:3" x14ac:dyDescent="0.3">
      <c r="B10778" s="241">
        <v>43763.289016145834</v>
      </c>
      <c r="C10778">
        <v>-411.587289</v>
      </c>
    </row>
    <row r="10779" spans="2:3" x14ac:dyDescent="0.3">
      <c r="B10779" s="241">
        <v>43763.299432812499</v>
      </c>
      <c r="C10779">
        <v>-412.42850600000003</v>
      </c>
    </row>
    <row r="10780" spans="2:3" x14ac:dyDescent="0.3">
      <c r="B10780" s="241">
        <v>43763.30984947917</v>
      </c>
      <c r="C10780">
        <v>-413.22955999999999</v>
      </c>
    </row>
    <row r="10781" spans="2:3" x14ac:dyDescent="0.3">
      <c r="B10781" s="241">
        <v>43763.320266145834</v>
      </c>
      <c r="C10781">
        <v>-412.70883400000002</v>
      </c>
    </row>
    <row r="10782" spans="2:3" x14ac:dyDescent="0.3">
      <c r="B10782" s="241">
        <v>43763.330682812499</v>
      </c>
      <c r="C10782">
        <v>-413.14946600000002</v>
      </c>
    </row>
    <row r="10783" spans="2:3" x14ac:dyDescent="0.3">
      <c r="B10783" s="241">
        <v>43763.34109947917</v>
      </c>
      <c r="C10783">
        <v>-406.62054499999999</v>
      </c>
    </row>
    <row r="10784" spans="2:3" x14ac:dyDescent="0.3">
      <c r="B10784" s="241">
        <v>43763.351516145834</v>
      </c>
      <c r="C10784">
        <v>-411.62733500000002</v>
      </c>
    </row>
    <row r="10785" spans="2:3" x14ac:dyDescent="0.3">
      <c r="B10785" s="241">
        <v>43763.361932812499</v>
      </c>
      <c r="C10785">
        <v>-413.109419</v>
      </c>
    </row>
    <row r="10786" spans="2:3" x14ac:dyDescent="0.3">
      <c r="B10786" s="241">
        <v>43763.37234947917</v>
      </c>
      <c r="C10786">
        <v>-413.67019199999999</v>
      </c>
    </row>
    <row r="10787" spans="2:3" x14ac:dyDescent="0.3">
      <c r="B10787" s="241">
        <v>43763.382766145834</v>
      </c>
      <c r="C10787">
        <v>-414.19091700000001</v>
      </c>
    </row>
    <row r="10788" spans="2:3" x14ac:dyDescent="0.3">
      <c r="B10788" s="241">
        <v>43763.393182812499</v>
      </c>
      <c r="C10788">
        <v>-413.38986299999999</v>
      </c>
    </row>
    <row r="10789" spans="2:3" x14ac:dyDescent="0.3">
      <c r="B10789" s="241">
        <v>43763.40359947917</v>
      </c>
      <c r="C10789">
        <v>-414.63154900000001</v>
      </c>
    </row>
    <row r="10790" spans="2:3" x14ac:dyDescent="0.3">
      <c r="B10790" s="241">
        <v>43763.414016145834</v>
      </c>
      <c r="C10790">
        <v>-414.19091700000001</v>
      </c>
    </row>
    <row r="10791" spans="2:3" x14ac:dyDescent="0.3">
      <c r="B10791" s="241">
        <v>43763.424432812499</v>
      </c>
      <c r="C10791">
        <v>-413.30965300000003</v>
      </c>
    </row>
    <row r="10792" spans="2:3" x14ac:dyDescent="0.3">
      <c r="B10792" s="241">
        <v>43763.43484947917</v>
      </c>
      <c r="C10792">
        <v>-414.23096399999997</v>
      </c>
    </row>
    <row r="10793" spans="2:3" x14ac:dyDescent="0.3">
      <c r="B10793" s="241">
        <v>43763.445266145834</v>
      </c>
      <c r="C10793">
        <v>-413.95051999999998</v>
      </c>
    </row>
    <row r="10794" spans="2:3" x14ac:dyDescent="0.3">
      <c r="B10794" s="241">
        <v>43763.455682812499</v>
      </c>
      <c r="C10794">
        <v>-414.07077700000002</v>
      </c>
    </row>
    <row r="10795" spans="2:3" x14ac:dyDescent="0.3">
      <c r="B10795" s="241">
        <v>43763.46609947917</v>
      </c>
      <c r="C10795">
        <v>-414.39115199999998</v>
      </c>
    </row>
    <row r="10796" spans="2:3" x14ac:dyDescent="0.3">
      <c r="B10796" s="241">
        <v>43763.476516145834</v>
      </c>
      <c r="C10796">
        <v>-413.59009800000001</v>
      </c>
    </row>
    <row r="10797" spans="2:3" x14ac:dyDescent="0.3">
      <c r="B10797" s="241">
        <v>43763.486932812499</v>
      </c>
      <c r="C10797">
        <v>-414.51129200000003</v>
      </c>
    </row>
    <row r="10798" spans="2:3" x14ac:dyDescent="0.3">
      <c r="B10798" s="241">
        <v>43763.49734947917</v>
      </c>
      <c r="C10798">
        <v>-414.03073000000001</v>
      </c>
    </row>
    <row r="10799" spans="2:3" x14ac:dyDescent="0.3">
      <c r="B10799" s="241">
        <v>43763.507766145834</v>
      </c>
      <c r="C10799">
        <v>-412.14806099999998</v>
      </c>
    </row>
    <row r="10800" spans="2:3" x14ac:dyDescent="0.3">
      <c r="B10800" s="241">
        <v>43763.518182812499</v>
      </c>
      <c r="C10800">
        <v>-412.02792099999999</v>
      </c>
    </row>
    <row r="10801" spans="2:3" x14ac:dyDescent="0.3">
      <c r="B10801" s="241">
        <v>43763.52859947917</v>
      </c>
      <c r="C10801">
        <v>-410.706141</v>
      </c>
    </row>
    <row r="10802" spans="2:3" x14ac:dyDescent="0.3">
      <c r="B10802" s="241">
        <v>43763.539016145834</v>
      </c>
      <c r="C10802">
        <v>-410.706141</v>
      </c>
    </row>
    <row r="10803" spans="2:3" x14ac:dyDescent="0.3">
      <c r="B10803" s="241">
        <v>43763.549432812499</v>
      </c>
      <c r="C10803">
        <v>-412.348412</v>
      </c>
    </row>
    <row r="10804" spans="2:3" x14ac:dyDescent="0.3">
      <c r="B10804" s="241">
        <v>43763.55984947917</v>
      </c>
      <c r="C10804">
        <v>-409.14396399999998</v>
      </c>
    </row>
    <row r="10805" spans="2:3" x14ac:dyDescent="0.3">
      <c r="B10805" s="241">
        <v>43763.570266145834</v>
      </c>
      <c r="C10805">
        <v>-409.42440800000003</v>
      </c>
    </row>
    <row r="10806" spans="2:3" x14ac:dyDescent="0.3">
      <c r="B10806" s="241">
        <v>43763.580682812499</v>
      </c>
      <c r="C10806">
        <v>-410.14536800000002</v>
      </c>
    </row>
    <row r="10807" spans="2:3" x14ac:dyDescent="0.3">
      <c r="B10807" s="241">
        <v>43763.59109947917</v>
      </c>
      <c r="C10807">
        <v>-410.50590699999998</v>
      </c>
    </row>
    <row r="10808" spans="2:3" x14ac:dyDescent="0.3">
      <c r="B10808" s="241">
        <v>43763.601516145834</v>
      </c>
      <c r="C10808">
        <v>-411.78763900000001</v>
      </c>
    </row>
    <row r="10809" spans="2:3" x14ac:dyDescent="0.3">
      <c r="B10809" s="241">
        <v>43763.611932812499</v>
      </c>
      <c r="C10809">
        <v>-409.34431499999999</v>
      </c>
    </row>
    <row r="10810" spans="2:3" x14ac:dyDescent="0.3">
      <c r="B10810" s="241">
        <v>43763.62234947917</v>
      </c>
      <c r="C10810">
        <v>-409.22405800000001</v>
      </c>
    </row>
    <row r="10811" spans="2:3" x14ac:dyDescent="0.3">
      <c r="B10811" s="241">
        <v>43763.632766145834</v>
      </c>
      <c r="C10811">
        <v>-409.66469000000001</v>
      </c>
    </row>
    <row r="10812" spans="2:3" x14ac:dyDescent="0.3">
      <c r="B10812" s="241">
        <v>43763.643182812499</v>
      </c>
      <c r="C10812">
        <v>-409.30415099999999</v>
      </c>
    </row>
    <row r="10813" spans="2:3" x14ac:dyDescent="0.3">
      <c r="B10813" s="241">
        <v>43763.65359947917</v>
      </c>
      <c r="C10813">
        <v>-411.50719500000002</v>
      </c>
    </row>
    <row r="10814" spans="2:3" x14ac:dyDescent="0.3">
      <c r="B10814" s="241">
        <v>43763.664016145834</v>
      </c>
      <c r="C10814">
        <v>-412.58869299999998</v>
      </c>
    </row>
    <row r="10815" spans="2:3" x14ac:dyDescent="0.3">
      <c r="B10815" s="241">
        <v>43763.674432812499</v>
      </c>
      <c r="C10815">
        <v>-411.90778</v>
      </c>
    </row>
    <row r="10816" spans="2:3" x14ac:dyDescent="0.3">
      <c r="B10816" s="241">
        <v>43763.68484947917</v>
      </c>
      <c r="C10816">
        <v>-411.34700700000002</v>
      </c>
    </row>
    <row r="10817" spans="2:3" x14ac:dyDescent="0.3">
      <c r="B10817" s="241">
        <v>43763.695266145834</v>
      </c>
      <c r="C10817">
        <v>-413.75028500000002</v>
      </c>
    </row>
    <row r="10818" spans="2:3" x14ac:dyDescent="0.3">
      <c r="B10818" s="241">
        <v>43763.705682812499</v>
      </c>
      <c r="C10818">
        <v>-414.311058</v>
      </c>
    </row>
    <row r="10819" spans="2:3" x14ac:dyDescent="0.3">
      <c r="B10819" s="241">
        <v>43763.71609947917</v>
      </c>
      <c r="C10819">
        <v>-419.15766100000002</v>
      </c>
    </row>
    <row r="10820" spans="2:3" x14ac:dyDescent="0.3">
      <c r="B10820" s="241">
        <v>43763.726516145834</v>
      </c>
      <c r="C10820">
        <v>-423.84419200000002</v>
      </c>
    </row>
    <row r="10821" spans="2:3" x14ac:dyDescent="0.3">
      <c r="B10821" s="241">
        <v>43763.736932812499</v>
      </c>
      <c r="C10821">
        <v>-428.41034999999999</v>
      </c>
    </row>
    <row r="10822" spans="2:3" x14ac:dyDescent="0.3">
      <c r="B10822" s="241">
        <v>43763.74734947917</v>
      </c>
      <c r="C10822">
        <v>-431.41456399999998</v>
      </c>
    </row>
    <row r="10823" spans="2:3" x14ac:dyDescent="0.3">
      <c r="B10823" s="241">
        <v>43763.757766145834</v>
      </c>
      <c r="C10823">
        <v>-433.33716299999998</v>
      </c>
    </row>
    <row r="10824" spans="2:3" x14ac:dyDescent="0.3">
      <c r="B10824" s="241">
        <v>43763.768182812499</v>
      </c>
      <c r="C10824">
        <v>-435.54020700000001</v>
      </c>
    </row>
    <row r="10825" spans="2:3" x14ac:dyDescent="0.3">
      <c r="B10825" s="241">
        <v>43763.77859947917</v>
      </c>
      <c r="C10825">
        <v>-436.861986</v>
      </c>
    </row>
    <row r="10826" spans="2:3" x14ac:dyDescent="0.3">
      <c r="B10826" s="241">
        <v>43763.789016145834</v>
      </c>
      <c r="C10826">
        <v>-439.10507699999999</v>
      </c>
    </row>
    <row r="10827" spans="2:3" x14ac:dyDescent="0.3">
      <c r="B10827" s="241">
        <v>43763.799432812499</v>
      </c>
      <c r="C10827">
        <v>-439.74594300000001</v>
      </c>
    </row>
    <row r="10828" spans="2:3" x14ac:dyDescent="0.3">
      <c r="B10828" s="241">
        <v>43763.80984947917</v>
      </c>
      <c r="C10828">
        <v>-440.627207</v>
      </c>
    </row>
    <row r="10829" spans="2:3" x14ac:dyDescent="0.3">
      <c r="B10829" s="241">
        <v>43763.820266145834</v>
      </c>
      <c r="C10829">
        <v>-440.98762900000003</v>
      </c>
    </row>
    <row r="10830" spans="2:3" x14ac:dyDescent="0.3">
      <c r="B10830" s="241">
        <v>43763.830682812499</v>
      </c>
      <c r="C10830">
        <v>-437.90343799999999</v>
      </c>
    </row>
    <row r="10831" spans="2:3" x14ac:dyDescent="0.3">
      <c r="B10831" s="241">
        <v>43763.84109947917</v>
      </c>
      <c r="C10831">
        <v>-438.70449200000002</v>
      </c>
    </row>
    <row r="10832" spans="2:3" x14ac:dyDescent="0.3">
      <c r="B10832" s="241">
        <v>43763.851516145834</v>
      </c>
      <c r="C10832">
        <v>-438.34406999999999</v>
      </c>
    </row>
    <row r="10833" spans="2:3" x14ac:dyDescent="0.3">
      <c r="B10833" s="241">
        <v>43763.861932812499</v>
      </c>
      <c r="C10833">
        <v>-440.06643400000002</v>
      </c>
    </row>
    <row r="10834" spans="2:3" x14ac:dyDescent="0.3">
      <c r="B10834" s="241">
        <v>43763.87234947917</v>
      </c>
      <c r="C10834">
        <v>-440.026388</v>
      </c>
    </row>
    <row r="10835" spans="2:3" x14ac:dyDescent="0.3">
      <c r="B10835" s="241">
        <v>43763.882766145834</v>
      </c>
      <c r="C10835">
        <v>-439.866084</v>
      </c>
    </row>
    <row r="10836" spans="2:3" x14ac:dyDescent="0.3">
      <c r="B10836" s="241">
        <v>43763.893182812499</v>
      </c>
      <c r="C10836">
        <v>-439.425568</v>
      </c>
    </row>
    <row r="10837" spans="2:3" x14ac:dyDescent="0.3">
      <c r="B10837" s="241">
        <v>43763.90359947917</v>
      </c>
      <c r="C10837">
        <v>-438.664445</v>
      </c>
    </row>
    <row r="10838" spans="2:3" x14ac:dyDescent="0.3">
      <c r="B10838" s="241">
        <v>43763.914016145834</v>
      </c>
      <c r="C10838">
        <v>-438.34406999999999</v>
      </c>
    </row>
    <row r="10839" spans="2:3" x14ac:dyDescent="0.3">
      <c r="B10839" s="241">
        <v>43763.924432812499</v>
      </c>
      <c r="C10839">
        <v>-439.705896</v>
      </c>
    </row>
    <row r="10840" spans="2:3" x14ac:dyDescent="0.3">
      <c r="B10840" s="241">
        <v>43763.93484947917</v>
      </c>
      <c r="C10840">
        <v>-439.46561500000001</v>
      </c>
    </row>
    <row r="10841" spans="2:3" x14ac:dyDescent="0.3">
      <c r="B10841" s="241">
        <v>43763.945266145834</v>
      </c>
      <c r="C10841">
        <v>-438.94488899999999</v>
      </c>
    </row>
    <row r="10842" spans="2:3" x14ac:dyDescent="0.3">
      <c r="B10842" s="241">
        <v>43763.955682812499</v>
      </c>
      <c r="C10842">
        <v>-439.90613100000002</v>
      </c>
    </row>
    <row r="10843" spans="2:3" x14ac:dyDescent="0.3">
      <c r="B10843" s="241">
        <v>43763.96609947917</v>
      </c>
      <c r="C10843">
        <v>-439.90613100000002</v>
      </c>
    </row>
    <row r="10844" spans="2:3" x14ac:dyDescent="0.3">
      <c r="B10844" s="241">
        <v>43763.976516145834</v>
      </c>
      <c r="C10844">
        <v>-440.30671599999999</v>
      </c>
    </row>
    <row r="10845" spans="2:3" x14ac:dyDescent="0.3">
      <c r="B10845" s="241">
        <v>43763.986932812499</v>
      </c>
      <c r="C10845">
        <v>-440.54699699999998</v>
      </c>
    </row>
    <row r="10846" spans="2:3" x14ac:dyDescent="0.3">
      <c r="B10846" s="241">
        <v>43763.99734947917</v>
      </c>
      <c r="C10846">
        <v>-439.34535799999998</v>
      </c>
    </row>
    <row r="10847" spans="2:3" x14ac:dyDescent="0.3">
      <c r="B10847" s="241">
        <v>43764.007766145834</v>
      </c>
      <c r="C10847">
        <v>-439.705896</v>
      </c>
    </row>
    <row r="10848" spans="2:3" x14ac:dyDescent="0.3">
      <c r="B10848" s="241">
        <v>43764.018182812499</v>
      </c>
      <c r="C10848">
        <v>-435.13962199999997</v>
      </c>
    </row>
    <row r="10849" spans="2:3" x14ac:dyDescent="0.3">
      <c r="B10849" s="241">
        <v>43764.02859947917</v>
      </c>
      <c r="C10849">
        <v>-439.54570899999999</v>
      </c>
    </row>
    <row r="10850" spans="2:3" x14ac:dyDescent="0.3">
      <c r="B10850" s="241">
        <v>43764.039016145834</v>
      </c>
      <c r="C10850">
        <v>-440.30671599999999</v>
      </c>
    </row>
    <row r="10851" spans="2:3" x14ac:dyDescent="0.3">
      <c r="B10851" s="241">
        <v>43764.049432812499</v>
      </c>
      <c r="C10851">
        <v>-440.26666899999998</v>
      </c>
    </row>
    <row r="10852" spans="2:3" x14ac:dyDescent="0.3">
      <c r="B10852" s="241">
        <v>43764.05984947917</v>
      </c>
      <c r="C10852">
        <v>-441.067723</v>
      </c>
    </row>
    <row r="10853" spans="2:3" x14ac:dyDescent="0.3">
      <c r="B10853" s="241">
        <v>43764.070266145834</v>
      </c>
      <c r="C10853">
        <v>-439.74594300000001</v>
      </c>
    </row>
    <row r="10854" spans="2:3" x14ac:dyDescent="0.3">
      <c r="B10854" s="241">
        <v>43764.080682812499</v>
      </c>
      <c r="C10854">
        <v>-439.66584899999998</v>
      </c>
    </row>
    <row r="10855" spans="2:3" x14ac:dyDescent="0.3">
      <c r="B10855" s="241">
        <v>43764.09109947917</v>
      </c>
      <c r="C10855">
        <v>-439.866084</v>
      </c>
    </row>
    <row r="10856" spans="2:3" x14ac:dyDescent="0.3">
      <c r="B10856" s="241">
        <v>43764.101516145834</v>
      </c>
      <c r="C10856">
        <v>-441.388214</v>
      </c>
    </row>
    <row r="10857" spans="2:3" x14ac:dyDescent="0.3">
      <c r="B10857" s="241">
        <v>43764.111932812499</v>
      </c>
      <c r="C10857">
        <v>-440.82744100000002</v>
      </c>
    </row>
    <row r="10858" spans="2:3" x14ac:dyDescent="0.3">
      <c r="B10858" s="241">
        <v>43764.12234947917</v>
      </c>
      <c r="C10858">
        <v>-440.50695000000002</v>
      </c>
    </row>
    <row r="10859" spans="2:3" x14ac:dyDescent="0.3">
      <c r="B10859" s="241">
        <v>43764.132766145834</v>
      </c>
      <c r="C10859">
        <v>-441.228027</v>
      </c>
    </row>
    <row r="10860" spans="2:3" x14ac:dyDescent="0.3">
      <c r="B10860" s="241">
        <v>43764.143182812499</v>
      </c>
      <c r="C10860">
        <v>-440.58715999999998</v>
      </c>
    </row>
    <row r="10861" spans="2:3" x14ac:dyDescent="0.3">
      <c r="B10861" s="241">
        <v>43764.15359947917</v>
      </c>
      <c r="C10861">
        <v>-441.62849499999999</v>
      </c>
    </row>
    <row r="10862" spans="2:3" x14ac:dyDescent="0.3">
      <c r="B10862" s="241">
        <v>43764.164016145834</v>
      </c>
      <c r="C10862">
        <v>-443.91163299999999</v>
      </c>
    </row>
    <row r="10863" spans="2:3" x14ac:dyDescent="0.3">
      <c r="B10863" s="241">
        <v>43764.174432812499</v>
      </c>
      <c r="C10863">
        <v>-444.63270899999998</v>
      </c>
    </row>
    <row r="10864" spans="2:3" x14ac:dyDescent="0.3">
      <c r="B10864" s="241">
        <v>43764.18484947917</v>
      </c>
      <c r="C10864">
        <v>-444.11198300000001</v>
      </c>
    </row>
    <row r="10865" spans="2:3" x14ac:dyDescent="0.3">
      <c r="B10865" s="241">
        <v>43764.195266145834</v>
      </c>
      <c r="C10865">
        <v>-444.63270899999998</v>
      </c>
    </row>
    <row r="10866" spans="2:3" x14ac:dyDescent="0.3">
      <c r="B10866" s="241">
        <v>43764.205682812499</v>
      </c>
      <c r="C10866">
        <v>-445.23352899999998</v>
      </c>
    </row>
    <row r="10867" spans="2:3" x14ac:dyDescent="0.3">
      <c r="B10867" s="241">
        <v>43764.21609947917</v>
      </c>
      <c r="C10867">
        <v>-445.15331800000001</v>
      </c>
    </row>
    <row r="10868" spans="2:3" x14ac:dyDescent="0.3">
      <c r="B10868" s="241">
        <v>43764.226516145834</v>
      </c>
      <c r="C10868">
        <v>-444.91303699999997</v>
      </c>
    </row>
    <row r="10869" spans="2:3" x14ac:dyDescent="0.3">
      <c r="B10869" s="241">
        <v>43764.236932812499</v>
      </c>
      <c r="C10869">
        <v>-446.034582</v>
      </c>
    </row>
    <row r="10870" spans="2:3" x14ac:dyDescent="0.3">
      <c r="B10870" s="241">
        <v>43764.24734947917</v>
      </c>
      <c r="C10870">
        <v>-446.55530800000003</v>
      </c>
    </row>
    <row r="10871" spans="2:3" x14ac:dyDescent="0.3">
      <c r="B10871" s="241">
        <v>43764.257766145834</v>
      </c>
      <c r="C10871">
        <v>-446.635402</v>
      </c>
    </row>
    <row r="10872" spans="2:3" x14ac:dyDescent="0.3">
      <c r="B10872" s="241">
        <v>43764.268182812499</v>
      </c>
      <c r="C10872">
        <v>-447.15612800000002</v>
      </c>
    </row>
    <row r="10873" spans="2:3" x14ac:dyDescent="0.3">
      <c r="B10873" s="241">
        <v>43764.27859947917</v>
      </c>
      <c r="C10873">
        <v>-447.39640900000001</v>
      </c>
    </row>
    <row r="10874" spans="2:3" x14ac:dyDescent="0.3">
      <c r="B10874" s="241">
        <v>43764.289016145834</v>
      </c>
      <c r="C10874">
        <v>-447.27626800000002</v>
      </c>
    </row>
    <row r="10875" spans="2:3" x14ac:dyDescent="0.3">
      <c r="B10875" s="241">
        <v>43764.299432812499</v>
      </c>
      <c r="C10875">
        <v>-446.55530800000003</v>
      </c>
    </row>
    <row r="10876" spans="2:3" x14ac:dyDescent="0.3">
      <c r="B10876" s="241">
        <v>43764.30984947917</v>
      </c>
      <c r="C10876">
        <v>-448.19757900000002</v>
      </c>
    </row>
    <row r="10877" spans="2:3" x14ac:dyDescent="0.3">
      <c r="B10877" s="241">
        <v>43764.320266145834</v>
      </c>
      <c r="C10877">
        <v>-448.23762599999998</v>
      </c>
    </row>
    <row r="10878" spans="2:3" x14ac:dyDescent="0.3">
      <c r="B10878" s="241">
        <v>43764.330682812499</v>
      </c>
      <c r="C10878">
        <v>-448.63809500000002</v>
      </c>
    </row>
    <row r="10879" spans="2:3" x14ac:dyDescent="0.3">
      <c r="B10879" s="241">
        <v>43764.34109947917</v>
      </c>
      <c r="C10879">
        <v>-448.71830499999999</v>
      </c>
    </row>
    <row r="10880" spans="2:3" x14ac:dyDescent="0.3">
      <c r="B10880" s="241">
        <v>43764.351516145834</v>
      </c>
      <c r="C10880">
        <v>-448.91853900000001</v>
      </c>
    </row>
    <row r="10881" spans="2:3" x14ac:dyDescent="0.3">
      <c r="B10881" s="241">
        <v>43764.361932812499</v>
      </c>
      <c r="C10881">
        <v>-449.07872700000001</v>
      </c>
    </row>
    <row r="10882" spans="2:3" x14ac:dyDescent="0.3">
      <c r="B10882" s="241">
        <v>43764.37234947917</v>
      </c>
      <c r="C10882">
        <v>-449.359171</v>
      </c>
    </row>
    <row r="10883" spans="2:3" x14ac:dyDescent="0.3">
      <c r="B10883" s="241">
        <v>43764.382766145834</v>
      </c>
      <c r="C10883">
        <v>-448.87849199999999</v>
      </c>
    </row>
    <row r="10884" spans="2:3" x14ac:dyDescent="0.3">
      <c r="B10884" s="241">
        <v>43764.393182812499</v>
      </c>
      <c r="C10884">
        <v>-449.43926499999998</v>
      </c>
    </row>
    <row r="10885" spans="2:3" x14ac:dyDescent="0.3">
      <c r="B10885" s="241">
        <v>43764.40359947917</v>
      </c>
      <c r="C10885">
        <v>-449.47931199999999</v>
      </c>
    </row>
    <row r="10886" spans="2:3" x14ac:dyDescent="0.3">
      <c r="B10886" s="241">
        <v>43764.414016145834</v>
      </c>
      <c r="C10886">
        <v>-449.59945199999999</v>
      </c>
    </row>
    <row r="10887" spans="2:3" x14ac:dyDescent="0.3">
      <c r="B10887" s="241">
        <v>43764.424432812499</v>
      </c>
      <c r="C10887">
        <v>-450.00003700000002</v>
      </c>
    </row>
    <row r="10888" spans="2:3" x14ac:dyDescent="0.3">
      <c r="B10888" s="241">
        <v>43764.43484947917</v>
      </c>
      <c r="C10888">
        <v>-451.88258999999999</v>
      </c>
    </row>
    <row r="10889" spans="2:3" x14ac:dyDescent="0.3">
      <c r="B10889" s="241">
        <v>43764.445266145834</v>
      </c>
      <c r="C10889">
        <v>-451.64230800000001</v>
      </c>
    </row>
    <row r="10890" spans="2:3" x14ac:dyDescent="0.3">
      <c r="B10890" s="241">
        <v>43764.455682812499</v>
      </c>
      <c r="C10890">
        <v>-451.52205099999998</v>
      </c>
    </row>
    <row r="10891" spans="2:3" x14ac:dyDescent="0.3">
      <c r="B10891" s="241">
        <v>43764.46609947917</v>
      </c>
      <c r="C10891">
        <v>-453.92544600000002</v>
      </c>
    </row>
    <row r="10892" spans="2:3" x14ac:dyDescent="0.3">
      <c r="B10892" s="241">
        <v>43764.476516145834</v>
      </c>
      <c r="C10892">
        <v>-453.88539900000001</v>
      </c>
    </row>
    <row r="10893" spans="2:3" x14ac:dyDescent="0.3">
      <c r="B10893" s="241">
        <v>43764.486932812499</v>
      </c>
      <c r="C10893">
        <v>-454.20577400000002</v>
      </c>
    </row>
    <row r="10894" spans="2:3" x14ac:dyDescent="0.3">
      <c r="B10894" s="241">
        <v>43764.49734947917</v>
      </c>
      <c r="C10894">
        <v>-454.56631199999998</v>
      </c>
    </row>
    <row r="10895" spans="2:3" x14ac:dyDescent="0.3">
      <c r="B10895" s="241">
        <v>43764.507766145834</v>
      </c>
      <c r="C10895">
        <v>-452.84394700000001</v>
      </c>
    </row>
    <row r="10896" spans="2:3" x14ac:dyDescent="0.3">
      <c r="B10896" s="241">
        <v>43764.518182812499</v>
      </c>
      <c r="C10896">
        <v>-453.92544600000002</v>
      </c>
    </row>
    <row r="10897" spans="2:3" x14ac:dyDescent="0.3">
      <c r="B10897" s="241">
        <v>43764.52859947917</v>
      </c>
      <c r="C10897">
        <v>-453.845236</v>
      </c>
    </row>
    <row r="10898" spans="2:3" x14ac:dyDescent="0.3">
      <c r="B10898" s="241">
        <v>43764.539016145834</v>
      </c>
      <c r="C10898">
        <v>-455.28727199999997</v>
      </c>
    </row>
    <row r="10899" spans="2:3" x14ac:dyDescent="0.3">
      <c r="B10899" s="241">
        <v>43764.549432812499</v>
      </c>
      <c r="C10899">
        <v>-456.00823200000002</v>
      </c>
    </row>
    <row r="10900" spans="2:3" x14ac:dyDescent="0.3">
      <c r="B10900" s="241">
        <v>43764.55984947917</v>
      </c>
      <c r="C10900">
        <v>-453.72509500000001</v>
      </c>
    </row>
    <row r="10901" spans="2:3" x14ac:dyDescent="0.3">
      <c r="B10901" s="241">
        <v>43764.570266145834</v>
      </c>
      <c r="C10901">
        <v>-456.52895799999999</v>
      </c>
    </row>
    <row r="10902" spans="2:3" x14ac:dyDescent="0.3">
      <c r="B10902" s="241">
        <v>43764.580682812499</v>
      </c>
      <c r="C10902">
        <v>-455.72790400000002</v>
      </c>
    </row>
    <row r="10903" spans="2:3" x14ac:dyDescent="0.3">
      <c r="B10903" s="241">
        <v>43764.59109947917</v>
      </c>
      <c r="C10903">
        <v>-457.97099500000002</v>
      </c>
    </row>
    <row r="10904" spans="2:3" x14ac:dyDescent="0.3">
      <c r="B10904" s="241">
        <v>43764.601516145834</v>
      </c>
      <c r="C10904">
        <v>-458.25132300000001</v>
      </c>
    </row>
    <row r="10905" spans="2:3" x14ac:dyDescent="0.3">
      <c r="B10905" s="241">
        <v>43764.611932812499</v>
      </c>
      <c r="C10905">
        <v>-456.12837300000001</v>
      </c>
    </row>
    <row r="10906" spans="2:3" x14ac:dyDescent="0.3">
      <c r="B10906" s="241">
        <v>43764.62234947917</v>
      </c>
      <c r="C10906">
        <v>-458.29136899999997</v>
      </c>
    </row>
    <row r="10907" spans="2:3" x14ac:dyDescent="0.3">
      <c r="B10907" s="241">
        <v>43764.632766145834</v>
      </c>
      <c r="C10907">
        <v>-458.33141599999999</v>
      </c>
    </row>
    <row r="10908" spans="2:3" x14ac:dyDescent="0.3">
      <c r="B10908" s="241">
        <v>43764.643182812499</v>
      </c>
      <c r="C10908">
        <v>-457.73059699999999</v>
      </c>
    </row>
    <row r="10909" spans="2:3" x14ac:dyDescent="0.3">
      <c r="B10909" s="241">
        <v>43764.65359947917</v>
      </c>
      <c r="C10909">
        <v>-460.29417899999999</v>
      </c>
    </row>
    <row r="10910" spans="2:3" x14ac:dyDescent="0.3">
      <c r="B10910" s="241">
        <v>43764.664016145834</v>
      </c>
      <c r="C10910">
        <v>-458.812095</v>
      </c>
    </row>
    <row r="10911" spans="2:3" x14ac:dyDescent="0.3">
      <c r="B10911" s="241">
        <v>43764.674432812499</v>
      </c>
      <c r="C10911">
        <v>-462.53715299999999</v>
      </c>
    </row>
    <row r="10912" spans="2:3" x14ac:dyDescent="0.3">
      <c r="B10912" s="241">
        <v>43764.68484947917</v>
      </c>
      <c r="C10912">
        <v>-459.17263300000002</v>
      </c>
    </row>
    <row r="10913" spans="2:3" x14ac:dyDescent="0.3">
      <c r="B10913" s="241">
        <v>43764.695266145834</v>
      </c>
      <c r="C10913">
        <v>-461.73609900000002</v>
      </c>
    </row>
    <row r="10914" spans="2:3" x14ac:dyDescent="0.3">
      <c r="B10914" s="241">
        <v>43764.705682812499</v>
      </c>
      <c r="C10914">
        <v>-464.33972799999998</v>
      </c>
    </row>
    <row r="10915" spans="2:3" x14ac:dyDescent="0.3">
      <c r="B10915" s="241">
        <v>43764.71609947917</v>
      </c>
      <c r="C10915">
        <v>-460.77474100000001</v>
      </c>
    </row>
    <row r="10916" spans="2:3" x14ac:dyDescent="0.3">
      <c r="B10916" s="241">
        <v>43764.726516145834</v>
      </c>
      <c r="C10916">
        <v>-463.939142</v>
      </c>
    </row>
    <row r="10917" spans="2:3" x14ac:dyDescent="0.3">
      <c r="B10917" s="241">
        <v>43764.736932812499</v>
      </c>
      <c r="C10917">
        <v>-463.29827599999999</v>
      </c>
    </row>
    <row r="10918" spans="2:3" x14ac:dyDescent="0.3">
      <c r="B10918" s="241">
        <v>43764.74734947917</v>
      </c>
      <c r="C10918">
        <v>-464.86033700000002</v>
      </c>
    </row>
    <row r="10919" spans="2:3" x14ac:dyDescent="0.3">
      <c r="B10919" s="241">
        <v>43764.757766145834</v>
      </c>
      <c r="C10919">
        <v>-463.73890799999998</v>
      </c>
    </row>
    <row r="10920" spans="2:3" x14ac:dyDescent="0.3">
      <c r="B10920" s="241">
        <v>43764.768182812499</v>
      </c>
      <c r="C10920">
        <v>-463.09792499999998</v>
      </c>
    </row>
    <row r="10921" spans="2:3" x14ac:dyDescent="0.3">
      <c r="B10921" s="241">
        <v>43764.77859947917</v>
      </c>
      <c r="C10921">
        <v>-464.219471</v>
      </c>
    </row>
    <row r="10922" spans="2:3" x14ac:dyDescent="0.3">
      <c r="B10922" s="241">
        <v>43764.789016145834</v>
      </c>
      <c r="C10922">
        <v>-464.58000900000002</v>
      </c>
    </row>
    <row r="10923" spans="2:3" x14ac:dyDescent="0.3">
      <c r="B10923" s="241">
        <v>43764.799432812499</v>
      </c>
      <c r="C10923">
        <v>-466.30237299999999</v>
      </c>
    </row>
    <row r="10924" spans="2:3" x14ac:dyDescent="0.3">
      <c r="B10924" s="241">
        <v>43764.80984947917</v>
      </c>
      <c r="C10924">
        <v>-467.10342700000001</v>
      </c>
    </row>
    <row r="10925" spans="2:3" x14ac:dyDescent="0.3">
      <c r="B10925" s="241">
        <v>43764.820266145834</v>
      </c>
      <c r="C10925">
        <v>-465.30096900000001</v>
      </c>
    </row>
    <row r="10926" spans="2:3" x14ac:dyDescent="0.3">
      <c r="B10926" s="241">
        <v>43764.830682812499</v>
      </c>
      <c r="C10926">
        <v>-467.10342700000001</v>
      </c>
    </row>
    <row r="10927" spans="2:3" x14ac:dyDescent="0.3">
      <c r="B10927" s="241">
        <v>43764.84109947917</v>
      </c>
      <c r="C10927">
        <v>-468.42532299999999</v>
      </c>
    </row>
    <row r="10928" spans="2:3" x14ac:dyDescent="0.3">
      <c r="B10928" s="241">
        <v>43764.851516145834</v>
      </c>
      <c r="C10928">
        <v>-468.30506600000001</v>
      </c>
    </row>
    <row r="10929" spans="2:3" x14ac:dyDescent="0.3">
      <c r="B10929" s="241">
        <v>43764.861932812499</v>
      </c>
      <c r="C10929">
        <v>-468.66560399999997</v>
      </c>
    </row>
    <row r="10930" spans="2:3" x14ac:dyDescent="0.3">
      <c r="B10930" s="241">
        <v>43764.87234947917</v>
      </c>
      <c r="C10930">
        <v>-469.30647099999999</v>
      </c>
    </row>
    <row r="10931" spans="2:3" x14ac:dyDescent="0.3">
      <c r="B10931" s="241">
        <v>43764.882766145834</v>
      </c>
      <c r="C10931">
        <v>-467.90459800000002</v>
      </c>
    </row>
    <row r="10932" spans="2:3" x14ac:dyDescent="0.3">
      <c r="B10932" s="241">
        <v>43764.893182812499</v>
      </c>
      <c r="C10932">
        <v>-468.30506600000001</v>
      </c>
    </row>
    <row r="10933" spans="2:3" x14ac:dyDescent="0.3">
      <c r="B10933" s="241">
        <v>43764.90359947917</v>
      </c>
      <c r="C10933">
        <v>-469.74710299999998</v>
      </c>
    </row>
    <row r="10934" spans="2:3" x14ac:dyDescent="0.3">
      <c r="B10934" s="241">
        <v>43764.914016145834</v>
      </c>
      <c r="C10934">
        <v>-471.06888199999997</v>
      </c>
    </row>
    <row r="10935" spans="2:3" x14ac:dyDescent="0.3">
      <c r="B10935" s="241">
        <v>43764.924432812499</v>
      </c>
      <c r="C10935">
        <v>-467.18363699999998</v>
      </c>
    </row>
    <row r="10936" spans="2:3" x14ac:dyDescent="0.3">
      <c r="B10936" s="241">
        <v>43764.93484947917</v>
      </c>
      <c r="C10936">
        <v>-469.66700900000001</v>
      </c>
    </row>
    <row r="10937" spans="2:3" x14ac:dyDescent="0.3">
      <c r="B10937" s="241">
        <v>43764.945266145834</v>
      </c>
      <c r="C10937">
        <v>-469.78715</v>
      </c>
    </row>
    <row r="10938" spans="2:3" x14ac:dyDescent="0.3">
      <c r="B10938" s="241">
        <v>43764.955682812499</v>
      </c>
      <c r="C10938">
        <v>-469.98738400000002</v>
      </c>
    </row>
    <row r="10939" spans="2:3" x14ac:dyDescent="0.3">
      <c r="B10939" s="241">
        <v>43764.96609947917</v>
      </c>
      <c r="C10939">
        <v>-470.26782900000001</v>
      </c>
    </row>
    <row r="10940" spans="2:3" x14ac:dyDescent="0.3">
      <c r="B10940" s="241">
        <v>43764.976516145834</v>
      </c>
      <c r="C10940">
        <v>-470.548157</v>
      </c>
    </row>
    <row r="10941" spans="2:3" x14ac:dyDescent="0.3">
      <c r="B10941" s="241">
        <v>43764.986932812499</v>
      </c>
      <c r="C10941">
        <v>-469.18633</v>
      </c>
    </row>
    <row r="10942" spans="2:3" x14ac:dyDescent="0.3">
      <c r="B10942" s="241">
        <v>43764.99734947917</v>
      </c>
      <c r="C10942">
        <v>-470.90869500000002</v>
      </c>
    </row>
    <row r="10943" spans="2:3" x14ac:dyDescent="0.3">
      <c r="B10943" s="241">
        <v>43765.007766145834</v>
      </c>
      <c r="C10943">
        <v>-469.22637700000001</v>
      </c>
    </row>
    <row r="10944" spans="2:3" x14ac:dyDescent="0.3">
      <c r="B10944" s="241">
        <v>43765.018182812499</v>
      </c>
      <c r="C10944">
        <v>-467.94464399999998</v>
      </c>
    </row>
    <row r="10945" spans="2:3" x14ac:dyDescent="0.3">
      <c r="B10945" s="241">
        <v>43765.02859947917</v>
      </c>
      <c r="C10945">
        <v>-468.90588600000001</v>
      </c>
    </row>
    <row r="10946" spans="2:3" x14ac:dyDescent="0.3">
      <c r="B10946" s="241">
        <v>43765.039016145834</v>
      </c>
      <c r="C10946">
        <v>-470.548157</v>
      </c>
    </row>
    <row r="10947" spans="2:3" x14ac:dyDescent="0.3">
      <c r="B10947" s="241">
        <v>43765.049432812499</v>
      </c>
      <c r="C10947">
        <v>-469.26642399999997</v>
      </c>
    </row>
    <row r="10948" spans="2:3" x14ac:dyDescent="0.3">
      <c r="B10948" s="241">
        <v>43765.05984947917</v>
      </c>
      <c r="C10948">
        <v>-470.18773499999998</v>
      </c>
    </row>
    <row r="10949" spans="2:3" x14ac:dyDescent="0.3">
      <c r="B10949" s="241">
        <v>43765.070266145834</v>
      </c>
      <c r="C10949">
        <v>-470.18773499999998</v>
      </c>
    </row>
    <row r="10950" spans="2:3" x14ac:dyDescent="0.3">
      <c r="B10950" s="241">
        <v>43765.080682812499</v>
      </c>
      <c r="C10950">
        <v>-468.98609599999997</v>
      </c>
    </row>
    <row r="10951" spans="2:3" x14ac:dyDescent="0.3">
      <c r="B10951" s="241">
        <v>43765.09109947917</v>
      </c>
      <c r="C10951">
        <v>-469.78715</v>
      </c>
    </row>
    <row r="10952" spans="2:3" x14ac:dyDescent="0.3">
      <c r="B10952" s="241">
        <v>43765.101516145834</v>
      </c>
      <c r="C10952">
        <v>-471.26923299999999</v>
      </c>
    </row>
    <row r="10953" spans="2:3" x14ac:dyDescent="0.3">
      <c r="B10953" s="241">
        <v>43765.111932812499</v>
      </c>
      <c r="C10953">
        <v>-469.466658</v>
      </c>
    </row>
    <row r="10954" spans="2:3" x14ac:dyDescent="0.3">
      <c r="B10954" s="241">
        <v>43765.12234947917</v>
      </c>
      <c r="C10954">
        <v>-467.74429400000002</v>
      </c>
    </row>
    <row r="10955" spans="2:3" x14ac:dyDescent="0.3">
      <c r="B10955" s="241">
        <v>43765.132766145834</v>
      </c>
      <c r="C10955">
        <v>-470.58820400000002</v>
      </c>
    </row>
    <row r="10956" spans="2:3" x14ac:dyDescent="0.3">
      <c r="B10956" s="241">
        <v>43765.143182812499</v>
      </c>
      <c r="C10956">
        <v>-470.86864800000001</v>
      </c>
    </row>
    <row r="10957" spans="2:3" x14ac:dyDescent="0.3">
      <c r="B10957" s="241">
        <v>43765.15359947917</v>
      </c>
      <c r="C10957">
        <v>-469.30647099999999</v>
      </c>
    </row>
    <row r="10958" spans="2:3" x14ac:dyDescent="0.3">
      <c r="B10958" s="241">
        <v>43765.164016145834</v>
      </c>
      <c r="C10958">
        <v>-469.90728999999999</v>
      </c>
    </row>
    <row r="10959" spans="2:3" x14ac:dyDescent="0.3">
      <c r="B10959" s="241">
        <v>43765.174432812499</v>
      </c>
      <c r="C10959">
        <v>-470.78855399999998</v>
      </c>
    </row>
    <row r="10960" spans="2:3" x14ac:dyDescent="0.3">
      <c r="B10960" s="241">
        <v>43765.18484947917</v>
      </c>
      <c r="C10960">
        <v>-468.54546399999998</v>
      </c>
    </row>
    <row r="10961" spans="2:3" x14ac:dyDescent="0.3">
      <c r="B10961" s="241">
        <v>43765.195266145834</v>
      </c>
      <c r="C10961">
        <v>-470.22778199999999</v>
      </c>
    </row>
    <row r="10962" spans="2:3" x14ac:dyDescent="0.3">
      <c r="B10962" s="241">
        <v>43765.205682812499</v>
      </c>
      <c r="C10962">
        <v>-472.27052099999997</v>
      </c>
    </row>
    <row r="10963" spans="2:3" x14ac:dyDescent="0.3">
      <c r="B10963" s="241">
        <v>43765.21609947917</v>
      </c>
      <c r="C10963">
        <v>-470.62824999999998</v>
      </c>
    </row>
    <row r="10964" spans="2:3" x14ac:dyDescent="0.3">
      <c r="B10964" s="241">
        <v>43765.226516145834</v>
      </c>
      <c r="C10964">
        <v>-472.27052099999997</v>
      </c>
    </row>
    <row r="10965" spans="2:3" x14ac:dyDescent="0.3">
      <c r="B10965" s="241">
        <v>43765.236932812499</v>
      </c>
      <c r="C10965">
        <v>-470.34792199999998</v>
      </c>
    </row>
    <row r="10966" spans="2:3" x14ac:dyDescent="0.3">
      <c r="B10966" s="241">
        <v>43765.24734947917</v>
      </c>
      <c r="C10966">
        <v>-469.54686800000002</v>
      </c>
    </row>
    <row r="10967" spans="2:3" x14ac:dyDescent="0.3">
      <c r="B10967" s="241">
        <v>43765.257766145834</v>
      </c>
      <c r="C10967">
        <v>-467.383872</v>
      </c>
    </row>
    <row r="10968" spans="2:3" x14ac:dyDescent="0.3">
      <c r="B10968" s="241">
        <v>43765.268182812499</v>
      </c>
      <c r="C10968">
        <v>-469.90728999999999</v>
      </c>
    </row>
    <row r="10969" spans="2:3" x14ac:dyDescent="0.3">
      <c r="B10969" s="241">
        <v>43765.27859947917</v>
      </c>
      <c r="C10969">
        <v>-470.62824999999998</v>
      </c>
    </row>
    <row r="10970" spans="2:3" x14ac:dyDescent="0.3">
      <c r="B10970" s="241">
        <v>43765.289016145834</v>
      </c>
      <c r="C10970">
        <v>-469.22637700000001</v>
      </c>
    </row>
    <row r="10971" spans="2:3" x14ac:dyDescent="0.3">
      <c r="B10971" s="241">
        <v>43765.299432812499</v>
      </c>
      <c r="C10971">
        <v>-469.78715</v>
      </c>
    </row>
    <row r="10972" spans="2:3" x14ac:dyDescent="0.3">
      <c r="B10972" s="241">
        <v>43765.30984947917</v>
      </c>
      <c r="C10972">
        <v>-469.90728999999999</v>
      </c>
    </row>
    <row r="10973" spans="2:3" x14ac:dyDescent="0.3">
      <c r="B10973" s="241">
        <v>43765.320266145834</v>
      </c>
      <c r="C10973">
        <v>-469.98738400000002</v>
      </c>
    </row>
    <row r="10974" spans="2:3" x14ac:dyDescent="0.3">
      <c r="B10974" s="241">
        <v>43765.330682812499</v>
      </c>
      <c r="C10974">
        <v>-469.22637700000001</v>
      </c>
    </row>
    <row r="10975" spans="2:3" x14ac:dyDescent="0.3">
      <c r="B10975" s="241">
        <v>43765.34109947917</v>
      </c>
      <c r="C10975">
        <v>-469.26642399999997</v>
      </c>
    </row>
    <row r="10976" spans="2:3" x14ac:dyDescent="0.3">
      <c r="B10976" s="241">
        <v>43765.351516145834</v>
      </c>
      <c r="C10976">
        <v>-470.62824999999998</v>
      </c>
    </row>
    <row r="10977" spans="2:3" x14ac:dyDescent="0.3">
      <c r="B10977" s="241">
        <v>43765.361932812499</v>
      </c>
      <c r="C10977">
        <v>-470.46806299999997</v>
      </c>
    </row>
    <row r="10978" spans="2:3" x14ac:dyDescent="0.3">
      <c r="B10978" s="241">
        <v>43765.37234947917</v>
      </c>
      <c r="C10978">
        <v>-470.62824999999998</v>
      </c>
    </row>
    <row r="10979" spans="2:3" x14ac:dyDescent="0.3">
      <c r="B10979" s="241">
        <v>43765.382766145834</v>
      </c>
      <c r="C10979">
        <v>-470.107641</v>
      </c>
    </row>
    <row r="10980" spans="2:3" x14ac:dyDescent="0.3">
      <c r="B10980" s="241">
        <v>43765.393182812499</v>
      </c>
      <c r="C10980">
        <v>-470.82860099999999</v>
      </c>
    </row>
    <row r="10981" spans="2:3" x14ac:dyDescent="0.3">
      <c r="B10981" s="241">
        <v>43765.40359947917</v>
      </c>
      <c r="C10981">
        <v>-468.42532299999999</v>
      </c>
    </row>
    <row r="10982" spans="2:3" x14ac:dyDescent="0.3">
      <c r="B10982" s="241">
        <v>43765.414016145834</v>
      </c>
      <c r="C10982">
        <v>-471.06888199999997</v>
      </c>
    </row>
    <row r="10983" spans="2:3" x14ac:dyDescent="0.3">
      <c r="B10983" s="241">
        <v>43765.424432812499</v>
      </c>
      <c r="C10983">
        <v>-469.42661099999998</v>
      </c>
    </row>
    <row r="10984" spans="2:3" x14ac:dyDescent="0.3">
      <c r="B10984" s="241">
        <v>43765.43484947917</v>
      </c>
      <c r="C10984">
        <v>-469.54686800000002</v>
      </c>
    </row>
    <row r="10985" spans="2:3" x14ac:dyDescent="0.3">
      <c r="B10985" s="241">
        <v>43765.445266145834</v>
      </c>
      <c r="C10985">
        <v>-471.148976</v>
      </c>
    </row>
    <row r="10986" spans="2:3" x14ac:dyDescent="0.3">
      <c r="B10986" s="241">
        <v>43765.455682812499</v>
      </c>
      <c r="C10986">
        <v>-470.18773499999998</v>
      </c>
    </row>
    <row r="10987" spans="2:3" x14ac:dyDescent="0.3">
      <c r="B10987" s="241">
        <v>43765.46609947917</v>
      </c>
      <c r="C10987">
        <v>-469.30647099999999</v>
      </c>
    </row>
    <row r="10988" spans="2:3" x14ac:dyDescent="0.3">
      <c r="B10988" s="241">
        <v>43765.476516145834</v>
      </c>
      <c r="C10988">
        <v>-469.90728999999999</v>
      </c>
    </row>
    <row r="10989" spans="2:3" x14ac:dyDescent="0.3">
      <c r="B10989" s="241">
        <v>43765.486932812499</v>
      </c>
      <c r="C10989">
        <v>-469.18633</v>
      </c>
    </row>
    <row r="10990" spans="2:3" x14ac:dyDescent="0.3">
      <c r="B10990" s="241">
        <v>43765.49734947917</v>
      </c>
      <c r="C10990">
        <v>-469.466658</v>
      </c>
    </row>
    <row r="10991" spans="2:3" x14ac:dyDescent="0.3">
      <c r="B10991" s="241">
        <v>43765.507766145834</v>
      </c>
      <c r="C10991">
        <v>-468.94604900000002</v>
      </c>
    </row>
    <row r="10992" spans="2:3" x14ac:dyDescent="0.3">
      <c r="B10992" s="241">
        <v>43765.518182812499</v>
      </c>
      <c r="C10992">
        <v>-471.02883600000001</v>
      </c>
    </row>
    <row r="10993" spans="2:3" x14ac:dyDescent="0.3">
      <c r="B10993" s="241">
        <v>43765.52859947917</v>
      </c>
      <c r="C10993">
        <v>-468.66560399999997</v>
      </c>
    </row>
    <row r="10994" spans="2:3" x14ac:dyDescent="0.3">
      <c r="B10994" s="241">
        <v>43765.539016145834</v>
      </c>
      <c r="C10994">
        <v>-469.90728999999999</v>
      </c>
    </row>
    <row r="10995" spans="2:3" x14ac:dyDescent="0.3">
      <c r="B10995" s="241">
        <v>43765.549432812499</v>
      </c>
      <c r="C10995">
        <v>-469.42661099999998</v>
      </c>
    </row>
    <row r="10996" spans="2:3" x14ac:dyDescent="0.3">
      <c r="B10996" s="241">
        <v>43765.55984947917</v>
      </c>
      <c r="C10996">
        <v>-465.98188199999998</v>
      </c>
    </row>
    <row r="10997" spans="2:3" x14ac:dyDescent="0.3">
      <c r="B10997" s="241">
        <v>43765.570266145834</v>
      </c>
      <c r="C10997">
        <v>-466.14218599999998</v>
      </c>
    </row>
    <row r="10998" spans="2:3" x14ac:dyDescent="0.3">
      <c r="B10998" s="241">
        <v>43765.580682812499</v>
      </c>
      <c r="C10998">
        <v>-466.94324</v>
      </c>
    </row>
    <row r="10999" spans="2:3" x14ac:dyDescent="0.3">
      <c r="B10999" s="241">
        <v>43765.59109947917</v>
      </c>
      <c r="C10999">
        <v>-466.021929</v>
      </c>
    </row>
    <row r="11000" spans="2:3" x14ac:dyDescent="0.3">
      <c r="B11000" s="241">
        <v>43765.601516145834</v>
      </c>
      <c r="C11000">
        <v>-470.02743099999998</v>
      </c>
    </row>
    <row r="11001" spans="2:3" x14ac:dyDescent="0.3">
      <c r="B11001" s="241">
        <v>43765.611932812499</v>
      </c>
      <c r="C11001">
        <v>-463.81900200000001</v>
      </c>
    </row>
    <row r="11002" spans="2:3" x14ac:dyDescent="0.3">
      <c r="B11002" s="241">
        <v>43765.62234947917</v>
      </c>
      <c r="C11002">
        <v>-466.98328700000002</v>
      </c>
    </row>
    <row r="11003" spans="2:3" x14ac:dyDescent="0.3">
      <c r="B11003" s="241">
        <v>43765.632766145834</v>
      </c>
      <c r="C11003">
        <v>-466.66291200000001</v>
      </c>
    </row>
    <row r="11004" spans="2:3" x14ac:dyDescent="0.3">
      <c r="B11004" s="241">
        <v>43765.643182812499</v>
      </c>
      <c r="C11004">
        <v>-466.70295900000002</v>
      </c>
    </row>
    <row r="11005" spans="2:3" x14ac:dyDescent="0.3">
      <c r="B11005" s="241">
        <v>43765.65359947917</v>
      </c>
      <c r="C11005">
        <v>-464.05928299999999</v>
      </c>
    </row>
    <row r="11006" spans="2:3" x14ac:dyDescent="0.3">
      <c r="B11006" s="241">
        <v>43765.664016145834</v>
      </c>
      <c r="C11006">
        <v>-466.82309900000001</v>
      </c>
    </row>
    <row r="11007" spans="2:3" x14ac:dyDescent="0.3">
      <c r="B11007" s="241">
        <v>43765.674432812499</v>
      </c>
      <c r="C11007">
        <v>-465.90178800000001</v>
      </c>
    </row>
    <row r="11008" spans="2:3" x14ac:dyDescent="0.3">
      <c r="B11008" s="241">
        <v>43765.68484947917</v>
      </c>
      <c r="C11008">
        <v>-463.37837000000002</v>
      </c>
    </row>
    <row r="11009" spans="2:3" x14ac:dyDescent="0.3">
      <c r="B11009" s="241">
        <v>43765.695266145834</v>
      </c>
      <c r="C11009">
        <v>-462.61736300000001</v>
      </c>
    </row>
    <row r="11010" spans="2:3" x14ac:dyDescent="0.3">
      <c r="B11010" s="241">
        <v>43765.705682812499</v>
      </c>
      <c r="C11010">
        <v>-466.66291200000001</v>
      </c>
    </row>
    <row r="11011" spans="2:3" x14ac:dyDescent="0.3">
      <c r="B11011" s="241">
        <v>43765.71609947917</v>
      </c>
      <c r="C11011">
        <v>-465.54136599999998</v>
      </c>
    </row>
    <row r="11012" spans="2:3" x14ac:dyDescent="0.3">
      <c r="B11012" s="241">
        <v>43765.726516145834</v>
      </c>
      <c r="C11012">
        <v>-463.939142</v>
      </c>
    </row>
    <row r="11013" spans="2:3" x14ac:dyDescent="0.3">
      <c r="B11013" s="241">
        <v>43765.736932812499</v>
      </c>
      <c r="C11013">
        <v>-465.581413</v>
      </c>
    </row>
    <row r="11014" spans="2:3" x14ac:dyDescent="0.3">
      <c r="B11014" s="241">
        <v>43765.74734947917</v>
      </c>
      <c r="C11014">
        <v>-463.49851000000001</v>
      </c>
    </row>
    <row r="11015" spans="2:3" x14ac:dyDescent="0.3">
      <c r="B11015" s="241">
        <v>43765.757766145834</v>
      </c>
      <c r="C11015">
        <v>-463.25822899999997</v>
      </c>
    </row>
    <row r="11016" spans="2:3" x14ac:dyDescent="0.3">
      <c r="B11016" s="241">
        <v>43765.768182812499</v>
      </c>
      <c r="C11016">
        <v>-462.61736300000001</v>
      </c>
    </row>
    <row r="11017" spans="2:3" x14ac:dyDescent="0.3">
      <c r="B11017" s="241">
        <v>43765.77859947917</v>
      </c>
      <c r="C11017">
        <v>-465.46127300000001</v>
      </c>
    </row>
    <row r="11018" spans="2:3" x14ac:dyDescent="0.3">
      <c r="B11018" s="241">
        <v>43765.789016145834</v>
      </c>
      <c r="C11018">
        <v>-463.69874499999997</v>
      </c>
    </row>
    <row r="11019" spans="2:3" x14ac:dyDescent="0.3">
      <c r="B11019" s="241">
        <v>43765.799432812499</v>
      </c>
      <c r="C11019">
        <v>-462.69745699999999</v>
      </c>
    </row>
    <row r="11020" spans="2:3" x14ac:dyDescent="0.3">
      <c r="B11020" s="241">
        <v>43765.80984947917</v>
      </c>
      <c r="C11020">
        <v>-463.37837000000002</v>
      </c>
    </row>
    <row r="11021" spans="2:3" x14ac:dyDescent="0.3">
      <c r="B11021" s="241">
        <v>43765.820266145834</v>
      </c>
      <c r="C11021">
        <v>-462.17673100000002</v>
      </c>
    </row>
    <row r="11022" spans="2:3" x14ac:dyDescent="0.3">
      <c r="B11022" s="241">
        <v>43765.830682812499</v>
      </c>
      <c r="C11022">
        <v>-462.45705900000002</v>
      </c>
    </row>
    <row r="11023" spans="2:3" x14ac:dyDescent="0.3">
      <c r="B11023" s="241">
        <v>43765.84109947917</v>
      </c>
      <c r="C11023">
        <v>-462.97778499999998</v>
      </c>
    </row>
    <row r="11024" spans="2:3" x14ac:dyDescent="0.3">
      <c r="B11024" s="241">
        <v>43765.851516145834</v>
      </c>
      <c r="C11024">
        <v>-461.01513899999998</v>
      </c>
    </row>
    <row r="11025" spans="2:3" x14ac:dyDescent="0.3">
      <c r="B11025" s="241">
        <v>43765.861932812499</v>
      </c>
      <c r="C11025">
        <v>-461.61595799999998</v>
      </c>
    </row>
    <row r="11026" spans="2:3" x14ac:dyDescent="0.3">
      <c r="B11026" s="241">
        <v>43765.87234947917</v>
      </c>
      <c r="C11026">
        <v>-460.21396900000002</v>
      </c>
    </row>
    <row r="11027" spans="2:3" x14ac:dyDescent="0.3">
      <c r="B11027" s="241">
        <v>43765.882766145834</v>
      </c>
      <c r="C11027">
        <v>-460.13387499999999</v>
      </c>
    </row>
    <row r="11028" spans="2:3" x14ac:dyDescent="0.3">
      <c r="B11028" s="241">
        <v>43765.893182812499</v>
      </c>
      <c r="C11028">
        <v>-458.45155699999998</v>
      </c>
    </row>
    <row r="11029" spans="2:3" x14ac:dyDescent="0.3">
      <c r="B11029" s="241">
        <v>43765.90359947917</v>
      </c>
      <c r="C11029">
        <v>-459.61314900000002</v>
      </c>
    </row>
    <row r="11030" spans="2:3" x14ac:dyDescent="0.3">
      <c r="B11030" s="241">
        <v>43765.914016145834</v>
      </c>
      <c r="C11030">
        <v>-459.33282100000002</v>
      </c>
    </row>
    <row r="11031" spans="2:3" x14ac:dyDescent="0.3">
      <c r="B11031" s="241">
        <v>43765.924432812499</v>
      </c>
      <c r="C11031">
        <v>-458.17122899999998</v>
      </c>
    </row>
    <row r="11032" spans="2:3" x14ac:dyDescent="0.3">
      <c r="B11032" s="241">
        <v>43765.93484947917</v>
      </c>
      <c r="C11032">
        <v>-458.29136899999997</v>
      </c>
    </row>
    <row r="11033" spans="2:3" x14ac:dyDescent="0.3">
      <c r="B11033" s="241">
        <v>43765.945266145834</v>
      </c>
      <c r="C11033">
        <v>-457.73059699999999</v>
      </c>
    </row>
    <row r="11034" spans="2:3" x14ac:dyDescent="0.3">
      <c r="B11034" s="241">
        <v>43765.955682812499</v>
      </c>
      <c r="C11034">
        <v>-458.29136899999997</v>
      </c>
    </row>
    <row r="11035" spans="2:3" x14ac:dyDescent="0.3">
      <c r="B11035" s="241">
        <v>43765.96609947917</v>
      </c>
      <c r="C11035">
        <v>-457.24991799999998</v>
      </c>
    </row>
    <row r="11036" spans="2:3" x14ac:dyDescent="0.3">
      <c r="B11036" s="241">
        <v>43765.976516145834</v>
      </c>
      <c r="C11036">
        <v>-457.770644</v>
      </c>
    </row>
    <row r="11037" spans="2:3" x14ac:dyDescent="0.3">
      <c r="B11037" s="241">
        <v>43765.986932812499</v>
      </c>
      <c r="C11037">
        <v>-458.491604</v>
      </c>
    </row>
    <row r="11038" spans="2:3" x14ac:dyDescent="0.3">
      <c r="B11038" s="241">
        <v>43765.99734947917</v>
      </c>
      <c r="C11038">
        <v>-458.65190799999999</v>
      </c>
    </row>
    <row r="11039" spans="2:3" x14ac:dyDescent="0.3">
      <c r="B11039" s="241">
        <v>43766.007766145834</v>
      </c>
      <c r="C11039">
        <v>-458.37146300000001</v>
      </c>
    </row>
    <row r="11040" spans="2:3" x14ac:dyDescent="0.3">
      <c r="B11040" s="241">
        <v>43766.018182812499</v>
      </c>
      <c r="C11040">
        <v>-458.85214200000001</v>
      </c>
    </row>
    <row r="11041" spans="2:3" x14ac:dyDescent="0.3">
      <c r="B11041" s="241">
        <v>43766.02859947917</v>
      </c>
      <c r="C11041">
        <v>-457.289965</v>
      </c>
    </row>
    <row r="11042" spans="2:3" x14ac:dyDescent="0.3">
      <c r="B11042" s="241">
        <v>43766.039016145834</v>
      </c>
      <c r="C11042">
        <v>-456.64909899999998</v>
      </c>
    </row>
    <row r="11043" spans="2:3" x14ac:dyDescent="0.3">
      <c r="B11043" s="241">
        <v>43766.049432812499</v>
      </c>
      <c r="C11043">
        <v>-456.28867700000001</v>
      </c>
    </row>
    <row r="11044" spans="2:3" x14ac:dyDescent="0.3">
      <c r="B11044" s="241">
        <v>43766.070266145834</v>
      </c>
      <c r="C11044">
        <v>-456.00823200000002</v>
      </c>
    </row>
    <row r="11045" spans="2:3" x14ac:dyDescent="0.3">
      <c r="B11045" s="241">
        <v>43766.080682812499</v>
      </c>
      <c r="C11045">
        <v>-457.08973099999997</v>
      </c>
    </row>
    <row r="11046" spans="2:3" x14ac:dyDescent="0.3">
      <c r="B11046" s="241">
        <v>43766.101516145834</v>
      </c>
      <c r="C11046">
        <v>-455.72790400000002</v>
      </c>
    </row>
    <row r="11047" spans="2:3" x14ac:dyDescent="0.3">
      <c r="B11047" s="241">
        <v>43766.174432812499</v>
      </c>
      <c r="C11047">
        <v>-455.807998</v>
      </c>
    </row>
    <row r="11048" spans="2:3" x14ac:dyDescent="0.3">
      <c r="B11048" s="241">
        <v>43766.768182812499</v>
      </c>
      <c r="C11048">
        <v>-456.00823200000002</v>
      </c>
    </row>
    <row r="11049" spans="2:3" x14ac:dyDescent="0.3">
      <c r="B11049" s="241">
        <v>43766.77859947917</v>
      </c>
      <c r="C11049">
        <v>-456.72919200000001</v>
      </c>
    </row>
    <row r="11050" spans="2:3" x14ac:dyDescent="0.3">
      <c r="B11050" s="241">
        <v>43766.789016145834</v>
      </c>
      <c r="C11050">
        <v>-456.92954300000002</v>
      </c>
    </row>
    <row r="11051" spans="2:3" x14ac:dyDescent="0.3">
      <c r="B11051" s="241">
        <v>43766.799432812499</v>
      </c>
      <c r="C11051">
        <v>-457.24991799999998</v>
      </c>
    </row>
    <row r="11052" spans="2:3" x14ac:dyDescent="0.3">
      <c r="B11052" s="241">
        <v>43766.80984947917</v>
      </c>
      <c r="C11052">
        <v>-459.412915</v>
      </c>
    </row>
    <row r="11053" spans="2:3" x14ac:dyDescent="0.3">
      <c r="B11053" s="241">
        <v>43766.820266145834</v>
      </c>
      <c r="C11053">
        <v>-459.09253999999999</v>
      </c>
    </row>
    <row r="11054" spans="2:3" x14ac:dyDescent="0.3">
      <c r="B11054" s="241">
        <v>43766.830682812499</v>
      </c>
      <c r="C11054">
        <v>-459.412915</v>
      </c>
    </row>
    <row r="11055" spans="2:3" x14ac:dyDescent="0.3">
      <c r="B11055" s="241">
        <v>43766.84109947917</v>
      </c>
      <c r="C11055">
        <v>-457.65050300000001</v>
      </c>
    </row>
    <row r="11056" spans="2:3" x14ac:dyDescent="0.3">
      <c r="B11056" s="241">
        <v>43766.851516145834</v>
      </c>
      <c r="C11056">
        <v>-458.531767</v>
      </c>
    </row>
    <row r="11057" spans="2:3" x14ac:dyDescent="0.3">
      <c r="B11057" s="241">
        <v>43766.861932812499</v>
      </c>
      <c r="C11057">
        <v>-462.25682499999999</v>
      </c>
    </row>
    <row r="11058" spans="2:3" x14ac:dyDescent="0.3">
      <c r="B11058" s="241">
        <v>43766.87234947917</v>
      </c>
      <c r="C11058">
        <v>-459.57310200000001</v>
      </c>
    </row>
    <row r="11059" spans="2:3" x14ac:dyDescent="0.3">
      <c r="B11059" s="241">
        <v>43766.882766145834</v>
      </c>
      <c r="C11059">
        <v>-458.89218899999997</v>
      </c>
    </row>
    <row r="11060" spans="2:3" x14ac:dyDescent="0.3">
      <c r="B11060" s="241">
        <v>43766.893182812499</v>
      </c>
      <c r="C11060">
        <v>-462.29687100000001</v>
      </c>
    </row>
    <row r="11061" spans="2:3" x14ac:dyDescent="0.3">
      <c r="B11061" s="241">
        <v>43766.90359947917</v>
      </c>
      <c r="C11061">
        <v>-460.935045</v>
      </c>
    </row>
    <row r="11062" spans="2:3" x14ac:dyDescent="0.3">
      <c r="B11062" s="241">
        <v>43766.914016145834</v>
      </c>
      <c r="C11062">
        <v>-462.05659000000003</v>
      </c>
    </row>
    <row r="11063" spans="2:3" x14ac:dyDescent="0.3">
      <c r="B11063" s="241">
        <v>43766.924432812499</v>
      </c>
      <c r="C11063">
        <v>-464.17942399999998</v>
      </c>
    </row>
    <row r="11064" spans="2:3" x14ac:dyDescent="0.3">
      <c r="B11064" s="241">
        <v>43766.93484947917</v>
      </c>
      <c r="C11064">
        <v>-462.89769100000001</v>
      </c>
    </row>
    <row r="11065" spans="2:3" x14ac:dyDescent="0.3">
      <c r="B11065" s="241">
        <v>43766.945266145834</v>
      </c>
      <c r="C11065">
        <v>-463.37837000000002</v>
      </c>
    </row>
    <row r="11066" spans="2:3" x14ac:dyDescent="0.3">
      <c r="B11066" s="241">
        <v>43766.955682812499</v>
      </c>
      <c r="C11066">
        <v>-463.13808899999998</v>
      </c>
    </row>
    <row r="11067" spans="2:3" x14ac:dyDescent="0.3">
      <c r="B11067" s="241">
        <v>43766.96609947917</v>
      </c>
      <c r="C11067">
        <v>-463.21818200000001</v>
      </c>
    </row>
    <row r="11068" spans="2:3" x14ac:dyDescent="0.3">
      <c r="B11068" s="241">
        <v>43766.976516145834</v>
      </c>
      <c r="C11068">
        <v>-462.85764399999999</v>
      </c>
    </row>
    <row r="11069" spans="2:3" x14ac:dyDescent="0.3">
      <c r="B11069" s="241">
        <v>43766.986932812499</v>
      </c>
      <c r="C11069">
        <v>-464.379774</v>
      </c>
    </row>
    <row r="11070" spans="2:3" x14ac:dyDescent="0.3">
      <c r="B11070" s="241">
        <v>43766.99734947917</v>
      </c>
      <c r="C11070">
        <v>-463.73890799999998</v>
      </c>
    </row>
    <row r="11071" spans="2:3" x14ac:dyDescent="0.3">
      <c r="B11071" s="241">
        <v>43767.007766145834</v>
      </c>
      <c r="C11071">
        <v>-463.97918900000002</v>
      </c>
    </row>
    <row r="11072" spans="2:3" x14ac:dyDescent="0.3">
      <c r="B11072" s="241">
        <v>43767.018182812499</v>
      </c>
      <c r="C11072">
        <v>-463.81900200000001</v>
      </c>
    </row>
    <row r="11073" spans="2:3" x14ac:dyDescent="0.3">
      <c r="B11073" s="241">
        <v>43767.02859947917</v>
      </c>
      <c r="C11073">
        <v>-462.93773800000002</v>
      </c>
    </row>
    <row r="11074" spans="2:3" x14ac:dyDescent="0.3">
      <c r="B11074" s="241">
        <v>43767.039016145834</v>
      </c>
      <c r="C11074">
        <v>-465.26092199999999</v>
      </c>
    </row>
    <row r="11075" spans="2:3" x14ac:dyDescent="0.3">
      <c r="B11075" s="241">
        <v>43767.049432812499</v>
      </c>
      <c r="C11075">
        <v>-468.06478499999997</v>
      </c>
    </row>
    <row r="11076" spans="2:3" x14ac:dyDescent="0.3">
      <c r="B11076" s="241">
        <v>43767.05984947917</v>
      </c>
      <c r="C11076">
        <v>-468.06478499999997</v>
      </c>
    </row>
    <row r="11077" spans="2:3" x14ac:dyDescent="0.3">
      <c r="B11077" s="241">
        <v>43767.070266145834</v>
      </c>
      <c r="C11077">
        <v>-467.90459800000002</v>
      </c>
    </row>
    <row r="11078" spans="2:3" x14ac:dyDescent="0.3">
      <c r="B11078" s="241">
        <v>43767.080682812499</v>
      </c>
      <c r="C11078">
        <v>-469.466658</v>
      </c>
    </row>
    <row r="11079" spans="2:3" x14ac:dyDescent="0.3">
      <c r="B11079" s="241">
        <v>43767.09109947917</v>
      </c>
      <c r="C11079">
        <v>-468.265019</v>
      </c>
    </row>
    <row r="11080" spans="2:3" x14ac:dyDescent="0.3">
      <c r="B11080" s="241">
        <v>43767.101516145834</v>
      </c>
      <c r="C11080">
        <v>-467.74429400000002</v>
      </c>
    </row>
    <row r="11081" spans="2:3" x14ac:dyDescent="0.3">
      <c r="B11081" s="241">
        <v>43767.111932812499</v>
      </c>
      <c r="C11081">
        <v>-469.14628299999998</v>
      </c>
    </row>
    <row r="11082" spans="2:3" x14ac:dyDescent="0.3">
      <c r="B11082" s="241">
        <v>43767.12234947917</v>
      </c>
      <c r="C11082">
        <v>-465.10073399999999</v>
      </c>
    </row>
    <row r="11083" spans="2:3" x14ac:dyDescent="0.3">
      <c r="B11083" s="241">
        <v>43767.132766145834</v>
      </c>
      <c r="C11083">
        <v>-469.506822</v>
      </c>
    </row>
    <row r="11084" spans="2:3" x14ac:dyDescent="0.3">
      <c r="B11084" s="241">
        <v>43767.143182812499</v>
      </c>
      <c r="C11084">
        <v>-468.38527599999998</v>
      </c>
    </row>
    <row r="11085" spans="2:3" x14ac:dyDescent="0.3">
      <c r="B11085" s="241">
        <v>43767.15359947917</v>
      </c>
      <c r="C11085">
        <v>-470.90869500000002</v>
      </c>
    </row>
    <row r="11086" spans="2:3" x14ac:dyDescent="0.3">
      <c r="B11086" s="241">
        <v>43767.164016145834</v>
      </c>
      <c r="C11086">
        <v>-468.62555800000001</v>
      </c>
    </row>
    <row r="11087" spans="2:3" x14ac:dyDescent="0.3">
      <c r="B11087" s="241">
        <v>43767.174432812499</v>
      </c>
      <c r="C11087">
        <v>-466.82309900000001</v>
      </c>
    </row>
    <row r="11088" spans="2:3" x14ac:dyDescent="0.3">
      <c r="B11088" s="241">
        <v>43767.18484947917</v>
      </c>
      <c r="C11088">
        <v>-470.58820400000002</v>
      </c>
    </row>
    <row r="11089" spans="2:3" x14ac:dyDescent="0.3">
      <c r="B11089" s="241">
        <v>43767.195266145834</v>
      </c>
      <c r="C11089">
        <v>-469.22637700000001</v>
      </c>
    </row>
    <row r="11090" spans="2:3" x14ac:dyDescent="0.3">
      <c r="B11090" s="241">
        <v>43767.205682812499</v>
      </c>
      <c r="C11090">
        <v>-469.38656500000002</v>
      </c>
    </row>
    <row r="11091" spans="2:3" x14ac:dyDescent="0.3">
      <c r="B11091" s="241">
        <v>43767.21609947917</v>
      </c>
      <c r="C11091">
        <v>-469.42661099999998</v>
      </c>
    </row>
    <row r="11092" spans="2:3" x14ac:dyDescent="0.3">
      <c r="B11092" s="241">
        <v>43767.226516145834</v>
      </c>
      <c r="C11092">
        <v>-468.90588600000001</v>
      </c>
    </row>
    <row r="11093" spans="2:3" x14ac:dyDescent="0.3">
      <c r="B11093" s="241">
        <v>43767.236932812499</v>
      </c>
      <c r="C11093">
        <v>-469.58691499999998</v>
      </c>
    </row>
    <row r="11094" spans="2:3" x14ac:dyDescent="0.3">
      <c r="B11094" s="241">
        <v>43767.24734947917</v>
      </c>
      <c r="C11094">
        <v>-470.58820400000002</v>
      </c>
    </row>
    <row r="11095" spans="2:3" x14ac:dyDescent="0.3">
      <c r="B11095" s="241">
        <v>43767.257766145834</v>
      </c>
      <c r="C11095">
        <v>-467.62415299999998</v>
      </c>
    </row>
    <row r="11096" spans="2:3" x14ac:dyDescent="0.3">
      <c r="B11096" s="241">
        <v>43767.268182812499</v>
      </c>
      <c r="C11096">
        <v>-469.18633</v>
      </c>
    </row>
    <row r="11097" spans="2:3" x14ac:dyDescent="0.3">
      <c r="B11097" s="241">
        <v>43767.27859947917</v>
      </c>
      <c r="C11097">
        <v>-469.466658</v>
      </c>
    </row>
    <row r="11098" spans="2:3" x14ac:dyDescent="0.3">
      <c r="B11098" s="241">
        <v>43767.289016145834</v>
      </c>
      <c r="C11098">
        <v>-470.58820400000002</v>
      </c>
    </row>
    <row r="11099" spans="2:3" x14ac:dyDescent="0.3">
      <c r="B11099" s="241">
        <v>43767.299432812499</v>
      </c>
      <c r="C11099">
        <v>-470.387969</v>
      </c>
    </row>
    <row r="11100" spans="2:3" x14ac:dyDescent="0.3">
      <c r="B11100" s="241">
        <v>43767.30984947917</v>
      </c>
      <c r="C11100">
        <v>-470.94874199999998</v>
      </c>
    </row>
    <row r="11101" spans="2:3" x14ac:dyDescent="0.3">
      <c r="B11101" s="241">
        <v>43767.320266145834</v>
      </c>
      <c r="C11101">
        <v>-468.02473800000001</v>
      </c>
    </row>
    <row r="11102" spans="2:3" x14ac:dyDescent="0.3">
      <c r="B11102" s="241">
        <v>43767.330682812499</v>
      </c>
      <c r="C11102">
        <v>-466.783052</v>
      </c>
    </row>
    <row r="11103" spans="2:3" x14ac:dyDescent="0.3">
      <c r="B11103" s="241">
        <v>43767.34109947917</v>
      </c>
      <c r="C11103">
        <v>-467.82450399999999</v>
      </c>
    </row>
    <row r="11104" spans="2:3" x14ac:dyDescent="0.3">
      <c r="B11104" s="241">
        <v>43767.351516145834</v>
      </c>
      <c r="C11104">
        <v>-469.82719700000001</v>
      </c>
    </row>
    <row r="11105" spans="2:3" x14ac:dyDescent="0.3">
      <c r="B11105" s="241">
        <v>43767.361932812499</v>
      </c>
      <c r="C11105">
        <v>-468.745698</v>
      </c>
    </row>
    <row r="11106" spans="2:3" x14ac:dyDescent="0.3">
      <c r="B11106" s="241">
        <v>43767.37234947917</v>
      </c>
      <c r="C11106">
        <v>-470.06747799999999</v>
      </c>
    </row>
    <row r="11107" spans="2:3" x14ac:dyDescent="0.3">
      <c r="B11107" s="241">
        <v>43767.382766145834</v>
      </c>
      <c r="C11107">
        <v>-470.30787500000002</v>
      </c>
    </row>
    <row r="11108" spans="2:3" x14ac:dyDescent="0.3">
      <c r="B11108" s="241">
        <v>43767.393182812499</v>
      </c>
      <c r="C11108">
        <v>-469.78715</v>
      </c>
    </row>
    <row r="11109" spans="2:3" x14ac:dyDescent="0.3">
      <c r="B11109" s="241">
        <v>43767.40359947917</v>
      </c>
      <c r="C11109">
        <v>-468.86583899999999</v>
      </c>
    </row>
    <row r="11110" spans="2:3" x14ac:dyDescent="0.3">
      <c r="B11110" s="241">
        <v>43767.414016145834</v>
      </c>
      <c r="C11110">
        <v>-470.26782900000001</v>
      </c>
    </row>
    <row r="11111" spans="2:3" x14ac:dyDescent="0.3">
      <c r="B11111" s="241">
        <v>43767.424432812499</v>
      </c>
      <c r="C11111">
        <v>-471.18902300000002</v>
      </c>
    </row>
    <row r="11112" spans="2:3" x14ac:dyDescent="0.3">
      <c r="B11112" s="241">
        <v>43767.43484947917</v>
      </c>
      <c r="C11112">
        <v>-470.26782900000001</v>
      </c>
    </row>
    <row r="11113" spans="2:3" x14ac:dyDescent="0.3">
      <c r="B11113" s="241">
        <v>43767.445266145834</v>
      </c>
      <c r="C11113">
        <v>-470.46806299999997</v>
      </c>
    </row>
    <row r="11114" spans="2:3" x14ac:dyDescent="0.3">
      <c r="B11114" s="241">
        <v>43767.455682812499</v>
      </c>
      <c r="C11114">
        <v>-469.82719700000001</v>
      </c>
    </row>
    <row r="11115" spans="2:3" x14ac:dyDescent="0.3">
      <c r="B11115" s="241">
        <v>43767.46609947917</v>
      </c>
      <c r="C11115">
        <v>-468.18492600000002</v>
      </c>
    </row>
    <row r="11116" spans="2:3" x14ac:dyDescent="0.3">
      <c r="B11116" s="241">
        <v>43767.476516145834</v>
      </c>
      <c r="C11116">
        <v>-469.42661099999998</v>
      </c>
    </row>
    <row r="11117" spans="2:3" x14ac:dyDescent="0.3">
      <c r="B11117" s="241">
        <v>43767.486932812499</v>
      </c>
      <c r="C11117">
        <v>-466.98328700000002</v>
      </c>
    </row>
    <row r="11118" spans="2:3" x14ac:dyDescent="0.3">
      <c r="B11118" s="241">
        <v>43767.49734947917</v>
      </c>
      <c r="C11118">
        <v>-467.78445699999997</v>
      </c>
    </row>
    <row r="11119" spans="2:3" x14ac:dyDescent="0.3">
      <c r="B11119" s="241">
        <v>43767.507766145834</v>
      </c>
      <c r="C11119">
        <v>-470.30787500000002</v>
      </c>
    </row>
    <row r="11120" spans="2:3" x14ac:dyDescent="0.3">
      <c r="B11120" s="241">
        <v>43767.518182812499</v>
      </c>
      <c r="C11120">
        <v>-469.38656500000002</v>
      </c>
    </row>
    <row r="11121" spans="2:3" x14ac:dyDescent="0.3">
      <c r="B11121" s="241">
        <v>43767.52859947917</v>
      </c>
      <c r="C11121">
        <v>-469.78715</v>
      </c>
    </row>
    <row r="11122" spans="2:3" x14ac:dyDescent="0.3">
      <c r="B11122" s="241">
        <v>43767.539016145834</v>
      </c>
      <c r="C11122">
        <v>-469.14628299999998</v>
      </c>
    </row>
    <row r="11123" spans="2:3" x14ac:dyDescent="0.3">
      <c r="B11123" s="241">
        <v>43767.549432812499</v>
      </c>
      <c r="C11123">
        <v>-469.22637700000001</v>
      </c>
    </row>
    <row r="11124" spans="2:3" x14ac:dyDescent="0.3">
      <c r="B11124" s="241">
        <v>43767.55984947917</v>
      </c>
      <c r="C11124">
        <v>-468.98609599999997</v>
      </c>
    </row>
    <row r="11125" spans="2:3" x14ac:dyDescent="0.3">
      <c r="B11125" s="241">
        <v>43767.570266145834</v>
      </c>
      <c r="C11125">
        <v>-469.54686800000002</v>
      </c>
    </row>
    <row r="11126" spans="2:3" x14ac:dyDescent="0.3">
      <c r="B11126" s="241">
        <v>43767.580682812499</v>
      </c>
      <c r="C11126">
        <v>-470.02743099999998</v>
      </c>
    </row>
    <row r="11127" spans="2:3" x14ac:dyDescent="0.3">
      <c r="B11127" s="241">
        <v>43767.59109947917</v>
      </c>
      <c r="C11127">
        <v>-467.46396600000003</v>
      </c>
    </row>
    <row r="11128" spans="2:3" x14ac:dyDescent="0.3">
      <c r="B11128" s="241">
        <v>43767.601516145834</v>
      </c>
      <c r="C11128">
        <v>-469.22637700000001</v>
      </c>
    </row>
    <row r="11129" spans="2:3" x14ac:dyDescent="0.3">
      <c r="B11129" s="241">
        <v>43767.611932812499</v>
      </c>
      <c r="C11129">
        <v>-470.18773499999998</v>
      </c>
    </row>
    <row r="11130" spans="2:3" x14ac:dyDescent="0.3">
      <c r="B11130" s="241">
        <v>43767.62234947917</v>
      </c>
      <c r="C11130">
        <v>-466.182233</v>
      </c>
    </row>
    <row r="11131" spans="2:3" x14ac:dyDescent="0.3">
      <c r="B11131" s="241">
        <v>43767.632766145834</v>
      </c>
      <c r="C11131">
        <v>-465.90178800000001</v>
      </c>
    </row>
    <row r="11132" spans="2:3" x14ac:dyDescent="0.3">
      <c r="B11132" s="241">
        <v>43767.643182812499</v>
      </c>
      <c r="C11132">
        <v>-463.017832</v>
      </c>
    </row>
    <row r="11133" spans="2:3" x14ac:dyDescent="0.3">
      <c r="B11133" s="241">
        <v>43767.65359947917</v>
      </c>
      <c r="C11133">
        <v>-465.86174099999999</v>
      </c>
    </row>
    <row r="11134" spans="2:3" x14ac:dyDescent="0.3">
      <c r="B11134" s="241">
        <v>43767.664016145834</v>
      </c>
      <c r="C11134">
        <v>-466.46256099999999</v>
      </c>
    </row>
    <row r="11135" spans="2:3" x14ac:dyDescent="0.3">
      <c r="B11135" s="241">
        <v>43767.674432812499</v>
      </c>
      <c r="C11135">
        <v>-465.62146000000001</v>
      </c>
    </row>
    <row r="11136" spans="2:3" x14ac:dyDescent="0.3">
      <c r="B11136" s="241">
        <v>43767.68484947917</v>
      </c>
      <c r="C11136">
        <v>-465.741601</v>
      </c>
    </row>
    <row r="11137" spans="2:3" x14ac:dyDescent="0.3">
      <c r="B11137" s="241">
        <v>43767.695266145834</v>
      </c>
      <c r="C11137">
        <v>-464.49991499999999</v>
      </c>
    </row>
    <row r="11138" spans="2:3" x14ac:dyDescent="0.3">
      <c r="B11138" s="241">
        <v>43767.705682812499</v>
      </c>
      <c r="C11138">
        <v>-464.539962</v>
      </c>
    </row>
    <row r="11139" spans="2:3" x14ac:dyDescent="0.3">
      <c r="B11139" s="241">
        <v>43767.71609947917</v>
      </c>
      <c r="C11139">
        <v>-466.30237299999999</v>
      </c>
    </row>
    <row r="11140" spans="2:3" x14ac:dyDescent="0.3">
      <c r="B11140" s="241">
        <v>43767.726516145834</v>
      </c>
      <c r="C11140">
        <v>-465.38106299999998</v>
      </c>
    </row>
    <row r="11141" spans="2:3" x14ac:dyDescent="0.3">
      <c r="B11141" s="241">
        <v>43767.736932812499</v>
      </c>
      <c r="C11141">
        <v>-465.94183500000003</v>
      </c>
    </row>
    <row r="11142" spans="2:3" x14ac:dyDescent="0.3">
      <c r="B11142" s="241">
        <v>43767.757766145834</v>
      </c>
      <c r="C11142">
        <v>-464.17942399999998</v>
      </c>
    </row>
    <row r="11143" spans="2:3" x14ac:dyDescent="0.3">
      <c r="B11143" s="241">
        <v>43767.768182812499</v>
      </c>
      <c r="C11143">
        <v>-469.58691499999998</v>
      </c>
    </row>
    <row r="11144" spans="2:3" x14ac:dyDescent="0.3">
      <c r="B11144" s="241">
        <v>43767.77859947917</v>
      </c>
      <c r="C11144">
        <v>-472.59101299999998</v>
      </c>
    </row>
    <row r="11145" spans="2:3" x14ac:dyDescent="0.3">
      <c r="B11145" s="241">
        <v>43767.789016145834</v>
      </c>
      <c r="C11145">
        <v>-473.83269899999999</v>
      </c>
    </row>
    <row r="11146" spans="2:3" x14ac:dyDescent="0.3">
      <c r="B11146" s="241">
        <v>43767.799432812499</v>
      </c>
      <c r="C11146">
        <v>-474.87414999999999</v>
      </c>
    </row>
    <row r="11147" spans="2:3" x14ac:dyDescent="0.3">
      <c r="B11147" s="241">
        <v>43767.80984947917</v>
      </c>
      <c r="C11147">
        <v>-475.03433699999999</v>
      </c>
    </row>
    <row r="11148" spans="2:3" x14ac:dyDescent="0.3">
      <c r="B11148" s="241">
        <v>43767.820266145834</v>
      </c>
      <c r="C11148">
        <v>-475.15447799999998</v>
      </c>
    </row>
    <row r="11149" spans="2:3" x14ac:dyDescent="0.3">
      <c r="B11149" s="241">
        <v>43767.830682812499</v>
      </c>
      <c r="C11149">
        <v>-474.43351799999999</v>
      </c>
    </row>
    <row r="11150" spans="2:3" x14ac:dyDescent="0.3">
      <c r="B11150" s="241">
        <v>43767.84109947917</v>
      </c>
      <c r="C11150">
        <v>-475.11443100000002</v>
      </c>
    </row>
    <row r="11151" spans="2:3" x14ac:dyDescent="0.3">
      <c r="B11151" s="241">
        <v>43767.851516145834</v>
      </c>
      <c r="C11151">
        <v>-475.23457200000001</v>
      </c>
    </row>
    <row r="11152" spans="2:3" x14ac:dyDescent="0.3">
      <c r="B11152" s="241">
        <v>43767.861932812499</v>
      </c>
      <c r="C11152">
        <v>-474.87414999999999</v>
      </c>
    </row>
    <row r="11153" spans="2:3" x14ac:dyDescent="0.3">
      <c r="B11153" s="241">
        <v>43767.87234947917</v>
      </c>
      <c r="C11153">
        <v>-475.75529799999998</v>
      </c>
    </row>
    <row r="11154" spans="2:3" x14ac:dyDescent="0.3">
      <c r="B11154" s="241">
        <v>43767.882766145834</v>
      </c>
      <c r="C11154">
        <v>-475.795344</v>
      </c>
    </row>
    <row r="11155" spans="2:3" x14ac:dyDescent="0.3">
      <c r="B11155" s="241">
        <v>43767.893182812499</v>
      </c>
      <c r="C11155">
        <v>-474.47356500000001</v>
      </c>
    </row>
    <row r="11156" spans="2:3" x14ac:dyDescent="0.3">
      <c r="B11156" s="241">
        <v>43767.90359947917</v>
      </c>
      <c r="C11156">
        <v>-474.03293300000001</v>
      </c>
    </row>
    <row r="11157" spans="2:3" x14ac:dyDescent="0.3">
      <c r="B11157" s="241">
        <v>43767.914016145834</v>
      </c>
      <c r="C11157">
        <v>-475.11443100000002</v>
      </c>
    </row>
    <row r="11158" spans="2:3" x14ac:dyDescent="0.3">
      <c r="B11158" s="241">
        <v>43767.924432812499</v>
      </c>
      <c r="C11158">
        <v>-474.55365899999998</v>
      </c>
    </row>
    <row r="11159" spans="2:3" x14ac:dyDescent="0.3">
      <c r="B11159" s="241">
        <v>43767.93484947917</v>
      </c>
      <c r="C11159">
        <v>-474.11302699999999</v>
      </c>
    </row>
    <row r="11160" spans="2:3" x14ac:dyDescent="0.3">
      <c r="B11160" s="241">
        <v>43767.945266145834</v>
      </c>
      <c r="C11160">
        <v>-474.27333099999998</v>
      </c>
    </row>
    <row r="11161" spans="2:3" x14ac:dyDescent="0.3">
      <c r="B11161" s="241">
        <v>43767.955682812499</v>
      </c>
      <c r="C11161">
        <v>-474.71396299999998</v>
      </c>
    </row>
    <row r="11162" spans="2:3" x14ac:dyDescent="0.3">
      <c r="B11162" s="241">
        <v>43767.96609947917</v>
      </c>
      <c r="C11162">
        <v>-474.47356500000001</v>
      </c>
    </row>
    <row r="11163" spans="2:3" x14ac:dyDescent="0.3">
      <c r="B11163" s="241">
        <v>43767.976516145834</v>
      </c>
      <c r="C11163">
        <v>-474.07297999999997</v>
      </c>
    </row>
    <row r="11164" spans="2:3" x14ac:dyDescent="0.3">
      <c r="B11164" s="241">
        <v>43767.986932812499</v>
      </c>
      <c r="C11164">
        <v>-474.19323700000001</v>
      </c>
    </row>
    <row r="11165" spans="2:3" x14ac:dyDescent="0.3">
      <c r="B11165" s="241">
        <v>43767.99734947917</v>
      </c>
      <c r="C11165">
        <v>-474.35342400000002</v>
      </c>
    </row>
    <row r="11166" spans="2:3" x14ac:dyDescent="0.3">
      <c r="B11166" s="241">
        <v>43768.007766145834</v>
      </c>
      <c r="C11166">
        <v>-474.43351799999999</v>
      </c>
    </row>
    <row r="11167" spans="2:3" x14ac:dyDescent="0.3">
      <c r="B11167" s="241">
        <v>43768.018182812499</v>
      </c>
      <c r="C11167">
        <v>-475.03433699999999</v>
      </c>
    </row>
    <row r="11168" spans="2:3" x14ac:dyDescent="0.3">
      <c r="B11168" s="241">
        <v>43768.02859947917</v>
      </c>
      <c r="C11168">
        <v>-473.27192600000001</v>
      </c>
    </row>
    <row r="11169" spans="2:3" x14ac:dyDescent="0.3">
      <c r="B11169" s="241">
        <v>43768.039016145834</v>
      </c>
      <c r="C11169">
        <v>-473.35201999999998</v>
      </c>
    </row>
    <row r="11170" spans="2:3" x14ac:dyDescent="0.3">
      <c r="B11170" s="241">
        <v>43768.049432812499</v>
      </c>
      <c r="C11170">
        <v>-473.111738</v>
      </c>
    </row>
    <row r="11171" spans="2:3" x14ac:dyDescent="0.3">
      <c r="B11171" s="241">
        <v>43768.05984947917</v>
      </c>
      <c r="C11171">
        <v>-471.95014600000002</v>
      </c>
    </row>
    <row r="11172" spans="2:3" x14ac:dyDescent="0.3">
      <c r="B11172" s="241">
        <v>43768.070266145834</v>
      </c>
      <c r="C11172">
        <v>-472.39077800000001</v>
      </c>
    </row>
    <row r="11173" spans="2:3" x14ac:dyDescent="0.3">
      <c r="B11173" s="241">
        <v>43768.080682812499</v>
      </c>
      <c r="C11173">
        <v>-471.38937399999998</v>
      </c>
    </row>
    <row r="11174" spans="2:3" x14ac:dyDescent="0.3">
      <c r="B11174" s="241">
        <v>43768.09109947917</v>
      </c>
      <c r="C11174">
        <v>-472.03023999999999</v>
      </c>
    </row>
    <row r="11175" spans="2:3" x14ac:dyDescent="0.3">
      <c r="B11175" s="241">
        <v>43768.101516145834</v>
      </c>
      <c r="C11175">
        <v>-473.07169199999998</v>
      </c>
    </row>
    <row r="11176" spans="2:3" x14ac:dyDescent="0.3">
      <c r="B11176" s="241">
        <v>43768.111932812499</v>
      </c>
      <c r="C11176">
        <v>-471.95014600000002</v>
      </c>
    </row>
    <row r="11177" spans="2:3" x14ac:dyDescent="0.3">
      <c r="B11177" s="241">
        <v>43768.12234947917</v>
      </c>
      <c r="C11177">
        <v>-472.190428</v>
      </c>
    </row>
    <row r="11178" spans="2:3" x14ac:dyDescent="0.3">
      <c r="B11178" s="241">
        <v>43768.132766145834</v>
      </c>
      <c r="C11178">
        <v>-472.11033400000002</v>
      </c>
    </row>
    <row r="11179" spans="2:3" x14ac:dyDescent="0.3">
      <c r="B11179" s="241">
        <v>43768.143182812499</v>
      </c>
      <c r="C11179">
        <v>-471.34932700000002</v>
      </c>
    </row>
    <row r="11180" spans="2:3" x14ac:dyDescent="0.3">
      <c r="B11180" s="241">
        <v>43768.15359947917</v>
      </c>
      <c r="C11180">
        <v>-472.67110600000001</v>
      </c>
    </row>
    <row r="11181" spans="2:3" x14ac:dyDescent="0.3">
      <c r="B11181" s="241">
        <v>43768.164016145834</v>
      </c>
      <c r="C11181">
        <v>-470.90869500000002</v>
      </c>
    </row>
    <row r="11182" spans="2:3" x14ac:dyDescent="0.3">
      <c r="B11182" s="241">
        <v>43768.174432812499</v>
      </c>
      <c r="C11182">
        <v>-472.27052099999997</v>
      </c>
    </row>
    <row r="11183" spans="2:3" x14ac:dyDescent="0.3">
      <c r="B11183" s="241">
        <v>43768.18484947917</v>
      </c>
      <c r="C11183">
        <v>-470.94874199999998</v>
      </c>
    </row>
    <row r="11184" spans="2:3" x14ac:dyDescent="0.3">
      <c r="B11184" s="241">
        <v>43768.195266145834</v>
      </c>
      <c r="C11184">
        <v>-471.30928</v>
      </c>
    </row>
    <row r="11185" spans="2:3" x14ac:dyDescent="0.3">
      <c r="B11185" s="241">
        <v>43768.205682812499</v>
      </c>
      <c r="C11185">
        <v>-470.26782900000001</v>
      </c>
    </row>
    <row r="11186" spans="2:3" x14ac:dyDescent="0.3">
      <c r="B11186" s="241">
        <v>43768.21609947917</v>
      </c>
      <c r="C11186">
        <v>-469.38656500000002</v>
      </c>
    </row>
    <row r="11187" spans="2:3" x14ac:dyDescent="0.3">
      <c r="B11187" s="241">
        <v>43768.226516145834</v>
      </c>
      <c r="C11187">
        <v>-467.94464399999998</v>
      </c>
    </row>
    <row r="11188" spans="2:3" x14ac:dyDescent="0.3">
      <c r="B11188" s="241">
        <v>43768.236932812499</v>
      </c>
      <c r="C11188">
        <v>-469.38656500000002</v>
      </c>
    </row>
    <row r="11189" spans="2:3" x14ac:dyDescent="0.3">
      <c r="B11189" s="241">
        <v>43768.24734947917</v>
      </c>
      <c r="C11189">
        <v>-468.94604900000002</v>
      </c>
    </row>
    <row r="11190" spans="2:3" x14ac:dyDescent="0.3">
      <c r="B11190" s="241">
        <v>43768.257766145834</v>
      </c>
      <c r="C11190">
        <v>-469.466658</v>
      </c>
    </row>
    <row r="11191" spans="2:3" x14ac:dyDescent="0.3">
      <c r="B11191" s="241">
        <v>43768.268182812499</v>
      </c>
      <c r="C11191">
        <v>-470.06747799999999</v>
      </c>
    </row>
    <row r="11192" spans="2:3" x14ac:dyDescent="0.3">
      <c r="B11192" s="241">
        <v>43768.27859947917</v>
      </c>
      <c r="C11192">
        <v>-469.74710299999998</v>
      </c>
    </row>
    <row r="11193" spans="2:3" x14ac:dyDescent="0.3">
      <c r="B11193" s="241">
        <v>43768.289016145834</v>
      </c>
      <c r="C11193">
        <v>-470.30787500000002</v>
      </c>
    </row>
    <row r="11194" spans="2:3" x14ac:dyDescent="0.3">
      <c r="B11194" s="241">
        <v>43768.299432812499</v>
      </c>
      <c r="C11194">
        <v>-471.34932700000002</v>
      </c>
    </row>
    <row r="11195" spans="2:3" x14ac:dyDescent="0.3">
      <c r="B11195" s="241">
        <v>43768.30984947917</v>
      </c>
      <c r="C11195">
        <v>-469.82719700000001</v>
      </c>
    </row>
    <row r="11196" spans="2:3" x14ac:dyDescent="0.3">
      <c r="B11196" s="241">
        <v>43768.320266145834</v>
      </c>
      <c r="C11196">
        <v>-470.06747799999999</v>
      </c>
    </row>
    <row r="11197" spans="2:3" x14ac:dyDescent="0.3">
      <c r="B11197" s="241">
        <v>43768.330682812499</v>
      </c>
      <c r="C11197">
        <v>-468.144879</v>
      </c>
    </row>
    <row r="11198" spans="2:3" x14ac:dyDescent="0.3">
      <c r="B11198" s="241">
        <v>43768.34109947917</v>
      </c>
      <c r="C11198">
        <v>-469.26642399999997</v>
      </c>
    </row>
    <row r="11199" spans="2:3" x14ac:dyDescent="0.3">
      <c r="B11199" s="241">
        <v>43768.351516145834</v>
      </c>
      <c r="C11199">
        <v>-468.38527599999998</v>
      </c>
    </row>
    <row r="11200" spans="2:3" x14ac:dyDescent="0.3">
      <c r="B11200" s="241">
        <v>43768.361932812499</v>
      </c>
      <c r="C11200">
        <v>-471.02883600000001</v>
      </c>
    </row>
    <row r="11201" spans="2:3" x14ac:dyDescent="0.3">
      <c r="B11201" s="241">
        <v>43768.37234947917</v>
      </c>
      <c r="C11201">
        <v>-469.22637700000001</v>
      </c>
    </row>
    <row r="11202" spans="2:3" x14ac:dyDescent="0.3">
      <c r="B11202" s="241">
        <v>43768.382766145834</v>
      </c>
      <c r="C11202">
        <v>-468.90588600000001</v>
      </c>
    </row>
    <row r="11203" spans="2:3" x14ac:dyDescent="0.3">
      <c r="B11203" s="241">
        <v>43768.393182812499</v>
      </c>
      <c r="C11203">
        <v>-468.46537000000001</v>
      </c>
    </row>
    <row r="11204" spans="2:3" x14ac:dyDescent="0.3">
      <c r="B11204" s="241">
        <v>43768.40359947917</v>
      </c>
      <c r="C11204">
        <v>-468.18492600000002</v>
      </c>
    </row>
    <row r="11205" spans="2:3" x14ac:dyDescent="0.3">
      <c r="B11205" s="241">
        <v>43768.414016145834</v>
      </c>
      <c r="C11205">
        <v>-467.78445699999997</v>
      </c>
    </row>
    <row r="11206" spans="2:3" x14ac:dyDescent="0.3">
      <c r="B11206" s="241">
        <v>43768.424432812499</v>
      </c>
      <c r="C11206">
        <v>-468.30506600000001</v>
      </c>
    </row>
    <row r="11207" spans="2:3" x14ac:dyDescent="0.3">
      <c r="B11207" s="241">
        <v>43768.43484947917</v>
      </c>
      <c r="C11207">
        <v>-468.46537000000001</v>
      </c>
    </row>
    <row r="11208" spans="2:3" x14ac:dyDescent="0.3">
      <c r="B11208" s="241">
        <v>43768.445266145834</v>
      </c>
      <c r="C11208">
        <v>-466.90319299999999</v>
      </c>
    </row>
    <row r="11209" spans="2:3" x14ac:dyDescent="0.3">
      <c r="B11209" s="241">
        <v>43768.455682812499</v>
      </c>
      <c r="C11209">
        <v>-467.62415299999998</v>
      </c>
    </row>
    <row r="11210" spans="2:3" x14ac:dyDescent="0.3">
      <c r="B11210" s="241">
        <v>43768.46609947917</v>
      </c>
      <c r="C11210">
        <v>-465.421109</v>
      </c>
    </row>
    <row r="11211" spans="2:3" x14ac:dyDescent="0.3">
      <c r="B11211" s="241">
        <v>43768.476516145834</v>
      </c>
      <c r="C11211">
        <v>-466.98328700000002</v>
      </c>
    </row>
    <row r="11212" spans="2:3" x14ac:dyDescent="0.3">
      <c r="B11212" s="241">
        <v>43768.486932812499</v>
      </c>
      <c r="C11212">
        <v>-464.49991499999999</v>
      </c>
    </row>
    <row r="11213" spans="2:3" x14ac:dyDescent="0.3">
      <c r="B11213" s="241">
        <v>43768.49734947917</v>
      </c>
      <c r="C11213">
        <v>-465.86174099999999</v>
      </c>
    </row>
    <row r="11214" spans="2:3" x14ac:dyDescent="0.3">
      <c r="B11214" s="241">
        <v>43768.507766145834</v>
      </c>
      <c r="C11214">
        <v>-463.97918900000002</v>
      </c>
    </row>
    <row r="11215" spans="2:3" x14ac:dyDescent="0.3">
      <c r="B11215" s="241">
        <v>43768.518182812499</v>
      </c>
      <c r="C11215">
        <v>-463.41841699999998</v>
      </c>
    </row>
    <row r="11216" spans="2:3" x14ac:dyDescent="0.3">
      <c r="B11216" s="241">
        <v>43768.52859947917</v>
      </c>
      <c r="C11216">
        <v>-463.37837000000002</v>
      </c>
    </row>
    <row r="11217" spans="2:3" x14ac:dyDescent="0.3">
      <c r="B11217" s="241">
        <v>43768.539016145834</v>
      </c>
      <c r="C11217">
        <v>-465.82169499999998</v>
      </c>
    </row>
    <row r="11218" spans="2:3" x14ac:dyDescent="0.3">
      <c r="B11218" s="241">
        <v>43768.549432812499</v>
      </c>
      <c r="C11218">
        <v>-463.45846399999999</v>
      </c>
    </row>
    <row r="11219" spans="2:3" x14ac:dyDescent="0.3">
      <c r="B11219" s="241">
        <v>43768.55984947917</v>
      </c>
      <c r="C11219">
        <v>-463.29827599999999</v>
      </c>
    </row>
    <row r="11220" spans="2:3" x14ac:dyDescent="0.3">
      <c r="B11220" s="241">
        <v>43768.570266145834</v>
      </c>
      <c r="C11220">
        <v>-464.539962</v>
      </c>
    </row>
    <row r="11221" spans="2:3" x14ac:dyDescent="0.3">
      <c r="B11221" s="241">
        <v>43768.580682812499</v>
      </c>
      <c r="C11221">
        <v>-462.09663699999999</v>
      </c>
    </row>
    <row r="11222" spans="2:3" x14ac:dyDescent="0.3">
      <c r="B11222" s="241">
        <v>43768.59109947917</v>
      </c>
      <c r="C11222">
        <v>-464.49991499999999</v>
      </c>
    </row>
    <row r="11223" spans="2:3" x14ac:dyDescent="0.3">
      <c r="B11223" s="241">
        <v>43768.601516145834</v>
      </c>
      <c r="C11223">
        <v>-462.136684</v>
      </c>
    </row>
    <row r="11224" spans="2:3" x14ac:dyDescent="0.3">
      <c r="B11224" s="241">
        <v>43768.611932812499</v>
      </c>
      <c r="C11224">
        <v>-462.93773800000002</v>
      </c>
    </row>
    <row r="11225" spans="2:3" x14ac:dyDescent="0.3">
      <c r="B11225" s="241">
        <v>43768.62234947917</v>
      </c>
      <c r="C11225">
        <v>-462.65741000000003</v>
      </c>
    </row>
    <row r="11226" spans="2:3" x14ac:dyDescent="0.3">
      <c r="B11226" s="241">
        <v>43768.632766145834</v>
      </c>
      <c r="C11226">
        <v>-462.29687100000001</v>
      </c>
    </row>
    <row r="11227" spans="2:3" x14ac:dyDescent="0.3">
      <c r="B11227" s="241">
        <v>43768.643182812499</v>
      </c>
      <c r="C11227">
        <v>-465.62146000000001</v>
      </c>
    </row>
    <row r="11228" spans="2:3" x14ac:dyDescent="0.3">
      <c r="B11228" s="241">
        <v>43768.65359947917</v>
      </c>
      <c r="C11228">
        <v>-462.93773800000002</v>
      </c>
    </row>
    <row r="11229" spans="2:3" x14ac:dyDescent="0.3">
      <c r="B11229" s="241">
        <v>43768.664016145834</v>
      </c>
      <c r="C11229">
        <v>-462.29687100000001</v>
      </c>
    </row>
    <row r="11230" spans="2:3" x14ac:dyDescent="0.3">
      <c r="B11230" s="241">
        <v>43768.674432812499</v>
      </c>
      <c r="C11230">
        <v>-462.97778499999998</v>
      </c>
    </row>
    <row r="11231" spans="2:3" x14ac:dyDescent="0.3">
      <c r="B11231" s="241">
        <v>43768.68484947917</v>
      </c>
      <c r="C11231">
        <v>-459.93364000000003</v>
      </c>
    </row>
    <row r="11232" spans="2:3" x14ac:dyDescent="0.3">
      <c r="B11232" s="241">
        <v>43768.695266145834</v>
      </c>
      <c r="C11232">
        <v>-457.41022199999998</v>
      </c>
    </row>
    <row r="11233" spans="2:3" x14ac:dyDescent="0.3">
      <c r="B11233" s="241">
        <v>43768.705682812499</v>
      </c>
      <c r="C11233">
        <v>-458.37146300000001</v>
      </c>
    </row>
    <row r="11234" spans="2:3" x14ac:dyDescent="0.3">
      <c r="B11234" s="241">
        <v>43768.71609947917</v>
      </c>
      <c r="C11234">
        <v>-458.65190799999999</v>
      </c>
    </row>
    <row r="11235" spans="2:3" x14ac:dyDescent="0.3">
      <c r="B11235" s="241">
        <v>43768.726516145834</v>
      </c>
      <c r="C11235">
        <v>-461.25542000000002</v>
      </c>
    </row>
    <row r="11236" spans="2:3" x14ac:dyDescent="0.3">
      <c r="B11236" s="241">
        <v>43768.736932812499</v>
      </c>
      <c r="C11236">
        <v>-461.77614599999998</v>
      </c>
    </row>
    <row r="11237" spans="2:3" x14ac:dyDescent="0.3">
      <c r="B11237" s="241">
        <v>43768.74734947917</v>
      </c>
      <c r="C11237">
        <v>-463.49851000000001</v>
      </c>
    </row>
    <row r="11238" spans="2:3" x14ac:dyDescent="0.3">
      <c r="B11238" s="241">
        <v>43768.757766145834</v>
      </c>
      <c r="C11238">
        <v>-461.17532599999998</v>
      </c>
    </row>
    <row r="11239" spans="2:3" x14ac:dyDescent="0.3">
      <c r="B11239" s="241">
        <v>43768.768182812499</v>
      </c>
      <c r="C11239">
        <v>-461.01513899999998</v>
      </c>
    </row>
    <row r="11240" spans="2:3" x14ac:dyDescent="0.3">
      <c r="B11240" s="241">
        <v>43768.77859947917</v>
      </c>
      <c r="C11240">
        <v>-458.85214200000001</v>
      </c>
    </row>
    <row r="11241" spans="2:3" x14ac:dyDescent="0.3">
      <c r="B11241" s="241">
        <v>43768.789016145834</v>
      </c>
      <c r="C11241">
        <v>-460.29417899999999</v>
      </c>
    </row>
    <row r="11242" spans="2:3" x14ac:dyDescent="0.3">
      <c r="B11242" s="241">
        <v>43768.799432812499</v>
      </c>
      <c r="C11242">
        <v>-460.69464699999997</v>
      </c>
    </row>
    <row r="11243" spans="2:3" x14ac:dyDescent="0.3">
      <c r="B11243" s="241">
        <v>43768.80984947917</v>
      </c>
      <c r="C11243">
        <v>-459.53305499999999</v>
      </c>
    </row>
    <row r="11244" spans="2:3" x14ac:dyDescent="0.3">
      <c r="B11244" s="241">
        <v>43768.820266145834</v>
      </c>
      <c r="C11244">
        <v>-460.21396900000002</v>
      </c>
    </row>
    <row r="11245" spans="2:3" x14ac:dyDescent="0.3">
      <c r="B11245" s="241">
        <v>43768.830682812499</v>
      </c>
      <c r="C11245">
        <v>-459.37286799999998</v>
      </c>
    </row>
    <row r="11246" spans="2:3" x14ac:dyDescent="0.3">
      <c r="B11246" s="241">
        <v>43768.84109947917</v>
      </c>
      <c r="C11246">
        <v>-457.770644</v>
      </c>
    </row>
    <row r="11247" spans="2:3" x14ac:dyDescent="0.3">
      <c r="B11247" s="241">
        <v>43768.851516145834</v>
      </c>
      <c r="C11247">
        <v>-458.491604</v>
      </c>
    </row>
    <row r="11248" spans="2:3" x14ac:dyDescent="0.3">
      <c r="B11248" s="241">
        <v>43768.861932812499</v>
      </c>
      <c r="C11248">
        <v>-461.01513899999998</v>
      </c>
    </row>
    <row r="11249" spans="2:3" x14ac:dyDescent="0.3">
      <c r="B11249" s="241">
        <v>43768.87234947917</v>
      </c>
      <c r="C11249">
        <v>-463.017832</v>
      </c>
    </row>
    <row r="11250" spans="2:3" x14ac:dyDescent="0.3">
      <c r="B11250" s="241">
        <v>43768.882766145834</v>
      </c>
      <c r="C11250">
        <v>-461.45577100000003</v>
      </c>
    </row>
    <row r="11251" spans="2:3" x14ac:dyDescent="0.3">
      <c r="B11251" s="241">
        <v>43768.893182812499</v>
      </c>
      <c r="C11251">
        <v>-460.013734</v>
      </c>
    </row>
    <row r="11252" spans="2:3" x14ac:dyDescent="0.3">
      <c r="B11252" s="241">
        <v>43768.90359947917</v>
      </c>
      <c r="C11252">
        <v>-459.17263300000002</v>
      </c>
    </row>
    <row r="11253" spans="2:3" x14ac:dyDescent="0.3">
      <c r="B11253" s="241">
        <v>43768.914016145834</v>
      </c>
      <c r="C11253">
        <v>-458.25132300000001</v>
      </c>
    </row>
    <row r="11254" spans="2:3" x14ac:dyDescent="0.3">
      <c r="B11254" s="241">
        <v>43768.924432812499</v>
      </c>
      <c r="C11254">
        <v>-456.88949600000001</v>
      </c>
    </row>
    <row r="11255" spans="2:3" x14ac:dyDescent="0.3">
      <c r="B11255" s="241">
        <v>43768.93484947917</v>
      </c>
      <c r="C11255">
        <v>-457.73059699999999</v>
      </c>
    </row>
    <row r="11256" spans="2:3" x14ac:dyDescent="0.3">
      <c r="B11256" s="241">
        <v>43768.945266145834</v>
      </c>
      <c r="C11256">
        <v>-455.76795099999998</v>
      </c>
    </row>
    <row r="11257" spans="2:3" x14ac:dyDescent="0.3">
      <c r="B11257" s="241">
        <v>43768.955682812499</v>
      </c>
      <c r="C11257">
        <v>-456.408817</v>
      </c>
    </row>
    <row r="11258" spans="2:3" x14ac:dyDescent="0.3">
      <c r="B11258" s="241">
        <v>43768.96609947917</v>
      </c>
      <c r="C11258">
        <v>-453.88539900000001</v>
      </c>
    </row>
    <row r="11259" spans="2:3" x14ac:dyDescent="0.3">
      <c r="B11259" s="241">
        <v>43768.976516145834</v>
      </c>
      <c r="C11259">
        <v>-455.60764699999999</v>
      </c>
    </row>
    <row r="11260" spans="2:3" x14ac:dyDescent="0.3">
      <c r="B11260" s="241">
        <v>43768.986932812499</v>
      </c>
      <c r="C11260">
        <v>-455.24722500000001</v>
      </c>
    </row>
    <row r="11261" spans="2:3" x14ac:dyDescent="0.3">
      <c r="B11261" s="241">
        <v>43768.99734947917</v>
      </c>
      <c r="C11261">
        <v>-453.88539900000001</v>
      </c>
    </row>
    <row r="11262" spans="2:3" x14ac:dyDescent="0.3">
      <c r="B11262" s="241">
        <v>43769.007766145834</v>
      </c>
      <c r="C11262">
        <v>-453.80518899999998</v>
      </c>
    </row>
    <row r="11263" spans="2:3" x14ac:dyDescent="0.3">
      <c r="B11263" s="241">
        <v>43769.018182812499</v>
      </c>
      <c r="C11263">
        <v>-453.68504799999999</v>
      </c>
    </row>
    <row r="11264" spans="2:3" x14ac:dyDescent="0.3">
      <c r="B11264" s="241">
        <v>43769.02859947917</v>
      </c>
      <c r="C11264">
        <v>-453.88539900000001</v>
      </c>
    </row>
    <row r="11265" spans="2:3" x14ac:dyDescent="0.3">
      <c r="B11265" s="241">
        <v>43769.039016145834</v>
      </c>
      <c r="C11265">
        <v>-453.44476700000001</v>
      </c>
    </row>
    <row r="11266" spans="2:3" x14ac:dyDescent="0.3">
      <c r="B11266" s="241">
        <v>43769.049432812499</v>
      </c>
      <c r="C11266">
        <v>-454.005539</v>
      </c>
    </row>
    <row r="11267" spans="2:3" x14ac:dyDescent="0.3">
      <c r="B11267" s="241">
        <v>43769.05984947917</v>
      </c>
      <c r="C11267">
        <v>-453.80518899999998</v>
      </c>
    </row>
    <row r="11268" spans="2:3" x14ac:dyDescent="0.3">
      <c r="B11268" s="241">
        <v>43769.070266145834</v>
      </c>
      <c r="C11268">
        <v>-453.88539900000001</v>
      </c>
    </row>
    <row r="11269" spans="2:3" x14ac:dyDescent="0.3">
      <c r="B11269" s="241">
        <v>43769.080682812499</v>
      </c>
      <c r="C11269">
        <v>-453.16432200000003</v>
      </c>
    </row>
    <row r="11270" spans="2:3" x14ac:dyDescent="0.3">
      <c r="B11270" s="241">
        <v>43769.09109947917</v>
      </c>
      <c r="C11270">
        <v>-453.244416</v>
      </c>
    </row>
    <row r="11271" spans="2:3" x14ac:dyDescent="0.3">
      <c r="B11271" s="241">
        <v>43769.101516145834</v>
      </c>
      <c r="C11271">
        <v>-455.24722500000001</v>
      </c>
    </row>
    <row r="11272" spans="2:3" x14ac:dyDescent="0.3">
      <c r="B11272" s="241">
        <v>43769.111932812499</v>
      </c>
      <c r="C11272">
        <v>-454.24582099999998</v>
      </c>
    </row>
    <row r="11273" spans="2:3" x14ac:dyDescent="0.3">
      <c r="B11273" s="241">
        <v>43769.12234947917</v>
      </c>
      <c r="C11273">
        <v>-453.68504799999999</v>
      </c>
    </row>
    <row r="11274" spans="2:3" x14ac:dyDescent="0.3">
      <c r="B11274" s="241">
        <v>43769.132766145834</v>
      </c>
      <c r="C11274">
        <v>-453.88539900000001</v>
      </c>
    </row>
    <row r="11275" spans="2:3" x14ac:dyDescent="0.3">
      <c r="B11275" s="241">
        <v>43769.143182812499</v>
      </c>
      <c r="C11275">
        <v>-453.80518899999998</v>
      </c>
    </row>
    <row r="11276" spans="2:3" x14ac:dyDescent="0.3">
      <c r="B11276" s="241">
        <v>43769.15359947917</v>
      </c>
      <c r="C11276">
        <v>-454.165727</v>
      </c>
    </row>
    <row r="11277" spans="2:3" x14ac:dyDescent="0.3">
      <c r="B11277" s="241">
        <v>43769.164016145834</v>
      </c>
      <c r="C11277">
        <v>-453.92544600000002</v>
      </c>
    </row>
    <row r="11278" spans="2:3" x14ac:dyDescent="0.3">
      <c r="B11278" s="241">
        <v>43769.174432812499</v>
      </c>
      <c r="C11278">
        <v>-454.08563299999997</v>
      </c>
    </row>
    <row r="11279" spans="2:3" x14ac:dyDescent="0.3">
      <c r="B11279" s="241">
        <v>43769.18484947917</v>
      </c>
      <c r="C11279">
        <v>-453.28446300000002</v>
      </c>
    </row>
    <row r="11280" spans="2:3" x14ac:dyDescent="0.3">
      <c r="B11280" s="241">
        <v>43769.195266145834</v>
      </c>
      <c r="C11280">
        <v>-454.12567999999999</v>
      </c>
    </row>
    <row r="11281" spans="2:3" x14ac:dyDescent="0.3">
      <c r="B11281" s="241">
        <v>43769.205682812499</v>
      </c>
      <c r="C11281">
        <v>-453.28446300000002</v>
      </c>
    </row>
    <row r="11282" spans="2:3" x14ac:dyDescent="0.3">
      <c r="B11282" s="241">
        <v>43769.21609947917</v>
      </c>
      <c r="C11282">
        <v>-453.12427500000001</v>
      </c>
    </row>
    <row r="11283" spans="2:3" x14ac:dyDescent="0.3">
      <c r="B11283" s="241">
        <v>43769.226516145834</v>
      </c>
      <c r="C11283">
        <v>-450.88118500000002</v>
      </c>
    </row>
    <row r="11284" spans="2:3" x14ac:dyDescent="0.3">
      <c r="B11284" s="241">
        <v>43769.236932812499</v>
      </c>
      <c r="C11284">
        <v>-451.52205099999998</v>
      </c>
    </row>
    <row r="11285" spans="2:3" x14ac:dyDescent="0.3">
      <c r="B11285" s="241">
        <v>43769.24734947917</v>
      </c>
      <c r="C11285">
        <v>-451.48200400000002</v>
      </c>
    </row>
    <row r="11286" spans="2:3" x14ac:dyDescent="0.3">
      <c r="B11286" s="241">
        <v>43769.257766145834</v>
      </c>
      <c r="C11286">
        <v>-450.64090399999998</v>
      </c>
    </row>
    <row r="11287" spans="2:3" x14ac:dyDescent="0.3">
      <c r="B11287" s="241">
        <v>43769.268182812499</v>
      </c>
      <c r="C11287">
        <v>-449.43926499999998</v>
      </c>
    </row>
    <row r="11288" spans="2:3" x14ac:dyDescent="0.3">
      <c r="B11288" s="241">
        <v>43769.27859947917</v>
      </c>
      <c r="C11288">
        <v>-451.40191099999998</v>
      </c>
    </row>
    <row r="11289" spans="2:3" x14ac:dyDescent="0.3">
      <c r="B11289" s="241">
        <v>43769.289016145834</v>
      </c>
      <c r="C11289">
        <v>-449.07872700000001</v>
      </c>
    </row>
    <row r="11290" spans="2:3" x14ac:dyDescent="0.3">
      <c r="B11290" s="241">
        <v>43769.299432812499</v>
      </c>
      <c r="C11290">
        <v>-449.71959299999997</v>
      </c>
    </row>
    <row r="11291" spans="2:3" x14ac:dyDescent="0.3">
      <c r="B11291" s="241">
        <v>43769.30984947917</v>
      </c>
      <c r="C11291">
        <v>-450.16022500000003</v>
      </c>
    </row>
    <row r="11292" spans="2:3" x14ac:dyDescent="0.3">
      <c r="B11292" s="241">
        <v>43769.320266145834</v>
      </c>
      <c r="C11292">
        <v>-449.55940500000003</v>
      </c>
    </row>
    <row r="11293" spans="2:3" x14ac:dyDescent="0.3">
      <c r="B11293" s="241">
        <v>43769.330682812499</v>
      </c>
      <c r="C11293">
        <v>-449.03868</v>
      </c>
    </row>
    <row r="11294" spans="2:3" x14ac:dyDescent="0.3">
      <c r="B11294" s="241">
        <v>43769.34109947917</v>
      </c>
      <c r="C11294">
        <v>-451.40191099999998</v>
      </c>
    </row>
    <row r="11295" spans="2:3" x14ac:dyDescent="0.3">
      <c r="B11295" s="241">
        <v>43769.351516145834</v>
      </c>
      <c r="C11295">
        <v>-451.16163</v>
      </c>
    </row>
    <row r="11296" spans="2:3" x14ac:dyDescent="0.3">
      <c r="B11296" s="241">
        <v>43769.361932812499</v>
      </c>
      <c r="C11296">
        <v>-448.23762599999998</v>
      </c>
    </row>
    <row r="11297" spans="2:3" x14ac:dyDescent="0.3">
      <c r="B11297" s="241">
        <v>43769.37234947917</v>
      </c>
      <c r="C11297">
        <v>-450.44066900000001</v>
      </c>
    </row>
    <row r="11298" spans="2:3" x14ac:dyDescent="0.3">
      <c r="B11298" s="241">
        <v>43769.382766145834</v>
      </c>
      <c r="C11298">
        <v>-448.35776600000003</v>
      </c>
    </row>
    <row r="11299" spans="2:3" x14ac:dyDescent="0.3">
      <c r="B11299" s="241">
        <v>43769.393182812499</v>
      </c>
      <c r="C11299">
        <v>-448.67825800000003</v>
      </c>
    </row>
    <row r="11300" spans="2:3" x14ac:dyDescent="0.3">
      <c r="B11300" s="241">
        <v>43769.40359947917</v>
      </c>
      <c r="C11300">
        <v>-449.15881999999999</v>
      </c>
    </row>
    <row r="11301" spans="2:3" x14ac:dyDescent="0.3">
      <c r="B11301" s="241">
        <v>43769.414016145834</v>
      </c>
      <c r="C11301">
        <v>-449.19886700000001</v>
      </c>
    </row>
    <row r="11302" spans="2:3" x14ac:dyDescent="0.3">
      <c r="B11302" s="241">
        <v>43769.424432812499</v>
      </c>
      <c r="C11302">
        <v>-450.12017800000001</v>
      </c>
    </row>
    <row r="11303" spans="2:3" x14ac:dyDescent="0.3">
      <c r="B11303" s="241">
        <v>43769.43484947917</v>
      </c>
      <c r="C11303">
        <v>-449.15881999999999</v>
      </c>
    </row>
    <row r="11304" spans="2:3" x14ac:dyDescent="0.3">
      <c r="B11304" s="241">
        <v>43769.445266145834</v>
      </c>
      <c r="C11304">
        <v>-448.23762599999998</v>
      </c>
    </row>
    <row r="11305" spans="2:3" x14ac:dyDescent="0.3">
      <c r="B11305" s="241">
        <v>43769.455682812499</v>
      </c>
      <c r="C11305">
        <v>-449.19886700000001</v>
      </c>
    </row>
    <row r="11306" spans="2:3" x14ac:dyDescent="0.3">
      <c r="B11306" s="241">
        <v>43769.46609947917</v>
      </c>
      <c r="C11306">
        <v>-447.71690000000001</v>
      </c>
    </row>
    <row r="11307" spans="2:3" x14ac:dyDescent="0.3">
      <c r="B11307" s="241">
        <v>43769.476516145834</v>
      </c>
      <c r="C11307">
        <v>-447.95718099999999</v>
      </c>
    </row>
    <row r="11308" spans="2:3" x14ac:dyDescent="0.3">
      <c r="B11308" s="241">
        <v>43769.486932812499</v>
      </c>
      <c r="C11308">
        <v>-447.556713</v>
      </c>
    </row>
    <row r="11309" spans="2:3" x14ac:dyDescent="0.3">
      <c r="B11309" s="241">
        <v>43769.49734947917</v>
      </c>
      <c r="C11309">
        <v>-448.07732199999998</v>
      </c>
    </row>
    <row r="11310" spans="2:3" x14ac:dyDescent="0.3">
      <c r="B11310" s="241">
        <v>43769.507766145834</v>
      </c>
      <c r="C11310">
        <v>-447.31631499999997</v>
      </c>
    </row>
    <row r="11311" spans="2:3" x14ac:dyDescent="0.3">
      <c r="B11311" s="241">
        <v>43769.518182812499</v>
      </c>
      <c r="C11311">
        <v>-446.43516699999998</v>
      </c>
    </row>
    <row r="11312" spans="2:3" x14ac:dyDescent="0.3">
      <c r="B11312" s="241">
        <v>43769.52859947917</v>
      </c>
      <c r="C11312">
        <v>-446.35495700000001</v>
      </c>
    </row>
    <row r="11313" spans="2:3" x14ac:dyDescent="0.3">
      <c r="B11313" s="241">
        <v>43769.539016145834</v>
      </c>
      <c r="C11313">
        <v>-447.63680599999998</v>
      </c>
    </row>
    <row r="11314" spans="2:3" x14ac:dyDescent="0.3">
      <c r="B11314" s="241">
        <v>43769.549432812499</v>
      </c>
      <c r="C11314">
        <v>-447.556713</v>
      </c>
    </row>
    <row r="11315" spans="2:3" x14ac:dyDescent="0.3">
      <c r="B11315" s="241">
        <v>43769.55984947917</v>
      </c>
      <c r="C11315">
        <v>-447.07603399999999</v>
      </c>
    </row>
    <row r="11316" spans="2:3" x14ac:dyDescent="0.3">
      <c r="B11316" s="241">
        <v>43769.570266145834</v>
      </c>
      <c r="C11316">
        <v>-446.19477000000001</v>
      </c>
    </row>
    <row r="11317" spans="2:3" x14ac:dyDescent="0.3">
      <c r="B11317" s="241">
        <v>43769.580682812499</v>
      </c>
      <c r="C11317">
        <v>-445.47381000000001</v>
      </c>
    </row>
    <row r="11318" spans="2:3" x14ac:dyDescent="0.3">
      <c r="B11318" s="241">
        <v>43769.59109947917</v>
      </c>
      <c r="C11318">
        <v>-446.15472299999999</v>
      </c>
    </row>
    <row r="11319" spans="2:3" x14ac:dyDescent="0.3">
      <c r="B11319" s="241">
        <v>43769.601516145834</v>
      </c>
      <c r="C11319">
        <v>-445.23352899999998</v>
      </c>
    </row>
    <row r="11320" spans="2:3" x14ac:dyDescent="0.3">
      <c r="B11320" s="241">
        <v>43769.611932812499</v>
      </c>
      <c r="C11320">
        <v>-445.27357499999999</v>
      </c>
    </row>
    <row r="11321" spans="2:3" x14ac:dyDescent="0.3">
      <c r="B11321" s="241">
        <v>43769.62234947917</v>
      </c>
      <c r="C11321">
        <v>-444.87299000000002</v>
      </c>
    </row>
    <row r="11322" spans="2:3" x14ac:dyDescent="0.3">
      <c r="B11322" s="241">
        <v>43769.632766145834</v>
      </c>
      <c r="C11322">
        <v>-443.91163299999999</v>
      </c>
    </row>
    <row r="11323" spans="2:3" x14ac:dyDescent="0.3">
      <c r="B11323" s="241">
        <v>43769.643182812499</v>
      </c>
      <c r="C11323">
        <v>-444.832943</v>
      </c>
    </row>
    <row r="11324" spans="2:3" x14ac:dyDescent="0.3">
      <c r="B11324" s="241">
        <v>43769.65359947917</v>
      </c>
      <c r="C11324">
        <v>-444.03177299999999</v>
      </c>
    </row>
    <row r="11325" spans="2:3" x14ac:dyDescent="0.3">
      <c r="B11325" s="241">
        <v>43769.664016145834</v>
      </c>
      <c r="C11325">
        <v>-445.19336499999997</v>
      </c>
    </row>
    <row r="11326" spans="2:3" x14ac:dyDescent="0.3">
      <c r="B11326" s="241">
        <v>43769.674432812499</v>
      </c>
      <c r="C11326">
        <v>-443.91163299999999</v>
      </c>
    </row>
    <row r="11327" spans="2:3" x14ac:dyDescent="0.3">
      <c r="B11327" s="241">
        <v>43769.68484947917</v>
      </c>
      <c r="C11327">
        <v>-444.11198300000001</v>
      </c>
    </row>
    <row r="11328" spans="2:3" x14ac:dyDescent="0.3">
      <c r="B11328" s="241">
        <v>43769.695266145834</v>
      </c>
      <c r="C11328">
        <v>-444.95308399999999</v>
      </c>
    </row>
    <row r="11329" spans="2:3" x14ac:dyDescent="0.3">
      <c r="B11329" s="241">
        <v>43769.705682812499</v>
      </c>
      <c r="C11329">
        <v>-446.83563600000002</v>
      </c>
    </row>
    <row r="11330" spans="2:3" x14ac:dyDescent="0.3">
      <c r="B11330" s="241">
        <v>43769.71609947917</v>
      </c>
      <c r="C11330">
        <v>-445.113271</v>
      </c>
    </row>
    <row r="11331" spans="2:3" x14ac:dyDescent="0.3">
      <c r="B11331" s="241">
        <v>43769.726516145834</v>
      </c>
      <c r="C11331">
        <v>-445.113271</v>
      </c>
    </row>
    <row r="11332" spans="2:3" x14ac:dyDescent="0.3">
      <c r="B11332" s="241">
        <v>43769.736932812499</v>
      </c>
      <c r="C11332">
        <v>-445.39371599999998</v>
      </c>
    </row>
    <row r="11333" spans="2:3" x14ac:dyDescent="0.3">
      <c r="B11333" s="241">
        <v>43769.74734947917</v>
      </c>
      <c r="C11333">
        <v>-444.59254600000003</v>
      </c>
    </row>
    <row r="11334" spans="2:3" x14ac:dyDescent="0.3">
      <c r="B11334" s="241">
        <v>43769.757766145834</v>
      </c>
      <c r="C11334">
        <v>-444.15203000000002</v>
      </c>
    </row>
    <row r="11335" spans="2:3" x14ac:dyDescent="0.3">
      <c r="B11335" s="241">
        <v>43769.768182812499</v>
      </c>
      <c r="C11335">
        <v>-444.03177299999999</v>
      </c>
    </row>
    <row r="11336" spans="2:3" x14ac:dyDescent="0.3">
      <c r="B11336" s="241">
        <v>43769.77859947917</v>
      </c>
      <c r="C11336">
        <v>-444.71280300000001</v>
      </c>
    </row>
    <row r="11337" spans="2:3" x14ac:dyDescent="0.3">
      <c r="B11337" s="241">
        <v>43769.789016145834</v>
      </c>
      <c r="C11337">
        <v>-444.27217100000001</v>
      </c>
    </row>
    <row r="11338" spans="2:3" x14ac:dyDescent="0.3">
      <c r="B11338" s="241">
        <v>43769.799432812499</v>
      </c>
      <c r="C11338">
        <v>-444.55249900000001</v>
      </c>
    </row>
    <row r="11339" spans="2:3" x14ac:dyDescent="0.3">
      <c r="B11339" s="241">
        <v>43769.80984947917</v>
      </c>
      <c r="C11339">
        <v>-444.71280300000001</v>
      </c>
    </row>
    <row r="11340" spans="2:3" x14ac:dyDescent="0.3">
      <c r="B11340" s="241">
        <v>43769.820266145834</v>
      </c>
      <c r="C11340">
        <v>-445.67404399999998</v>
      </c>
    </row>
    <row r="11341" spans="2:3" x14ac:dyDescent="0.3">
      <c r="B11341" s="241">
        <v>43769.830682812499</v>
      </c>
      <c r="C11341">
        <v>-444.27217100000001</v>
      </c>
    </row>
    <row r="11342" spans="2:3" x14ac:dyDescent="0.3">
      <c r="B11342" s="241">
        <v>43769.84109947917</v>
      </c>
      <c r="C11342">
        <v>-444.43235800000002</v>
      </c>
    </row>
    <row r="11343" spans="2:3" x14ac:dyDescent="0.3">
      <c r="B11343" s="241">
        <v>43769.851516145834</v>
      </c>
      <c r="C11343">
        <v>-444.59254600000003</v>
      </c>
    </row>
    <row r="11344" spans="2:3" x14ac:dyDescent="0.3">
      <c r="B11344" s="241">
        <v>43769.861932812499</v>
      </c>
      <c r="C11344">
        <v>-444.35226499999999</v>
      </c>
    </row>
    <row r="11345" spans="2:3" x14ac:dyDescent="0.3">
      <c r="B11345" s="241">
        <v>43769.87234947917</v>
      </c>
      <c r="C11345">
        <v>-443.87158599999998</v>
      </c>
    </row>
    <row r="11346" spans="2:3" x14ac:dyDescent="0.3">
      <c r="B11346" s="241">
        <v>43769.882766145834</v>
      </c>
      <c r="C11346">
        <v>-443.91163299999999</v>
      </c>
    </row>
    <row r="11347" spans="2:3" x14ac:dyDescent="0.3">
      <c r="B11347" s="241">
        <v>43769.893182812499</v>
      </c>
      <c r="C11347">
        <v>-442.38961899999998</v>
      </c>
    </row>
    <row r="11348" spans="2:3" x14ac:dyDescent="0.3">
      <c r="B11348" s="241">
        <v>43769.90359947917</v>
      </c>
      <c r="C11348">
        <v>-443.87158599999998</v>
      </c>
    </row>
    <row r="11349" spans="2:3" x14ac:dyDescent="0.3">
      <c r="B11349" s="241">
        <v>43769.914016145834</v>
      </c>
      <c r="C11349">
        <v>-444.15203000000002</v>
      </c>
    </row>
    <row r="11350" spans="2:3" x14ac:dyDescent="0.3">
      <c r="B11350" s="241">
        <v>43769.924432812499</v>
      </c>
      <c r="C11350">
        <v>-441.98903300000001</v>
      </c>
    </row>
    <row r="11351" spans="2:3" x14ac:dyDescent="0.3">
      <c r="B11351" s="241">
        <v>43769.93484947917</v>
      </c>
      <c r="C11351">
        <v>-442.269362</v>
      </c>
    </row>
    <row r="11352" spans="2:3" x14ac:dyDescent="0.3">
      <c r="B11352" s="241">
        <v>43769.945266145834</v>
      </c>
      <c r="C11352">
        <v>-441.78879899999998</v>
      </c>
    </row>
    <row r="11353" spans="2:3" x14ac:dyDescent="0.3">
      <c r="B11353" s="241">
        <v>43769.955682812499</v>
      </c>
      <c r="C11353">
        <v>-443.15062599999999</v>
      </c>
    </row>
    <row r="11354" spans="2:3" x14ac:dyDescent="0.3">
      <c r="B11354" s="241">
        <v>43769.96609947917</v>
      </c>
      <c r="C11354">
        <v>-443.23071900000002</v>
      </c>
    </row>
    <row r="11355" spans="2:3" x14ac:dyDescent="0.3">
      <c r="B11355" s="241">
        <v>43769.976516145834</v>
      </c>
      <c r="C11355">
        <v>-442.22931499999999</v>
      </c>
    </row>
    <row r="11356" spans="2:3" x14ac:dyDescent="0.3">
      <c r="B11356" s="241">
        <v>43769.986932812499</v>
      </c>
      <c r="C11356">
        <v>-440.06643400000002</v>
      </c>
    </row>
    <row r="11357" spans="2:3" x14ac:dyDescent="0.3">
      <c r="B11357" s="241">
        <v>43769.99734947917</v>
      </c>
      <c r="C11357">
        <v>-442.109174</v>
      </c>
    </row>
    <row r="11358" spans="2:3" x14ac:dyDescent="0.3">
      <c r="B11358" s="241">
        <v>43770.007766145834</v>
      </c>
      <c r="C11358">
        <v>-442.95039100000002</v>
      </c>
    </row>
    <row r="11359" spans="2:3" x14ac:dyDescent="0.3">
      <c r="B11359" s="241">
        <v>43770.018182812499</v>
      </c>
      <c r="C11359">
        <v>-441.30811999999997</v>
      </c>
    </row>
    <row r="11360" spans="2:3" x14ac:dyDescent="0.3">
      <c r="B11360" s="241">
        <v>43770.02859947917</v>
      </c>
      <c r="C11360">
        <v>-440.186575</v>
      </c>
    </row>
    <row r="11361" spans="2:3" x14ac:dyDescent="0.3">
      <c r="B11361" s="241">
        <v>43770.039016145834</v>
      </c>
      <c r="C11361">
        <v>-440.98762900000003</v>
      </c>
    </row>
    <row r="11362" spans="2:3" x14ac:dyDescent="0.3">
      <c r="B11362" s="241">
        <v>43770.049432812499</v>
      </c>
      <c r="C11362">
        <v>-441.14781599999998</v>
      </c>
    </row>
    <row r="11363" spans="2:3" x14ac:dyDescent="0.3">
      <c r="B11363" s="241">
        <v>43770.05984947917</v>
      </c>
      <c r="C11363">
        <v>-440.907535</v>
      </c>
    </row>
    <row r="11364" spans="2:3" x14ac:dyDescent="0.3">
      <c r="B11364" s="241">
        <v>43770.070266145834</v>
      </c>
      <c r="C11364">
        <v>-440.14652799999999</v>
      </c>
    </row>
    <row r="11365" spans="2:3" x14ac:dyDescent="0.3">
      <c r="B11365" s="241">
        <v>43770.080682812499</v>
      </c>
      <c r="C11365">
        <v>-441.42826100000002</v>
      </c>
    </row>
    <row r="11366" spans="2:3" x14ac:dyDescent="0.3">
      <c r="B11366" s="241">
        <v>43770.09109947917</v>
      </c>
      <c r="C11366">
        <v>-440.466903</v>
      </c>
    </row>
    <row r="11367" spans="2:3" x14ac:dyDescent="0.3">
      <c r="B11367" s="241">
        <v>43770.101516145834</v>
      </c>
      <c r="C11367">
        <v>-440.34676300000001</v>
      </c>
    </row>
    <row r="11368" spans="2:3" x14ac:dyDescent="0.3">
      <c r="B11368" s="241">
        <v>43770.111932812499</v>
      </c>
      <c r="C11368">
        <v>-440.06643400000002</v>
      </c>
    </row>
    <row r="11369" spans="2:3" x14ac:dyDescent="0.3">
      <c r="B11369" s="241">
        <v>43770.12234947917</v>
      </c>
      <c r="C11369">
        <v>-440.58715999999998</v>
      </c>
    </row>
    <row r="11370" spans="2:3" x14ac:dyDescent="0.3">
      <c r="B11370" s="241">
        <v>43770.132766145834</v>
      </c>
      <c r="C11370">
        <v>-440.26666899999998</v>
      </c>
    </row>
    <row r="11371" spans="2:3" x14ac:dyDescent="0.3">
      <c r="B11371" s="241">
        <v>43770.143182812499</v>
      </c>
      <c r="C11371">
        <v>-440.026388</v>
      </c>
    </row>
    <row r="11372" spans="2:3" x14ac:dyDescent="0.3">
      <c r="B11372" s="241">
        <v>43770.15359947917</v>
      </c>
      <c r="C11372">
        <v>-439.62580200000002</v>
      </c>
    </row>
    <row r="11373" spans="2:3" x14ac:dyDescent="0.3">
      <c r="B11373" s="241">
        <v>43770.164016145834</v>
      </c>
      <c r="C11373">
        <v>-439.46561500000001</v>
      </c>
    </row>
    <row r="11374" spans="2:3" x14ac:dyDescent="0.3">
      <c r="B11374" s="241">
        <v>43770.174432812499</v>
      </c>
      <c r="C11374">
        <v>-440.98762900000003</v>
      </c>
    </row>
    <row r="11375" spans="2:3" x14ac:dyDescent="0.3">
      <c r="B11375" s="241">
        <v>43770.18484947917</v>
      </c>
      <c r="C11375">
        <v>-439.18517000000003</v>
      </c>
    </row>
    <row r="11376" spans="2:3" x14ac:dyDescent="0.3">
      <c r="B11376" s="241">
        <v>43770.195266145834</v>
      </c>
      <c r="C11376">
        <v>-438.384117</v>
      </c>
    </row>
    <row r="11377" spans="2:3" x14ac:dyDescent="0.3">
      <c r="B11377" s="241">
        <v>43770.205682812499</v>
      </c>
      <c r="C11377">
        <v>-439.18517000000003</v>
      </c>
    </row>
    <row r="11378" spans="2:3" x14ac:dyDescent="0.3">
      <c r="B11378" s="241">
        <v>43770.21609947917</v>
      </c>
      <c r="C11378">
        <v>-439.866084</v>
      </c>
    </row>
    <row r="11379" spans="2:3" x14ac:dyDescent="0.3">
      <c r="B11379" s="241">
        <v>43770.226516145834</v>
      </c>
      <c r="C11379">
        <v>-440.54699699999998</v>
      </c>
    </row>
    <row r="11380" spans="2:3" x14ac:dyDescent="0.3">
      <c r="B11380" s="241">
        <v>43770.236932812499</v>
      </c>
      <c r="C11380">
        <v>-439.265264</v>
      </c>
    </row>
    <row r="11381" spans="2:3" x14ac:dyDescent="0.3">
      <c r="B11381" s="241">
        <v>43770.24734947917</v>
      </c>
      <c r="C11381">
        <v>-439.34535799999998</v>
      </c>
    </row>
    <row r="11382" spans="2:3" x14ac:dyDescent="0.3">
      <c r="B11382" s="241">
        <v>43770.257766145834</v>
      </c>
      <c r="C11382">
        <v>-435.54020700000001</v>
      </c>
    </row>
    <row r="11383" spans="2:3" x14ac:dyDescent="0.3">
      <c r="B11383" s="241">
        <v>43770.268182812499</v>
      </c>
      <c r="C11383">
        <v>-439.18517000000003</v>
      </c>
    </row>
    <row r="11384" spans="2:3" x14ac:dyDescent="0.3">
      <c r="B11384" s="241">
        <v>43770.27859947917</v>
      </c>
      <c r="C11384">
        <v>-437.98353200000003</v>
      </c>
    </row>
    <row r="11385" spans="2:3" x14ac:dyDescent="0.3">
      <c r="B11385" s="241">
        <v>43770.289016145834</v>
      </c>
      <c r="C11385">
        <v>-439.705896</v>
      </c>
    </row>
    <row r="11386" spans="2:3" x14ac:dyDescent="0.3">
      <c r="B11386" s="241">
        <v>43770.299432812499</v>
      </c>
      <c r="C11386">
        <v>-438.30402299999997</v>
      </c>
    </row>
    <row r="11387" spans="2:3" x14ac:dyDescent="0.3">
      <c r="B11387" s="241">
        <v>43770.30984947917</v>
      </c>
      <c r="C11387">
        <v>-435.82053500000001</v>
      </c>
    </row>
    <row r="11388" spans="2:3" x14ac:dyDescent="0.3">
      <c r="B11388" s="241">
        <v>43770.320266145834</v>
      </c>
      <c r="C11388">
        <v>-438.42416300000002</v>
      </c>
    </row>
    <row r="11389" spans="2:3" x14ac:dyDescent="0.3">
      <c r="B11389" s="241">
        <v>43770.330682812499</v>
      </c>
      <c r="C11389">
        <v>-438.384117</v>
      </c>
    </row>
    <row r="11390" spans="2:3" x14ac:dyDescent="0.3">
      <c r="B11390" s="241">
        <v>43770.34109947917</v>
      </c>
      <c r="C11390">
        <v>-438.14371899999998</v>
      </c>
    </row>
    <row r="11391" spans="2:3" x14ac:dyDescent="0.3">
      <c r="B11391" s="241">
        <v>43770.351516145834</v>
      </c>
      <c r="C11391">
        <v>-438.664445</v>
      </c>
    </row>
    <row r="11392" spans="2:3" x14ac:dyDescent="0.3">
      <c r="B11392" s="241">
        <v>43770.361932812499</v>
      </c>
      <c r="C11392">
        <v>-437.82334400000002</v>
      </c>
    </row>
    <row r="11393" spans="2:3" x14ac:dyDescent="0.3">
      <c r="B11393" s="241">
        <v>43770.37234947917</v>
      </c>
      <c r="C11393">
        <v>-438.10367200000002</v>
      </c>
    </row>
    <row r="11394" spans="2:3" x14ac:dyDescent="0.3">
      <c r="B11394" s="241">
        <v>43770.382766145834</v>
      </c>
      <c r="C11394">
        <v>-435.54020700000001</v>
      </c>
    </row>
    <row r="11395" spans="2:3" x14ac:dyDescent="0.3">
      <c r="B11395" s="241">
        <v>43770.393182812499</v>
      </c>
      <c r="C11395">
        <v>-435.50015999999999</v>
      </c>
    </row>
    <row r="11396" spans="2:3" x14ac:dyDescent="0.3">
      <c r="B11396" s="241">
        <v>43770.40359947917</v>
      </c>
      <c r="C11396">
        <v>-437.98353200000003</v>
      </c>
    </row>
    <row r="11397" spans="2:3" x14ac:dyDescent="0.3">
      <c r="B11397" s="241">
        <v>43770.414016145834</v>
      </c>
      <c r="C11397">
        <v>-437.22252500000002</v>
      </c>
    </row>
    <row r="11398" spans="2:3" x14ac:dyDescent="0.3">
      <c r="B11398" s="241">
        <v>43770.424432812499</v>
      </c>
      <c r="C11398">
        <v>-438.02357799999999</v>
      </c>
    </row>
    <row r="11399" spans="2:3" x14ac:dyDescent="0.3">
      <c r="B11399" s="241">
        <v>43770.43484947917</v>
      </c>
      <c r="C11399">
        <v>-436.861986</v>
      </c>
    </row>
    <row r="11400" spans="2:3" x14ac:dyDescent="0.3">
      <c r="B11400" s="241">
        <v>43770.445266145834</v>
      </c>
      <c r="C11400">
        <v>-438.10367200000002</v>
      </c>
    </row>
    <row r="11401" spans="2:3" x14ac:dyDescent="0.3">
      <c r="B11401" s="241">
        <v>43770.455682812499</v>
      </c>
      <c r="C11401">
        <v>-439.66584899999998</v>
      </c>
    </row>
    <row r="11402" spans="2:3" x14ac:dyDescent="0.3">
      <c r="B11402" s="241">
        <v>43770.46609947917</v>
      </c>
      <c r="C11402">
        <v>-439.425568</v>
      </c>
    </row>
    <row r="11403" spans="2:3" x14ac:dyDescent="0.3">
      <c r="B11403" s="241">
        <v>43770.476516145834</v>
      </c>
      <c r="C11403">
        <v>-439.50566199999997</v>
      </c>
    </row>
    <row r="11404" spans="2:3" x14ac:dyDescent="0.3">
      <c r="B11404" s="241">
        <v>43770.486932812499</v>
      </c>
      <c r="C11404">
        <v>-439.425568</v>
      </c>
    </row>
    <row r="11405" spans="2:3" x14ac:dyDescent="0.3">
      <c r="B11405" s="241">
        <v>43770.49734947917</v>
      </c>
      <c r="C11405">
        <v>-438.02357799999999</v>
      </c>
    </row>
    <row r="11406" spans="2:3" x14ac:dyDescent="0.3">
      <c r="B11406" s="241">
        <v>43770.507766145834</v>
      </c>
      <c r="C11406">
        <v>-440.14652799999999</v>
      </c>
    </row>
    <row r="11407" spans="2:3" x14ac:dyDescent="0.3">
      <c r="B11407" s="241">
        <v>43770.518182812499</v>
      </c>
      <c r="C11407">
        <v>-440.54699699999998</v>
      </c>
    </row>
    <row r="11408" spans="2:3" x14ac:dyDescent="0.3">
      <c r="B11408" s="241">
        <v>43770.52859947917</v>
      </c>
      <c r="C11408">
        <v>-441.02767599999999</v>
      </c>
    </row>
    <row r="11409" spans="2:3" x14ac:dyDescent="0.3">
      <c r="B11409" s="241">
        <v>43770.539016145834</v>
      </c>
      <c r="C11409">
        <v>-440.54699699999998</v>
      </c>
    </row>
    <row r="11410" spans="2:3" x14ac:dyDescent="0.3">
      <c r="B11410" s="241">
        <v>43770.549432812499</v>
      </c>
      <c r="C11410">
        <v>-441.54840100000001</v>
      </c>
    </row>
    <row r="11411" spans="2:3" x14ac:dyDescent="0.3">
      <c r="B11411" s="241">
        <v>43770.55984947917</v>
      </c>
      <c r="C11411">
        <v>-441.668542</v>
      </c>
    </row>
    <row r="11412" spans="2:3" x14ac:dyDescent="0.3">
      <c r="B11412" s="241">
        <v>43770.570266145834</v>
      </c>
      <c r="C11412">
        <v>-443.27076599999998</v>
      </c>
    </row>
    <row r="11413" spans="2:3" x14ac:dyDescent="0.3">
      <c r="B11413" s="241">
        <v>43770.580682812499</v>
      </c>
      <c r="C11413">
        <v>-441.54840100000001</v>
      </c>
    </row>
    <row r="11414" spans="2:3" x14ac:dyDescent="0.3">
      <c r="B11414" s="241">
        <v>43770.59109947917</v>
      </c>
      <c r="C11414">
        <v>-442.46971200000002</v>
      </c>
    </row>
    <row r="11415" spans="2:3" x14ac:dyDescent="0.3">
      <c r="B11415" s="241">
        <v>43770.601516145834</v>
      </c>
      <c r="C11415">
        <v>-441.70858900000002</v>
      </c>
    </row>
    <row r="11416" spans="2:3" x14ac:dyDescent="0.3">
      <c r="B11416" s="241">
        <v>43770.611932812499</v>
      </c>
      <c r="C11416">
        <v>-444.512452</v>
      </c>
    </row>
    <row r="11417" spans="2:3" x14ac:dyDescent="0.3">
      <c r="B11417" s="241">
        <v>43770.62234947917</v>
      </c>
      <c r="C11417">
        <v>-442.79008700000003</v>
      </c>
    </row>
    <row r="11418" spans="2:3" x14ac:dyDescent="0.3">
      <c r="B11418" s="241">
        <v>43770.632766145834</v>
      </c>
      <c r="C11418">
        <v>-442.870181</v>
      </c>
    </row>
    <row r="11419" spans="2:3" x14ac:dyDescent="0.3">
      <c r="B11419" s="241">
        <v>43770.643182812499</v>
      </c>
      <c r="C11419">
        <v>-443.23071900000002</v>
      </c>
    </row>
    <row r="11420" spans="2:3" x14ac:dyDescent="0.3">
      <c r="B11420" s="241">
        <v>43770.65359947917</v>
      </c>
      <c r="C11420">
        <v>-443.631304</v>
      </c>
    </row>
    <row r="11421" spans="2:3" x14ac:dyDescent="0.3">
      <c r="B11421" s="241">
        <v>43770.664016145834</v>
      </c>
      <c r="C11421">
        <v>-442.79008700000003</v>
      </c>
    </row>
    <row r="11422" spans="2:3" x14ac:dyDescent="0.3">
      <c r="B11422" s="241">
        <v>43770.674432812499</v>
      </c>
      <c r="C11422">
        <v>-441.58844800000003</v>
      </c>
    </row>
    <row r="11423" spans="2:3" x14ac:dyDescent="0.3">
      <c r="B11423" s="241">
        <v>43770.68484947917</v>
      </c>
      <c r="C11423">
        <v>-440.74734799999999</v>
      </c>
    </row>
    <row r="11424" spans="2:3" x14ac:dyDescent="0.3">
      <c r="B11424" s="241">
        <v>43770.695266145834</v>
      </c>
      <c r="C11424">
        <v>-440.42685599999999</v>
      </c>
    </row>
    <row r="11425" spans="2:3" x14ac:dyDescent="0.3">
      <c r="B11425" s="241">
        <v>43770.705682812499</v>
      </c>
      <c r="C11425">
        <v>-441.067723</v>
      </c>
    </row>
    <row r="11426" spans="2:3" x14ac:dyDescent="0.3">
      <c r="B11426" s="241">
        <v>43770.71609947917</v>
      </c>
      <c r="C11426">
        <v>-439.66584899999998</v>
      </c>
    </row>
    <row r="11427" spans="2:3" x14ac:dyDescent="0.3">
      <c r="B11427" s="241">
        <v>43770.726516145834</v>
      </c>
      <c r="C11427">
        <v>-440.907535</v>
      </c>
    </row>
    <row r="11428" spans="2:3" x14ac:dyDescent="0.3">
      <c r="B11428" s="241">
        <v>43770.736932812499</v>
      </c>
      <c r="C11428">
        <v>-439.38540499999999</v>
      </c>
    </row>
    <row r="11429" spans="2:3" x14ac:dyDescent="0.3">
      <c r="B11429" s="241">
        <v>43770.74734947917</v>
      </c>
      <c r="C11429">
        <v>-438.58435100000003</v>
      </c>
    </row>
    <row r="11430" spans="2:3" x14ac:dyDescent="0.3">
      <c r="B11430" s="241">
        <v>43770.757766145834</v>
      </c>
      <c r="C11430">
        <v>-440.70730099999997</v>
      </c>
    </row>
    <row r="11431" spans="2:3" x14ac:dyDescent="0.3">
      <c r="B11431" s="241">
        <v>43770.768182812499</v>
      </c>
      <c r="C11431">
        <v>-440.74734799999999</v>
      </c>
    </row>
    <row r="11432" spans="2:3" x14ac:dyDescent="0.3">
      <c r="B11432" s="241">
        <v>43770.77859947917</v>
      </c>
      <c r="C11432">
        <v>-440.58715999999998</v>
      </c>
    </row>
    <row r="11433" spans="2:3" x14ac:dyDescent="0.3">
      <c r="B11433" s="241">
        <v>43770.789016145834</v>
      </c>
      <c r="C11433">
        <v>-439.90613100000002</v>
      </c>
    </row>
    <row r="11434" spans="2:3" x14ac:dyDescent="0.3">
      <c r="B11434" s="241">
        <v>43770.799432812499</v>
      </c>
      <c r="C11434">
        <v>-438.78458499999999</v>
      </c>
    </row>
    <row r="11435" spans="2:3" x14ac:dyDescent="0.3">
      <c r="B11435" s="241">
        <v>43770.80984947917</v>
      </c>
      <c r="C11435">
        <v>-438.984936</v>
      </c>
    </row>
    <row r="11436" spans="2:3" x14ac:dyDescent="0.3">
      <c r="B11436" s="241">
        <v>43770.820266145834</v>
      </c>
      <c r="C11436">
        <v>-437.98353200000003</v>
      </c>
    </row>
    <row r="11437" spans="2:3" x14ac:dyDescent="0.3">
      <c r="B11437" s="241">
        <v>43770.830682812499</v>
      </c>
      <c r="C11437">
        <v>-438.54430400000001</v>
      </c>
    </row>
    <row r="11438" spans="2:3" x14ac:dyDescent="0.3">
      <c r="B11438" s="241">
        <v>43770.84109947917</v>
      </c>
      <c r="C11438">
        <v>-435.50015999999999</v>
      </c>
    </row>
    <row r="11439" spans="2:3" x14ac:dyDescent="0.3">
      <c r="B11439" s="241">
        <v>43770.851516145834</v>
      </c>
      <c r="C11439">
        <v>-435.62029999999999</v>
      </c>
    </row>
    <row r="11440" spans="2:3" x14ac:dyDescent="0.3">
      <c r="B11440" s="241">
        <v>43770.861932812499</v>
      </c>
      <c r="C11440">
        <v>-437.58294599999999</v>
      </c>
    </row>
    <row r="11441" spans="2:3" x14ac:dyDescent="0.3">
      <c r="B11441" s="241">
        <v>43770.87234947917</v>
      </c>
      <c r="C11441">
        <v>-437.14243099999999</v>
      </c>
    </row>
    <row r="11442" spans="2:3" x14ac:dyDescent="0.3">
      <c r="B11442" s="241">
        <v>43770.882766145834</v>
      </c>
      <c r="C11442">
        <v>-436.78189300000003</v>
      </c>
    </row>
    <row r="11443" spans="2:3" x14ac:dyDescent="0.3">
      <c r="B11443" s="241">
        <v>43770.893182812499</v>
      </c>
      <c r="C11443">
        <v>-436.06093199999998</v>
      </c>
    </row>
    <row r="11444" spans="2:3" x14ac:dyDescent="0.3">
      <c r="B11444" s="241">
        <v>43770.90359947917</v>
      </c>
      <c r="C11444">
        <v>-437.02217400000001</v>
      </c>
    </row>
    <row r="11445" spans="2:3" x14ac:dyDescent="0.3">
      <c r="B11445" s="241">
        <v>43770.914016145834</v>
      </c>
      <c r="C11445">
        <v>-434.29852099999999</v>
      </c>
    </row>
    <row r="11446" spans="2:3" x14ac:dyDescent="0.3">
      <c r="B11446" s="241">
        <v>43770.924432812499</v>
      </c>
      <c r="C11446">
        <v>-436.100979</v>
      </c>
    </row>
    <row r="11447" spans="2:3" x14ac:dyDescent="0.3">
      <c r="B11447" s="241">
        <v>43770.93484947917</v>
      </c>
      <c r="C11447">
        <v>-434.97943400000003</v>
      </c>
    </row>
    <row r="11448" spans="2:3" x14ac:dyDescent="0.3">
      <c r="B11448" s="241">
        <v>43770.945266145834</v>
      </c>
      <c r="C11448">
        <v>-433.65765499999998</v>
      </c>
    </row>
    <row r="11449" spans="2:3" x14ac:dyDescent="0.3">
      <c r="B11449" s="241">
        <v>43770.955682812499</v>
      </c>
      <c r="C11449">
        <v>-436.46140100000002</v>
      </c>
    </row>
    <row r="11450" spans="2:3" x14ac:dyDescent="0.3">
      <c r="B11450" s="241">
        <v>43770.96609947917</v>
      </c>
      <c r="C11450">
        <v>-433.45730400000002</v>
      </c>
    </row>
    <row r="11451" spans="2:3" x14ac:dyDescent="0.3">
      <c r="B11451" s="241">
        <v>43770.976516145834</v>
      </c>
      <c r="C11451">
        <v>-432.85648400000002</v>
      </c>
    </row>
    <row r="11452" spans="2:3" x14ac:dyDescent="0.3">
      <c r="B11452" s="241">
        <v>43770.986932812499</v>
      </c>
      <c r="C11452">
        <v>-436.34126099999997</v>
      </c>
    </row>
    <row r="11453" spans="2:3" x14ac:dyDescent="0.3">
      <c r="B11453" s="241">
        <v>43770.99734947917</v>
      </c>
      <c r="C11453">
        <v>-433.61749099999997</v>
      </c>
    </row>
    <row r="11454" spans="2:3" x14ac:dyDescent="0.3">
      <c r="B11454" s="241">
        <v>43771.007766145834</v>
      </c>
      <c r="C11454">
        <v>-433.41725700000001</v>
      </c>
    </row>
    <row r="11455" spans="2:3" x14ac:dyDescent="0.3">
      <c r="B11455" s="241">
        <v>43771.018182812499</v>
      </c>
      <c r="C11455">
        <v>-433.45730400000002</v>
      </c>
    </row>
    <row r="11456" spans="2:3" x14ac:dyDescent="0.3">
      <c r="B11456" s="241">
        <v>43771.02859947917</v>
      </c>
      <c r="C11456">
        <v>-434.77908300000001</v>
      </c>
    </row>
    <row r="11457" spans="2:3" x14ac:dyDescent="0.3">
      <c r="B11457" s="241">
        <v>43771.039016145834</v>
      </c>
      <c r="C11457">
        <v>-432.41585199999997</v>
      </c>
    </row>
    <row r="11458" spans="2:3" x14ac:dyDescent="0.3">
      <c r="B11458" s="241">
        <v>43771.049432812499</v>
      </c>
      <c r="C11458">
        <v>-433.65765499999998</v>
      </c>
    </row>
    <row r="11459" spans="2:3" x14ac:dyDescent="0.3">
      <c r="B11459" s="241">
        <v>43771.05984947917</v>
      </c>
      <c r="C11459">
        <v>-434.05812300000002</v>
      </c>
    </row>
    <row r="11460" spans="2:3" x14ac:dyDescent="0.3">
      <c r="B11460" s="241">
        <v>43771.070266145834</v>
      </c>
      <c r="C11460">
        <v>-435.059528</v>
      </c>
    </row>
    <row r="11461" spans="2:3" x14ac:dyDescent="0.3">
      <c r="B11461" s="241">
        <v>43771.080682812499</v>
      </c>
      <c r="C11461">
        <v>-432.936578</v>
      </c>
    </row>
    <row r="11462" spans="2:3" x14ac:dyDescent="0.3">
      <c r="B11462" s="241">
        <v>43771.09109947917</v>
      </c>
      <c r="C11462">
        <v>-432.49606199999999</v>
      </c>
    </row>
    <row r="11463" spans="2:3" x14ac:dyDescent="0.3">
      <c r="B11463" s="241">
        <v>43771.101516145834</v>
      </c>
      <c r="C11463">
        <v>-432.69629700000002</v>
      </c>
    </row>
    <row r="11464" spans="2:3" x14ac:dyDescent="0.3">
      <c r="B11464" s="241">
        <v>43771.111932812499</v>
      </c>
      <c r="C11464">
        <v>-432.37580500000001</v>
      </c>
    </row>
    <row r="11465" spans="2:3" x14ac:dyDescent="0.3">
      <c r="B11465" s="241">
        <v>43771.12234947917</v>
      </c>
      <c r="C11465">
        <v>-432.85648400000002</v>
      </c>
    </row>
    <row r="11466" spans="2:3" x14ac:dyDescent="0.3">
      <c r="B11466" s="241">
        <v>43771.132766145834</v>
      </c>
      <c r="C11466">
        <v>-434.17826400000001</v>
      </c>
    </row>
    <row r="11467" spans="2:3" x14ac:dyDescent="0.3">
      <c r="B11467" s="241">
        <v>43771.143182812499</v>
      </c>
      <c r="C11467">
        <v>-432.89653099999998</v>
      </c>
    </row>
    <row r="11468" spans="2:3" x14ac:dyDescent="0.3">
      <c r="B11468" s="241">
        <v>43771.15359947917</v>
      </c>
      <c r="C11468">
        <v>-432.77639099999999</v>
      </c>
    </row>
    <row r="11469" spans="2:3" x14ac:dyDescent="0.3">
      <c r="B11469" s="241">
        <v>43771.164016145834</v>
      </c>
      <c r="C11469">
        <v>-431.97533700000002</v>
      </c>
    </row>
    <row r="11470" spans="2:3" x14ac:dyDescent="0.3">
      <c r="B11470" s="241">
        <v>43771.174432812499</v>
      </c>
      <c r="C11470">
        <v>-430.853792</v>
      </c>
    </row>
    <row r="11471" spans="2:3" x14ac:dyDescent="0.3">
      <c r="B11471" s="241">
        <v>43771.18484947917</v>
      </c>
      <c r="C11471">
        <v>-430.97393199999999</v>
      </c>
    </row>
    <row r="11472" spans="2:3" x14ac:dyDescent="0.3">
      <c r="B11472" s="241">
        <v>43771.195266145834</v>
      </c>
      <c r="C11472">
        <v>-430.77369800000002</v>
      </c>
    </row>
    <row r="11473" spans="2:3" x14ac:dyDescent="0.3">
      <c r="B11473" s="241">
        <v>43771.205682812499</v>
      </c>
      <c r="C11473">
        <v>-429.61210599999998</v>
      </c>
    </row>
    <row r="11474" spans="2:3" x14ac:dyDescent="0.3">
      <c r="B11474" s="241">
        <v>43771.21609947917</v>
      </c>
      <c r="C11474">
        <v>-429.89243399999998</v>
      </c>
    </row>
    <row r="11475" spans="2:3" x14ac:dyDescent="0.3">
      <c r="B11475" s="241">
        <v>43771.226516145834</v>
      </c>
      <c r="C11475">
        <v>-428.130022</v>
      </c>
    </row>
    <row r="11476" spans="2:3" x14ac:dyDescent="0.3">
      <c r="B11476" s="241">
        <v>43771.236932812499</v>
      </c>
      <c r="C11476">
        <v>-427.24875800000001</v>
      </c>
    </row>
    <row r="11477" spans="2:3" x14ac:dyDescent="0.3">
      <c r="B11477" s="241">
        <v>43771.24734947917</v>
      </c>
      <c r="C11477">
        <v>-427.92978799999997</v>
      </c>
    </row>
    <row r="11478" spans="2:3" x14ac:dyDescent="0.3">
      <c r="B11478" s="241">
        <v>43771.257766145834</v>
      </c>
      <c r="C11478">
        <v>-428.33025700000002</v>
      </c>
    </row>
    <row r="11479" spans="2:3" x14ac:dyDescent="0.3">
      <c r="B11479" s="241">
        <v>43771.268182812499</v>
      </c>
      <c r="C11479">
        <v>-428.85098199999999</v>
      </c>
    </row>
    <row r="11480" spans="2:3" x14ac:dyDescent="0.3">
      <c r="B11480" s="241">
        <v>43771.27859947917</v>
      </c>
      <c r="C11480">
        <v>-429.01128599999998</v>
      </c>
    </row>
    <row r="11481" spans="2:3" x14ac:dyDescent="0.3">
      <c r="B11481" s="241">
        <v>43771.289016145834</v>
      </c>
      <c r="C11481">
        <v>-427.48915599999998</v>
      </c>
    </row>
    <row r="11482" spans="2:3" x14ac:dyDescent="0.3">
      <c r="B11482" s="241">
        <v>43771.299432812499</v>
      </c>
      <c r="C11482">
        <v>-428.891029</v>
      </c>
    </row>
    <row r="11483" spans="2:3" x14ac:dyDescent="0.3">
      <c r="B11483" s="241">
        <v>43771.30984947917</v>
      </c>
      <c r="C11483">
        <v>-429.652153</v>
      </c>
    </row>
    <row r="11484" spans="2:3" x14ac:dyDescent="0.3">
      <c r="B11484" s="241">
        <v>43771.320266145834</v>
      </c>
      <c r="C11484">
        <v>-428.130022</v>
      </c>
    </row>
    <row r="11485" spans="2:3" x14ac:dyDescent="0.3">
      <c r="B11485" s="241">
        <v>43771.330682812499</v>
      </c>
      <c r="C11485">
        <v>-429.051333</v>
      </c>
    </row>
    <row r="11486" spans="2:3" x14ac:dyDescent="0.3">
      <c r="B11486" s="241">
        <v>43771.34109947917</v>
      </c>
      <c r="C11486">
        <v>-427.32896799999997</v>
      </c>
    </row>
    <row r="11487" spans="2:3" x14ac:dyDescent="0.3">
      <c r="B11487" s="241">
        <v>43771.351516145834</v>
      </c>
      <c r="C11487">
        <v>-426.84829000000002</v>
      </c>
    </row>
    <row r="11488" spans="2:3" x14ac:dyDescent="0.3">
      <c r="B11488" s="241">
        <v>43771.361932812499</v>
      </c>
      <c r="C11488">
        <v>-428.450514</v>
      </c>
    </row>
    <row r="11489" spans="2:3" x14ac:dyDescent="0.3">
      <c r="B11489" s="241">
        <v>43771.37234947917</v>
      </c>
      <c r="C11489">
        <v>-427.529203</v>
      </c>
    </row>
    <row r="11490" spans="2:3" x14ac:dyDescent="0.3">
      <c r="B11490" s="241">
        <v>43771.382766145834</v>
      </c>
      <c r="C11490">
        <v>-425.68669699999998</v>
      </c>
    </row>
    <row r="11491" spans="2:3" x14ac:dyDescent="0.3">
      <c r="B11491" s="241">
        <v>43771.393182812499</v>
      </c>
      <c r="C11491">
        <v>-425.76679100000001</v>
      </c>
    </row>
    <row r="11492" spans="2:3" x14ac:dyDescent="0.3">
      <c r="B11492" s="241">
        <v>43771.40359947917</v>
      </c>
      <c r="C11492">
        <v>-426.40765800000003</v>
      </c>
    </row>
    <row r="11493" spans="2:3" x14ac:dyDescent="0.3">
      <c r="B11493" s="241">
        <v>43771.414016145834</v>
      </c>
      <c r="C11493">
        <v>-426.20742300000001</v>
      </c>
    </row>
    <row r="11494" spans="2:3" x14ac:dyDescent="0.3">
      <c r="B11494" s="241">
        <v>43771.424432812499</v>
      </c>
      <c r="C11494">
        <v>-426.52779800000002</v>
      </c>
    </row>
    <row r="11495" spans="2:3" x14ac:dyDescent="0.3">
      <c r="B11495" s="241">
        <v>43771.43484947917</v>
      </c>
      <c r="C11495">
        <v>-425.96702599999998</v>
      </c>
    </row>
    <row r="11496" spans="2:3" x14ac:dyDescent="0.3">
      <c r="B11496" s="241">
        <v>43771.445266145834</v>
      </c>
      <c r="C11496">
        <v>-426.28751699999998</v>
      </c>
    </row>
    <row r="11497" spans="2:3" x14ac:dyDescent="0.3">
      <c r="B11497" s="241">
        <v>43771.455682812499</v>
      </c>
      <c r="C11497">
        <v>-425.00578400000001</v>
      </c>
    </row>
    <row r="11498" spans="2:3" x14ac:dyDescent="0.3">
      <c r="B11498" s="241">
        <v>43771.46609947917</v>
      </c>
      <c r="C11498">
        <v>-423.64384100000001</v>
      </c>
    </row>
    <row r="11499" spans="2:3" x14ac:dyDescent="0.3">
      <c r="B11499" s="241">
        <v>43771.476516145834</v>
      </c>
      <c r="C11499">
        <v>-423.88423899999998</v>
      </c>
    </row>
    <row r="11500" spans="2:3" x14ac:dyDescent="0.3">
      <c r="B11500" s="241">
        <v>43771.486932812499</v>
      </c>
      <c r="C11500">
        <v>-426.04711900000001</v>
      </c>
    </row>
    <row r="11501" spans="2:3" x14ac:dyDescent="0.3">
      <c r="B11501" s="241">
        <v>43771.49734947917</v>
      </c>
      <c r="C11501">
        <v>-423.763982</v>
      </c>
    </row>
    <row r="11502" spans="2:3" x14ac:dyDescent="0.3">
      <c r="B11502" s="241">
        <v>43771.507766145834</v>
      </c>
      <c r="C11502">
        <v>-424.084473</v>
      </c>
    </row>
    <row r="11503" spans="2:3" x14ac:dyDescent="0.3">
      <c r="B11503" s="241">
        <v>43771.518182812499</v>
      </c>
      <c r="C11503">
        <v>-423.24337300000002</v>
      </c>
    </row>
    <row r="11504" spans="2:3" x14ac:dyDescent="0.3">
      <c r="B11504" s="241">
        <v>43771.52859947917</v>
      </c>
      <c r="C11504">
        <v>-423.56374799999998</v>
      </c>
    </row>
    <row r="11505" spans="2:3" x14ac:dyDescent="0.3">
      <c r="B11505" s="241">
        <v>43771.539016145834</v>
      </c>
      <c r="C11505">
        <v>-423.28341999999998</v>
      </c>
    </row>
    <row r="11506" spans="2:3" x14ac:dyDescent="0.3">
      <c r="B11506" s="241">
        <v>43771.549432812499</v>
      </c>
      <c r="C11506">
        <v>-424.404965</v>
      </c>
    </row>
    <row r="11507" spans="2:3" x14ac:dyDescent="0.3">
      <c r="B11507" s="241">
        <v>43771.55984947917</v>
      </c>
      <c r="C11507">
        <v>-423.64384100000001</v>
      </c>
    </row>
    <row r="11508" spans="2:3" x14ac:dyDescent="0.3">
      <c r="B11508" s="241">
        <v>43771.570266145834</v>
      </c>
      <c r="C11508">
        <v>-423.96433300000001</v>
      </c>
    </row>
    <row r="11509" spans="2:3" x14ac:dyDescent="0.3">
      <c r="B11509" s="241">
        <v>43771.580682812499</v>
      </c>
      <c r="C11509">
        <v>-423.84419200000002</v>
      </c>
    </row>
    <row r="11510" spans="2:3" x14ac:dyDescent="0.3">
      <c r="B11510" s="241">
        <v>43771.59109947917</v>
      </c>
      <c r="C11510">
        <v>-423.64384100000001</v>
      </c>
    </row>
    <row r="11511" spans="2:3" x14ac:dyDescent="0.3">
      <c r="B11511" s="241">
        <v>43771.601516145834</v>
      </c>
      <c r="C11511">
        <v>-423.52370100000002</v>
      </c>
    </row>
    <row r="11512" spans="2:3" x14ac:dyDescent="0.3">
      <c r="B11512" s="241">
        <v>43771.611932812499</v>
      </c>
      <c r="C11512">
        <v>-423.763982</v>
      </c>
    </row>
    <row r="11513" spans="2:3" x14ac:dyDescent="0.3">
      <c r="B11513" s="241">
        <v>43771.62234947917</v>
      </c>
      <c r="C11513">
        <v>-423.80414500000001</v>
      </c>
    </row>
    <row r="11514" spans="2:3" x14ac:dyDescent="0.3">
      <c r="B11514" s="241">
        <v>43771.632766145834</v>
      </c>
      <c r="C11514">
        <v>-423.28341999999998</v>
      </c>
    </row>
    <row r="11515" spans="2:3" x14ac:dyDescent="0.3">
      <c r="B11515" s="241">
        <v>43771.643182812499</v>
      </c>
      <c r="C11515">
        <v>-423.84419200000002</v>
      </c>
    </row>
    <row r="11516" spans="2:3" x14ac:dyDescent="0.3">
      <c r="B11516" s="241">
        <v>43771.65359947917</v>
      </c>
      <c r="C11516">
        <v>-424.20461399999999</v>
      </c>
    </row>
    <row r="11517" spans="2:3" x14ac:dyDescent="0.3">
      <c r="B11517" s="241">
        <v>43771.664016145834</v>
      </c>
      <c r="C11517">
        <v>-423.40356000000003</v>
      </c>
    </row>
    <row r="11518" spans="2:3" x14ac:dyDescent="0.3">
      <c r="B11518" s="241">
        <v>43771.674432812499</v>
      </c>
      <c r="C11518">
        <v>-424.525105</v>
      </c>
    </row>
    <row r="11519" spans="2:3" x14ac:dyDescent="0.3">
      <c r="B11519" s="241">
        <v>43771.68484947917</v>
      </c>
      <c r="C11519">
        <v>-423.483654</v>
      </c>
    </row>
    <row r="11520" spans="2:3" x14ac:dyDescent="0.3">
      <c r="B11520" s="241">
        <v>43771.695266145834</v>
      </c>
      <c r="C11520">
        <v>-423.52370100000002</v>
      </c>
    </row>
    <row r="11521" spans="2:3" x14ac:dyDescent="0.3">
      <c r="B11521" s="241">
        <v>43771.705682812499</v>
      </c>
      <c r="C11521">
        <v>-424.16456699999998</v>
      </c>
    </row>
    <row r="11522" spans="2:3" x14ac:dyDescent="0.3">
      <c r="B11522" s="241">
        <v>43771.71609947917</v>
      </c>
      <c r="C11522">
        <v>-422.76269400000001</v>
      </c>
    </row>
    <row r="11523" spans="2:3" x14ac:dyDescent="0.3">
      <c r="B11523" s="241">
        <v>43771.726516145834</v>
      </c>
      <c r="C11523">
        <v>-424.16456699999998</v>
      </c>
    </row>
    <row r="11524" spans="2:3" x14ac:dyDescent="0.3">
      <c r="B11524" s="241">
        <v>43771.736932812499</v>
      </c>
      <c r="C11524">
        <v>-424.20461399999999</v>
      </c>
    </row>
    <row r="11525" spans="2:3" x14ac:dyDescent="0.3">
      <c r="B11525" s="241">
        <v>43771.74734947917</v>
      </c>
      <c r="C11525">
        <v>-424.16456699999998</v>
      </c>
    </row>
    <row r="11526" spans="2:3" x14ac:dyDescent="0.3">
      <c r="B11526" s="241">
        <v>43771.757766145834</v>
      </c>
      <c r="C11526">
        <v>-425.16597200000001</v>
      </c>
    </row>
    <row r="11527" spans="2:3" x14ac:dyDescent="0.3">
      <c r="B11527" s="241">
        <v>43771.768182812499</v>
      </c>
      <c r="C11527">
        <v>-424.72534000000002</v>
      </c>
    </row>
    <row r="11528" spans="2:3" x14ac:dyDescent="0.3">
      <c r="B11528" s="241">
        <v>43771.77859947917</v>
      </c>
      <c r="C11528">
        <v>-424.084473</v>
      </c>
    </row>
    <row r="11529" spans="2:3" x14ac:dyDescent="0.3">
      <c r="B11529" s="241">
        <v>43771.789016145834</v>
      </c>
      <c r="C11529">
        <v>-423.84419200000002</v>
      </c>
    </row>
    <row r="11530" spans="2:3" x14ac:dyDescent="0.3">
      <c r="B11530" s="241">
        <v>43771.799432812499</v>
      </c>
      <c r="C11530">
        <v>-423.08306900000002</v>
      </c>
    </row>
    <row r="11531" spans="2:3" x14ac:dyDescent="0.3">
      <c r="B11531" s="241">
        <v>43771.80984947917</v>
      </c>
      <c r="C11531">
        <v>-422.84278799999998</v>
      </c>
    </row>
    <row r="11532" spans="2:3" x14ac:dyDescent="0.3">
      <c r="B11532" s="241">
        <v>43771.820266145834</v>
      </c>
      <c r="C11532">
        <v>-421.72124200000002</v>
      </c>
    </row>
    <row r="11533" spans="2:3" x14ac:dyDescent="0.3">
      <c r="B11533" s="241">
        <v>43771.830682812499</v>
      </c>
      <c r="C11533">
        <v>-423.64384100000001</v>
      </c>
    </row>
    <row r="11534" spans="2:3" x14ac:dyDescent="0.3">
      <c r="B11534" s="241">
        <v>43771.84109947917</v>
      </c>
      <c r="C11534">
        <v>-422.20192100000003</v>
      </c>
    </row>
    <row r="11535" spans="2:3" x14ac:dyDescent="0.3">
      <c r="B11535" s="241">
        <v>43771.851516145834</v>
      </c>
      <c r="C11535">
        <v>-423.52370100000002</v>
      </c>
    </row>
    <row r="11536" spans="2:3" x14ac:dyDescent="0.3">
      <c r="B11536" s="241">
        <v>43771.861932812499</v>
      </c>
      <c r="C11536">
        <v>-423.84419200000002</v>
      </c>
    </row>
    <row r="11537" spans="2:3" x14ac:dyDescent="0.3">
      <c r="B11537" s="241">
        <v>43771.87234947917</v>
      </c>
      <c r="C11537">
        <v>-421.961524</v>
      </c>
    </row>
    <row r="11538" spans="2:3" x14ac:dyDescent="0.3">
      <c r="B11538" s="241">
        <v>43771.882766145834</v>
      </c>
      <c r="C11538">
        <v>-423.924286</v>
      </c>
    </row>
    <row r="11539" spans="2:3" x14ac:dyDescent="0.3">
      <c r="B11539" s="241">
        <v>43771.893182812499</v>
      </c>
      <c r="C11539">
        <v>-422.76269400000001</v>
      </c>
    </row>
    <row r="11540" spans="2:3" x14ac:dyDescent="0.3">
      <c r="B11540" s="241">
        <v>43771.90359947917</v>
      </c>
      <c r="C11540">
        <v>-422.84278799999998</v>
      </c>
    </row>
    <row r="11541" spans="2:3" x14ac:dyDescent="0.3">
      <c r="B11541" s="241">
        <v>43771.914016145834</v>
      </c>
      <c r="C11541">
        <v>-422.76269400000001</v>
      </c>
    </row>
    <row r="11542" spans="2:3" x14ac:dyDescent="0.3">
      <c r="B11542" s="241">
        <v>43771.924432812499</v>
      </c>
      <c r="C11542">
        <v>-421.48084499999999</v>
      </c>
    </row>
    <row r="11543" spans="2:3" x14ac:dyDescent="0.3">
      <c r="B11543" s="241">
        <v>43771.93484947917</v>
      </c>
      <c r="C11543">
        <v>-421.88143000000002</v>
      </c>
    </row>
    <row r="11544" spans="2:3" x14ac:dyDescent="0.3">
      <c r="B11544" s="241">
        <v>43771.945266145834</v>
      </c>
      <c r="C11544">
        <v>-422.121827</v>
      </c>
    </row>
    <row r="11545" spans="2:3" x14ac:dyDescent="0.3">
      <c r="B11545" s="241">
        <v>43771.955682812499</v>
      </c>
      <c r="C11545">
        <v>-422.52229599999998</v>
      </c>
    </row>
    <row r="11546" spans="2:3" x14ac:dyDescent="0.3">
      <c r="B11546" s="241">
        <v>43771.96609947917</v>
      </c>
      <c r="C11546">
        <v>-421.88143000000002</v>
      </c>
    </row>
    <row r="11547" spans="2:3" x14ac:dyDescent="0.3">
      <c r="B11547" s="241">
        <v>43771.976516145834</v>
      </c>
      <c r="C11547">
        <v>-421.32065699999998</v>
      </c>
    </row>
    <row r="11548" spans="2:3" x14ac:dyDescent="0.3">
      <c r="B11548" s="241">
        <v>43771.986932812499</v>
      </c>
      <c r="C11548">
        <v>-422.60239000000001</v>
      </c>
    </row>
    <row r="11549" spans="2:3" x14ac:dyDescent="0.3">
      <c r="B11549" s="241">
        <v>43771.99734947917</v>
      </c>
      <c r="C11549">
        <v>-422.04161699999997</v>
      </c>
    </row>
    <row r="11550" spans="2:3" x14ac:dyDescent="0.3">
      <c r="B11550" s="241">
        <v>43772.007766145834</v>
      </c>
      <c r="C11550">
        <v>-422.282015</v>
      </c>
    </row>
    <row r="11551" spans="2:3" x14ac:dyDescent="0.3">
      <c r="B11551" s="241">
        <v>43772.018182812499</v>
      </c>
      <c r="C11551">
        <v>-421.64114899999998</v>
      </c>
    </row>
    <row r="11552" spans="2:3" x14ac:dyDescent="0.3">
      <c r="B11552" s="241">
        <v>43772.02859947917</v>
      </c>
      <c r="C11552">
        <v>-421.40075100000001</v>
      </c>
    </row>
    <row r="11553" spans="2:3" x14ac:dyDescent="0.3">
      <c r="B11553" s="241">
        <v>43772.039016145834</v>
      </c>
      <c r="C11553">
        <v>-421.44079799999997</v>
      </c>
    </row>
    <row r="11554" spans="2:3" x14ac:dyDescent="0.3">
      <c r="B11554" s="241">
        <v>43772.049432812499</v>
      </c>
      <c r="C11554">
        <v>-421.72124200000002</v>
      </c>
    </row>
    <row r="11555" spans="2:3" x14ac:dyDescent="0.3">
      <c r="B11555" s="241">
        <v>43772.05984947917</v>
      </c>
      <c r="C11555">
        <v>-421.48084499999999</v>
      </c>
    </row>
    <row r="11556" spans="2:3" x14ac:dyDescent="0.3">
      <c r="B11556" s="241">
        <v>43772.070266145834</v>
      </c>
      <c r="C11556">
        <v>-420.51960300000002</v>
      </c>
    </row>
    <row r="11557" spans="2:3" x14ac:dyDescent="0.3">
      <c r="B11557" s="241">
        <v>43772.080682812499</v>
      </c>
      <c r="C11557">
        <v>-425.606604</v>
      </c>
    </row>
    <row r="11558" spans="2:3" x14ac:dyDescent="0.3">
      <c r="B11558" s="241">
        <v>43772.09109947917</v>
      </c>
      <c r="C11558">
        <v>-427.16866499999998</v>
      </c>
    </row>
    <row r="11559" spans="2:3" x14ac:dyDescent="0.3">
      <c r="B11559" s="241">
        <v>43772.101516145834</v>
      </c>
      <c r="C11559">
        <v>-425.80683800000003</v>
      </c>
    </row>
    <row r="11560" spans="2:3" x14ac:dyDescent="0.3">
      <c r="B11560" s="241">
        <v>43772.111932812499</v>
      </c>
      <c r="C11560">
        <v>-424.88552700000002</v>
      </c>
    </row>
    <row r="11561" spans="2:3" x14ac:dyDescent="0.3">
      <c r="B11561" s="241">
        <v>43772.12234947917</v>
      </c>
      <c r="C11561">
        <v>-423.08306900000002</v>
      </c>
    </row>
    <row r="11562" spans="2:3" x14ac:dyDescent="0.3">
      <c r="B11562" s="241">
        <v>43772.132766145834</v>
      </c>
      <c r="C11562">
        <v>-424.084473</v>
      </c>
    </row>
    <row r="11563" spans="2:3" x14ac:dyDescent="0.3">
      <c r="B11563" s="241">
        <v>43772.143182812499</v>
      </c>
      <c r="C11563">
        <v>-423.763982</v>
      </c>
    </row>
    <row r="11564" spans="2:3" x14ac:dyDescent="0.3">
      <c r="B11564" s="241">
        <v>43772.15359947917</v>
      </c>
      <c r="C11564">
        <v>-423.12311599999998</v>
      </c>
    </row>
    <row r="11565" spans="2:3" x14ac:dyDescent="0.3">
      <c r="B11565" s="241">
        <v>43772.164016145834</v>
      </c>
      <c r="C11565">
        <v>-423.64384100000001</v>
      </c>
    </row>
    <row r="11566" spans="2:3" x14ac:dyDescent="0.3">
      <c r="B11566" s="241">
        <v>43772.174432812499</v>
      </c>
      <c r="C11566">
        <v>-423.84419200000002</v>
      </c>
    </row>
    <row r="11567" spans="2:3" x14ac:dyDescent="0.3">
      <c r="B11567" s="241">
        <v>43772.18484947917</v>
      </c>
      <c r="C11567">
        <v>-421.88143000000002</v>
      </c>
    </row>
    <row r="11568" spans="2:3" x14ac:dyDescent="0.3">
      <c r="B11568" s="241">
        <v>43772.195266145834</v>
      </c>
      <c r="C11568">
        <v>-420.51960300000002</v>
      </c>
    </row>
    <row r="11569" spans="2:3" x14ac:dyDescent="0.3">
      <c r="B11569" s="241">
        <v>43772.205682812499</v>
      </c>
      <c r="C11569">
        <v>-422.121827</v>
      </c>
    </row>
    <row r="11570" spans="2:3" x14ac:dyDescent="0.3">
      <c r="B11570" s="241">
        <v>43772.21609947917</v>
      </c>
      <c r="C11570">
        <v>-421.360704</v>
      </c>
    </row>
    <row r="11571" spans="2:3" x14ac:dyDescent="0.3">
      <c r="B11571" s="241">
        <v>43772.226516145834</v>
      </c>
      <c r="C11571">
        <v>-422.72264699999999</v>
      </c>
    </row>
    <row r="11572" spans="2:3" x14ac:dyDescent="0.3">
      <c r="B11572" s="241">
        <v>43772.236932812499</v>
      </c>
      <c r="C11572">
        <v>-422.52229599999998</v>
      </c>
    </row>
    <row r="11573" spans="2:3" x14ac:dyDescent="0.3">
      <c r="B11573" s="241">
        <v>43772.24734947917</v>
      </c>
      <c r="C11573">
        <v>-421.44079799999997</v>
      </c>
    </row>
    <row r="11574" spans="2:3" x14ac:dyDescent="0.3">
      <c r="B11574" s="241">
        <v>43772.257766145834</v>
      </c>
      <c r="C11574">
        <v>-420.63974400000001</v>
      </c>
    </row>
    <row r="11575" spans="2:3" x14ac:dyDescent="0.3">
      <c r="B11575" s="241">
        <v>43772.268182812499</v>
      </c>
      <c r="C11575">
        <v>-420.59969699999999</v>
      </c>
    </row>
    <row r="11576" spans="2:3" x14ac:dyDescent="0.3">
      <c r="B11576" s="241">
        <v>43772.27859947917</v>
      </c>
      <c r="C11576">
        <v>-421.04032899999999</v>
      </c>
    </row>
    <row r="11577" spans="2:3" x14ac:dyDescent="0.3">
      <c r="B11577" s="241">
        <v>43772.289016145834</v>
      </c>
      <c r="C11577">
        <v>-421.40075100000001</v>
      </c>
    </row>
    <row r="11578" spans="2:3" x14ac:dyDescent="0.3">
      <c r="B11578" s="241">
        <v>43772.299432812499</v>
      </c>
      <c r="C11578">
        <v>-421.72124200000002</v>
      </c>
    </row>
    <row r="11579" spans="2:3" x14ac:dyDescent="0.3">
      <c r="B11579" s="241">
        <v>43772.30984947917</v>
      </c>
      <c r="C11579">
        <v>-422.68259999999998</v>
      </c>
    </row>
    <row r="11580" spans="2:3" x14ac:dyDescent="0.3">
      <c r="B11580" s="241">
        <v>43772.320266145834</v>
      </c>
      <c r="C11580">
        <v>-421.44079799999997</v>
      </c>
    </row>
    <row r="11581" spans="2:3" x14ac:dyDescent="0.3">
      <c r="B11581" s="241">
        <v>43772.330682812499</v>
      </c>
      <c r="C11581">
        <v>-420.92018899999999</v>
      </c>
    </row>
    <row r="11582" spans="2:3" x14ac:dyDescent="0.3">
      <c r="B11582" s="241">
        <v>43772.34109947917</v>
      </c>
      <c r="C11582">
        <v>-421.16046999999998</v>
      </c>
    </row>
    <row r="11583" spans="2:3" x14ac:dyDescent="0.3">
      <c r="B11583" s="241">
        <v>43772.351516145834</v>
      </c>
      <c r="C11583">
        <v>-421.72124200000002</v>
      </c>
    </row>
    <row r="11584" spans="2:3" x14ac:dyDescent="0.3">
      <c r="B11584" s="241">
        <v>43772.361932812499</v>
      </c>
      <c r="C11584">
        <v>-421.72124200000002</v>
      </c>
    </row>
    <row r="11585" spans="2:3" x14ac:dyDescent="0.3">
      <c r="B11585" s="241">
        <v>43772.37234947917</v>
      </c>
      <c r="C11585">
        <v>-422.52229599999998</v>
      </c>
    </row>
    <row r="11586" spans="2:3" x14ac:dyDescent="0.3">
      <c r="B11586" s="241">
        <v>43772.382766145834</v>
      </c>
      <c r="C11586">
        <v>-420.92018899999999</v>
      </c>
    </row>
    <row r="11587" spans="2:3" x14ac:dyDescent="0.3">
      <c r="B11587" s="241">
        <v>43772.393182812499</v>
      </c>
      <c r="C11587">
        <v>-422.68259999999998</v>
      </c>
    </row>
    <row r="11588" spans="2:3" x14ac:dyDescent="0.3">
      <c r="B11588" s="241">
        <v>43772.40359947917</v>
      </c>
      <c r="C11588">
        <v>-421.52100799999999</v>
      </c>
    </row>
    <row r="11589" spans="2:3" x14ac:dyDescent="0.3">
      <c r="B11589" s="241">
        <v>43772.414016145834</v>
      </c>
      <c r="C11589">
        <v>-421.360704</v>
      </c>
    </row>
    <row r="11590" spans="2:3" x14ac:dyDescent="0.3">
      <c r="B11590" s="241">
        <v>43772.424432812499</v>
      </c>
      <c r="C11590">
        <v>-422.76269400000001</v>
      </c>
    </row>
    <row r="11591" spans="2:3" x14ac:dyDescent="0.3">
      <c r="B11591" s="241">
        <v>43772.43484947917</v>
      </c>
      <c r="C11591">
        <v>-423.323466</v>
      </c>
    </row>
    <row r="11592" spans="2:3" x14ac:dyDescent="0.3">
      <c r="B11592" s="241">
        <v>43772.445266145834</v>
      </c>
      <c r="C11592">
        <v>-421.40075100000001</v>
      </c>
    </row>
    <row r="11593" spans="2:3" x14ac:dyDescent="0.3">
      <c r="B11593" s="241">
        <v>43772.455682812499</v>
      </c>
      <c r="C11593">
        <v>-423.88423899999998</v>
      </c>
    </row>
    <row r="11594" spans="2:3" x14ac:dyDescent="0.3">
      <c r="B11594" s="241">
        <v>43772.46609947917</v>
      </c>
      <c r="C11594">
        <v>-423.36351300000001</v>
      </c>
    </row>
    <row r="11595" spans="2:3" x14ac:dyDescent="0.3">
      <c r="B11595" s="241">
        <v>43772.476516145834</v>
      </c>
      <c r="C11595">
        <v>-422.32206200000002</v>
      </c>
    </row>
    <row r="11596" spans="2:3" x14ac:dyDescent="0.3">
      <c r="B11596" s="241">
        <v>43772.486932812499</v>
      </c>
      <c r="C11596">
        <v>-423.68388800000002</v>
      </c>
    </row>
    <row r="11597" spans="2:3" x14ac:dyDescent="0.3">
      <c r="B11597" s="241">
        <v>43772.49734947917</v>
      </c>
      <c r="C11597">
        <v>-422.52229599999998</v>
      </c>
    </row>
    <row r="11598" spans="2:3" x14ac:dyDescent="0.3">
      <c r="B11598" s="241">
        <v>43772.507766145834</v>
      </c>
      <c r="C11598">
        <v>-422.40215599999999</v>
      </c>
    </row>
    <row r="11599" spans="2:3" x14ac:dyDescent="0.3">
      <c r="B11599" s="241">
        <v>43772.518182812499</v>
      </c>
      <c r="C11599">
        <v>-422.76269400000001</v>
      </c>
    </row>
    <row r="11600" spans="2:3" x14ac:dyDescent="0.3">
      <c r="B11600" s="241">
        <v>43772.52859947917</v>
      </c>
      <c r="C11600">
        <v>-423.64384100000001</v>
      </c>
    </row>
    <row r="11601" spans="2:3" x14ac:dyDescent="0.3">
      <c r="B11601" s="241">
        <v>43772.539016145834</v>
      </c>
      <c r="C11601">
        <v>-423.20320900000002</v>
      </c>
    </row>
    <row r="11602" spans="2:3" x14ac:dyDescent="0.3">
      <c r="B11602" s="241">
        <v>43772.549432812499</v>
      </c>
      <c r="C11602">
        <v>-422.60239000000001</v>
      </c>
    </row>
    <row r="11603" spans="2:3" x14ac:dyDescent="0.3">
      <c r="B11603" s="241">
        <v>43772.55984947917</v>
      </c>
      <c r="C11603">
        <v>-423.04302200000001</v>
      </c>
    </row>
    <row r="11604" spans="2:3" x14ac:dyDescent="0.3">
      <c r="B11604" s="241">
        <v>43772.570266145834</v>
      </c>
      <c r="C11604">
        <v>-423.36351300000001</v>
      </c>
    </row>
    <row r="11605" spans="2:3" x14ac:dyDescent="0.3">
      <c r="B11605" s="241">
        <v>43772.580682812499</v>
      </c>
      <c r="C11605">
        <v>-423.96433300000001</v>
      </c>
    </row>
    <row r="11606" spans="2:3" x14ac:dyDescent="0.3">
      <c r="B11606" s="241">
        <v>43772.59109947917</v>
      </c>
      <c r="C11606">
        <v>-422.84278799999998</v>
      </c>
    </row>
    <row r="11607" spans="2:3" x14ac:dyDescent="0.3">
      <c r="B11607" s="241">
        <v>43772.601516145834</v>
      </c>
      <c r="C11607">
        <v>-422.76269400000001</v>
      </c>
    </row>
    <row r="11608" spans="2:3" x14ac:dyDescent="0.3">
      <c r="B11608" s="241">
        <v>43772.611932812499</v>
      </c>
      <c r="C11608">
        <v>-422.32206200000002</v>
      </c>
    </row>
    <row r="11609" spans="2:3" x14ac:dyDescent="0.3">
      <c r="B11609" s="241">
        <v>43772.62234947917</v>
      </c>
      <c r="C11609">
        <v>-422.76269400000001</v>
      </c>
    </row>
    <row r="11610" spans="2:3" x14ac:dyDescent="0.3">
      <c r="B11610" s="241">
        <v>43772.632766145834</v>
      </c>
      <c r="C11610">
        <v>-422.84278799999998</v>
      </c>
    </row>
    <row r="11611" spans="2:3" x14ac:dyDescent="0.3">
      <c r="B11611" s="241">
        <v>43772.643182812499</v>
      </c>
      <c r="C11611">
        <v>-423.00297499999999</v>
      </c>
    </row>
    <row r="11612" spans="2:3" x14ac:dyDescent="0.3">
      <c r="B11612" s="241">
        <v>43772.65359947917</v>
      </c>
      <c r="C11612">
        <v>-422.32206200000002</v>
      </c>
    </row>
    <row r="11613" spans="2:3" x14ac:dyDescent="0.3">
      <c r="B11613" s="241">
        <v>43772.664016145834</v>
      </c>
      <c r="C11613">
        <v>-423.84419200000002</v>
      </c>
    </row>
    <row r="11614" spans="2:3" x14ac:dyDescent="0.3">
      <c r="B11614" s="241">
        <v>43772.674432812499</v>
      </c>
      <c r="C11614">
        <v>-424.84548000000001</v>
      </c>
    </row>
    <row r="11615" spans="2:3" x14ac:dyDescent="0.3">
      <c r="B11615" s="241">
        <v>43772.68484947917</v>
      </c>
      <c r="C11615">
        <v>-425.04583100000002</v>
      </c>
    </row>
    <row r="11616" spans="2:3" x14ac:dyDescent="0.3">
      <c r="B11616" s="241">
        <v>43772.695266145834</v>
      </c>
      <c r="C11616">
        <v>-423.483654</v>
      </c>
    </row>
    <row r="11617" spans="2:3" x14ac:dyDescent="0.3">
      <c r="B11617" s="241">
        <v>43772.705682812499</v>
      </c>
      <c r="C11617">
        <v>-424.04442699999998</v>
      </c>
    </row>
    <row r="11618" spans="2:3" x14ac:dyDescent="0.3">
      <c r="B11618" s="241">
        <v>43772.71609947917</v>
      </c>
      <c r="C11618">
        <v>-423.04302200000001</v>
      </c>
    </row>
    <row r="11619" spans="2:3" x14ac:dyDescent="0.3">
      <c r="B11619" s="241">
        <v>43772.726516145834</v>
      </c>
      <c r="C11619">
        <v>-423.24337300000002</v>
      </c>
    </row>
    <row r="11620" spans="2:3" x14ac:dyDescent="0.3">
      <c r="B11620" s="241">
        <v>43772.736932812499</v>
      </c>
      <c r="C11620">
        <v>-424.20461399999999</v>
      </c>
    </row>
    <row r="11621" spans="2:3" x14ac:dyDescent="0.3">
      <c r="B11621" s="241">
        <v>43772.74734947917</v>
      </c>
      <c r="C11621">
        <v>-424.44501200000002</v>
      </c>
    </row>
    <row r="11622" spans="2:3" x14ac:dyDescent="0.3">
      <c r="B11622" s="241">
        <v>43772.757766145834</v>
      </c>
      <c r="C11622">
        <v>-423.40356000000003</v>
      </c>
    </row>
    <row r="11623" spans="2:3" x14ac:dyDescent="0.3">
      <c r="B11623" s="241">
        <v>43772.768182812499</v>
      </c>
      <c r="C11623">
        <v>-423.80414500000001</v>
      </c>
    </row>
    <row r="11624" spans="2:3" x14ac:dyDescent="0.3">
      <c r="B11624" s="241">
        <v>43772.77859947917</v>
      </c>
      <c r="C11624">
        <v>-424.404965</v>
      </c>
    </row>
    <row r="11625" spans="2:3" x14ac:dyDescent="0.3">
      <c r="B11625" s="241">
        <v>43772.789016145834</v>
      </c>
      <c r="C11625">
        <v>-424.084473</v>
      </c>
    </row>
    <row r="11626" spans="2:3" x14ac:dyDescent="0.3">
      <c r="B11626" s="241">
        <v>43772.799432812499</v>
      </c>
      <c r="C11626">
        <v>-424.88552700000002</v>
      </c>
    </row>
    <row r="11627" spans="2:3" x14ac:dyDescent="0.3">
      <c r="B11627" s="241">
        <v>43772.80984947917</v>
      </c>
      <c r="C11627">
        <v>-423.84419200000002</v>
      </c>
    </row>
    <row r="11628" spans="2:3" x14ac:dyDescent="0.3">
      <c r="B11628" s="241">
        <v>43772.820266145834</v>
      </c>
      <c r="C11628">
        <v>-424.76538699999998</v>
      </c>
    </row>
    <row r="11629" spans="2:3" x14ac:dyDescent="0.3">
      <c r="B11629" s="241">
        <v>43772.830682812499</v>
      </c>
      <c r="C11629">
        <v>-424.60519900000003</v>
      </c>
    </row>
    <row r="11630" spans="2:3" x14ac:dyDescent="0.3">
      <c r="B11630" s="241">
        <v>43772.84109947917</v>
      </c>
      <c r="C11630">
        <v>-423.36351300000001</v>
      </c>
    </row>
    <row r="11631" spans="2:3" x14ac:dyDescent="0.3">
      <c r="B11631" s="241">
        <v>43772.851516145834</v>
      </c>
      <c r="C11631">
        <v>-424.525105</v>
      </c>
    </row>
    <row r="11632" spans="2:3" x14ac:dyDescent="0.3">
      <c r="B11632" s="241">
        <v>43772.861932812499</v>
      </c>
      <c r="C11632">
        <v>-424.16456699999998</v>
      </c>
    </row>
    <row r="11633" spans="2:3" x14ac:dyDescent="0.3">
      <c r="B11633" s="241">
        <v>43772.87234947917</v>
      </c>
      <c r="C11633">
        <v>-423.56374799999998</v>
      </c>
    </row>
    <row r="11634" spans="2:3" x14ac:dyDescent="0.3">
      <c r="B11634" s="241">
        <v>43772.882766145834</v>
      </c>
      <c r="C11634">
        <v>-423.80414500000001</v>
      </c>
    </row>
    <row r="11635" spans="2:3" x14ac:dyDescent="0.3">
      <c r="B11635" s="241">
        <v>43772.893182812499</v>
      </c>
      <c r="C11635">
        <v>-423.763982</v>
      </c>
    </row>
    <row r="11636" spans="2:3" x14ac:dyDescent="0.3">
      <c r="B11636" s="241">
        <v>43772.90359947917</v>
      </c>
      <c r="C11636">
        <v>-423.96433300000001</v>
      </c>
    </row>
    <row r="11637" spans="2:3" x14ac:dyDescent="0.3">
      <c r="B11637" s="241">
        <v>43772.914016145834</v>
      </c>
      <c r="C11637">
        <v>-424.525105</v>
      </c>
    </row>
    <row r="11638" spans="2:3" x14ac:dyDescent="0.3">
      <c r="B11638" s="241">
        <v>43772.924432812499</v>
      </c>
      <c r="C11638">
        <v>-424.76538699999998</v>
      </c>
    </row>
    <row r="11639" spans="2:3" x14ac:dyDescent="0.3">
      <c r="B11639" s="241">
        <v>43772.93484947917</v>
      </c>
      <c r="C11639">
        <v>-425.04583100000002</v>
      </c>
    </row>
    <row r="11640" spans="2:3" x14ac:dyDescent="0.3">
      <c r="B11640" s="241">
        <v>43772.945266145834</v>
      </c>
      <c r="C11640">
        <v>-423.36351300000001</v>
      </c>
    </row>
    <row r="11641" spans="2:3" x14ac:dyDescent="0.3">
      <c r="B11641" s="241">
        <v>43772.955682812499</v>
      </c>
      <c r="C11641">
        <v>-424.96573699999999</v>
      </c>
    </row>
    <row r="11642" spans="2:3" x14ac:dyDescent="0.3">
      <c r="B11642" s="241">
        <v>43772.96609947917</v>
      </c>
      <c r="C11642">
        <v>-424.76538699999998</v>
      </c>
    </row>
    <row r="11643" spans="2:3" x14ac:dyDescent="0.3">
      <c r="B11643" s="241">
        <v>43772.976516145834</v>
      </c>
      <c r="C11643">
        <v>-424.525105</v>
      </c>
    </row>
    <row r="11644" spans="2:3" x14ac:dyDescent="0.3">
      <c r="B11644" s="241">
        <v>43772.986932812499</v>
      </c>
      <c r="C11644">
        <v>-427.04852399999999</v>
      </c>
    </row>
    <row r="11645" spans="2:3" x14ac:dyDescent="0.3">
      <c r="B11645" s="241">
        <v>43772.99734947917</v>
      </c>
      <c r="C11645">
        <v>-426.12732899999997</v>
      </c>
    </row>
    <row r="11646" spans="2:3" x14ac:dyDescent="0.3">
      <c r="B11646" s="241">
        <v>43773.007766145834</v>
      </c>
      <c r="C11646">
        <v>-426.04711900000001</v>
      </c>
    </row>
    <row r="11647" spans="2:3" x14ac:dyDescent="0.3">
      <c r="B11647" s="241">
        <v>43773.018182812499</v>
      </c>
      <c r="C11647">
        <v>-426.36761100000001</v>
      </c>
    </row>
    <row r="11648" spans="2:3" x14ac:dyDescent="0.3">
      <c r="B11648" s="241">
        <v>43773.02859947917</v>
      </c>
      <c r="C11648">
        <v>-426.76819599999999</v>
      </c>
    </row>
    <row r="11649" spans="2:3" x14ac:dyDescent="0.3">
      <c r="B11649" s="241">
        <v>43773.039016145834</v>
      </c>
      <c r="C11649">
        <v>-425.48634700000002</v>
      </c>
    </row>
    <row r="11650" spans="2:3" x14ac:dyDescent="0.3">
      <c r="B11650" s="241">
        <v>43773.049432812499</v>
      </c>
      <c r="C11650">
        <v>-426.76819599999999</v>
      </c>
    </row>
    <row r="11651" spans="2:3" x14ac:dyDescent="0.3">
      <c r="B11651" s="241">
        <v>43773.05984947917</v>
      </c>
      <c r="C11651">
        <v>-426.84829000000002</v>
      </c>
    </row>
    <row r="11652" spans="2:3" x14ac:dyDescent="0.3">
      <c r="B11652" s="241">
        <v>43773.070266145834</v>
      </c>
      <c r="C11652">
        <v>-426.28751699999998</v>
      </c>
    </row>
    <row r="11653" spans="2:3" x14ac:dyDescent="0.3">
      <c r="B11653" s="241">
        <v>43773.080682812499</v>
      </c>
      <c r="C11653">
        <v>-426.20742300000001</v>
      </c>
    </row>
    <row r="11654" spans="2:3" x14ac:dyDescent="0.3">
      <c r="B11654" s="241">
        <v>43773.09109947917</v>
      </c>
      <c r="C11654">
        <v>-426.52779800000002</v>
      </c>
    </row>
    <row r="11655" spans="2:3" x14ac:dyDescent="0.3">
      <c r="B11655" s="241">
        <v>43773.101516145834</v>
      </c>
      <c r="C11655">
        <v>-426.24747000000002</v>
      </c>
    </row>
    <row r="11656" spans="2:3" x14ac:dyDescent="0.3">
      <c r="B11656" s="241">
        <v>43773.111932812499</v>
      </c>
      <c r="C11656">
        <v>-428.61070100000001</v>
      </c>
    </row>
    <row r="11657" spans="2:3" x14ac:dyDescent="0.3">
      <c r="B11657" s="241">
        <v>43773.12234947917</v>
      </c>
      <c r="C11657">
        <v>-427.849694</v>
      </c>
    </row>
    <row r="11658" spans="2:3" x14ac:dyDescent="0.3">
      <c r="B11658" s="241">
        <v>43773.132766145834</v>
      </c>
      <c r="C11658">
        <v>-427.48915599999998</v>
      </c>
    </row>
    <row r="11659" spans="2:3" x14ac:dyDescent="0.3">
      <c r="B11659" s="241">
        <v>43773.143182812499</v>
      </c>
      <c r="C11659">
        <v>-426.808243</v>
      </c>
    </row>
    <row r="11660" spans="2:3" x14ac:dyDescent="0.3">
      <c r="B11660" s="241">
        <v>43773.15359947917</v>
      </c>
      <c r="C11660">
        <v>-428.49056100000001</v>
      </c>
    </row>
    <row r="11661" spans="2:3" x14ac:dyDescent="0.3">
      <c r="B11661" s="241">
        <v>43773.164016145834</v>
      </c>
      <c r="C11661">
        <v>-427.72943700000002</v>
      </c>
    </row>
    <row r="11662" spans="2:3" x14ac:dyDescent="0.3">
      <c r="B11662" s="241">
        <v>43773.174432812499</v>
      </c>
      <c r="C11662">
        <v>-427.088571</v>
      </c>
    </row>
    <row r="11663" spans="2:3" x14ac:dyDescent="0.3">
      <c r="B11663" s="241">
        <v>43773.18484947917</v>
      </c>
      <c r="C11663">
        <v>-428.17006900000001</v>
      </c>
    </row>
    <row r="11664" spans="2:3" x14ac:dyDescent="0.3">
      <c r="B11664" s="241">
        <v>43773.195266145834</v>
      </c>
      <c r="C11664">
        <v>-428.61070100000001</v>
      </c>
    </row>
    <row r="11665" spans="2:3" x14ac:dyDescent="0.3">
      <c r="B11665" s="241">
        <v>43773.205682812499</v>
      </c>
      <c r="C11665">
        <v>-428.21011600000003</v>
      </c>
    </row>
    <row r="11666" spans="2:3" x14ac:dyDescent="0.3">
      <c r="B11666" s="241">
        <v>43773.21609947917</v>
      </c>
      <c r="C11666">
        <v>-428.81093499999997</v>
      </c>
    </row>
    <row r="11667" spans="2:3" x14ac:dyDescent="0.3">
      <c r="B11667" s="241">
        <v>43773.226516145834</v>
      </c>
      <c r="C11667">
        <v>-428.17006900000001</v>
      </c>
    </row>
    <row r="11668" spans="2:3" x14ac:dyDescent="0.3">
      <c r="B11668" s="241">
        <v>43773.236932812499</v>
      </c>
      <c r="C11668">
        <v>-429.652153</v>
      </c>
    </row>
    <row r="11669" spans="2:3" x14ac:dyDescent="0.3">
      <c r="B11669" s="241">
        <v>43773.24734947917</v>
      </c>
      <c r="C11669">
        <v>-428.81093499999997</v>
      </c>
    </row>
    <row r="11670" spans="2:3" x14ac:dyDescent="0.3">
      <c r="B11670" s="241">
        <v>43773.257766145834</v>
      </c>
      <c r="C11670">
        <v>-428.49056100000001</v>
      </c>
    </row>
    <row r="11671" spans="2:3" x14ac:dyDescent="0.3">
      <c r="B11671" s="241">
        <v>43773.268182812499</v>
      </c>
      <c r="C11671">
        <v>-429.09138000000002</v>
      </c>
    </row>
    <row r="11672" spans="2:3" x14ac:dyDescent="0.3">
      <c r="B11672" s="241">
        <v>43773.27859947917</v>
      </c>
      <c r="C11672">
        <v>-428.53060699999997</v>
      </c>
    </row>
    <row r="11673" spans="2:3" x14ac:dyDescent="0.3">
      <c r="B11673" s="241">
        <v>43773.289016145834</v>
      </c>
      <c r="C11673">
        <v>-428.97112299999998</v>
      </c>
    </row>
    <row r="11674" spans="2:3" x14ac:dyDescent="0.3">
      <c r="B11674" s="241">
        <v>43773.299432812499</v>
      </c>
      <c r="C11674">
        <v>-429.652153</v>
      </c>
    </row>
    <row r="11675" spans="2:3" x14ac:dyDescent="0.3">
      <c r="B11675" s="241">
        <v>43773.30984947917</v>
      </c>
      <c r="C11675">
        <v>-429.81234000000001</v>
      </c>
    </row>
    <row r="11676" spans="2:3" x14ac:dyDescent="0.3">
      <c r="B11676" s="241">
        <v>43773.320266145834</v>
      </c>
      <c r="C11676">
        <v>-429.69219900000002</v>
      </c>
    </row>
    <row r="11677" spans="2:3" x14ac:dyDescent="0.3">
      <c r="B11677" s="241">
        <v>43773.330682812499</v>
      </c>
      <c r="C11677">
        <v>-429.77229299999999</v>
      </c>
    </row>
    <row r="11678" spans="2:3" x14ac:dyDescent="0.3">
      <c r="B11678" s="241">
        <v>43773.34109947917</v>
      </c>
      <c r="C11678">
        <v>-429.652153</v>
      </c>
    </row>
    <row r="11679" spans="2:3" x14ac:dyDescent="0.3">
      <c r="B11679" s="241">
        <v>43773.351516145834</v>
      </c>
      <c r="C11679">
        <v>-430.252972</v>
      </c>
    </row>
    <row r="11680" spans="2:3" x14ac:dyDescent="0.3">
      <c r="B11680" s="241">
        <v>43773.361932812499</v>
      </c>
      <c r="C11680">
        <v>-429.13142699999997</v>
      </c>
    </row>
    <row r="11681" spans="2:3" x14ac:dyDescent="0.3">
      <c r="B11681" s="241">
        <v>43773.37234947917</v>
      </c>
      <c r="C11681">
        <v>-431.05402600000002</v>
      </c>
    </row>
    <row r="11682" spans="2:3" x14ac:dyDescent="0.3">
      <c r="B11682" s="241">
        <v>43773.382766145834</v>
      </c>
      <c r="C11682">
        <v>-429.69219900000002</v>
      </c>
    </row>
    <row r="11683" spans="2:3" x14ac:dyDescent="0.3">
      <c r="B11683" s="241">
        <v>43773.393182812499</v>
      </c>
      <c r="C11683">
        <v>-429.69219900000002</v>
      </c>
    </row>
    <row r="11684" spans="2:3" x14ac:dyDescent="0.3">
      <c r="B11684" s="241">
        <v>43773.40359947917</v>
      </c>
      <c r="C11684">
        <v>-430.93388499999998</v>
      </c>
    </row>
    <row r="11685" spans="2:3" x14ac:dyDescent="0.3">
      <c r="B11685" s="241">
        <v>43773.414016145834</v>
      </c>
      <c r="C11685">
        <v>-431.41456399999998</v>
      </c>
    </row>
    <row r="11686" spans="2:3" x14ac:dyDescent="0.3">
      <c r="B11686" s="241">
        <v>43773.424432812499</v>
      </c>
      <c r="C11686">
        <v>-430.5333</v>
      </c>
    </row>
    <row r="11687" spans="2:3" x14ac:dyDescent="0.3">
      <c r="B11687" s="241">
        <v>43773.43484947917</v>
      </c>
      <c r="C11687">
        <v>-431.49465800000002</v>
      </c>
    </row>
    <row r="11688" spans="2:3" x14ac:dyDescent="0.3">
      <c r="B11688" s="241">
        <v>43773.445266145834</v>
      </c>
      <c r="C11688">
        <v>-432.01538399999998</v>
      </c>
    </row>
    <row r="11689" spans="2:3" x14ac:dyDescent="0.3">
      <c r="B11689" s="241">
        <v>43773.455682812499</v>
      </c>
      <c r="C11689">
        <v>-431.61479800000001</v>
      </c>
    </row>
    <row r="11690" spans="2:3" x14ac:dyDescent="0.3">
      <c r="B11690" s="241">
        <v>43773.46609947917</v>
      </c>
      <c r="C11690">
        <v>-431.17416700000001</v>
      </c>
    </row>
    <row r="11691" spans="2:3" x14ac:dyDescent="0.3">
      <c r="B11691" s="241">
        <v>43773.476516145834</v>
      </c>
      <c r="C11691">
        <v>-430.5333</v>
      </c>
    </row>
    <row r="11692" spans="2:3" x14ac:dyDescent="0.3">
      <c r="B11692" s="241">
        <v>43773.486932812499</v>
      </c>
      <c r="C11692">
        <v>-430.252972</v>
      </c>
    </row>
    <row r="11693" spans="2:3" x14ac:dyDescent="0.3">
      <c r="B11693" s="241">
        <v>43773.49734947917</v>
      </c>
      <c r="C11693">
        <v>-431.33447000000001</v>
      </c>
    </row>
    <row r="11694" spans="2:3" x14ac:dyDescent="0.3">
      <c r="B11694" s="241">
        <v>43773.507766145834</v>
      </c>
      <c r="C11694">
        <v>-430.61339400000003</v>
      </c>
    </row>
    <row r="11695" spans="2:3" x14ac:dyDescent="0.3">
      <c r="B11695" s="241">
        <v>43773.518182812499</v>
      </c>
      <c r="C11695">
        <v>-431.25425999999999</v>
      </c>
    </row>
    <row r="11696" spans="2:3" x14ac:dyDescent="0.3">
      <c r="B11696" s="241">
        <v>43773.52859947917</v>
      </c>
      <c r="C11696">
        <v>-430.853792</v>
      </c>
    </row>
    <row r="11697" spans="2:3" x14ac:dyDescent="0.3">
      <c r="B11697" s="241">
        <v>43773.539016145834</v>
      </c>
      <c r="C11697">
        <v>-430.33306599999997</v>
      </c>
    </row>
    <row r="11698" spans="2:3" x14ac:dyDescent="0.3">
      <c r="B11698" s="241">
        <v>43773.549432812499</v>
      </c>
      <c r="C11698">
        <v>-431.41456399999998</v>
      </c>
    </row>
    <row r="11699" spans="2:3" x14ac:dyDescent="0.3">
      <c r="B11699" s="241">
        <v>43773.55984947917</v>
      </c>
      <c r="C11699">
        <v>-430.89383800000002</v>
      </c>
    </row>
    <row r="11700" spans="2:3" x14ac:dyDescent="0.3">
      <c r="B11700" s="241">
        <v>43773.570266145834</v>
      </c>
      <c r="C11700">
        <v>-432.21561800000001</v>
      </c>
    </row>
    <row r="11701" spans="2:3" x14ac:dyDescent="0.3">
      <c r="B11701" s="241">
        <v>43773.580682812499</v>
      </c>
      <c r="C11701">
        <v>-433.09688199999999</v>
      </c>
    </row>
    <row r="11702" spans="2:3" x14ac:dyDescent="0.3">
      <c r="B11702" s="241">
        <v>43773.59109947917</v>
      </c>
      <c r="C11702">
        <v>-432.85648400000002</v>
      </c>
    </row>
    <row r="11703" spans="2:3" x14ac:dyDescent="0.3">
      <c r="B11703" s="241">
        <v>43773.601516145834</v>
      </c>
      <c r="C11703">
        <v>-432.13552399999998</v>
      </c>
    </row>
    <row r="11704" spans="2:3" x14ac:dyDescent="0.3">
      <c r="B11704" s="241">
        <v>43773.611932812499</v>
      </c>
      <c r="C11704">
        <v>-434.41866199999998</v>
      </c>
    </row>
    <row r="11705" spans="2:3" x14ac:dyDescent="0.3">
      <c r="B11705" s="241">
        <v>43773.62234947917</v>
      </c>
      <c r="C11705">
        <v>-433.37720999999999</v>
      </c>
    </row>
    <row r="11706" spans="2:3" x14ac:dyDescent="0.3">
      <c r="B11706" s="241">
        <v>43773.632766145834</v>
      </c>
      <c r="C11706">
        <v>-431.25425999999999</v>
      </c>
    </row>
    <row r="11707" spans="2:3" x14ac:dyDescent="0.3">
      <c r="B11707" s="241">
        <v>43773.643182812499</v>
      </c>
      <c r="C11707">
        <v>-432.01538399999998</v>
      </c>
    </row>
    <row r="11708" spans="2:3" x14ac:dyDescent="0.3">
      <c r="B11708" s="241">
        <v>43773.65359947917</v>
      </c>
      <c r="C11708">
        <v>-432.25566500000002</v>
      </c>
    </row>
    <row r="11709" spans="2:3" x14ac:dyDescent="0.3">
      <c r="B11709" s="241">
        <v>43773.664016145834</v>
      </c>
      <c r="C11709">
        <v>-433.13692900000001</v>
      </c>
    </row>
    <row r="11710" spans="2:3" x14ac:dyDescent="0.3">
      <c r="B11710" s="241">
        <v>43773.674432812499</v>
      </c>
      <c r="C11710">
        <v>-433.61749099999997</v>
      </c>
    </row>
    <row r="11711" spans="2:3" x14ac:dyDescent="0.3">
      <c r="B11711" s="241">
        <v>43773.68484947917</v>
      </c>
      <c r="C11711">
        <v>-435.21971500000001</v>
      </c>
    </row>
    <row r="11712" spans="2:3" x14ac:dyDescent="0.3">
      <c r="B11712" s="241">
        <v>43773.695266145834</v>
      </c>
      <c r="C11712">
        <v>-434.458708</v>
      </c>
    </row>
    <row r="11713" spans="2:3" x14ac:dyDescent="0.3">
      <c r="B11713" s="241">
        <v>43773.705682812499</v>
      </c>
      <c r="C11713">
        <v>-434.77908300000001</v>
      </c>
    </row>
    <row r="11714" spans="2:3" x14ac:dyDescent="0.3">
      <c r="B11714" s="241">
        <v>43773.71609947917</v>
      </c>
      <c r="C11714">
        <v>-435.54020700000001</v>
      </c>
    </row>
    <row r="11715" spans="2:3" x14ac:dyDescent="0.3">
      <c r="B11715" s="241">
        <v>43773.726516145834</v>
      </c>
      <c r="C11715">
        <v>-432.09547700000002</v>
      </c>
    </row>
    <row r="11716" spans="2:3" x14ac:dyDescent="0.3">
      <c r="B11716" s="241">
        <v>43773.736932812499</v>
      </c>
      <c r="C11716">
        <v>-436.100979</v>
      </c>
    </row>
    <row r="11717" spans="2:3" x14ac:dyDescent="0.3">
      <c r="B11717" s="241">
        <v>43773.74734947917</v>
      </c>
      <c r="C11717">
        <v>-432.97662500000001</v>
      </c>
    </row>
    <row r="11718" spans="2:3" x14ac:dyDescent="0.3">
      <c r="B11718" s="241">
        <v>43773.757766145834</v>
      </c>
      <c r="C11718">
        <v>-435.980839</v>
      </c>
    </row>
    <row r="11719" spans="2:3" x14ac:dyDescent="0.3">
      <c r="B11719" s="241">
        <v>43773.768182812499</v>
      </c>
      <c r="C11719">
        <v>-436.54161099999999</v>
      </c>
    </row>
    <row r="11720" spans="2:3" x14ac:dyDescent="0.3">
      <c r="B11720" s="241">
        <v>43773.77859947917</v>
      </c>
      <c r="C11720">
        <v>-437.42275899999999</v>
      </c>
    </row>
    <row r="11721" spans="2:3" x14ac:dyDescent="0.3">
      <c r="B11721" s="241">
        <v>43773.789016145834</v>
      </c>
      <c r="C11721">
        <v>-438.26397600000001</v>
      </c>
    </row>
    <row r="11722" spans="2:3" x14ac:dyDescent="0.3">
      <c r="B11722" s="241">
        <v>43773.799432812499</v>
      </c>
      <c r="C11722">
        <v>-438.78458499999999</v>
      </c>
    </row>
    <row r="11723" spans="2:3" x14ac:dyDescent="0.3">
      <c r="B11723" s="241">
        <v>43773.80984947917</v>
      </c>
      <c r="C11723">
        <v>-438.063625</v>
      </c>
    </row>
    <row r="11724" spans="2:3" x14ac:dyDescent="0.3">
      <c r="B11724" s="241">
        <v>43773.820266145834</v>
      </c>
      <c r="C11724">
        <v>-438.70449200000002</v>
      </c>
    </row>
    <row r="11725" spans="2:3" x14ac:dyDescent="0.3">
      <c r="B11725" s="241">
        <v>43773.830682812499</v>
      </c>
      <c r="C11725">
        <v>-439.14512400000001</v>
      </c>
    </row>
    <row r="11726" spans="2:3" x14ac:dyDescent="0.3">
      <c r="B11726" s="241">
        <v>43773.84109947917</v>
      </c>
      <c r="C11726">
        <v>-440.186575</v>
      </c>
    </row>
    <row r="11727" spans="2:3" x14ac:dyDescent="0.3">
      <c r="B11727" s="241">
        <v>43773.851516145834</v>
      </c>
      <c r="C11727">
        <v>-439.705896</v>
      </c>
    </row>
    <row r="11728" spans="2:3" x14ac:dyDescent="0.3">
      <c r="B11728" s="241">
        <v>43773.861932812499</v>
      </c>
      <c r="C11728">
        <v>-440.42685599999999</v>
      </c>
    </row>
    <row r="11729" spans="2:3" x14ac:dyDescent="0.3">
      <c r="B11729" s="241">
        <v>43773.87234947917</v>
      </c>
      <c r="C11729">
        <v>-439.866084</v>
      </c>
    </row>
    <row r="11730" spans="2:3" x14ac:dyDescent="0.3">
      <c r="B11730" s="241">
        <v>43773.882766145834</v>
      </c>
      <c r="C11730">
        <v>-439.50566199999997</v>
      </c>
    </row>
    <row r="11731" spans="2:3" x14ac:dyDescent="0.3">
      <c r="B11731" s="241">
        <v>43773.893182812499</v>
      </c>
      <c r="C11731">
        <v>-438.02357799999999</v>
      </c>
    </row>
    <row r="11732" spans="2:3" x14ac:dyDescent="0.3">
      <c r="B11732" s="241">
        <v>43773.90359947917</v>
      </c>
      <c r="C11732">
        <v>-439.62580200000002</v>
      </c>
    </row>
    <row r="11733" spans="2:3" x14ac:dyDescent="0.3">
      <c r="B11733" s="241">
        <v>43773.914016145834</v>
      </c>
      <c r="C11733">
        <v>-439.98622399999999</v>
      </c>
    </row>
    <row r="11734" spans="2:3" x14ac:dyDescent="0.3">
      <c r="B11734" s="241">
        <v>43773.924432812499</v>
      </c>
      <c r="C11734">
        <v>-440.86748799999998</v>
      </c>
    </row>
    <row r="11735" spans="2:3" x14ac:dyDescent="0.3">
      <c r="B11735" s="241">
        <v>43773.93484947917</v>
      </c>
      <c r="C11735">
        <v>-439.66584899999998</v>
      </c>
    </row>
    <row r="11736" spans="2:3" x14ac:dyDescent="0.3">
      <c r="B11736" s="241">
        <v>43773.945266145834</v>
      </c>
      <c r="C11736">
        <v>-439.705896</v>
      </c>
    </row>
    <row r="11737" spans="2:3" x14ac:dyDescent="0.3">
      <c r="B11737" s="241">
        <v>43773.955682812499</v>
      </c>
      <c r="C11737">
        <v>-439.66584899999998</v>
      </c>
    </row>
    <row r="11738" spans="2:3" x14ac:dyDescent="0.3">
      <c r="B11738" s="241">
        <v>43773.96609947917</v>
      </c>
      <c r="C11738">
        <v>-441.10776900000002</v>
      </c>
    </row>
    <row r="11739" spans="2:3" x14ac:dyDescent="0.3">
      <c r="B11739" s="241">
        <v>43773.976516145834</v>
      </c>
      <c r="C11739">
        <v>-442.50975899999997</v>
      </c>
    </row>
    <row r="11740" spans="2:3" x14ac:dyDescent="0.3">
      <c r="B11740" s="241">
        <v>43773.986932812499</v>
      </c>
      <c r="C11740">
        <v>-441.30811999999997</v>
      </c>
    </row>
    <row r="11741" spans="2:3" x14ac:dyDescent="0.3">
      <c r="B11741" s="241">
        <v>43773.99734947917</v>
      </c>
      <c r="C11741">
        <v>-441.58844800000003</v>
      </c>
    </row>
    <row r="11742" spans="2:3" x14ac:dyDescent="0.3">
      <c r="B11742" s="241">
        <v>43774.007766145834</v>
      </c>
      <c r="C11742">
        <v>-441.90893999999997</v>
      </c>
    </row>
    <row r="11743" spans="2:3" x14ac:dyDescent="0.3">
      <c r="B11743" s="241">
        <v>43774.018182812499</v>
      </c>
      <c r="C11743">
        <v>-443.47111699999999</v>
      </c>
    </row>
    <row r="11744" spans="2:3" x14ac:dyDescent="0.3">
      <c r="B11744" s="241">
        <v>43774.02859947917</v>
      </c>
      <c r="C11744">
        <v>-443.47111699999999</v>
      </c>
    </row>
    <row r="11745" spans="2:3" x14ac:dyDescent="0.3">
      <c r="B11745" s="241">
        <v>43774.039016145834</v>
      </c>
      <c r="C11745">
        <v>-443.79149200000001</v>
      </c>
    </row>
    <row r="11746" spans="2:3" x14ac:dyDescent="0.3">
      <c r="B11746" s="241">
        <v>43774.049432812499</v>
      </c>
      <c r="C11746">
        <v>-443.07053200000001</v>
      </c>
    </row>
    <row r="11747" spans="2:3" x14ac:dyDescent="0.3">
      <c r="B11747" s="241">
        <v>43774.05984947917</v>
      </c>
      <c r="C11747">
        <v>-442.79008700000003</v>
      </c>
    </row>
    <row r="11748" spans="2:3" x14ac:dyDescent="0.3">
      <c r="B11748" s="241">
        <v>43774.070266145834</v>
      </c>
      <c r="C11748">
        <v>-444.39231100000001</v>
      </c>
    </row>
    <row r="11749" spans="2:3" x14ac:dyDescent="0.3">
      <c r="B11749" s="241">
        <v>43774.080682812499</v>
      </c>
      <c r="C11749">
        <v>-444.43235800000002</v>
      </c>
    </row>
    <row r="11750" spans="2:3" x14ac:dyDescent="0.3">
      <c r="B11750" s="241">
        <v>43774.09109947917</v>
      </c>
      <c r="C11750">
        <v>-444.67275599999999</v>
      </c>
    </row>
    <row r="11751" spans="2:3" x14ac:dyDescent="0.3">
      <c r="B11751" s="241">
        <v>43774.101516145834</v>
      </c>
      <c r="C11751">
        <v>-445.55390299999999</v>
      </c>
    </row>
    <row r="11752" spans="2:3" x14ac:dyDescent="0.3">
      <c r="B11752" s="241">
        <v>43774.111932812499</v>
      </c>
      <c r="C11752">
        <v>-444.87299000000002</v>
      </c>
    </row>
    <row r="11753" spans="2:3" x14ac:dyDescent="0.3">
      <c r="B11753" s="241">
        <v>43774.12234947917</v>
      </c>
      <c r="C11753">
        <v>-443.87158599999998</v>
      </c>
    </row>
    <row r="11754" spans="2:3" x14ac:dyDescent="0.3">
      <c r="B11754" s="241">
        <v>43774.132766145834</v>
      </c>
      <c r="C11754">
        <v>-445.39371599999998</v>
      </c>
    </row>
    <row r="11755" spans="2:3" x14ac:dyDescent="0.3">
      <c r="B11755" s="241">
        <v>43774.143182812499</v>
      </c>
      <c r="C11755">
        <v>-444.35226499999999</v>
      </c>
    </row>
    <row r="11756" spans="2:3" x14ac:dyDescent="0.3">
      <c r="B11756" s="241">
        <v>43774.15359947917</v>
      </c>
      <c r="C11756">
        <v>-444.95308399999999</v>
      </c>
    </row>
    <row r="11757" spans="2:3" x14ac:dyDescent="0.3">
      <c r="B11757" s="241">
        <v>43774.164016145834</v>
      </c>
      <c r="C11757">
        <v>-443.51116400000001</v>
      </c>
    </row>
    <row r="11758" spans="2:3" x14ac:dyDescent="0.3">
      <c r="B11758" s="241">
        <v>43774.174432812499</v>
      </c>
      <c r="C11758">
        <v>-444.832943</v>
      </c>
    </row>
    <row r="11759" spans="2:3" x14ac:dyDescent="0.3">
      <c r="B11759" s="241">
        <v>43774.18484947917</v>
      </c>
      <c r="C11759">
        <v>-446.19477000000001</v>
      </c>
    </row>
    <row r="11760" spans="2:3" x14ac:dyDescent="0.3">
      <c r="B11760" s="241">
        <v>43774.195266145834</v>
      </c>
      <c r="C11760">
        <v>-446.55530800000003</v>
      </c>
    </row>
    <row r="11761" spans="2:3" x14ac:dyDescent="0.3">
      <c r="B11761" s="241">
        <v>43774.205682812499</v>
      </c>
      <c r="C11761">
        <v>-447.35636199999999</v>
      </c>
    </row>
    <row r="11762" spans="2:3" x14ac:dyDescent="0.3">
      <c r="B11762" s="241">
        <v>43774.21609947917</v>
      </c>
      <c r="C11762">
        <v>-446.47521399999999</v>
      </c>
    </row>
    <row r="11763" spans="2:3" x14ac:dyDescent="0.3">
      <c r="B11763" s="241">
        <v>43774.226516145834</v>
      </c>
      <c r="C11763">
        <v>-447.43645600000002</v>
      </c>
    </row>
    <row r="11764" spans="2:3" x14ac:dyDescent="0.3">
      <c r="B11764" s="241">
        <v>43774.236932812499</v>
      </c>
      <c r="C11764">
        <v>-445.95448900000002</v>
      </c>
    </row>
    <row r="11765" spans="2:3" x14ac:dyDescent="0.3">
      <c r="B11765" s="241">
        <v>43774.24734947917</v>
      </c>
      <c r="C11765">
        <v>-445.99453499999998</v>
      </c>
    </row>
    <row r="11766" spans="2:3" x14ac:dyDescent="0.3">
      <c r="B11766" s="241">
        <v>43774.257766145834</v>
      </c>
      <c r="C11766">
        <v>-445.79430100000002</v>
      </c>
    </row>
    <row r="11767" spans="2:3" x14ac:dyDescent="0.3">
      <c r="B11767" s="241">
        <v>43774.268182812499</v>
      </c>
      <c r="C11767">
        <v>-446.07462900000002</v>
      </c>
    </row>
    <row r="11768" spans="2:3" x14ac:dyDescent="0.3">
      <c r="B11768" s="241">
        <v>43774.27859947917</v>
      </c>
      <c r="C11768">
        <v>-448.43786</v>
      </c>
    </row>
    <row r="11769" spans="2:3" x14ac:dyDescent="0.3">
      <c r="B11769" s="241">
        <v>43774.289016145834</v>
      </c>
      <c r="C11769">
        <v>-447.35636199999999</v>
      </c>
    </row>
    <row r="11770" spans="2:3" x14ac:dyDescent="0.3">
      <c r="B11770" s="241">
        <v>43774.299432812499</v>
      </c>
      <c r="C11770">
        <v>-447.837041</v>
      </c>
    </row>
    <row r="11771" spans="2:3" x14ac:dyDescent="0.3">
      <c r="B11771" s="241">
        <v>43774.30984947917</v>
      </c>
      <c r="C11771">
        <v>-447.31631499999997</v>
      </c>
    </row>
    <row r="11772" spans="2:3" x14ac:dyDescent="0.3">
      <c r="B11772" s="241">
        <v>43774.320266145834</v>
      </c>
      <c r="C11772">
        <v>-447.99722800000001</v>
      </c>
    </row>
    <row r="11773" spans="2:3" x14ac:dyDescent="0.3">
      <c r="B11773" s="241">
        <v>43774.330682812499</v>
      </c>
      <c r="C11773">
        <v>-447.556713</v>
      </c>
    </row>
    <row r="11774" spans="2:3" x14ac:dyDescent="0.3">
      <c r="B11774" s="241">
        <v>43774.34109947917</v>
      </c>
      <c r="C11774">
        <v>-447.35636199999999</v>
      </c>
    </row>
    <row r="11775" spans="2:3" x14ac:dyDescent="0.3">
      <c r="B11775" s="241">
        <v>43774.351516145834</v>
      </c>
      <c r="C11775">
        <v>-447.63680599999998</v>
      </c>
    </row>
    <row r="11776" spans="2:3" x14ac:dyDescent="0.3">
      <c r="B11776" s="241">
        <v>43774.361932812499</v>
      </c>
      <c r="C11776">
        <v>-448.67825800000003</v>
      </c>
    </row>
    <row r="11777" spans="2:3" x14ac:dyDescent="0.3">
      <c r="B11777" s="241">
        <v>43774.37234947917</v>
      </c>
      <c r="C11777">
        <v>-448.23762599999998</v>
      </c>
    </row>
    <row r="11778" spans="2:3" x14ac:dyDescent="0.3">
      <c r="B11778" s="241">
        <v>43774.382766145834</v>
      </c>
      <c r="C11778">
        <v>-449.79968700000001</v>
      </c>
    </row>
    <row r="11779" spans="2:3" x14ac:dyDescent="0.3">
      <c r="B11779" s="241">
        <v>43774.393182812499</v>
      </c>
      <c r="C11779">
        <v>-449.23891400000002</v>
      </c>
    </row>
    <row r="11780" spans="2:3" x14ac:dyDescent="0.3">
      <c r="B11780" s="241">
        <v>43774.40359947917</v>
      </c>
      <c r="C11780">
        <v>-450.56081</v>
      </c>
    </row>
    <row r="11781" spans="2:3" x14ac:dyDescent="0.3">
      <c r="B11781" s="241">
        <v>43774.414016145834</v>
      </c>
      <c r="C11781">
        <v>-450.240319</v>
      </c>
    </row>
    <row r="11782" spans="2:3" x14ac:dyDescent="0.3">
      <c r="B11782" s="241">
        <v>43774.424432812499</v>
      </c>
      <c r="C11782">
        <v>-449.43926499999998</v>
      </c>
    </row>
    <row r="11783" spans="2:3" x14ac:dyDescent="0.3">
      <c r="B11783" s="241">
        <v>43774.43484947917</v>
      </c>
      <c r="C11783">
        <v>-449.87989700000003</v>
      </c>
    </row>
    <row r="11784" spans="2:3" x14ac:dyDescent="0.3">
      <c r="B11784" s="241">
        <v>43774.445266145834</v>
      </c>
      <c r="C11784">
        <v>-448.758352</v>
      </c>
    </row>
    <row r="11785" spans="2:3" x14ac:dyDescent="0.3">
      <c r="B11785" s="241">
        <v>43774.455682812499</v>
      </c>
      <c r="C11785">
        <v>-449.359171</v>
      </c>
    </row>
    <row r="11786" spans="2:3" x14ac:dyDescent="0.3">
      <c r="B11786" s="241">
        <v>43774.46609947917</v>
      </c>
      <c r="C11786">
        <v>-449.31912399999999</v>
      </c>
    </row>
    <row r="11787" spans="2:3" x14ac:dyDescent="0.3">
      <c r="B11787" s="241">
        <v>43774.476516145834</v>
      </c>
      <c r="C11787">
        <v>-449.15881999999999</v>
      </c>
    </row>
    <row r="11788" spans="2:3" x14ac:dyDescent="0.3">
      <c r="B11788" s="241">
        <v>43774.486932812499</v>
      </c>
      <c r="C11788">
        <v>-449.639499</v>
      </c>
    </row>
    <row r="11789" spans="2:3" x14ac:dyDescent="0.3">
      <c r="B11789" s="241">
        <v>43774.49734947917</v>
      </c>
      <c r="C11789">
        <v>-448.71830499999999</v>
      </c>
    </row>
    <row r="11790" spans="2:3" x14ac:dyDescent="0.3">
      <c r="B11790" s="241">
        <v>43774.507766145834</v>
      </c>
      <c r="C11790">
        <v>-448.63809500000002</v>
      </c>
    </row>
    <row r="11791" spans="2:3" x14ac:dyDescent="0.3">
      <c r="B11791" s="241">
        <v>43774.518182812499</v>
      </c>
      <c r="C11791">
        <v>-448.67825800000003</v>
      </c>
    </row>
    <row r="11792" spans="2:3" x14ac:dyDescent="0.3">
      <c r="B11792" s="241">
        <v>43774.52859947917</v>
      </c>
      <c r="C11792">
        <v>-448.79839800000002</v>
      </c>
    </row>
    <row r="11793" spans="2:3" x14ac:dyDescent="0.3">
      <c r="B11793" s="241">
        <v>43774.539016145834</v>
      </c>
      <c r="C11793">
        <v>-449.55940500000003</v>
      </c>
    </row>
    <row r="11794" spans="2:3" x14ac:dyDescent="0.3">
      <c r="B11794" s="241">
        <v>43774.549432812499</v>
      </c>
      <c r="C11794">
        <v>-450.36045899999999</v>
      </c>
    </row>
    <row r="11795" spans="2:3" x14ac:dyDescent="0.3">
      <c r="B11795" s="241">
        <v>43774.55984947917</v>
      </c>
      <c r="C11795">
        <v>-450.44066900000001</v>
      </c>
    </row>
    <row r="11796" spans="2:3" x14ac:dyDescent="0.3">
      <c r="B11796" s="241">
        <v>43774.570266145834</v>
      </c>
      <c r="C11796">
        <v>-448.47790700000002</v>
      </c>
    </row>
    <row r="11797" spans="2:3" x14ac:dyDescent="0.3">
      <c r="B11797" s="241">
        <v>43774.580682812499</v>
      </c>
      <c r="C11797">
        <v>-449.59945199999999</v>
      </c>
    </row>
    <row r="11798" spans="2:3" x14ac:dyDescent="0.3">
      <c r="B11798" s="241">
        <v>43774.59109947917</v>
      </c>
      <c r="C11798">
        <v>-449.79968700000001</v>
      </c>
    </row>
    <row r="11799" spans="2:3" x14ac:dyDescent="0.3">
      <c r="B11799" s="241">
        <v>43774.601516145834</v>
      </c>
      <c r="C11799">
        <v>-451.88258999999999</v>
      </c>
    </row>
    <row r="11800" spans="2:3" x14ac:dyDescent="0.3">
      <c r="B11800" s="241">
        <v>43774.611932812499</v>
      </c>
      <c r="C11800">
        <v>-450.68095099999999</v>
      </c>
    </row>
    <row r="11801" spans="2:3" x14ac:dyDescent="0.3">
      <c r="B11801" s="241">
        <v>43774.62234947917</v>
      </c>
      <c r="C11801">
        <v>-451.441958</v>
      </c>
    </row>
    <row r="11802" spans="2:3" x14ac:dyDescent="0.3">
      <c r="B11802" s="241">
        <v>43774.632766145834</v>
      </c>
      <c r="C11802">
        <v>-452.36326800000001</v>
      </c>
    </row>
    <row r="11803" spans="2:3" x14ac:dyDescent="0.3">
      <c r="B11803" s="241">
        <v>43774.643182812499</v>
      </c>
      <c r="C11803">
        <v>-451.96268300000003</v>
      </c>
    </row>
    <row r="11804" spans="2:3" x14ac:dyDescent="0.3">
      <c r="B11804" s="241">
        <v>43774.65359947917</v>
      </c>
      <c r="C11804">
        <v>-451.20167600000002</v>
      </c>
    </row>
    <row r="11805" spans="2:3" x14ac:dyDescent="0.3">
      <c r="B11805" s="241">
        <v>43774.664016145834</v>
      </c>
      <c r="C11805">
        <v>-452.203081</v>
      </c>
    </row>
    <row r="11806" spans="2:3" x14ac:dyDescent="0.3">
      <c r="B11806" s="241">
        <v>43774.674432812499</v>
      </c>
      <c r="C11806">
        <v>-451.92263600000001</v>
      </c>
    </row>
    <row r="11807" spans="2:3" x14ac:dyDescent="0.3">
      <c r="B11807" s="241">
        <v>43774.68484947917</v>
      </c>
      <c r="C11807">
        <v>-453.845236</v>
      </c>
    </row>
    <row r="11808" spans="2:3" x14ac:dyDescent="0.3">
      <c r="B11808" s="241">
        <v>43774.695266145834</v>
      </c>
      <c r="C11808">
        <v>-455.08703800000001</v>
      </c>
    </row>
    <row r="11809" spans="2:3" x14ac:dyDescent="0.3">
      <c r="B11809" s="241">
        <v>43774.705682812499</v>
      </c>
      <c r="C11809">
        <v>-454.88668699999999</v>
      </c>
    </row>
    <row r="11810" spans="2:3" x14ac:dyDescent="0.3">
      <c r="B11810" s="241">
        <v>43774.71609947917</v>
      </c>
      <c r="C11810">
        <v>-453.72509500000001</v>
      </c>
    </row>
    <row r="11811" spans="2:3" x14ac:dyDescent="0.3">
      <c r="B11811" s="241">
        <v>43774.726516145834</v>
      </c>
      <c r="C11811">
        <v>-454.28586799999999</v>
      </c>
    </row>
    <row r="11812" spans="2:3" x14ac:dyDescent="0.3">
      <c r="B11812" s="241">
        <v>43774.736932812499</v>
      </c>
      <c r="C11812">
        <v>-454.20577400000002</v>
      </c>
    </row>
    <row r="11813" spans="2:3" x14ac:dyDescent="0.3">
      <c r="B11813" s="241">
        <v>43774.74734947917</v>
      </c>
      <c r="C11813">
        <v>-454.76654600000001</v>
      </c>
    </row>
    <row r="11814" spans="2:3" x14ac:dyDescent="0.3">
      <c r="B11814" s="241">
        <v>43774.757766145834</v>
      </c>
      <c r="C11814">
        <v>-453.92544600000002</v>
      </c>
    </row>
    <row r="11815" spans="2:3" x14ac:dyDescent="0.3">
      <c r="B11815" s="241">
        <v>43774.768182812499</v>
      </c>
      <c r="C11815">
        <v>-454.92673400000001</v>
      </c>
    </row>
    <row r="11816" spans="2:3" x14ac:dyDescent="0.3">
      <c r="B11816" s="241">
        <v>43774.77859947917</v>
      </c>
      <c r="C11816">
        <v>-454.40600799999999</v>
      </c>
    </row>
    <row r="11817" spans="2:3" x14ac:dyDescent="0.3">
      <c r="B11817" s="241">
        <v>43774.789016145834</v>
      </c>
      <c r="C11817">
        <v>-453.32462600000002</v>
      </c>
    </row>
    <row r="11818" spans="2:3" x14ac:dyDescent="0.3">
      <c r="B11818" s="241">
        <v>43774.799432812499</v>
      </c>
      <c r="C11818">
        <v>-454.28586799999999</v>
      </c>
    </row>
    <row r="11819" spans="2:3" x14ac:dyDescent="0.3">
      <c r="B11819" s="241">
        <v>43774.80984947917</v>
      </c>
      <c r="C11819">
        <v>-453.92544600000002</v>
      </c>
    </row>
    <row r="11820" spans="2:3" x14ac:dyDescent="0.3">
      <c r="B11820" s="241">
        <v>43774.820266145834</v>
      </c>
      <c r="C11820">
        <v>-454.165727</v>
      </c>
    </row>
    <row r="11821" spans="2:3" x14ac:dyDescent="0.3">
      <c r="B11821" s="241">
        <v>43774.830682812499</v>
      </c>
      <c r="C11821">
        <v>-454.005539</v>
      </c>
    </row>
    <row r="11822" spans="2:3" x14ac:dyDescent="0.3">
      <c r="B11822" s="241">
        <v>43774.84109947917</v>
      </c>
      <c r="C11822">
        <v>-454.165727</v>
      </c>
    </row>
    <row r="11823" spans="2:3" x14ac:dyDescent="0.3">
      <c r="B11823" s="241">
        <v>43774.851516145834</v>
      </c>
      <c r="C11823">
        <v>-456.00823200000002</v>
      </c>
    </row>
    <row r="11824" spans="2:3" x14ac:dyDescent="0.3">
      <c r="B11824" s="241">
        <v>43774.861932812499</v>
      </c>
      <c r="C11824">
        <v>-454.56631199999998</v>
      </c>
    </row>
    <row r="11825" spans="2:3" x14ac:dyDescent="0.3">
      <c r="B11825" s="241">
        <v>43774.87234947917</v>
      </c>
      <c r="C11825">
        <v>-455.32731899999999</v>
      </c>
    </row>
    <row r="11826" spans="2:3" x14ac:dyDescent="0.3">
      <c r="B11826" s="241">
        <v>43774.882766145834</v>
      </c>
      <c r="C11826">
        <v>-454.446055</v>
      </c>
    </row>
    <row r="11827" spans="2:3" x14ac:dyDescent="0.3">
      <c r="B11827" s="241">
        <v>43774.893182812499</v>
      </c>
      <c r="C11827">
        <v>-454.64640600000001</v>
      </c>
    </row>
    <row r="11828" spans="2:3" x14ac:dyDescent="0.3">
      <c r="B11828" s="241">
        <v>43774.90359947917</v>
      </c>
      <c r="C11828">
        <v>-454.76654600000001</v>
      </c>
    </row>
    <row r="11829" spans="2:3" x14ac:dyDescent="0.3">
      <c r="B11829" s="241">
        <v>43774.914016145834</v>
      </c>
      <c r="C11829">
        <v>-456.408817</v>
      </c>
    </row>
    <row r="11830" spans="2:3" x14ac:dyDescent="0.3">
      <c r="B11830" s="241">
        <v>43774.924432812499</v>
      </c>
      <c r="C11830">
        <v>-455.76795099999998</v>
      </c>
    </row>
    <row r="11831" spans="2:3" x14ac:dyDescent="0.3">
      <c r="B11831" s="241">
        <v>43774.93484947917</v>
      </c>
      <c r="C11831">
        <v>-456.00823200000002</v>
      </c>
    </row>
    <row r="11832" spans="2:3" x14ac:dyDescent="0.3">
      <c r="B11832" s="241">
        <v>43774.945266145834</v>
      </c>
      <c r="C11832">
        <v>-455.367366</v>
      </c>
    </row>
    <row r="11833" spans="2:3" x14ac:dyDescent="0.3">
      <c r="B11833" s="241">
        <v>43774.955682812499</v>
      </c>
      <c r="C11833">
        <v>-456.32872400000002</v>
      </c>
    </row>
    <row r="11834" spans="2:3" x14ac:dyDescent="0.3">
      <c r="B11834" s="241">
        <v>43774.96609947917</v>
      </c>
      <c r="C11834">
        <v>-457.12977699999999</v>
      </c>
    </row>
    <row r="11835" spans="2:3" x14ac:dyDescent="0.3">
      <c r="B11835" s="241">
        <v>43774.976516145834</v>
      </c>
      <c r="C11835">
        <v>-457.41022199999998</v>
      </c>
    </row>
    <row r="11836" spans="2:3" x14ac:dyDescent="0.3">
      <c r="B11836" s="241">
        <v>43774.986932812499</v>
      </c>
      <c r="C11836">
        <v>-455.88809199999997</v>
      </c>
    </row>
    <row r="11837" spans="2:3" x14ac:dyDescent="0.3">
      <c r="B11837" s="241">
        <v>43774.99734947917</v>
      </c>
      <c r="C11837">
        <v>-455.08703800000001</v>
      </c>
    </row>
    <row r="11838" spans="2:3" x14ac:dyDescent="0.3">
      <c r="B11838" s="241">
        <v>43775.007766145834</v>
      </c>
      <c r="C11838">
        <v>-457.12977699999999</v>
      </c>
    </row>
    <row r="11839" spans="2:3" x14ac:dyDescent="0.3">
      <c r="B11839" s="241">
        <v>43775.018182812499</v>
      </c>
      <c r="C11839">
        <v>-455.367366</v>
      </c>
    </row>
    <row r="11840" spans="2:3" x14ac:dyDescent="0.3">
      <c r="B11840" s="241">
        <v>43775.02859947917</v>
      </c>
      <c r="C11840">
        <v>-457.57040899999998</v>
      </c>
    </row>
    <row r="11841" spans="2:3" x14ac:dyDescent="0.3">
      <c r="B11841" s="241">
        <v>43775.039016145834</v>
      </c>
      <c r="C11841">
        <v>-456.689145</v>
      </c>
    </row>
    <row r="11842" spans="2:3" x14ac:dyDescent="0.3">
      <c r="B11842" s="241">
        <v>43775.049432812499</v>
      </c>
      <c r="C11842">
        <v>-456.84944899999999</v>
      </c>
    </row>
    <row r="11843" spans="2:3" x14ac:dyDescent="0.3">
      <c r="B11843" s="241">
        <v>43775.05984947917</v>
      </c>
      <c r="C11843">
        <v>-456.16842000000003</v>
      </c>
    </row>
    <row r="11844" spans="2:3" x14ac:dyDescent="0.3">
      <c r="B11844" s="241">
        <v>43775.070266145834</v>
      </c>
      <c r="C11844">
        <v>-456.569005</v>
      </c>
    </row>
    <row r="11845" spans="2:3" x14ac:dyDescent="0.3">
      <c r="B11845" s="241">
        <v>43775.080682812499</v>
      </c>
      <c r="C11845">
        <v>-456.72919200000001</v>
      </c>
    </row>
    <row r="11846" spans="2:3" x14ac:dyDescent="0.3">
      <c r="B11846" s="241">
        <v>43775.09109947917</v>
      </c>
      <c r="C11846">
        <v>-457.57040899999998</v>
      </c>
    </row>
    <row r="11847" spans="2:3" x14ac:dyDescent="0.3">
      <c r="B11847" s="241">
        <v>43775.101516145834</v>
      </c>
      <c r="C11847">
        <v>-455.92813799999999</v>
      </c>
    </row>
    <row r="11848" spans="2:3" x14ac:dyDescent="0.3">
      <c r="B11848" s="241">
        <v>43775.111932812499</v>
      </c>
      <c r="C11848">
        <v>-456.689145</v>
      </c>
    </row>
    <row r="11849" spans="2:3" x14ac:dyDescent="0.3">
      <c r="B11849" s="241">
        <v>43775.12234947917</v>
      </c>
      <c r="C11849">
        <v>-456.84944899999999</v>
      </c>
    </row>
    <row r="11850" spans="2:3" x14ac:dyDescent="0.3">
      <c r="B11850" s="241">
        <v>43775.132766145834</v>
      </c>
      <c r="C11850">
        <v>-456.088326</v>
      </c>
    </row>
    <row r="11851" spans="2:3" x14ac:dyDescent="0.3">
      <c r="B11851" s="241">
        <v>43775.143182812499</v>
      </c>
      <c r="C11851">
        <v>-456.64909899999998</v>
      </c>
    </row>
    <row r="11852" spans="2:3" x14ac:dyDescent="0.3">
      <c r="B11852" s="241">
        <v>43775.15359947917</v>
      </c>
      <c r="C11852">
        <v>-458.491604</v>
      </c>
    </row>
    <row r="11853" spans="2:3" x14ac:dyDescent="0.3">
      <c r="B11853" s="241">
        <v>43775.164016145834</v>
      </c>
      <c r="C11853">
        <v>-456.84944899999999</v>
      </c>
    </row>
    <row r="11854" spans="2:3" x14ac:dyDescent="0.3">
      <c r="B11854" s="241">
        <v>43775.174432812499</v>
      </c>
      <c r="C11854">
        <v>-457.57040899999998</v>
      </c>
    </row>
    <row r="11855" spans="2:3" x14ac:dyDescent="0.3">
      <c r="B11855" s="241">
        <v>43775.18484947917</v>
      </c>
      <c r="C11855">
        <v>-456.60905200000002</v>
      </c>
    </row>
    <row r="11856" spans="2:3" x14ac:dyDescent="0.3">
      <c r="B11856" s="241">
        <v>43775.195266145834</v>
      </c>
      <c r="C11856">
        <v>-456.36876999999998</v>
      </c>
    </row>
    <row r="11857" spans="2:3" x14ac:dyDescent="0.3">
      <c r="B11857" s="241">
        <v>43775.205682812499</v>
      </c>
      <c r="C11857">
        <v>-456.408817</v>
      </c>
    </row>
    <row r="11858" spans="2:3" x14ac:dyDescent="0.3">
      <c r="B11858" s="241">
        <v>43775.21609947917</v>
      </c>
      <c r="C11858">
        <v>-457.20987100000002</v>
      </c>
    </row>
    <row r="11859" spans="2:3" x14ac:dyDescent="0.3">
      <c r="B11859" s="241">
        <v>43775.226516145834</v>
      </c>
      <c r="C11859">
        <v>-458.09113500000001</v>
      </c>
    </row>
    <row r="11860" spans="2:3" x14ac:dyDescent="0.3">
      <c r="B11860" s="241">
        <v>43775.236932812499</v>
      </c>
      <c r="C11860">
        <v>-457.65050300000001</v>
      </c>
    </row>
    <row r="11861" spans="2:3" x14ac:dyDescent="0.3">
      <c r="B11861" s="241">
        <v>43775.24734947917</v>
      </c>
      <c r="C11861">
        <v>-458.85214200000001</v>
      </c>
    </row>
    <row r="11862" spans="2:3" x14ac:dyDescent="0.3">
      <c r="B11862" s="241">
        <v>43775.257766145834</v>
      </c>
      <c r="C11862">
        <v>-456.36876999999998</v>
      </c>
    </row>
    <row r="11863" spans="2:3" x14ac:dyDescent="0.3">
      <c r="B11863" s="241">
        <v>43775.268182812499</v>
      </c>
      <c r="C11863">
        <v>-458.37146300000001</v>
      </c>
    </row>
    <row r="11864" spans="2:3" x14ac:dyDescent="0.3">
      <c r="B11864" s="241">
        <v>43775.27859947917</v>
      </c>
      <c r="C11864">
        <v>-457.289965</v>
      </c>
    </row>
    <row r="11865" spans="2:3" x14ac:dyDescent="0.3">
      <c r="B11865" s="241">
        <v>43775.289016145834</v>
      </c>
      <c r="C11865">
        <v>-459.81349999999998</v>
      </c>
    </row>
    <row r="11866" spans="2:3" x14ac:dyDescent="0.3">
      <c r="B11866" s="241">
        <v>43775.299432812499</v>
      </c>
      <c r="C11866">
        <v>-459.53305499999999</v>
      </c>
    </row>
    <row r="11867" spans="2:3" x14ac:dyDescent="0.3">
      <c r="B11867" s="241">
        <v>43775.30984947917</v>
      </c>
      <c r="C11867">
        <v>-458.09113500000001</v>
      </c>
    </row>
    <row r="11868" spans="2:3" x14ac:dyDescent="0.3">
      <c r="B11868" s="241">
        <v>43775.320266145834</v>
      </c>
      <c r="C11868">
        <v>-457.69054999999997</v>
      </c>
    </row>
    <row r="11869" spans="2:3" x14ac:dyDescent="0.3">
      <c r="B11869" s="241">
        <v>43775.330682812499</v>
      </c>
      <c r="C11869">
        <v>-458.01104099999998</v>
      </c>
    </row>
    <row r="11870" spans="2:3" x14ac:dyDescent="0.3">
      <c r="B11870" s="241">
        <v>43775.34109947917</v>
      </c>
      <c r="C11870">
        <v>-458.73200100000003</v>
      </c>
    </row>
    <row r="11871" spans="2:3" x14ac:dyDescent="0.3">
      <c r="B11871" s="241">
        <v>43775.351516145834</v>
      </c>
      <c r="C11871">
        <v>-456.88949600000001</v>
      </c>
    </row>
    <row r="11872" spans="2:3" x14ac:dyDescent="0.3">
      <c r="B11872" s="241">
        <v>43775.361932812499</v>
      </c>
      <c r="C11872">
        <v>-457.770644</v>
      </c>
    </row>
    <row r="11873" spans="2:3" x14ac:dyDescent="0.3">
      <c r="B11873" s="241">
        <v>43775.37234947917</v>
      </c>
      <c r="C11873">
        <v>-459.37286799999998</v>
      </c>
    </row>
    <row r="11874" spans="2:3" x14ac:dyDescent="0.3">
      <c r="B11874" s="241">
        <v>43775.382766145834</v>
      </c>
      <c r="C11874">
        <v>-457.65050300000001</v>
      </c>
    </row>
    <row r="11875" spans="2:3" x14ac:dyDescent="0.3">
      <c r="B11875" s="241">
        <v>43775.393182812499</v>
      </c>
      <c r="C11875">
        <v>-459.412915</v>
      </c>
    </row>
    <row r="11876" spans="2:3" x14ac:dyDescent="0.3">
      <c r="B11876" s="241">
        <v>43775.40359947917</v>
      </c>
      <c r="C11876">
        <v>-459.132587</v>
      </c>
    </row>
    <row r="11877" spans="2:3" x14ac:dyDescent="0.3">
      <c r="B11877" s="241">
        <v>43775.414016145834</v>
      </c>
      <c r="C11877">
        <v>-458.211276</v>
      </c>
    </row>
    <row r="11878" spans="2:3" x14ac:dyDescent="0.3">
      <c r="B11878" s="241">
        <v>43775.424432812499</v>
      </c>
      <c r="C11878">
        <v>-458.73200100000003</v>
      </c>
    </row>
    <row r="11879" spans="2:3" x14ac:dyDescent="0.3">
      <c r="B11879" s="241">
        <v>43775.43484947917</v>
      </c>
      <c r="C11879">
        <v>-459.132587</v>
      </c>
    </row>
    <row r="11880" spans="2:3" x14ac:dyDescent="0.3">
      <c r="B11880" s="241">
        <v>43775.445266145834</v>
      </c>
      <c r="C11880">
        <v>-457.65050300000001</v>
      </c>
    </row>
    <row r="11881" spans="2:3" x14ac:dyDescent="0.3">
      <c r="B11881" s="241">
        <v>43775.455682812499</v>
      </c>
      <c r="C11881">
        <v>-457.65050300000001</v>
      </c>
    </row>
    <row r="11882" spans="2:3" x14ac:dyDescent="0.3">
      <c r="B11882" s="241">
        <v>43775.46609947917</v>
      </c>
      <c r="C11882">
        <v>-457.770644</v>
      </c>
    </row>
    <row r="11883" spans="2:3" x14ac:dyDescent="0.3">
      <c r="B11883" s="241">
        <v>43775.476516145834</v>
      </c>
      <c r="C11883">
        <v>-457.08973099999997</v>
      </c>
    </row>
    <row r="11884" spans="2:3" x14ac:dyDescent="0.3">
      <c r="B11884" s="241">
        <v>43775.486932812499</v>
      </c>
      <c r="C11884">
        <v>-458.05108799999999</v>
      </c>
    </row>
    <row r="11885" spans="2:3" x14ac:dyDescent="0.3">
      <c r="B11885" s="241">
        <v>43775.49734947917</v>
      </c>
      <c r="C11885">
        <v>-457.890784</v>
      </c>
    </row>
    <row r="11886" spans="2:3" x14ac:dyDescent="0.3">
      <c r="B11886" s="241">
        <v>43775.507766145834</v>
      </c>
      <c r="C11886">
        <v>-457.45026899999999</v>
      </c>
    </row>
    <row r="11887" spans="2:3" x14ac:dyDescent="0.3">
      <c r="B11887" s="241">
        <v>43775.518182812499</v>
      </c>
      <c r="C11887">
        <v>-457.08973099999997</v>
      </c>
    </row>
    <row r="11888" spans="2:3" x14ac:dyDescent="0.3">
      <c r="B11888" s="241">
        <v>43775.52859947917</v>
      </c>
      <c r="C11888">
        <v>-456.64909899999998</v>
      </c>
    </row>
    <row r="11889" spans="2:3" x14ac:dyDescent="0.3">
      <c r="B11889" s="241">
        <v>43775.539016145834</v>
      </c>
      <c r="C11889">
        <v>-457.97099500000002</v>
      </c>
    </row>
    <row r="11890" spans="2:3" x14ac:dyDescent="0.3">
      <c r="B11890" s="241">
        <v>43775.549432812499</v>
      </c>
      <c r="C11890">
        <v>-457.08973099999997</v>
      </c>
    </row>
    <row r="11891" spans="2:3" x14ac:dyDescent="0.3">
      <c r="B11891" s="241">
        <v>43775.55984947917</v>
      </c>
      <c r="C11891">
        <v>-457.97099500000002</v>
      </c>
    </row>
    <row r="11892" spans="2:3" x14ac:dyDescent="0.3">
      <c r="B11892" s="241">
        <v>43775.570266145834</v>
      </c>
      <c r="C11892">
        <v>-456.72919200000001</v>
      </c>
    </row>
    <row r="11893" spans="2:3" x14ac:dyDescent="0.3">
      <c r="B11893" s="241">
        <v>43775.580682812499</v>
      </c>
      <c r="C11893">
        <v>-458.85214200000001</v>
      </c>
    </row>
    <row r="11894" spans="2:3" x14ac:dyDescent="0.3">
      <c r="B11894" s="241">
        <v>43775.59109947917</v>
      </c>
      <c r="C11894">
        <v>-457.20987100000002</v>
      </c>
    </row>
    <row r="11895" spans="2:3" x14ac:dyDescent="0.3">
      <c r="B11895" s="241">
        <v>43775.601516145834</v>
      </c>
      <c r="C11895">
        <v>-457.53036300000002</v>
      </c>
    </row>
    <row r="11896" spans="2:3" x14ac:dyDescent="0.3">
      <c r="B11896" s="241">
        <v>43775.611932812499</v>
      </c>
      <c r="C11896">
        <v>-457.73059699999999</v>
      </c>
    </row>
    <row r="11897" spans="2:3" x14ac:dyDescent="0.3">
      <c r="B11897" s="241">
        <v>43775.62234947917</v>
      </c>
      <c r="C11897">
        <v>-457.770644</v>
      </c>
    </row>
    <row r="11898" spans="2:3" x14ac:dyDescent="0.3">
      <c r="B11898" s="241">
        <v>43775.632766145834</v>
      </c>
      <c r="C11898">
        <v>-459.45296200000001</v>
      </c>
    </row>
    <row r="11899" spans="2:3" x14ac:dyDescent="0.3">
      <c r="B11899" s="241">
        <v>43775.643182812499</v>
      </c>
      <c r="C11899">
        <v>-458.531767</v>
      </c>
    </row>
    <row r="11900" spans="2:3" x14ac:dyDescent="0.3">
      <c r="B11900" s="241">
        <v>43775.65359947917</v>
      </c>
      <c r="C11900">
        <v>-458.09113500000001</v>
      </c>
    </row>
    <row r="11901" spans="2:3" x14ac:dyDescent="0.3">
      <c r="B11901" s="241">
        <v>43775.664016145834</v>
      </c>
      <c r="C11901">
        <v>-457.65050300000001</v>
      </c>
    </row>
    <row r="11902" spans="2:3" x14ac:dyDescent="0.3">
      <c r="B11902" s="241">
        <v>43775.674432812499</v>
      </c>
      <c r="C11902">
        <v>-459.01233000000002</v>
      </c>
    </row>
    <row r="11903" spans="2:3" x14ac:dyDescent="0.3">
      <c r="B11903" s="241">
        <v>43775.68484947917</v>
      </c>
      <c r="C11903">
        <v>-457.65050300000001</v>
      </c>
    </row>
    <row r="11904" spans="2:3" x14ac:dyDescent="0.3">
      <c r="B11904" s="241">
        <v>43775.695266145834</v>
      </c>
      <c r="C11904">
        <v>-459.69335899999999</v>
      </c>
    </row>
    <row r="11905" spans="2:3" x14ac:dyDescent="0.3">
      <c r="B11905" s="241">
        <v>43775.705682812499</v>
      </c>
      <c r="C11905">
        <v>-457.97099500000002</v>
      </c>
    </row>
    <row r="11906" spans="2:3" x14ac:dyDescent="0.3">
      <c r="B11906" s="241">
        <v>43775.71609947917</v>
      </c>
      <c r="C11906">
        <v>-457.41022199999998</v>
      </c>
    </row>
    <row r="11907" spans="2:3" x14ac:dyDescent="0.3">
      <c r="B11907" s="241">
        <v>43775.726516145834</v>
      </c>
      <c r="C11907">
        <v>-458.57181400000002</v>
      </c>
    </row>
    <row r="11908" spans="2:3" x14ac:dyDescent="0.3">
      <c r="B11908" s="241">
        <v>43775.736932812499</v>
      </c>
      <c r="C11908">
        <v>-458.17122899999998</v>
      </c>
    </row>
    <row r="11909" spans="2:3" x14ac:dyDescent="0.3">
      <c r="B11909" s="241">
        <v>43775.74734947917</v>
      </c>
      <c r="C11909">
        <v>-457.770644</v>
      </c>
    </row>
    <row r="11910" spans="2:3" x14ac:dyDescent="0.3">
      <c r="B11910" s="241">
        <v>43775.757766145834</v>
      </c>
      <c r="C11910">
        <v>-458.531767</v>
      </c>
    </row>
    <row r="11911" spans="2:3" x14ac:dyDescent="0.3">
      <c r="B11911" s="241">
        <v>43775.768182812499</v>
      </c>
      <c r="C11911">
        <v>-458.05108799999999</v>
      </c>
    </row>
    <row r="11912" spans="2:3" x14ac:dyDescent="0.3">
      <c r="B11912" s="241">
        <v>43775.77859947917</v>
      </c>
      <c r="C11912">
        <v>-458.73200100000003</v>
      </c>
    </row>
    <row r="11913" spans="2:3" x14ac:dyDescent="0.3">
      <c r="B11913" s="241">
        <v>43775.789016145834</v>
      </c>
      <c r="C11913">
        <v>-458.211276</v>
      </c>
    </row>
    <row r="11914" spans="2:3" x14ac:dyDescent="0.3">
      <c r="B11914" s="241">
        <v>43775.799432812499</v>
      </c>
      <c r="C11914">
        <v>-457.65050300000001</v>
      </c>
    </row>
    <row r="11915" spans="2:3" x14ac:dyDescent="0.3">
      <c r="B11915" s="241">
        <v>43775.80984947917</v>
      </c>
      <c r="C11915">
        <v>-457.12977699999999</v>
      </c>
    </row>
    <row r="11916" spans="2:3" x14ac:dyDescent="0.3">
      <c r="B11916" s="241">
        <v>43775.820266145834</v>
      </c>
      <c r="C11916">
        <v>-459.25272699999999</v>
      </c>
    </row>
    <row r="11917" spans="2:3" x14ac:dyDescent="0.3">
      <c r="B11917" s="241">
        <v>43775.830682812499</v>
      </c>
      <c r="C11917">
        <v>-459.61314900000002</v>
      </c>
    </row>
    <row r="11918" spans="2:3" x14ac:dyDescent="0.3">
      <c r="B11918" s="241">
        <v>43775.84109947917</v>
      </c>
      <c r="C11918">
        <v>-459.37286799999998</v>
      </c>
    </row>
    <row r="11919" spans="2:3" x14ac:dyDescent="0.3">
      <c r="B11919" s="241">
        <v>43775.851516145834</v>
      </c>
      <c r="C11919">
        <v>-459.61314900000002</v>
      </c>
    </row>
    <row r="11920" spans="2:3" x14ac:dyDescent="0.3">
      <c r="B11920" s="241">
        <v>43775.861932812499</v>
      </c>
      <c r="C11920">
        <v>-461.89628599999998</v>
      </c>
    </row>
    <row r="11921" spans="2:3" x14ac:dyDescent="0.3">
      <c r="B11921" s="241">
        <v>43775.87234947917</v>
      </c>
      <c r="C11921">
        <v>-461.73609900000002</v>
      </c>
    </row>
    <row r="11922" spans="2:3" x14ac:dyDescent="0.3">
      <c r="B11922" s="241">
        <v>43775.882766145834</v>
      </c>
      <c r="C11922">
        <v>-460.173922</v>
      </c>
    </row>
    <row r="11923" spans="2:3" x14ac:dyDescent="0.3">
      <c r="B11923" s="241">
        <v>43775.893182812499</v>
      </c>
      <c r="C11923">
        <v>-460.49441300000001</v>
      </c>
    </row>
    <row r="11924" spans="2:3" x14ac:dyDescent="0.3">
      <c r="B11924" s="241">
        <v>43775.90359947917</v>
      </c>
      <c r="C11924">
        <v>-463.29827599999999</v>
      </c>
    </row>
    <row r="11925" spans="2:3" x14ac:dyDescent="0.3">
      <c r="B11925" s="241">
        <v>43775.914016145834</v>
      </c>
      <c r="C11925">
        <v>-462.05659000000003</v>
      </c>
    </row>
    <row r="11926" spans="2:3" x14ac:dyDescent="0.3">
      <c r="B11926" s="241">
        <v>43775.924432812499</v>
      </c>
      <c r="C11926">
        <v>-463.017832</v>
      </c>
    </row>
    <row r="11927" spans="2:3" x14ac:dyDescent="0.3">
      <c r="B11927" s="241">
        <v>43775.93484947917</v>
      </c>
      <c r="C11927">
        <v>-464.49991499999999</v>
      </c>
    </row>
    <row r="11928" spans="2:3" x14ac:dyDescent="0.3">
      <c r="B11928" s="241">
        <v>43775.945266145834</v>
      </c>
      <c r="C11928">
        <v>-462.85764399999999</v>
      </c>
    </row>
    <row r="11929" spans="2:3" x14ac:dyDescent="0.3">
      <c r="B11929" s="241">
        <v>43775.955682812499</v>
      </c>
      <c r="C11929">
        <v>-462.29687100000001</v>
      </c>
    </row>
    <row r="11930" spans="2:3" x14ac:dyDescent="0.3">
      <c r="B11930" s="241">
        <v>43775.96609947917</v>
      </c>
      <c r="C11930">
        <v>-462.65741000000003</v>
      </c>
    </row>
    <row r="11931" spans="2:3" x14ac:dyDescent="0.3">
      <c r="B11931" s="241">
        <v>43775.976516145834</v>
      </c>
      <c r="C11931">
        <v>-462.37696499999998</v>
      </c>
    </row>
    <row r="11932" spans="2:3" x14ac:dyDescent="0.3">
      <c r="B11932" s="241">
        <v>43775.986932812499</v>
      </c>
      <c r="C11932">
        <v>-462.577316</v>
      </c>
    </row>
    <row r="11933" spans="2:3" x14ac:dyDescent="0.3">
      <c r="B11933" s="241">
        <v>43775.99734947917</v>
      </c>
      <c r="C11933">
        <v>-465.10073399999999</v>
      </c>
    </row>
    <row r="11934" spans="2:3" x14ac:dyDescent="0.3">
      <c r="B11934" s="241">
        <v>43776.007766145834</v>
      </c>
      <c r="C11934">
        <v>-464.29968100000002</v>
      </c>
    </row>
    <row r="11935" spans="2:3" x14ac:dyDescent="0.3">
      <c r="B11935" s="241">
        <v>43776.018182812499</v>
      </c>
      <c r="C11935">
        <v>-465.70155399999999</v>
      </c>
    </row>
    <row r="11936" spans="2:3" x14ac:dyDescent="0.3">
      <c r="B11936" s="241">
        <v>43776.02859947917</v>
      </c>
      <c r="C11936">
        <v>-466.46256099999999</v>
      </c>
    </row>
    <row r="11937" spans="2:3" x14ac:dyDescent="0.3">
      <c r="B11937" s="241">
        <v>43776.039016145834</v>
      </c>
      <c r="C11937">
        <v>-466.82309900000001</v>
      </c>
    </row>
    <row r="11938" spans="2:3" x14ac:dyDescent="0.3">
      <c r="B11938" s="241">
        <v>43776.049432812499</v>
      </c>
      <c r="C11938">
        <v>-465.62146000000001</v>
      </c>
    </row>
    <row r="11939" spans="2:3" x14ac:dyDescent="0.3">
      <c r="B11939" s="241">
        <v>43776.05984947917</v>
      </c>
      <c r="C11939">
        <v>-466.90319299999999</v>
      </c>
    </row>
    <row r="11940" spans="2:3" x14ac:dyDescent="0.3">
      <c r="B11940" s="241">
        <v>43776.070266145834</v>
      </c>
      <c r="C11940">
        <v>-469.22637700000001</v>
      </c>
    </row>
    <row r="11941" spans="2:3" x14ac:dyDescent="0.3">
      <c r="B11941" s="241">
        <v>43776.080682812499</v>
      </c>
      <c r="C11941">
        <v>-466.783052</v>
      </c>
    </row>
    <row r="11942" spans="2:3" x14ac:dyDescent="0.3">
      <c r="B11942" s="241">
        <v>43776.09109947917</v>
      </c>
      <c r="C11942">
        <v>-468.34523000000002</v>
      </c>
    </row>
    <row r="11943" spans="2:3" x14ac:dyDescent="0.3">
      <c r="B11943" s="241">
        <v>43776.101516145834</v>
      </c>
      <c r="C11943">
        <v>-468.34523000000002</v>
      </c>
    </row>
    <row r="11944" spans="2:3" x14ac:dyDescent="0.3">
      <c r="B11944" s="241">
        <v>43776.111932812499</v>
      </c>
      <c r="C11944">
        <v>-468.86583899999999</v>
      </c>
    </row>
    <row r="11945" spans="2:3" x14ac:dyDescent="0.3">
      <c r="B11945" s="241">
        <v>43776.12234947917</v>
      </c>
      <c r="C11945">
        <v>-470.18773499999998</v>
      </c>
    </row>
    <row r="11946" spans="2:3" x14ac:dyDescent="0.3">
      <c r="B11946" s="241">
        <v>43776.132766145834</v>
      </c>
      <c r="C11946">
        <v>-469.90728999999999</v>
      </c>
    </row>
    <row r="11947" spans="2:3" x14ac:dyDescent="0.3">
      <c r="B11947" s="241">
        <v>43776.143182812499</v>
      </c>
      <c r="C11947">
        <v>-468.585511</v>
      </c>
    </row>
    <row r="11948" spans="2:3" x14ac:dyDescent="0.3">
      <c r="B11948" s="241">
        <v>43776.15359947917</v>
      </c>
      <c r="C11948">
        <v>-467.90459800000002</v>
      </c>
    </row>
    <row r="11949" spans="2:3" x14ac:dyDescent="0.3">
      <c r="B11949" s="241">
        <v>43776.164016145834</v>
      </c>
      <c r="C11949">
        <v>-470.30787500000002</v>
      </c>
    </row>
    <row r="11950" spans="2:3" x14ac:dyDescent="0.3">
      <c r="B11950" s="241">
        <v>43776.174432812499</v>
      </c>
      <c r="C11950">
        <v>-470.78855399999998</v>
      </c>
    </row>
    <row r="11951" spans="2:3" x14ac:dyDescent="0.3">
      <c r="B11951" s="241">
        <v>43776.18484947917</v>
      </c>
      <c r="C11951">
        <v>-469.74710299999998</v>
      </c>
    </row>
    <row r="11952" spans="2:3" x14ac:dyDescent="0.3">
      <c r="B11952" s="241">
        <v>43776.195266145834</v>
      </c>
      <c r="C11952">
        <v>-470.26782900000001</v>
      </c>
    </row>
    <row r="11953" spans="2:3" x14ac:dyDescent="0.3">
      <c r="B11953" s="241">
        <v>43776.205682812499</v>
      </c>
      <c r="C11953">
        <v>-469.82719700000001</v>
      </c>
    </row>
    <row r="11954" spans="2:3" x14ac:dyDescent="0.3">
      <c r="B11954" s="241">
        <v>43776.21609947917</v>
      </c>
      <c r="C11954">
        <v>-469.42661099999998</v>
      </c>
    </row>
    <row r="11955" spans="2:3" x14ac:dyDescent="0.3">
      <c r="B11955" s="241">
        <v>43776.226516145834</v>
      </c>
      <c r="C11955">
        <v>-469.10623600000002</v>
      </c>
    </row>
    <row r="11956" spans="2:3" x14ac:dyDescent="0.3">
      <c r="B11956" s="241">
        <v>43776.236932812499</v>
      </c>
      <c r="C11956">
        <v>-469.58691499999998</v>
      </c>
    </row>
    <row r="11957" spans="2:3" x14ac:dyDescent="0.3">
      <c r="B11957" s="241">
        <v>43776.24734947917</v>
      </c>
      <c r="C11957">
        <v>-469.22637700000001</v>
      </c>
    </row>
    <row r="11958" spans="2:3" x14ac:dyDescent="0.3">
      <c r="B11958" s="241">
        <v>43776.257766145834</v>
      </c>
      <c r="C11958">
        <v>-469.14628299999998</v>
      </c>
    </row>
    <row r="11959" spans="2:3" x14ac:dyDescent="0.3">
      <c r="B11959" s="241">
        <v>43776.268182812499</v>
      </c>
      <c r="C11959">
        <v>-470.107641</v>
      </c>
    </row>
    <row r="11960" spans="2:3" x14ac:dyDescent="0.3">
      <c r="B11960" s="241">
        <v>43776.27859947917</v>
      </c>
      <c r="C11960">
        <v>-467.46396600000003</v>
      </c>
    </row>
    <row r="11961" spans="2:3" x14ac:dyDescent="0.3">
      <c r="B11961" s="241">
        <v>43776.289016145834</v>
      </c>
      <c r="C11961">
        <v>-469.22637700000001</v>
      </c>
    </row>
    <row r="11962" spans="2:3" x14ac:dyDescent="0.3">
      <c r="B11962" s="241">
        <v>43776.299432812499</v>
      </c>
      <c r="C11962">
        <v>-469.54686800000002</v>
      </c>
    </row>
    <row r="11963" spans="2:3" x14ac:dyDescent="0.3">
      <c r="B11963" s="241">
        <v>43776.30984947917</v>
      </c>
      <c r="C11963">
        <v>-469.74710299999998</v>
      </c>
    </row>
    <row r="11964" spans="2:3" x14ac:dyDescent="0.3">
      <c r="B11964" s="241">
        <v>43776.320266145834</v>
      </c>
      <c r="C11964">
        <v>-469.947337</v>
      </c>
    </row>
    <row r="11965" spans="2:3" x14ac:dyDescent="0.3">
      <c r="B11965" s="241">
        <v>43776.330682812499</v>
      </c>
      <c r="C11965">
        <v>-468.66560399999997</v>
      </c>
    </row>
    <row r="11966" spans="2:3" x14ac:dyDescent="0.3">
      <c r="B11966" s="241">
        <v>43776.34109947917</v>
      </c>
      <c r="C11966">
        <v>-470.22778199999999</v>
      </c>
    </row>
    <row r="11967" spans="2:3" x14ac:dyDescent="0.3">
      <c r="B11967" s="241">
        <v>43776.351516145834</v>
      </c>
      <c r="C11967">
        <v>-469.466658</v>
      </c>
    </row>
    <row r="11968" spans="2:3" x14ac:dyDescent="0.3">
      <c r="B11968" s="241">
        <v>43776.361932812499</v>
      </c>
      <c r="C11968">
        <v>-467.74429400000002</v>
      </c>
    </row>
    <row r="11969" spans="2:3" x14ac:dyDescent="0.3">
      <c r="B11969" s="241">
        <v>43776.37234947917</v>
      </c>
      <c r="C11969">
        <v>-471.18902300000002</v>
      </c>
    </row>
    <row r="11970" spans="2:3" x14ac:dyDescent="0.3">
      <c r="B11970" s="241">
        <v>43776.382766145834</v>
      </c>
      <c r="C11970">
        <v>-470.74850700000002</v>
      </c>
    </row>
    <row r="11971" spans="2:3" x14ac:dyDescent="0.3">
      <c r="B11971" s="241">
        <v>43776.393182812499</v>
      </c>
      <c r="C11971">
        <v>-471.148976</v>
      </c>
    </row>
    <row r="11972" spans="2:3" x14ac:dyDescent="0.3">
      <c r="B11972" s="241">
        <v>43776.40359947917</v>
      </c>
      <c r="C11972">
        <v>-470.548157</v>
      </c>
    </row>
    <row r="11973" spans="2:3" x14ac:dyDescent="0.3">
      <c r="B11973" s="241">
        <v>43776.414016145834</v>
      </c>
      <c r="C11973">
        <v>-470.50810999999999</v>
      </c>
    </row>
    <row r="11974" spans="2:3" x14ac:dyDescent="0.3">
      <c r="B11974" s="241">
        <v>43776.424432812499</v>
      </c>
      <c r="C11974">
        <v>-470.46806299999997</v>
      </c>
    </row>
    <row r="11975" spans="2:3" x14ac:dyDescent="0.3">
      <c r="B11975" s="241">
        <v>43776.43484947917</v>
      </c>
      <c r="C11975">
        <v>-471.34932700000002</v>
      </c>
    </row>
    <row r="11976" spans="2:3" x14ac:dyDescent="0.3">
      <c r="B11976" s="241">
        <v>43776.445266145834</v>
      </c>
      <c r="C11976">
        <v>-472.27052099999997</v>
      </c>
    </row>
    <row r="11977" spans="2:3" x14ac:dyDescent="0.3">
      <c r="B11977" s="241">
        <v>43776.455682812499</v>
      </c>
      <c r="C11977">
        <v>-468.42532299999999</v>
      </c>
    </row>
    <row r="11978" spans="2:3" x14ac:dyDescent="0.3">
      <c r="B11978" s="241">
        <v>43776.46609947917</v>
      </c>
      <c r="C11978">
        <v>-470.22778199999999</v>
      </c>
    </row>
    <row r="11979" spans="2:3" x14ac:dyDescent="0.3">
      <c r="B11979" s="241">
        <v>43776.476516145834</v>
      </c>
      <c r="C11979">
        <v>-471.95014600000002</v>
      </c>
    </row>
    <row r="11980" spans="2:3" x14ac:dyDescent="0.3">
      <c r="B11980" s="241">
        <v>43776.486932812499</v>
      </c>
      <c r="C11980">
        <v>-471.54956099999998</v>
      </c>
    </row>
    <row r="11981" spans="2:3" x14ac:dyDescent="0.3">
      <c r="B11981" s="241">
        <v>43776.49734947917</v>
      </c>
      <c r="C11981">
        <v>-470.94874199999998</v>
      </c>
    </row>
    <row r="11982" spans="2:3" x14ac:dyDescent="0.3">
      <c r="B11982" s="241">
        <v>43776.507766145834</v>
      </c>
      <c r="C11982">
        <v>-470.74850700000002</v>
      </c>
    </row>
    <row r="11983" spans="2:3" x14ac:dyDescent="0.3">
      <c r="B11983" s="241">
        <v>43776.518182812499</v>
      </c>
      <c r="C11983">
        <v>-470.86864800000001</v>
      </c>
    </row>
    <row r="11984" spans="2:3" x14ac:dyDescent="0.3">
      <c r="B11984" s="241">
        <v>43776.52859947917</v>
      </c>
      <c r="C11984">
        <v>-472.15038099999998</v>
      </c>
    </row>
    <row r="11985" spans="2:3" x14ac:dyDescent="0.3">
      <c r="B11985" s="241">
        <v>43776.539016145834</v>
      </c>
      <c r="C11985">
        <v>-470.78855399999998</v>
      </c>
    </row>
    <row r="11986" spans="2:3" x14ac:dyDescent="0.3">
      <c r="B11986" s="241">
        <v>43776.549432812499</v>
      </c>
      <c r="C11986">
        <v>-471.87005299999998</v>
      </c>
    </row>
    <row r="11987" spans="2:3" x14ac:dyDescent="0.3">
      <c r="B11987" s="241">
        <v>43776.55984947917</v>
      </c>
      <c r="C11987">
        <v>-471.18902300000002</v>
      </c>
    </row>
    <row r="11988" spans="2:3" x14ac:dyDescent="0.3">
      <c r="B11988" s="241">
        <v>43776.570266145834</v>
      </c>
      <c r="C11988">
        <v>-472.03023999999999</v>
      </c>
    </row>
    <row r="11989" spans="2:3" x14ac:dyDescent="0.3">
      <c r="B11989" s="241">
        <v>43776.580682812499</v>
      </c>
      <c r="C11989">
        <v>-471.38937399999998</v>
      </c>
    </row>
    <row r="11990" spans="2:3" x14ac:dyDescent="0.3">
      <c r="B11990" s="241">
        <v>43776.59109947917</v>
      </c>
      <c r="C11990">
        <v>-471.42942099999999</v>
      </c>
    </row>
    <row r="11991" spans="2:3" x14ac:dyDescent="0.3">
      <c r="B11991" s="241">
        <v>43776.601516145834</v>
      </c>
      <c r="C11991">
        <v>-472.23047400000002</v>
      </c>
    </row>
    <row r="11992" spans="2:3" x14ac:dyDescent="0.3">
      <c r="B11992" s="241">
        <v>43776.611932812499</v>
      </c>
      <c r="C11992">
        <v>-471.70974899999999</v>
      </c>
    </row>
    <row r="11993" spans="2:3" x14ac:dyDescent="0.3">
      <c r="B11993" s="241">
        <v>43776.62234947917</v>
      </c>
      <c r="C11993">
        <v>-471.30928</v>
      </c>
    </row>
    <row r="11994" spans="2:3" x14ac:dyDescent="0.3">
      <c r="B11994" s="241">
        <v>43776.632766145834</v>
      </c>
      <c r="C11994">
        <v>-470.02743099999998</v>
      </c>
    </row>
    <row r="11995" spans="2:3" x14ac:dyDescent="0.3">
      <c r="B11995" s="241">
        <v>43776.643182812499</v>
      </c>
      <c r="C11995">
        <v>-470.58820400000002</v>
      </c>
    </row>
    <row r="11996" spans="2:3" x14ac:dyDescent="0.3">
      <c r="B11996" s="241">
        <v>43776.65359947917</v>
      </c>
      <c r="C11996">
        <v>-471.46946800000001</v>
      </c>
    </row>
    <row r="11997" spans="2:3" x14ac:dyDescent="0.3">
      <c r="B11997" s="241">
        <v>43776.664016145834</v>
      </c>
      <c r="C11997">
        <v>-471.749796</v>
      </c>
    </row>
    <row r="11998" spans="2:3" x14ac:dyDescent="0.3">
      <c r="B11998" s="241">
        <v>43776.674432812499</v>
      </c>
      <c r="C11998">
        <v>-472.59101299999998</v>
      </c>
    </row>
    <row r="11999" spans="2:3" x14ac:dyDescent="0.3">
      <c r="B11999" s="241">
        <v>43776.68484947917</v>
      </c>
      <c r="C11999">
        <v>-473.79265199999998</v>
      </c>
    </row>
    <row r="12000" spans="2:3" x14ac:dyDescent="0.3">
      <c r="B12000" s="241">
        <v>43776.695266145834</v>
      </c>
      <c r="C12000">
        <v>-471.83000600000003</v>
      </c>
    </row>
    <row r="12001" spans="2:3" x14ac:dyDescent="0.3">
      <c r="B12001" s="241">
        <v>43776.705682812499</v>
      </c>
      <c r="C12001">
        <v>-474.27333099999998</v>
      </c>
    </row>
    <row r="12002" spans="2:3" x14ac:dyDescent="0.3">
      <c r="B12002" s="241">
        <v>43776.71609947917</v>
      </c>
      <c r="C12002">
        <v>-472.27052099999997</v>
      </c>
    </row>
    <row r="12003" spans="2:3" x14ac:dyDescent="0.3">
      <c r="B12003" s="241">
        <v>43776.726516145834</v>
      </c>
      <c r="C12003">
        <v>-471.70974899999999</v>
      </c>
    </row>
    <row r="12004" spans="2:3" x14ac:dyDescent="0.3">
      <c r="B12004" s="241">
        <v>43776.736932812499</v>
      </c>
      <c r="C12004">
        <v>-470.94874199999998</v>
      </c>
    </row>
    <row r="12005" spans="2:3" x14ac:dyDescent="0.3">
      <c r="B12005" s="241">
        <v>43776.74734947917</v>
      </c>
      <c r="C12005">
        <v>-470.30787500000002</v>
      </c>
    </row>
    <row r="12006" spans="2:3" x14ac:dyDescent="0.3">
      <c r="B12006" s="241">
        <v>43776.757766145834</v>
      </c>
      <c r="C12006">
        <v>-470.90869500000002</v>
      </c>
    </row>
    <row r="12007" spans="2:3" x14ac:dyDescent="0.3">
      <c r="B12007" s="241">
        <v>43776.768182812499</v>
      </c>
      <c r="C12007">
        <v>-469.18633</v>
      </c>
    </row>
    <row r="12008" spans="2:3" x14ac:dyDescent="0.3">
      <c r="B12008" s="241">
        <v>43776.77859947917</v>
      </c>
      <c r="C12008">
        <v>-470.58820400000002</v>
      </c>
    </row>
    <row r="12009" spans="2:3" x14ac:dyDescent="0.3">
      <c r="B12009" s="241">
        <v>43776.789016145834</v>
      </c>
      <c r="C12009">
        <v>-469.14628299999998</v>
      </c>
    </row>
    <row r="12010" spans="2:3" x14ac:dyDescent="0.3">
      <c r="B12010" s="241">
        <v>43776.799432812499</v>
      </c>
      <c r="C12010">
        <v>-469.74710299999998</v>
      </c>
    </row>
    <row r="12011" spans="2:3" x14ac:dyDescent="0.3">
      <c r="B12011" s="241">
        <v>43776.80984947917</v>
      </c>
      <c r="C12011">
        <v>-472.03023999999999</v>
      </c>
    </row>
    <row r="12012" spans="2:3" x14ac:dyDescent="0.3">
      <c r="B12012" s="241">
        <v>43776.820266145834</v>
      </c>
      <c r="C12012">
        <v>-476.79674899999998</v>
      </c>
    </row>
    <row r="12013" spans="2:3" x14ac:dyDescent="0.3">
      <c r="B12013" s="241">
        <v>43776.830682812499</v>
      </c>
      <c r="C12013">
        <v>-475.47496899999999</v>
      </c>
    </row>
    <row r="12014" spans="2:3" x14ac:dyDescent="0.3">
      <c r="B12014" s="241">
        <v>43776.84109947917</v>
      </c>
      <c r="C12014">
        <v>-475.99569500000001</v>
      </c>
    </row>
    <row r="12015" spans="2:3" x14ac:dyDescent="0.3">
      <c r="B12015" s="241">
        <v>43776.851516145834</v>
      </c>
      <c r="C12015">
        <v>-475.83539100000002</v>
      </c>
    </row>
    <row r="12016" spans="2:3" x14ac:dyDescent="0.3">
      <c r="B12016" s="241">
        <v>43776.861932812499</v>
      </c>
      <c r="C12016">
        <v>-473.03164500000003</v>
      </c>
    </row>
    <row r="12017" spans="2:3" x14ac:dyDescent="0.3">
      <c r="B12017" s="241">
        <v>43776.87234947917</v>
      </c>
      <c r="C12017">
        <v>-472.15038099999998</v>
      </c>
    </row>
    <row r="12018" spans="2:3" x14ac:dyDescent="0.3">
      <c r="B12018" s="241">
        <v>43776.882766145834</v>
      </c>
      <c r="C12018">
        <v>-471.02883600000001</v>
      </c>
    </row>
    <row r="12019" spans="2:3" x14ac:dyDescent="0.3">
      <c r="B12019" s="241">
        <v>43776.893182812499</v>
      </c>
      <c r="C12019">
        <v>-471.46946800000001</v>
      </c>
    </row>
    <row r="12020" spans="2:3" x14ac:dyDescent="0.3">
      <c r="B12020" s="241">
        <v>43776.90359947917</v>
      </c>
      <c r="C12020">
        <v>-469.54686800000002</v>
      </c>
    </row>
    <row r="12021" spans="2:3" x14ac:dyDescent="0.3">
      <c r="B12021" s="241">
        <v>43776.914016145834</v>
      </c>
      <c r="C12021">
        <v>-470.22778199999999</v>
      </c>
    </row>
    <row r="12022" spans="2:3" x14ac:dyDescent="0.3">
      <c r="B12022" s="241">
        <v>43776.924432812499</v>
      </c>
      <c r="C12022">
        <v>-470.22778199999999</v>
      </c>
    </row>
    <row r="12023" spans="2:3" x14ac:dyDescent="0.3">
      <c r="B12023" s="241">
        <v>43776.93484947917</v>
      </c>
      <c r="C12023">
        <v>-469.42661099999998</v>
      </c>
    </row>
    <row r="12024" spans="2:3" x14ac:dyDescent="0.3">
      <c r="B12024" s="241">
        <v>43776.945266145834</v>
      </c>
      <c r="C12024">
        <v>-469.66700900000001</v>
      </c>
    </row>
    <row r="12025" spans="2:3" x14ac:dyDescent="0.3">
      <c r="B12025" s="241">
        <v>43776.955682812499</v>
      </c>
      <c r="C12025">
        <v>-468.90588600000001</v>
      </c>
    </row>
    <row r="12026" spans="2:3" x14ac:dyDescent="0.3">
      <c r="B12026" s="241">
        <v>43776.96609947917</v>
      </c>
      <c r="C12026">
        <v>-469.66700900000001</v>
      </c>
    </row>
    <row r="12027" spans="2:3" x14ac:dyDescent="0.3">
      <c r="B12027" s="241">
        <v>43776.976516145834</v>
      </c>
      <c r="C12027">
        <v>-471.06888199999997</v>
      </c>
    </row>
    <row r="12028" spans="2:3" x14ac:dyDescent="0.3">
      <c r="B12028" s="241">
        <v>43776.986932812499</v>
      </c>
      <c r="C12028">
        <v>-470.66841399999998</v>
      </c>
    </row>
    <row r="12029" spans="2:3" x14ac:dyDescent="0.3">
      <c r="B12029" s="241">
        <v>43776.99734947917</v>
      </c>
      <c r="C12029">
        <v>-470.26782900000001</v>
      </c>
    </row>
    <row r="12030" spans="2:3" x14ac:dyDescent="0.3">
      <c r="B12030" s="241">
        <v>43777.007766145834</v>
      </c>
      <c r="C12030">
        <v>-467.62415299999998</v>
      </c>
    </row>
    <row r="12031" spans="2:3" x14ac:dyDescent="0.3">
      <c r="B12031" s="241">
        <v>43777.018182812499</v>
      </c>
      <c r="C12031">
        <v>-469.466658</v>
      </c>
    </row>
    <row r="12032" spans="2:3" x14ac:dyDescent="0.3">
      <c r="B12032" s="241">
        <v>43777.02859947917</v>
      </c>
      <c r="C12032">
        <v>-469.70705600000002</v>
      </c>
    </row>
    <row r="12033" spans="2:3" x14ac:dyDescent="0.3">
      <c r="B12033" s="241">
        <v>43777.039016145834</v>
      </c>
      <c r="C12033">
        <v>-469.10623600000002</v>
      </c>
    </row>
    <row r="12034" spans="2:3" x14ac:dyDescent="0.3">
      <c r="B12034" s="241">
        <v>43777.049432812499</v>
      </c>
      <c r="C12034">
        <v>-469.82719700000001</v>
      </c>
    </row>
    <row r="12035" spans="2:3" x14ac:dyDescent="0.3">
      <c r="B12035" s="241">
        <v>43777.05984947917</v>
      </c>
      <c r="C12035">
        <v>-469.70705600000002</v>
      </c>
    </row>
    <row r="12036" spans="2:3" x14ac:dyDescent="0.3">
      <c r="B12036" s="241">
        <v>43777.070266145834</v>
      </c>
      <c r="C12036">
        <v>-469.82719700000001</v>
      </c>
    </row>
    <row r="12037" spans="2:3" x14ac:dyDescent="0.3">
      <c r="B12037" s="241">
        <v>43777.080682812499</v>
      </c>
      <c r="C12037">
        <v>-469.82719700000001</v>
      </c>
    </row>
    <row r="12038" spans="2:3" x14ac:dyDescent="0.3">
      <c r="B12038" s="241">
        <v>43777.09109947917</v>
      </c>
      <c r="C12038">
        <v>-469.54686800000002</v>
      </c>
    </row>
    <row r="12039" spans="2:3" x14ac:dyDescent="0.3">
      <c r="B12039" s="241">
        <v>43777.101516145834</v>
      </c>
      <c r="C12039">
        <v>-470.34792199999998</v>
      </c>
    </row>
    <row r="12040" spans="2:3" x14ac:dyDescent="0.3">
      <c r="B12040" s="241">
        <v>43777.111932812499</v>
      </c>
      <c r="C12040">
        <v>-469.98738400000002</v>
      </c>
    </row>
    <row r="12041" spans="2:3" x14ac:dyDescent="0.3">
      <c r="B12041" s="241">
        <v>43777.12234947917</v>
      </c>
      <c r="C12041">
        <v>-469.22637700000001</v>
      </c>
    </row>
    <row r="12042" spans="2:3" x14ac:dyDescent="0.3">
      <c r="B12042" s="241">
        <v>43777.132766145834</v>
      </c>
      <c r="C12042">
        <v>-468.38527599999998</v>
      </c>
    </row>
    <row r="12043" spans="2:3" x14ac:dyDescent="0.3">
      <c r="B12043" s="241">
        <v>43777.143182812499</v>
      </c>
      <c r="C12043">
        <v>-470.58820400000002</v>
      </c>
    </row>
    <row r="12044" spans="2:3" x14ac:dyDescent="0.3">
      <c r="B12044" s="241">
        <v>43777.15359947917</v>
      </c>
      <c r="C12044">
        <v>-470.34792199999998</v>
      </c>
    </row>
    <row r="12045" spans="2:3" x14ac:dyDescent="0.3">
      <c r="B12045" s="241">
        <v>43777.164016145834</v>
      </c>
      <c r="C12045">
        <v>-470.107641</v>
      </c>
    </row>
    <row r="12046" spans="2:3" x14ac:dyDescent="0.3">
      <c r="B12046" s="241">
        <v>43777.174432812499</v>
      </c>
      <c r="C12046">
        <v>-467.94464399999998</v>
      </c>
    </row>
    <row r="12047" spans="2:3" x14ac:dyDescent="0.3">
      <c r="B12047" s="241">
        <v>43777.18484947917</v>
      </c>
      <c r="C12047">
        <v>-469.38656500000002</v>
      </c>
    </row>
    <row r="12048" spans="2:3" x14ac:dyDescent="0.3">
      <c r="B12048" s="241">
        <v>43777.195266145834</v>
      </c>
      <c r="C12048">
        <v>-470.26782900000001</v>
      </c>
    </row>
    <row r="12049" spans="2:3" x14ac:dyDescent="0.3">
      <c r="B12049" s="241">
        <v>43777.205682812499</v>
      </c>
      <c r="C12049">
        <v>-470.86864800000001</v>
      </c>
    </row>
    <row r="12050" spans="2:3" x14ac:dyDescent="0.3">
      <c r="B12050" s="241">
        <v>43777.21609947917</v>
      </c>
      <c r="C12050">
        <v>-469.78715</v>
      </c>
    </row>
    <row r="12051" spans="2:3" x14ac:dyDescent="0.3">
      <c r="B12051" s="241">
        <v>43777.226516145834</v>
      </c>
      <c r="C12051">
        <v>-470.34792199999998</v>
      </c>
    </row>
    <row r="12052" spans="2:3" x14ac:dyDescent="0.3">
      <c r="B12052" s="241">
        <v>43777.236932812499</v>
      </c>
      <c r="C12052">
        <v>-470.90869500000002</v>
      </c>
    </row>
    <row r="12053" spans="2:3" x14ac:dyDescent="0.3">
      <c r="B12053" s="241">
        <v>43777.24734947917</v>
      </c>
      <c r="C12053">
        <v>-471.18902300000002</v>
      </c>
    </row>
    <row r="12054" spans="2:3" x14ac:dyDescent="0.3">
      <c r="B12054" s="241">
        <v>43777.257766145834</v>
      </c>
      <c r="C12054">
        <v>-471.18902300000002</v>
      </c>
    </row>
    <row r="12055" spans="2:3" x14ac:dyDescent="0.3">
      <c r="B12055" s="241">
        <v>43777.268182812499</v>
      </c>
      <c r="C12055">
        <v>-469.66700900000001</v>
      </c>
    </row>
    <row r="12056" spans="2:3" x14ac:dyDescent="0.3">
      <c r="B12056" s="241">
        <v>43777.27859947917</v>
      </c>
      <c r="C12056">
        <v>-470.02743099999998</v>
      </c>
    </row>
    <row r="12057" spans="2:3" x14ac:dyDescent="0.3">
      <c r="B12057" s="241">
        <v>43777.289016145834</v>
      </c>
      <c r="C12057">
        <v>-471.589608</v>
      </c>
    </row>
    <row r="12058" spans="2:3" x14ac:dyDescent="0.3">
      <c r="B12058" s="241">
        <v>43777.299432812499</v>
      </c>
      <c r="C12058">
        <v>-472.31056799999999</v>
      </c>
    </row>
    <row r="12059" spans="2:3" x14ac:dyDescent="0.3">
      <c r="B12059" s="241">
        <v>43777.30984947917</v>
      </c>
      <c r="C12059">
        <v>-471.42942099999999</v>
      </c>
    </row>
    <row r="12060" spans="2:3" x14ac:dyDescent="0.3">
      <c r="B12060" s="241">
        <v>43777.320266145834</v>
      </c>
      <c r="C12060">
        <v>-471.06888199999997</v>
      </c>
    </row>
    <row r="12061" spans="2:3" x14ac:dyDescent="0.3">
      <c r="B12061" s="241">
        <v>43777.330682812499</v>
      </c>
      <c r="C12061">
        <v>-470.548157</v>
      </c>
    </row>
    <row r="12062" spans="2:3" x14ac:dyDescent="0.3">
      <c r="B12062" s="241">
        <v>43777.34109947917</v>
      </c>
      <c r="C12062">
        <v>-471.70974899999999</v>
      </c>
    </row>
    <row r="12063" spans="2:3" x14ac:dyDescent="0.3">
      <c r="B12063" s="241">
        <v>43777.351516145834</v>
      </c>
      <c r="C12063">
        <v>-470.58820400000002</v>
      </c>
    </row>
    <row r="12064" spans="2:3" x14ac:dyDescent="0.3">
      <c r="B12064" s="241">
        <v>43777.361932812499</v>
      </c>
      <c r="C12064">
        <v>-471.06888199999997</v>
      </c>
    </row>
    <row r="12065" spans="2:3" x14ac:dyDescent="0.3">
      <c r="B12065" s="241">
        <v>43777.37234947917</v>
      </c>
      <c r="C12065">
        <v>-473.47215999999997</v>
      </c>
    </row>
    <row r="12066" spans="2:3" x14ac:dyDescent="0.3">
      <c r="B12066" s="241">
        <v>43777.382766145834</v>
      </c>
      <c r="C12066">
        <v>-471.66970199999997</v>
      </c>
    </row>
    <row r="12067" spans="2:3" x14ac:dyDescent="0.3">
      <c r="B12067" s="241">
        <v>43777.393182812499</v>
      </c>
      <c r="C12067">
        <v>-472.03023999999999</v>
      </c>
    </row>
    <row r="12068" spans="2:3" x14ac:dyDescent="0.3">
      <c r="B12068" s="241">
        <v>43777.40359947917</v>
      </c>
      <c r="C12068">
        <v>-471.06888199999997</v>
      </c>
    </row>
    <row r="12069" spans="2:3" x14ac:dyDescent="0.3">
      <c r="B12069" s="241">
        <v>43777.414016145834</v>
      </c>
      <c r="C12069">
        <v>-472.59101299999998</v>
      </c>
    </row>
    <row r="12070" spans="2:3" x14ac:dyDescent="0.3">
      <c r="B12070" s="241">
        <v>43777.424432812499</v>
      </c>
      <c r="C12070">
        <v>-471.62965500000001</v>
      </c>
    </row>
    <row r="12071" spans="2:3" x14ac:dyDescent="0.3">
      <c r="B12071" s="241">
        <v>43777.43484947917</v>
      </c>
      <c r="C12071">
        <v>-470.50810999999999</v>
      </c>
    </row>
    <row r="12072" spans="2:3" x14ac:dyDescent="0.3">
      <c r="B12072" s="241">
        <v>43777.445266145834</v>
      </c>
      <c r="C12072">
        <v>-471.54956099999998</v>
      </c>
    </row>
    <row r="12073" spans="2:3" x14ac:dyDescent="0.3">
      <c r="B12073" s="241">
        <v>43777.455682812499</v>
      </c>
      <c r="C12073">
        <v>-471.34932700000002</v>
      </c>
    </row>
    <row r="12074" spans="2:3" x14ac:dyDescent="0.3">
      <c r="B12074" s="241">
        <v>43777.46609947917</v>
      </c>
      <c r="C12074">
        <v>-473.51220699999999</v>
      </c>
    </row>
    <row r="12075" spans="2:3" x14ac:dyDescent="0.3">
      <c r="B12075" s="241">
        <v>43777.476516145834</v>
      </c>
      <c r="C12075">
        <v>-474.11302699999999</v>
      </c>
    </row>
    <row r="12076" spans="2:3" x14ac:dyDescent="0.3">
      <c r="B12076" s="241">
        <v>43777.486932812499</v>
      </c>
      <c r="C12076">
        <v>-472.510919</v>
      </c>
    </row>
    <row r="12077" spans="2:3" x14ac:dyDescent="0.3">
      <c r="B12077" s="241">
        <v>43777.49734947917</v>
      </c>
      <c r="C12077">
        <v>-472.99159800000001</v>
      </c>
    </row>
    <row r="12078" spans="2:3" x14ac:dyDescent="0.3">
      <c r="B12078" s="241">
        <v>43777.507766145834</v>
      </c>
      <c r="C12078">
        <v>-473.91279200000002</v>
      </c>
    </row>
    <row r="12079" spans="2:3" x14ac:dyDescent="0.3">
      <c r="B12079" s="241">
        <v>43777.518182812499</v>
      </c>
      <c r="C12079">
        <v>-474.03293300000001</v>
      </c>
    </row>
    <row r="12080" spans="2:3" x14ac:dyDescent="0.3">
      <c r="B12080" s="241">
        <v>43777.52859947917</v>
      </c>
      <c r="C12080">
        <v>-472.83129400000001</v>
      </c>
    </row>
    <row r="12081" spans="2:3" x14ac:dyDescent="0.3">
      <c r="B12081" s="241">
        <v>43777.539016145834</v>
      </c>
      <c r="C12081">
        <v>-472.791247</v>
      </c>
    </row>
    <row r="12082" spans="2:3" x14ac:dyDescent="0.3">
      <c r="B12082" s="241">
        <v>43777.549432812499</v>
      </c>
      <c r="C12082">
        <v>-473.63246400000003</v>
      </c>
    </row>
    <row r="12083" spans="2:3" x14ac:dyDescent="0.3">
      <c r="B12083" s="241">
        <v>43777.55984947917</v>
      </c>
      <c r="C12083">
        <v>-473.51220699999999</v>
      </c>
    </row>
    <row r="12084" spans="2:3" x14ac:dyDescent="0.3">
      <c r="B12084" s="241">
        <v>43777.570266145834</v>
      </c>
      <c r="C12084">
        <v>-472.83129400000001</v>
      </c>
    </row>
    <row r="12085" spans="2:3" x14ac:dyDescent="0.3">
      <c r="B12085" s="241">
        <v>43777.580682812499</v>
      </c>
      <c r="C12085">
        <v>-473.67251099999999</v>
      </c>
    </row>
    <row r="12086" spans="2:3" x14ac:dyDescent="0.3">
      <c r="B12086" s="241">
        <v>43777.59109947917</v>
      </c>
      <c r="C12086">
        <v>-474.27333099999998</v>
      </c>
    </row>
    <row r="12087" spans="2:3" x14ac:dyDescent="0.3">
      <c r="B12087" s="241">
        <v>43777.601516145834</v>
      </c>
      <c r="C12087">
        <v>-474.55365899999998</v>
      </c>
    </row>
    <row r="12088" spans="2:3" x14ac:dyDescent="0.3">
      <c r="B12088" s="241">
        <v>43777.611932812499</v>
      </c>
      <c r="C12088">
        <v>-473.111738</v>
      </c>
    </row>
    <row r="12089" spans="2:3" x14ac:dyDescent="0.3">
      <c r="B12089" s="241">
        <v>43777.62234947917</v>
      </c>
      <c r="C12089">
        <v>-473.27192600000001</v>
      </c>
    </row>
    <row r="12090" spans="2:3" x14ac:dyDescent="0.3">
      <c r="B12090" s="241">
        <v>43777.632766145834</v>
      </c>
      <c r="C12090">
        <v>-473.59241700000001</v>
      </c>
    </row>
    <row r="12091" spans="2:3" x14ac:dyDescent="0.3">
      <c r="B12091" s="241">
        <v>43777.643182812499</v>
      </c>
      <c r="C12091">
        <v>-471.83000600000003</v>
      </c>
    </row>
    <row r="12092" spans="2:3" x14ac:dyDescent="0.3">
      <c r="B12092" s="241">
        <v>43777.65359947917</v>
      </c>
      <c r="C12092">
        <v>-473.75260500000002</v>
      </c>
    </row>
    <row r="12093" spans="2:3" x14ac:dyDescent="0.3">
      <c r="B12093" s="241">
        <v>43777.664016145834</v>
      </c>
      <c r="C12093">
        <v>-473.75260500000002</v>
      </c>
    </row>
    <row r="12094" spans="2:3" x14ac:dyDescent="0.3">
      <c r="B12094" s="241">
        <v>43777.674432812499</v>
      </c>
      <c r="C12094">
        <v>-473.111738</v>
      </c>
    </row>
    <row r="12095" spans="2:3" x14ac:dyDescent="0.3">
      <c r="B12095" s="241">
        <v>43777.68484947917</v>
      </c>
      <c r="C12095">
        <v>-473.63246400000003</v>
      </c>
    </row>
    <row r="12096" spans="2:3" x14ac:dyDescent="0.3">
      <c r="B12096" s="241">
        <v>43777.695266145834</v>
      </c>
      <c r="C12096">
        <v>-473.87274500000001</v>
      </c>
    </row>
    <row r="12097" spans="2:3" x14ac:dyDescent="0.3">
      <c r="B12097" s="241">
        <v>43777.705682812499</v>
      </c>
      <c r="C12097">
        <v>-474.63375200000002</v>
      </c>
    </row>
    <row r="12098" spans="2:3" x14ac:dyDescent="0.3">
      <c r="B12098" s="241">
        <v>43777.71609947917</v>
      </c>
      <c r="C12098">
        <v>-475.515016</v>
      </c>
    </row>
    <row r="12099" spans="2:3" x14ac:dyDescent="0.3">
      <c r="B12099" s="241">
        <v>43777.726516145834</v>
      </c>
      <c r="C12099">
        <v>-474.593705</v>
      </c>
    </row>
    <row r="12100" spans="2:3" x14ac:dyDescent="0.3">
      <c r="B12100" s="241">
        <v>43777.736932812499</v>
      </c>
      <c r="C12100">
        <v>-476.115836</v>
      </c>
    </row>
    <row r="12101" spans="2:3" x14ac:dyDescent="0.3">
      <c r="B12101" s="241">
        <v>43777.74734947917</v>
      </c>
      <c r="C12101">
        <v>-476.03574200000003</v>
      </c>
    </row>
    <row r="12102" spans="2:3" x14ac:dyDescent="0.3">
      <c r="B12102" s="241">
        <v>43777.757766145834</v>
      </c>
      <c r="C12102">
        <v>-474.87414999999999</v>
      </c>
    </row>
    <row r="12103" spans="2:3" x14ac:dyDescent="0.3">
      <c r="B12103" s="241">
        <v>43777.768182812499</v>
      </c>
      <c r="C12103">
        <v>-474.914197</v>
      </c>
    </row>
    <row r="12104" spans="2:3" x14ac:dyDescent="0.3">
      <c r="B12104" s="241">
        <v>43777.77859947917</v>
      </c>
      <c r="C12104">
        <v>-474.83410300000003</v>
      </c>
    </row>
    <row r="12105" spans="2:3" x14ac:dyDescent="0.3">
      <c r="B12105" s="241">
        <v>43777.789016145834</v>
      </c>
      <c r="C12105">
        <v>-474.83410300000003</v>
      </c>
    </row>
    <row r="12106" spans="2:3" x14ac:dyDescent="0.3">
      <c r="B12106" s="241">
        <v>43777.799432812499</v>
      </c>
      <c r="C12106">
        <v>-474.63375200000002</v>
      </c>
    </row>
    <row r="12107" spans="2:3" x14ac:dyDescent="0.3">
      <c r="B12107" s="241">
        <v>43777.80984947917</v>
      </c>
      <c r="C12107">
        <v>-475.15447799999998</v>
      </c>
    </row>
    <row r="12108" spans="2:3" x14ac:dyDescent="0.3">
      <c r="B12108" s="241">
        <v>43777.820266145834</v>
      </c>
      <c r="C12108">
        <v>-474.914197</v>
      </c>
    </row>
    <row r="12109" spans="2:3" x14ac:dyDescent="0.3">
      <c r="B12109" s="241">
        <v>43777.830682812499</v>
      </c>
      <c r="C12109">
        <v>-475.15447799999998</v>
      </c>
    </row>
    <row r="12110" spans="2:3" x14ac:dyDescent="0.3">
      <c r="B12110" s="241">
        <v>43777.84109947917</v>
      </c>
      <c r="C12110">
        <v>-476.59651500000001</v>
      </c>
    </row>
    <row r="12111" spans="2:3" x14ac:dyDescent="0.3">
      <c r="B12111" s="241">
        <v>43777.851516145834</v>
      </c>
      <c r="C12111">
        <v>-476.59651500000001</v>
      </c>
    </row>
    <row r="12112" spans="2:3" x14ac:dyDescent="0.3">
      <c r="B12112" s="241">
        <v>43777.861932812499</v>
      </c>
      <c r="C12112">
        <v>-476.87684300000001</v>
      </c>
    </row>
    <row r="12113" spans="2:3" x14ac:dyDescent="0.3">
      <c r="B12113" s="241">
        <v>43777.87234947917</v>
      </c>
      <c r="C12113">
        <v>-477.47766200000001</v>
      </c>
    </row>
    <row r="12114" spans="2:3" x14ac:dyDescent="0.3">
      <c r="B12114" s="241">
        <v>43777.882766145834</v>
      </c>
      <c r="C12114">
        <v>-477.83820100000003</v>
      </c>
    </row>
    <row r="12115" spans="2:3" x14ac:dyDescent="0.3">
      <c r="B12115" s="241">
        <v>43777.893182812499</v>
      </c>
      <c r="C12115">
        <v>-478.47906699999999</v>
      </c>
    </row>
    <row r="12116" spans="2:3" x14ac:dyDescent="0.3">
      <c r="B12116" s="241">
        <v>43777.90359947917</v>
      </c>
      <c r="C12116">
        <v>-480.68211000000002</v>
      </c>
    </row>
    <row r="12117" spans="2:3" x14ac:dyDescent="0.3">
      <c r="B12117" s="241">
        <v>43777.914016145834</v>
      </c>
      <c r="C12117">
        <v>-478.71934800000002</v>
      </c>
    </row>
    <row r="12118" spans="2:3" x14ac:dyDescent="0.3">
      <c r="B12118" s="241">
        <v>43777.924432812499</v>
      </c>
      <c r="C12118">
        <v>-479.80084599999998</v>
      </c>
    </row>
    <row r="12119" spans="2:3" x14ac:dyDescent="0.3">
      <c r="B12119" s="241">
        <v>43777.93484947917</v>
      </c>
      <c r="C12119">
        <v>-478.91969899999998</v>
      </c>
    </row>
    <row r="12120" spans="2:3" x14ac:dyDescent="0.3">
      <c r="B12120" s="241">
        <v>43777.945266145834</v>
      </c>
      <c r="C12120">
        <v>-480.72215699999998</v>
      </c>
    </row>
    <row r="12121" spans="2:3" x14ac:dyDescent="0.3">
      <c r="B12121" s="241">
        <v>43777.955682812499</v>
      </c>
      <c r="C12121">
        <v>-479.32016800000002</v>
      </c>
    </row>
    <row r="12122" spans="2:3" x14ac:dyDescent="0.3">
      <c r="B12122" s="241">
        <v>43777.96609947917</v>
      </c>
      <c r="C12122">
        <v>-480.762204</v>
      </c>
    </row>
    <row r="12123" spans="2:3" x14ac:dyDescent="0.3">
      <c r="B12123" s="241">
        <v>43777.976516145834</v>
      </c>
      <c r="C12123">
        <v>-481.20283599999999</v>
      </c>
    </row>
    <row r="12124" spans="2:3" x14ac:dyDescent="0.3">
      <c r="B12124" s="241">
        <v>43777.986932812499</v>
      </c>
      <c r="C12124">
        <v>-480.44171299999999</v>
      </c>
    </row>
    <row r="12125" spans="2:3" x14ac:dyDescent="0.3">
      <c r="B12125" s="241">
        <v>43777.99734947917</v>
      </c>
      <c r="C12125">
        <v>-482.564663</v>
      </c>
    </row>
    <row r="12126" spans="2:3" x14ac:dyDescent="0.3">
      <c r="B12126" s="241">
        <v>43778.007766145834</v>
      </c>
      <c r="C12126">
        <v>-480.48176000000001</v>
      </c>
    </row>
    <row r="12127" spans="2:3" x14ac:dyDescent="0.3">
      <c r="B12127" s="241">
        <v>43778.018182812499</v>
      </c>
      <c r="C12127">
        <v>-480.48176000000001</v>
      </c>
    </row>
    <row r="12128" spans="2:3" x14ac:dyDescent="0.3">
      <c r="B12128" s="241">
        <v>43778.02859947917</v>
      </c>
      <c r="C12128">
        <v>-482.36442799999998</v>
      </c>
    </row>
    <row r="12129" spans="2:3" x14ac:dyDescent="0.3">
      <c r="B12129" s="241">
        <v>43778.039016145834</v>
      </c>
      <c r="C12129">
        <v>-482.20412399999998</v>
      </c>
    </row>
    <row r="12130" spans="2:3" x14ac:dyDescent="0.3">
      <c r="B12130" s="241">
        <v>43778.049432812499</v>
      </c>
      <c r="C12130">
        <v>-483.88644199999999</v>
      </c>
    </row>
    <row r="12131" spans="2:3" x14ac:dyDescent="0.3">
      <c r="B12131" s="241">
        <v>43778.05984947917</v>
      </c>
      <c r="C12131">
        <v>-483.20552900000001</v>
      </c>
    </row>
    <row r="12132" spans="2:3" x14ac:dyDescent="0.3">
      <c r="B12132" s="241">
        <v>43778.070266145834</v>
      </c>
      <c r="C12132">
        <v>-483.40588000000002</v>
      </c>
    </row>
    <row r="12133" spans="2:3" x14ac:dyDescent="0.3">
      <c r="B12133" s="241">
        <v>43778.080682812499</v>
      </c>
      <c r="C12133">
        <v>-482.80506000000003</v>
      </c>
    </row>
    <row r="12134" spans="2:3" x14ac:dyDescent="0.3">
      <c r="B12134" s="241">
        <v>43778.09109947917</v>
      </c>
      <c r="C12134">
        <v>-483.44592699999998</v>
      </c>
    </row>
    <row r="12135" spans="2:3" x14ac:dyDescent="0.3">
      <c r="B12135" s="241">
        <v>43778.101516145834</v>
      </c>
      <c r="C12135">
        <v>-484.20693399999999</v>
      </c>
    </row>
    <row r="12136" spans="2:3" x14ac:dyDescent="0.3">
      <c r="B12136" s="241">
        <v>43778.111932812499</v>
      </c>
      <c r="C12136">
        <v>-482.36442799999998</v>
      </c>
    </row>
    <row r="12137" spans="2:3" x14ac:dyDescent="0.3">
      <c r="B12137" s="241">
        <v>43778.12234947917</v>
      </c>
      <c r="C12137">
        <v>-483.485973</v>
      </c>
    </row>
    <row r="12138" spans="2:3" x14ac:dyDescent="0.3">
      <c r="B12138" s="241">
        <v>43778.132766145834</v>
      </c>
      <c r="C12138">
        <v>-484.687612</v>
      </c>
    </row>
    <row r="12139" spans="2:3" x14ac:dyDescent="0.3">
      <c r="B12139" s="241">
        <v>43778.143182812499</v>
      </c>
      <c r="C12139">
        <v>-484.24698000000001</v>
      </c>
    </row>
    <row r="12140" spans="2:3" x14ac:dyDescent="0.3">
      <c r="B12140" s="241">
        <v>43778.15359947917</v>
      </c>
      <c r="C12140">
        <v>-483.44592699999998</v>
      </c>
    </row>
    <row r="12141" spans="2:3" x14ac:dyDescent="0.3">
      <c r="B12141" s="241">
        <v>43778.164016145834</v>
      </c>
      <c r="C12141">
        <v>-485.288432</v>
      </c>
    </row>
    <row r="12142" spans="2:3" x14ac:dyDescent="0.3">
      <c r="B12142" s="241">
        <v>43778.174432812499</v>
      </c>
      <c r="C12142">
        <v>-483.926489</v>
      </c>
    </row>
    <row r="12143" spans="2:3" x14ac:dyDescent="0.3">
      <c r="B12143" s="241">
        <v>43778.18484947917</v>
      </c>
      <c r="C12143">
        <v>-484.72765900000002</v>
      </c>
    </row>
    <row r="12144" spans="2:3" x14ac:dyDescent="0.3">
      <c r="B12144" s="241">
        <v>43778.195266145834</v>
      </c>
      <c r="C12144">
        <v>-484.48726199999999</v>
      </c>
    </row>
    <row r="12145" spans="2:3" x14ac:dyDescent="0.3">
      <c r="B12145" s="241">
        <v>43778.205682812499</v>
      </c>
      <c r="C12145">
        <v>-486.89065599999998</v>
      </c>
    </row>
    <row r="12146" spans="2:3" x14ac:dyDescent="0.3">
      <c r="B12146" s="241">
        <v>43778.21609947917</v>
      </c>
      <c r="C12146">
        <v>-485.40857199999999</v>
      </c>
    </row>
    <row r="12147" spans="2:3" x14ac:dyDescent="0.3">
      <c r="B12147" s="241">
        <v>43778.226516145834</v>
      </c>
      <c r="C12147">
        <v>-485.56876</v>
      </c>
    </row>
    <row r="12148" spans="2:3" x14ac:dyDescent="0.3">
      <c r="B12148" s="241">
        <v>43778.236932812499</v>
      </c>
      <c r="C12148">
        <v>-486.97075000000001</v>
      </c>
    </row>
    <row r="12149" spans="2:3" x14ac:dyDescent="0.3">
      <c r="B12149" s="241">
        <v>43778.24734947917</v>
      </c>
      <c r="C12149">
        <v>-486.57016499999997</v>
      </c>
    </row>
    <row r="12150" spans="2:3" x14ac:dyDescent="0.3">
      <c r="B12150" s="241">
        <v>43778.257766145834</v>
      </c>
      <c r="C12150">
        <v>-485.889251</v>
      </c>
    </row>
    <row r="12151" spans="2:3" x14ac:dyDescent="0.3">
      <c r="B12151" s="241">
        <v>43778.268182812499</v>
      </c>
      <c r="C12151">
        <v>-486.40997700000003</v>
      </c>
    </row>
    <row r="12152" spans="2:3" x14ac:dyDescent="0.3">
      <c r="B12152" s="241">
        <v>43778.27859947917</v>
      </c>
      <c r="C12152">
        <v>-486.08948600000002</v>
      </c>
    </row>
    <row r="12153" spans="2:3" x14ac:dyDescent="0.3">
      <c r="B12153" s="241">
        <v>43778.289016145834</v>
      </c>
      <c r="C12153">
        <v>-486.69030500000002</v>
      </c>
    </row>
    <row r="12154" spans="2:3" x14ac:dyDescent="0.3">
      <c r="B12154" s="241">
        <v>43778.299432812499</v>
      </c>
      <c r="C12154">
        <v>-487.57156900000001</v>
      </c>
    </row>
    <row r="12155" spans="2:3" x14ac:dyDescent="0.3">
      <c r="B12155" s="241">
        <v>43778.30984947917</v>
      </c>
      <c r="C12155">
        <v>-488.05224800000002</v>
      </c>
    </row>
    <row r="12156" spans="2:3" x14ac:dyDescent="0.3">
      <c r="B12156" s="241">
        <v>43778.320266145834</v>
      </c>
      <c r="C12156">
        <v>-488.21243600000003</v>
      </c>
    </row>
    <row r="12157" spans="2:3" x14ac:dyDescent="0.3">
      <c r="B12157" s="241">
        <v>43778.330682812499</v>
      </c>
      <c r="C12157">
        <v>-486.97075000000001</v>
      </c>
    </row>
    <row r="12158" spans="2:3" x14ac:dyDescent="0.3">
      <c r="B12158" s="241">
        <v>43778.34109947917</v>
      </c>
      <c r="C12158">
        <v>-486.36993000000001</v>
      </c>
    </row>
    <row r="12159" spans="2:3" x14ac:dyDescent="0.3">
      <c r="B12159" s="241">
        <v>43778.351516145834</v>
      </c>
      <c r="C12159">
        <v>-487.13093700000002</v>
      </c>
    </row>
    <row r="12160" spans="2:3" x14ac:dyDescent="0.3">
      <c r="B12160" s="241">
        <v>43778.361932812499</v>
      </c>
      <c r="C12160">
        <v>-485.76911100000001</v>
      </c>
    </row>
    <row r="12161" spans="2:3" x14ac:dyDescent="0.3">
      <c r="B12161" s="241">
        <v>43778.37234947917</v>
      </c>
      <c r="C12161">
        <v>-486.770399</v>
      </c>
    </row>
    <row r="12162" spans="2:3" x14ac:dyDescent="0.3">
      <c r="B12162" s="241">
        <v>43778.382766145834</v>
      </c>
      <c r="C12162">
        <v>-486.73035199999998</v>
      </c>
    </row>
    <row r="12163" spans="2:3" x14ac:dyDescent="0.3">
      <c r="B12163" s="241">
        <v>43778.393182812499</v>
      </c>
      <c r="C12163">
        <v>-486.12953299999998</v>
      </c>
    </row>
    <row r="12164" spans="2:3" x14ac:dyDescent="0.3">
      <c r="B12164" s="241">
        <v>43778.40359947917</v>
      </c>
      <c r="C12164">
        <v>-488.85330199999999</v>
      </c>
    </row>
    <row r="12165" spans="2:3" x14ac:dyDescent="0.3">
      <c r="B12165" s="241">
        <v>43778.414016145834</v>
      </c>
      <c r="C12165">
        <v>-487.73175700000002</v>
      </c>
    </row>
    <row r="12166" spans="2:3" x14ac:dyDescent="0.3">
      <c r="B12166" s="241">
        <v>43778.424432812499</v>
      </c>
      <c r="C12166">
        <v>-486.85060900000002</v>
      </c>
    </row>
    <row r="12167" spans="2:3" x14ac:dyDescent="0.3">
      <c r="B12167" s="241">
        <v>43778.43484947917</v>
      </c>
      <c r="C12167">
        <v>-488.25248199999999</v>
      </c>
    </row>
    <row r="12168" spans="2:3" x14ac:dyDescent="0.3">
      <c r="B12168" s="241">
        <v>43778.445266145834</v>
      </c>
      <c r="C12168">
        <v>-486.08948600000002</v>
      </c>
    </row>
    <row r="12169" spans="2:3" x14ac:dyDescent="0.3">
      <c r="B12169" s="241">
        <v>43778.455682812499</v>
      </c>
      <c r="C12169">
        <v>-488.85330199999999</v>
      </c>
    </row>
    <row r="12170" spans="2:3" x14ac:dyDescent="0.3">
      <c r="B12170" s="241">
        <v>43778.46609947917</v>
      </c>
      <c r="C12170">
        <v>-487.25107800000001</v>
      </c>
    </row>
    <row r="12171" spans="2:3" x14ac:dyDescent="0.3">
      <c r="B12171" s="241">
        <v>43778.476516145834</v>
      </c>
      <c r="C12171">
        <v>-488.21243600000003</v>
      </c>
    </row>
    <row r="12172" spans="2:3" x14ac:dyDescent="0.3">
      <c r="B12172" s="241">
        <v>43778.486932812499</v>
      </c>
      <c r="C12172">
        <v>-486.73035199999998</v>
      </c>
    </row>
    <row r="12173" spans="2:3" x14ac:dyDescent="0.3">
      <c r="B12173" s="241">
        <v>43778.49734947917</v>
      </c>
      <c r="C12173">
        <v>-487.77180399999997</v>
      </c>
    </row>
    <row r="12174" spans="2:3" x14ac:dyDescent="0.3">
      <c r="B12174" s="241">
        <v>43778.507766145834</v>
      </c>
      <c r="C12174">
        <v>-487.531522</v>
      </c>
    </row>
    <row r="12175" spans="2:3" x14ac:dyDescent="0.3">
      <c r="B12175" s="241">
        <v>43778.518182812499</v>
      </c>
      <c r="C12175">
        <v>-487.531522</v>
      </c>
    </row>
    <row r="12176" spans="2:3" x14ac:dyDescent="0.3">
      <c r="B12176" s="241">
        <v>43778.52859947917</v>
      </c>
      <c r="C12176">
        <v>-486.85060900000002</v>
      </c>
    </row>
    <row r="12177" spans="2:3" x14ac:dyDescent="0.3">
      <c r="B12177" s="241">
        <v>43778.539016145834</v>
      </c>
      <c r="C12177">
        <v>-486.04943900000001</v>
      </c>
    </row>
    <row r="12178" spans="2:3" x14ac:dyDescent="0.3">
      <c r="B12178" s="241">
        <v>43778.549432812499</v>
      </c>
      <c r="C12178">
        <v>-486.93070299999999</v>
      </c>
    </row>
    <row r="12179" spans="2:3" x14ac:dyDescent="0.3">
      <c r="B12179" s="241">
        <v>43778.55984947917</v>
      </c>
      <c r="C12179">
        <v>-488.09229499999998</v>
      </c>
    </row>
    <row r="12180" spans="2:3" x14ac:dyDescent="0.3">
      <c r="B12180" s="241">
        <v>43778.570266145834</v>
      </c>
      <c r="C12180">
        <v>-484.92789399999998</v>
      </c>
    </row>
    <row r="12181" spans="2:3" x14ac:dyDescent="0.3">
      <c r="B12181" s="241">
        <v>43778.580682812499</v>
      </c>
      <c r="C12181">
        <v>-487.531522</v>
      </c>
    </row>
    <row r="12182" spans="2:3" x14ac:dyDescent="0.3">
      <c r="B12182" s="241">
        <v>43778.59109947917</v>
      </c>
      <c r="C12182">
        <v>-487.69171</v>
      </c>
    </row>
    <row r="12183" spans="2:3" x14ac:dyDescent="0.3">
      <c r="B12183" s="241">
        <v>43778.601516145834</v>
      </c>
      <c r="C12183">
        <v>-485.56876</v>
      </c>
    </row>
    <row r="12184" spans="2:3" x14ac:dyDescent="0.3">
      <c r="B12184" s="241">
        <v>43778.611932812499</v>
      </c>
      <c r="C12184">
        <v>-486.770399</v>
      </c>
    </row>
    <row r="12185" spans="2:3" x14ac:dyDescent="0.3">
      <c r="B12185" s="241">
        <v>43778.62234947917</v>
      </c>
      <c r="C12185">
        <v>-486.329883</v>
      </c>
    </row>
    <row r="12186" spans="2:3" x14ac:dyDescent="0.3">
      <c r="B12186" s="241">
        <v>43778.632766145834</v>
      </c>
      <c r="C12186">
        <v>-486.73035199999998</v>
      </c>
    </row>
    <row r="12187" spans="2:3" x14ac:dyDescent="0.3">
      <c r="B12187" s="241">
        <v>43778.643182812499</v>
      </c>
      <c r="C12187">
        <v>-488.05224800000002</v>
      </c>
    </row>
    <row r="12188" spans="2:3" x14ac:dyDescent="0.3">
      <c r="B12188" s="241">
        <v>43778.65359947917</v>
      </c>
      <c r="C12188">
        <v>-484.92789399999998</v>
      </c>
    </row>
    <row r="12189" spans="2:3" x14ac:dyDescent="0.3">
      <c r="B12189" s="241">
        <v>43778.664016145834</v>
      </c>
      <c r="C12189">
        <v>-486.69030500000002</v>
      </c>
    </row>
    <row r="12190" spans="2:3" x14ac:dyDescent="0.3">
      <c r="B12190" s="241">
        <v>43778.674432812499</v>
      </c>
      <c r="C12190">
        <v>-484.40716800000001</v>
      </c>
    </row>
    <row r="12191" spans="2:3" x14ac:dyDescent="0.3">
      <c r="B12191" s="241">
        <v>43778.68484947917</v>
      </c>
      <c r="C12191">
        <v>-485.00798700000001</v>
      </c>
    </row>
    <row r="12192" spans="2:3" x14ac:dyDescent="0.3">
      <c r="B12192" s="241">
        <v>43778.695266145834</v>
      </c>
      <c r="C12192">
        <v>-485.64885399999997</v>
      </c>
    </row>
    <row r="12193" spans="2:3" x14ac:dyDescent="0.3">
      <c r="B12193" s="241">
        <v>43778.705682812499</v>
      </c>
      <c r="C12193">
        <v>-484.76770599999998</v>
      </c>
    </row>
    <row r="12194" spans="2:3" x14ac:dyDescent="0.3">
      <c r="B12194" s="241">
        <v>43778.71609947917</v>
      </c>
      <c r="C12194">
        <v>-487.01079700000003</v>
      </c>
    </row>
    <row r="12195" spans="2:3" x14ac:dyDescent="0.3">
      <c r="B12195" s="241">
        <v>43778.726516145834</v>
      </c>
      <c r="C12195">
        <v>-485.60880700000001</v>
      </c>
    </row>
    <row r="12196" spans="2:3" x14ac:dyDescent="0.3">
      <c r="B12196" s="241">
        <v>43778.736932812499</v>
      </c>
      <c r="C12196">
        <v>-486.97075000000001</v>
      </c>
    </row>
    <row r="12197" spans="2:3" x14ac:dyDescent="0.3">
      <c r="B12197" s="241">
        <v>43778.74734947917</v>
      </c>
      <c r="C12197">
        <v>-484.76770599999998</v>
      </c>
    </row>
    <row r="12198" spans="2:3" x14ac:dyDescent="0.3">
      <c r="B12198" s="241">
        <v>43778.757766145834</v>
      </c>
      <c r="C12198">
        <v>-485.80915800000002</v>
      </c>
    </row>
    <row r="12199" spans="2:3" x14ac:dyDescent="0.3">
      <c r="B12199" s="241">
        <v>43778.768182812499</v>
      </c>
      <c r="C12199">
        <v>-486.08948600000002</v>
      </c>
    </row>
    <row r="12200" spans="2:3" x14ac:dyDescent="0.3">
      <c r="B12200" s="241">
        <v>43778.77859947917</v>
      </c>
      <c r="C12200">
        <v>-484.60751900000002</v>
      </c>
    </row>
    <row r="12201" spans="2:3" x14ac:dyDescent="0.3">
      <c r="B12201" s="241">
        <v>43778.789016145834</v>
      </c>
      <c r="C12201">
        <v>-483.36571600000002</v>
      </c>
    </row>
    <row r="12202" spans="2:3" x14ac:dyDescent="0.3">
      <c r="B12202" s="241">
        <v>43778.799432812499</v>
      </c>
      <c r="C12202">
        <v>-483.32567</v>
      </c>
    </row>
    <row r="12203" spans="2:3" x14ac:dyDescent="0.3">
      <c r="B12203" s="241">
        <v>43778.80984947917</v>
      </c>
      <c r="C12203">
        <v>-485.56876</v>
      </c>
    </row>
    <row r="12204" spans="2:3" x14ac:dyDescent="0.3">
      <c r="B12204" s="241">
        <v>43778.820266145834</v>
      </c>
      <c r="C12204">
        <v>-483.28562299999999</v>
      </c>
    </row>
    <row r="12205" spans="2:3" x14ac:dyDescent="0.3">
      <c r="B12205" s="241">
        <v>43778.830682812499</v>
      </c>
      <c r="C12205">
        <v>-483.08538800000002</v>
      </c>
    </row>
    <row r="12206" spans="2:3" x14ac:dyDescent="0.3">
      <c r="B12206" s="241">
        <v>43778.84109947917</v>
      </c>
      <c r="C12206">
        <v>-483.56606699999998</v>
      </c>
    </row>
    <row r="12207" spans="2:3" x14ac:dyDescent="0.3">
      <c r="B12207" s="241">
        <v>43778.851516145834</v>
      </c>
      <c r="C12207">
        <v>-483.165482</v>
      </c>
    </row>
    <row r="12208" spans="2:3" x14ac:dyDescent="0.3">
      <c r="B12208" s="241">
        <v>43778.861932812499</v>
      </c>
      <c r="C12208">
        <v>-481.60330499999998</v>
      </c>
    </row>
    <row r="12209" spans="2:3" x14ac:dyDescent="0.3">
      <c r="B12209" s="241">
        <v>43778.87234947917</v>
      </c>
      <c r="C12209">
        <v>-482.80506000000003</v>
      </c>
    </row>
    <row r="12210" spans="2:3" x14ac:dyDescent="0.3">
      <c r="B12210" s="241">
        <v>43778.882766145834</v>
      </c>
      <c r="C12210">
        <v>-481.20283599999999</v>
      </c>
    </row>
    <row r="12211" spans="2:3" x14ac:dyDescent="0.3">
      <c r="B12211" s="241">
        <v>43778.893182812499</v>
      </c>
      <c r="C12211">
        <v>-480.48176000000001</v>
      </c>
    </row>
    <row r="12212" spans="2:3" x14ac:dyDescent="0.3">
      <c r="B12212" s="241">
        <v>43778.90359947917</v>
      </c>
      <c r="C12212">
        <v>-481.76360899999997</v>
      </c>
    </row>
    <row r="12213" spans="2:3" x14ac:dyDescent="0.3">
      <c r="B12213" s="241">
        <v>43778.914016145834</v>
      </c>
      <c r="C12213">
        <v>-481.12274200000002</v>
      </c>
    </row>
    <row r="12214" spans="2:3" x14ac:dyDescent="0.3">
      <c r="B12214" s="241">
        <v>43778.924432812499</v>
      </c>
      <c r="C12214">
        <v>-480.922392</v>
      </c>
    </row>
    <row r="12215" spans="2:3" x14ac:dyDescent="0.3">
      <c r="B12215" s="241">
        <v>43778.93484947917</v>
      </c>
      <c r="C12215">
        <v>-479.96114999999998</v>
      </c>
    </row>
    <row r="12216" spans="2:3" x14ac:dyDescent="0.3">
      <c r="B12216" s="241">
        <v>43778.945266145834</v>
      </c>
      <c r="C12216">
        <v>-481.32297699999998</v>
      </c>
    </row>
    <row r="12217" spans="2:3" x14ac:dyDescent="0.3">
      <c r="B12217" s="241">
        <v>43778.955682812499</v>
      </c>
      <c r="C12217">
        <v>-481.72356200000002</v>
      </c>
    </row>
    <row r="12218" spans="2:3" x14ac:dyDescent="0.3">
      <c r="B12218" s="241">
        <v>43778.96609947917</v>
      </c>
      <c r="C12218">
        <v>-479.20002699999998</v>
      </c>
    </row>
    <row r="12219" spans="2:3" x14ac:dyDescent="0.3">
      <c r="B12219" s="241">
        <v>43778.976516145834</v>
      </c>
      <c r="C12219">
        <v>-479.40037799999999</v>
      </c>
    </row>
    <row r="12220" spans="2:3" x14ac:dyDescent="0.3">
      <c r="B12220" s="241">
        <v>43778.986932812499</v>
      </c>
      <c r="C12220">
        <v>-479.84089299999999</v>
      </c>
    </row>
    <row r="12221" spans="2:3" x14ac:dyDescent="0.3">
      <c r="B12221" s="241">
        <v>43778.99734947917</v>
      </c>
      <c r="C12221">
        <v>-478.71934800000002</v>
      </c>
    </row>
    <row r="12222" spans="2:3" x14ac:dyDescent="0.3">
      <c r="B12222" s="241">
        <v>43779.007766145834</v>
      </c>
      <c r="C12222">
        <v>-479.20002699999998</v>
      </c>
    </row>
    <row r="12223" spans="2:3" x14ac:dyDescent="0.3">
      <c r="B12223" s="241">
        <v>43779.018182812499</v>
      </c>
      <c r="C12223">
        <v>-480.08129100000002</v>
      </c>
    </row>
    <row r="12224" spans="2:3" x14ac:dyDescent="0.3">
      <c r="B12224" s="241">
        <v>43779.02859947917</v>
      </c>
      <c r="C12224">
        <v>-479.24007399999999</v>
      </c>
    </row>
    <row r="12225" spans="2:3" x14ac:dyDescent="0.3">
      <c r="B12225" s="241">
        <v>43779.039016145834</v>
      </c>
      <c r="C12225">
        <v>-477.83820100000003</v>
      </c>
    </row>
    <row r="12226" spans="2:3" x14ac:dyDescent="0.3">
      <c r="B12226" s="241">
        <v>43779.049432812499</v>
      </c>
      <c r="C12226">
        <v>-478.15857499999998</v>
      </c>
    </row>
    <row r="12227" spans="2:3" x14ac:dyDescent="0.3">
      <c r="B12227" s="241">
        <v>43779.05984947917</v>
      </c>
      <c r="C12227">
        <v>-477.63796600000001</v>
      </c>
    </row>
    <row r="12228" spans="2:3" x14ac:dyDescent="0.3">
      <c r="B12228" s="241">
        <v>43779.070266145834</v>
      </c>
      <c r="C12228">
        <v>-475.795344</v>
      </c>
    </row>
    <row r="12229" spans="2:3" x14ac:dyDescent="0.3">
      <c r="B12229" s="241">
        <v>43779.080682812499</v>
      </c>
      <c r="C12229">
        <v>-476.67660799999999</v>
      </c>
    </row>
    <row r="12230" spans="2:3" x14ac:dyDescent="0.3">
      <c r="B12230" s="241">
        <v>43779.09109947917</v>
      </c>
      <c r="C12230">
        <v>-476.79674899999998</v>
      </c>
    </row>
    <row r="12231" spans="2:3" x14ac:dyDescent="0.3">
      <c r="B12231" s="241">
        <v>43779.101516145834</v>
      </c>
      <c r="C12231">
        <v>-476.83679599999999</v>
      </c>
    </row>
    <row r="12232" spans="2:3" x14ac:dyDescent="0.3">
      <c r="B12232" s="241">
        <v>43779.111932812499</v>
      </c>
      <c r="C12232">
        <v>-477.07719400000002</v>
      </c>
    </row>
    <row r="12233" spans="2:3" x14ac:dyDescent="0.3">
      <c r="B12233" s="241">
        <v>43779.12234947917</v>
      </c>
      <c r="C12233">
        <v>-476.95693699999998</v>
      </c>
    </row>
    <row r="12234" spans="2:3" x14ac:dyDescent="0.3">
      <c r="B12234" s="241">
        <v>43779.132766145834</v>
      </c>
      <c r="C12234">
        <v>-476.31607000000002</v>
      </c>
    </row>
    <row r="12235" spans="2:3" x14ac:dyDescent="0.3">
      <c r="B12235" s="241">
        <v>43779.143182812499</v>
      </c>
      <c r="C12235">
        <v>-476.27602300000001</v>
      </c>
    </row>
    <row r="12236" spans="2:3" x14ac:dyDescent="0.3">
      <c r="B12236" s="241">
        <v>43779.15359947917</v>
      </c>
      <c r="C12236">
        <v>-475.955648</v>
      </c>
    </row>
    <row r="12237" spans="2:3" x14ac:dyDescent="0.3">
      <c r="B12237" s="241">
        <v>43779.164016145834</v>
      </c>
      <c r="C12237">
        <v>-476.27602300000001</v>
      </c>
    </row>
    <row r="12238" spans="2:3" x14ac:dyDescent="0.3">
      <c r="B12238" s="241">
        <v>43779.174432812499</v>
      </c>
      <c r="C12238">
        <v>-476.556468</v>
      </c>
    </row>
    <row r="12239" spans="2:3" x14ac:dyDescent="0.3">
      <c r="B12239" s="241">
        <v>43779.18484947917</v>
      </c>
      <c r="C12239">
        <v>-476.95693699999998</v>
      </c>
    </row>
    <row r="12240" spans="2:3" x14ac:dyDescent="0.3">
      <c r="B12240" s="241">
        <v>43779.195266145834</v>
      </c>
      <c r="C12240">
        <v>-478.79955799999999</v>
      </c>
    </row>
    <row r="12241" spans="2:3" x14ac:dyDescent="0.3">
      <c r="B12241" s="241">
        <v>43779.205682812499</v>
      </c>
      <c r="C12241">
        <v>-475.955648</v>
      </c>
    </row>
    <row r="12242" spans="2:3" x14ac:dyDescent="0.3">
      <c r="B12242" s="241">
        <v>43779.21609947917</v>
      </c>
      <c r="C12242">
        <v>-478.519114</v>
      </c>
    </row>
    <row r="12243" spans="2:3" x14ac:dyDescent="0.3">
      <c r="B12243" s="241">
        <v>43779.226516145834</v>
      </c>
      <c r="C12243">
        <v>-477.27742799999999</v>
      </c>
    </row>
    <row r="12244" spans="2:3" x14ac:dyDescent="0.3">
      <c r="B12244" s="241">
        <v>43779.236932812499</v>
      </c>
      <c r="C12244">
        <v>-476.87684300000001</v>
      </c>
    </row>
    <row r="12245" spans="2:3" x14ac:dyDescent="0.3">
      <c r="B12245" s="241">
        <v>43779.24734947917</v>
      </c>
      <c r="C12245">
        <v>-478.71934800000002</v>
      </c>
    </row>
    <row r="12246" spans="2:3" x14ac:dyDescent="0.3">
      <c r="B12246" s="241">
        <v>43779.257766145834</v>
      </c>
      <c r="C12246">
        <v>-478.71934800000002</v>
      </c>
    </row>
    <row r="12247" spans="2:3" x14ac:dyDescent="0.3">
      <c r="B12247" s="241">
        <v>43779.268182812499</v>
      </c>
      <c r="C12247">
        <v>-478.47906699999999</v>
      </c>
    </row>
    <row r="12248" spans="2:3" x14ac:dyDescent="0.3">
      <c r="B12248" s="241">
        <v>43779.27859947917</v>
      </c>
      <c r="C12248">
        <v>-477.758107</v>
      </c>
    </row>
    <row r="12249" spans="2:3" x14ac:dyDescent="0.3">
      <c r="B12249" s="241">
        <v>43779.289016145834</v>
      </c>
      <c r="C12249">
        <v>-476.83679599999999</v>
      </c>
    </row>
    <row r="12250" spans="2:3" x14ac:dyDescent="0.3">
      <c r="B12250" s="241">
        <v>43779.299432812499</v>
      </c>
      <c r="C12250">
        <v>-480.161385</v>
      </c>
    </row>
    <row r="12251" spans="2:3" x14ac:dyDescent="0.3">
      <c r="B12251" s="241">
        <v>43779.30984947917</v>
      </c>
      <c r="C12251">
        <v>-478.19873899999999</v>
      </c>
    </row>
    <row r="12252" spans="2:3" x14ac:dyDescent="0.3">
      <c r="B12252" s="241">
        <v>43779.320266145834</v>
      </c>
      <c r="C12252">
        <v>-479.03983899999997</v>
      </c>
    </row>
    <row r="12253" spans="2:3" x14ac:dyDescent="0.3">
      <c r="B12253" s="241">
        <v>43779.330682812499</v>
      </c>
      <c r="C12253">
        <v>-477.157287</v>
      </c>
    </row>
    <row r="12254" spans="2:3" x14ac:dyDescent="0.3">
      <c r="B12254" s="241">
        <v>43779.34109947917</v>
      </c>
      <c r="C12254">
        <v>-476.95693699999998</v>
      </c>
    </row>
    <row r="12255" spans="2:3" x14ac:dyDescent="0.3">
      <c r="B12255" s="241">
        <v>43779.351516145834</v>
      </c>
      <c r="C12255">
        <v>-478.27883300000002</v>
      </c>
    </row>
    <row r="12256" spans="2:3" x14ac:dyDescent="0.3">
      <c r="B12256" s="241">
        <v>43779.361932812499</v>
      </c>
      <c r="C12256">
        <v>-477.39756899999998</v>
      </c>
    </row>
    <row r="12257" spans="2:3" x14ac:dyDescent="0.3">
      <c r="B12257" s="241">
        <v>43779.37234947917</v>
      </c>
      <c r="C12257">
        <v>-476.556468</v>
      </c>
    </row>
    <row r="12258" spans="2:3" x14ac:dyDescent="0.3">
      <c r="B12258" s="241">
        <v>43779.382766145834</v>
      </c>
      <c r="C12258">
        <v>-477.43761499999999</v>
      </c>
    </row>
    <row r="12259" spans="2:3" x14ac:dyDescent="0.3">
      <c r="B12259" s="241">
        <v>43779.393182812499</v>
      </c>
      <c r="C12259">
        <v>-477.35752200000002</v>
      </c>
    </row>
    <row r="12260" spans="2:3" x14ac:dyDescent="0.3">
      <c r="B12260" s="241">
        <v>43779.40359947917</v>
      </c>
      <c r="C12260">
        <v>-478.27883300000002</v>
      </c>
    </row>
    <row r="12261" spans="2:3" x14ac:dyDescent="0.3">
      <c r="B12261" s="241">
        <v>43779.414016145834</v>
      </c>
      <c r="C12261">
        <v>-476.67660799999999</v>
      </c>
    </row>
    <row r="12262" spans="2:3" x14ac:dyDescent="0.3">
      <c r="B12262" s="241">
        <v>43779.424432812499</v>
      </c>
      <c r="C12262">
        <v>-477.67801300000002</v>
      </c>
    </row>
    <row r="12263" spans="2:3" x14ac:dyDescent="0.3">
      <c r="B12263" s="241">
        <v>43779.43484947917</v>
      </c>
      <c r="C12263">
        <v>-476.03574200000003</v>
      </c>
    </row>
    <row r="12264" spans="2:3" x14ac:dyDescent="0.3">
      <c r="B12264" s="241">
        <v>43779.445266145834</v>
      </c>
      <c r="C12264">
        <v>-477.11723999999998</v>
      </c>
    </row>
    <row r="12265" spans="2:3" x14ac:dyDescent="0.3">
      <c r="B12265" s="241">
        <v>43779.455682812499</v>
      </c>
      <c r="C12265">
        <v>-477.317475</v>
      </c>
    </row>
    <row r="12266" spans="2:3" x14ac:dyDescent="0.3">
      <c r="B12266" s="241">
        <v>43779.46609947917</v>
      </c>
      <c r="C12266">
        <v>-477.037147</v>
      </c>
    </row>
    <row r="12267" spans="2:3" x14ac:dyDescent="0.3">
      <c r="B12267" s="241">
        <v>43779.476516145834</v>
      </c>
      <c r="C12267">
        <v>-478.959746</v>
      </c>
    </row>
    <row r="12268" spans="2:3" x14ac:dyDescent="0.3">
      <c r="B12268" s="241">
        <v>43779.486932812499</v>
      </c>
      <c r="C12268">
        <v>-477.95834100000002</v>
      </c>
    </row>
    <row r="12269" spans="2:3" x14ac:dyDescent="0.3">
      <c r="B12269" s="241">
        <v>43779.49734947917</v>
      </c>
      <c r="C12269">
        <v>-477.918294</v>
      </c>
    </row>
    <row r="12270" spans="2:3" x14ac:dyDescent="0.3">
      <c r="B12270" s="241">
        <v>43779.507766145834</v>
      </c>
      <c r="C12270">
        <v>-477.63796600000001</v>
      </c>
    </row>
    <row r="12271" spans="2:3" x14ac:dyDescent="0.3">
      <c r="B12271" s="241">
        <v>43779.518182812499</v>
      </c>
      <c r="C12271">
        <v>-476.79674899999998</v>
      </c>
    </row>
    <row r="12272" spans="2:3" x14ac:dyDescent="0.3">
      <c r="B12272" s="241">
        <v>43779.52859947917</v>
      </c>
      <c r="C12272">
        <v>-476.67660799999999</v>
      </c>
    </row>
    <row r="12273" spans="2:3" x14ac:dyDescent="0.3">
      <c r="B12273" s="241">
        <v>43779.539016145834</v>
      </c>
      <c r="C12273">
        <v>-475.11443100000002</v>
      </c>
    </row>
    <row r="12274" spans="2:3" x14ac:dyDescent="0.3">
      <c r="B12274" s="241">
        <v>43779.549432812499</v>
      </c>
      <c r="C12274">
        <v>-475.55506300000002</v>
      </c>
    </row>
    <row r="12275" spans="2:3" x14ac:dyDescent="0.3">
      <c r="B12275" s="241">
        <v>43779.55984947917</v>
      </c>
      <c r="C12275">
        <v>-475.03433699999999</v>
      </c>
    </row>
    <row r="12276" spans="2:3" x14ac:dyDescent="0.3">
      <c r="B12276" s="241">
        <v>43779.570266145834</v>
      </c>
      <c r="C12276">
        <v>-475.43492300000003</v>
      </c>
    </row>
    <row r="12277" spans="2:3" x14ac:dyDescent="0.3">
      <c r="B12277" s="241">
        <v>43779.580682812499</v>
      </c>
      <c r="C12277">
        <v>-475.71525100000002</v>
      </c>
    </row>
    <row r="12278" spans="2:3" x14ac:dyDescent="0.3">
      <c r="B12278" s="241">
        <v>43779.59109947917</v>
      </c>
      <c r="C12278">
        <v>-474.754009</v>
      </c>
    </row>
    <row r="12279" spans="2:3" x14ac:dyDescent="0.3">
      <c r="B12279" s="241">
        <v>43779.601516145834</v>
      </c>
      <c r="C12279">
        <v>-475.91560099999998</v>
      </c>
    </row>
    <row r="12280" spans="2:3" x14ac:dyDescent="0.3">
      <c r="B12280" s="241">
        <v>43779.611932812499</v>
      </c>
      <c r="C12280">
        <v>-474.35342400000002</v>
      </c>
    </row>
    <row r="12281" spans="2:3" x14ac:dyDescent="0.3">
      <c r="B12281" s="241">
        <v>43779.62234947917</v>
      </c>
      <c r="C12281">
        <v>-474.83410300000003</v>
      </c>
    </row>
    <row r="12282" spans="2:3" x14ac:dyDescent="0.3">
      <c r="B12282" s="241">
        <v>43779.632766145834</v>
      </c>
      <c r="C12282">
        <v>-474.19323700000001</v>
      </c>
    </row>
    <row r="12283" spans="2:3" x14ac:dyDescent="0.3">
      <c r="B12283" s="241">
        <v>43779.643182812499</v>
      </c>
      <c r="C12283">
        <v>-474.39347099999998</v>
      </c>
    </row>
    <row r="12284" spans="2:3" x14ac:dyDescent="0.3">
      <c r="B12284" s="241">
        <v>43779.65359947917</v>
      </c>
      <c r="C12284">
        <v>-475.03433699999999</v>
      </c>
    </row>
    <row r="12285" spans="2:3" x14ac:dyDescent="0.3">
      <c r="B12285" s="241">
        <v>43779.664016145834</v>
      </c>
      <c r="C12285">
        <v>-474.67379899999997</v>
      </c>
    </row>
    <row r="12286" spans="2:3" x14ac:dyDescent="0.3">
      <c r="B12286" s="241">
        <v>43779.674432812499</v>
      </c>
      <c r="C12286">
        <v>-474.43351799999999</v>
      </c>
    </row>
    <row r="12287" spans="2:3" x14ac:dyDescent="0.3">
      <c r="B12287" s="241">
        <v>43779.68484947917</v>
      </c>
      <c r="C12287">
        <v>-473.95283899999998</v>
      </c>
    </row>
    <row r="12288" spans="2:3" x14ac:dyDescent="0.3">
      <c r="B12288" s="241">
        <v>43779.695266145834</v>
      </c>
      <c r="C12288">
        <v>-474.11302699999999</v>
      </c>
    </row>
    <row r="12289" spans="2:3" x14ac:dyDescent="0.3">
      <c r="B12289" s="241">
        <v>43779.705682812499</v>
      </c>
      <c r="C12289">
        <v>-474.19323700000001</v>
      </c>
    </row>
    <row r="12290" spans="2:3" x14ac:dyDescent="0.3">
      <c r="B12290" s="241">
        <v>43779.71609947917</v>
      </c>
      <c r="C12290">
        <v>-475.515016</v>
      </c>
    </row>
    <row r="12291" spans="2:3" x14ac:dyDescent="0.3">
      <c r="B12291" s="241">
        <v>43779.726516145834</v>
      </c>
      <c r="C12291">
        <v>-475.91560099999998</v>
      </c>
    </row>
    <row r="12292" spans="2:3" x14ac:dyDescent="0.3">
      <c r="B12292" s="241">
        <v>43779.736932812499</v>
      </c>
      <c r="C12292">
        <v>-475.515016</v>
      </c>
    </row>
    <row r="12293" spans="2:3" x14ac:dyDescent="0.3">
      <c r="B12293" s="241">
        <v>43779.74734947917</v>
      </c>
      <c r="C12293">
        <v>-474.95424400000002</v>
      </c>
    </row>
    <row r="12294" spans="2:3" x14ac:dyDescent="0.3">
      <c r="B12294" s="241">
        <v>43779.757766145834</v>
      </c>
      <c r="C12294">
        <v>-475.47496899999999</v>
      </c>
    </row>
    <row r="12295" spans="2:3" x14ac:dyDescent="0.3">
      <c r="B12295" s="241">
        <v>43779.768182812499</v>
      </c>
      <c r="C12295">
        <v>-474.63375200000002</v>
      </c>
    </row>
    <row r="12296" spans="2:3" x14ac:dyDescent="0.3">
      <c r="B12296" s="241">
        <v>43779.77859947917</v>
      </c>
      <c r="C12296">
        <v>-473.87274500000001</v>
      </c>
    </row>
    <row r="12297" spans="2:3" x14ac:dyDescent="0.3">
      <c r="B12297" s="241">
        <v>43779.789016145834</v>
      </c>
      <c r="C12297">
        <v>-474.47356500000001</v>
      </c>
    </row>
    <row r="12298" spans="2:3" x14ac:dyDescent="0.3">
      <c r="B12298" s="241">
        <v>43779.799432812499</v>
      </c>
      <c r="C12298">
        <v>-475.15447799999998</v>
      </c>
    </row>
    <row r="12299" spans="2:3" x14ac:dyDescent="0.3">
      <c r="B12299" s="241">
        <v>43779.80984947917</v>
      </c>
      <c r="C12299">
        <v>-475.955648</v>
      </c>
    </row>
    <row r="12300" spans="2:3" x14ac:dyDescent="0.3">
      <c r="B12300" s="241">
        <v>43779.820266145834</v>
      </c>
      <c r="C12300">
        <v>-475.83539100000002</v>
      </c>
    </row>
    <row r="12301" spans="2:3" x14ac:dyDescent="0.3">
      <c r="B12301" s="241">
        <v>43779.830682812499</v>
      </c>
      <c r="C12301">
        <v>-473.03164500000003</v>
      </c>
    </row>
    <row r="12302" spans="2:3" x14ac:dyDescent="0.3">
      <c r="B12302" s="241">
        <v>43779.84109947917</v>
      </c>
      <c r="C12302">
        <v>-475.59510999999998</v>
      </c>
    </row>
    <row r="12303" spans="2:3" x14ac:dyDescent="0.3">
      <c r="B12303" s="241">
        <v>43779.851516145834</v>
      </c>
      <c r="C12303">
        <v>-475.955648</v>
      </c>
    </row>
    <row r="12304" spans="2:3" x14ac:dyDescent="0.3">
      <c r="B12304" s="241">
        <v>43779.861932812499</v>
      </c>
      <c r="C12304">
        <v>-475.99569500000001</v>
      </c>
    </row>
    <row r="12305" spans="2:3" x14ac:dyDescent="0.3">
      <c r="B12305" s="241">
        <v>43779.87234947917</v>
      </c>
      <c r="C12305">
        <v>-475.75529799999998</v>
      </c>
    </row>
    <row r="12306" spans="2:3" x14ac:dyDescent="0.3">
      <c r="B12306" s="241">
        <v>43779.882766145834</v>
      </c>
      <c r="C12306">
        <v>-474.39347099999998</v>
      </c>
    </row>
    <row r="12307" spans="2:3" x14ac:dyDescent="0.3">
      <c r="B12307" s="241">
        <v>43779.893182812499</v>
      </c>
      <c r="C12307">
        <v>-475.31478199999998</v>
      </c>
    </row>
    <row r="12308" spans="2:3" x14ac:dyDescent="0.3">
      <c r="B12308" s="241">
        <v>43779.90359947917</v>
      </c>
      <c r="C12308">
        <v>-474.39347099999998</v>
      </c>
    </row>
    <row r="12309" spans="2:3" x14ac:dyDescent="0.3">
      <c r="B12309" s="241">
        <v>43779.914016145834</v>
      </c>
      <c r="C12309">
        <v>-473.55237</v>
      </c>
    </row>
    <row r="12310" spans="2:3" x14ac:dyDescent="0.3">
      <c r="B12310" s="241">
        <v>43779.924432812499</v>
      </c>
      <c r="C12310">
        <v>-474.83410300000003</v>
      </c>
    </row>
    <row r="12311" spans="2:3" x14ac:dyDescent="0.3">
      <c r="B12311" s="241">
        <v>43779.93484947917</v>
      </c>
      <c r="C12311">
        <v>-472.510919</v>
      </c>
    </row>
    <row r="12312" spans="2:3" x14ac:dyDescent="0.3">
      <c r="B12312" s="241">
        <v>43779.945266145834</v>
      </c>
      <c r="C12312">
        <v>-474.07297999999997</v>
      </c>
    </row>
    <row r="12313" spans="2:3" x14ac:dyDescent="0.3">
      <c r="B12313" s="241">
        <v>43779.955682812499</v>
      </c>
      <c r="C12313">
        <v>-475.83539100000002</v>
      </c>
    </row>
    <row r="12314" spans="2:3" x14ac:dyDescent="0.3">
      <c r="B12314" s="241">
        <v>43779.96609947917</v>
      </c>
      <c r="C12314">
        <v>-473.95283899999998</v>
      </c>
    </row>
    <row r="12315" spans="2:3" x14ac:dyDescent="0.3">
      <c r="B12315" s="241">
        <v>43779.976516145834</v>
      </c>
      <c r="C12315">
        <v>-474.914197</v>
      </c>
    </row>
    <row r="12316" spans="2:3" x14ac:dyDescent="0.3">
      <c r="B12316" s="241">
        <v>43779.986932812499</v>
      </c>
      <c r="C12316">
        <v>-474.15319</v>
      </c>
    </row>
    <row r="12317" spans="2:3" x14ac:dyDescent="0.3">
      <c r="B12317" s="241">
        <v>43779.99734947917</v>
      </c>
      <c r="C12317">
        <v>-473.91279200000002</v>
      </c>
    </row>
    <row r="12318" spans="2:3" x14ac:dyDescent="0.3">
      <c r="B12318" s="241">
        <v>43780.007766145834</v>
      </c>
      <c r="C12318">
        <v>-473.87274500000001</v>
      </c>
    </row>
    <row r="12319" spans="2:3" x14ac:dyDescent="0.3">
      <c r="B12319" s="241">
        <v>43780.018182812499</v>
      </c>
      <c r="C12319">
        <v>-472.59101299999998</v>
      </c>
    </row>
    <row r="12320" spans="2:3" x14ac:dyDescent="0.3">
      <c r="B12320" s="241">
        <v>43780.02859947917</v>
      </c>
      <c r="C12320">
        <v>-474.83410300000003</v>
      </c>
    </row>
    <row r="12321" spans="2:3" x14ac:dyDescent="0.3">
      <c r="B12321" s="241">
        <v>43780.039016145834</v>
      </c>
      <c r="C12321">
        <v>-474.07297999999997</v>
      </c>
    </row>
    <row r="12322" spans="2:3" x14ac:dyDescent="0.3">
      <c r="B12322" s="241">
        <v>43780.049432812499</v>
      </c>
      <c r="C12322">
        <v>-473.03164500000003</v>
      </c>
    </row>
    <row r="12323" spans="2:3" x14ac:dyDescent="0.3">
      <c r="B12323" s="241">
        <v>43780.05984947917</v>
      </c>
      <c r="C12323">
        <v>-473.392067</v>
      </c>
    </row>
    <row r="12324" spans="2:3" x14ac:dyDescent="0.3">
      <c r="B12324" s="241">
        <v>43780.070266145834</v>
      </c>
      <c r="C12324">
        <v>-473.19183199999998</v>
      </c>
    </row>
    <row r="12325" spans="2:3" x14ac:dyDescent="0.3">
      <c r="B12325" s="241">
        <v>43780.080682812499</v>
      </c>
      <c r="C12325">
        <v>-474.67379899999997</v>
      </c>
    </row>
    <row r="12326" spans="2:3" x14ac:dyDescent="0.3">
      <c r="B12326" s="241">
        <v>43780.09109947917</v>
      </c>
      <c r="C12326">
        <v>-474.43351799999999</v>
      </c>
    </row>
    <row r="12327" spans="2:3" x14ac:dyDescent="0.3">
      <c r="B12327" s="241">
        <v>43780.101516145834</v>
      </c>
      <c r="C12327">
        <v>-473.91279200000002</v>
      </c>
    </row>
    <row r="12328" spans="2:3" x14ac:dyDescent="0.3">
      <c r="B12328" s="241">
        <v>43780.111932812499</v>
      </c>
      <c r="C12328">
        <v>-473.87274500000001</v>
      </c>
    </row>
    <row r="12329" spans="2:3" x14ac:dyDescent="0.3">
      <c r="B12329" s="241">
        <v>43780.12234947917</v>
      </c>
      <c r="C12329">
        <v>-470.74850700000002</v>
      </c>
    </row>
    <row r="12330" spans="2:3" x14ac:dyDescent="0.3">
      <c r="B12330" s="241">
        <v>43780.132766145834</v>
      </c>
      <c r="C12330">
        <v>-472.39077800000001</v>
      </c>
    </row>
    <row r="12331" spans="2:3" x14ac:dyDescent="0.3">
      <c r="B12331" s="241">
        <v>43780.143182812499</v>
      </c>
      <c r="C12331">
        <v>-473.23187899999999</v>
      </c>
    </row>
    <row r="12332" spans="2:3" x14ac:dyDescent="0.3">
      <c r="B12332" s="241">
        <v>43780.15359947917</v>
      </c>
      <c r="C12332">
        <v>-470.46806299999997</v>
      </c>
    </row>
    <row r="12333" spans="2:3" x14ac:dyDescent="0.3">
      <c r="B12333" s="241">
        <v>43780.164016145834</v>
      </c>
      <c r="C12333">
        <v>-471.62965500000001</v>
      </c>
    </row>
    <row r="12334" spans="2:3" x14ac:dyDescent="0.3">
      <c r="B12334" s="241">
        <v>43780.174432812499</v>
      </c>
      <c r="C12334">
        <v>-472.11033400000002</v>
      </c>
    </row>
    <row r="12335" spans="2:3" x14ac:dyDescent="0.3">
      <c r="B12335" s="241">
        <v>43780.18484947917</v>
      </c>
      <c r="C12335">
        <v>-471.95014600000002</v>
      </c>
    </row>
    <row r="12336" spans="2:3" x14ac:dyDescent="0.3">
      <c r="B12336" s="241">
        <v>43780.195266145834</v>
      </c>
      <c r="C12336">
        <v>-471.62965500000001</v>
      </c>
    </row>
    <row r="12337" spans="2:3" x14ac:dyDescent="0.3">
      <c r="B12337" s="241">
        <v>43780.205682812499</v>
      </c>
      <c r="C12337">
        <v>-470.90869500000002</v>
      </c>
    </row>
    <row r="12338" spans="2:3" x14ac:dyDescent="0.3">
      <c r="B12338" s="241">
        <v>43780.21609947917</v>
      </c>
      <c r="C12338">
        <v>-470.387969</v>
      </c>
    </row>
    <row r="12339" spans="2:3" x14ac:dyDescent="0.3">
      <c r="B12339" s="241">
        <v>43780.226516145834</v>
      </c>
      <c r="C12339">
        <v>-471.589608</v>
      </c>
    </row>
    <row r="12340" spans="2:3" x14ac:dyDescent="0.3">
      <c r="B12340" s="241">
        <v>43780.236932812499</v>
      </c>
      <c r="C12340">
        <v>-470.82860099999999</v>
      </c>
    </row>
    <row r="12341" spans="2:3" x14ac:dyDescent="0.3">
      <c r="B12341" s="241">
        <v>43780.24734947917</v>
      </c>
      <c r="C12341">
        <v>-470.78855399999998</v>
      </c>
    </row>
    <row r="12342" spans="2:3" x14ac:dyDescent="0.3">
      <c r="B12342" s="241">
        <v>43780.257766145834</v>
      </c>
      <c r="C12342">
        <v>-470.548157</v>
      </c>
    </row>
    <row r="12343" spans="2:3" x14ac:dyDescent="0.3">
      <c r="B12343" s="241">
        <v>43780.268182812499</v>
      </c>
      <c r="C12343">
        <v>-471.26923299999999</v>
      </c>
    </row>
    <row r="12344" spans="2:3" x14ac:dyDescent="0.3">
      <c r="B12344" s="241">
        <v>43780.27859947917</v>
      </c>
      <c r="C12344">
        <v>-472.47087199999999</v>
      </c>
    </row>
    <row r="12345" spans="2:3" x14ac:dyDescent="0.3">
      <c r="B12345" s="241">
        <v>43780.289016145834</v>
      </c>
      <c r="C12345">
        <v>-470.34792199999998</v>
      </c>
    </row>
    <row r="12346" spans="2:3" x14ac:dyDescent="0.3">
      <c r="B12346" s="241">
        <v>43780.299432812499</v>
      </c>
      <c r="C12346">
        <v>-470.62824999999998</v>
      </c>
    </row>
    <row r="12347" spans="2:3" x14ac:dyDescent="0.3">
      <c r="B12347" s="241">
        <v>43780.30984947917</v>
      </c>
      <c r="C12347">
        <v>-471.34932700000002</v>
      </c>
    </row>
    <row r="12348" spans="2:3" x14ac:dyDescent="0.3">
      <c r="B12348" s="241">
        <v>43780.320266145834</v>
      </c>
      <c r="C12348">
        <v>-469.30647099999999</v>
      </c>
    </row>
    <row r="12349" spans="2:3" x14ac:dyDescent="0.3">
      <c r="B12349" s="241">
        <v>43780.330682812499</v>
      </c>
      <c r="C12349">
        <v>-461.85623900000002</v>
      </c>
    </row>
    <row r="12350" spans="2:3" x14ac:dyDescent="0.3">
      <c r="B12350" s="241">
        <v>43780.34109947917</v>
      </c>
      <c r="C12350">
        <v>-468.90588600000001</v>
      </c>
    </row>
    <row r="12351" spans="2:3" x14ac:dyDescent="0.3">
      <c r="B12351" s="241">
        <v>43780.351516145834</v>
      </c>
      <c r="C12351">
        <v>-469.18633</v>
      </c>
    </row>
    <row r="12352" spans="2:3" x14ac:dyDescent="0.3">
      <c r="B12352" s="241">
        <v>43780.361932812499</v>
      </c>
      <c r="C12352">
        <v>-470.82860099999999</v>
      </c>
    </row>
    <row r="12353" spans="2:3" x14ac:dyDescent="0.3">
      <c r="B12353" s="241">
        <v>43780.37234947917</v>
      </c>
      <c r="C12353">
        <v>-470.107641</v>
      </c>
    </row>
    <row r="12354" spans="2:3" x14ac:dyDescent="0.3">
      <c r="B12354" s="241">
        <v>43780.382766145834</v>
      </c>
      <c r="C12354">
        <v>-468.30506600000001</v>
      </c>
    </row>
    <row r="12355" spans="2:3" x14ac:dyDescent="0.3">
      <c r="B12355" s="241">
        <v>43780.393182812499</v>
      </c>
      <c r="C12355">
        <v>-471.06888199999997</v>
      </c>
    </row>
    <row r="12356" spans="2:3" x14ac:dyDescent="0.3">
      <c r="B12356" s="241">
        <v>43780.40359947917</v>
      </c>
      <c r="C12356">
        <v>-470.34792199999998</v>
      </c>
    </row>
    <row r="12357" spans="2:3" x14ac:dyDescent="0.3">
      <c r="B12357" s="241">
        <v>43780.414016145834</v>
      </c>
      <c r="C12357">
        <v>-470.34792199999998</v>
      </c>
    </row>
    <row r="12358" spans="2:3" x14ac:dyDescent="0.3">
      <c r="B12358" s="241">
        <v>43780.424432812499</v>
      </c>
      <c r="C12358">
        <v>-469.78715</v>
      </c>
    </row>
    <row r="12359" spans="2:3" x14ac:dyDescent="0.3">
      <c r="B12359" s="241">
        <v>43780.43484947917</v>
      </c>
      <c r="C12359">
        <v>-469.14628299999998</v>
      </c>
    </row>
    <row r="12360" spans="2:3" x14ac:dyDescent="0.3">
      <c r="B12360" s="241">
        <v>43780.445266145834</v>
      </c>
      <c r="C12360">
        <v>-469.70705600000002</v>
      </c>
    </row>
    <row r="12361" spans="2:3" x14ac:dyDescent="0.3">
      <c r="B12361" s="241">
        <v>43780.455682812499</v>
      </c>
      <c r="C12361">
        <v>-469.22637700000001</v>
      </c>
    </row>
    <row r="12362" spans="2:3" x14ac:dyDescent="0.3">
      <c r="B12362" s="241">
        <v>43780.46609947917</v>
      </c>
      <c r="C12362">
        <v>-467.22368399999999</v>
      </c>
    </row>
    <row r="12363" spans="2:3" x14ac:dyDescent="0.3">
      <c r="B12363" s="241">
        <v>43780.476516145834</v>
      </c>
      <c r="C12363">
        <v>-469.947337</v>
      </c>
    </row>
    <row r="12364" spans="2:3" x14ac:dyDescent="0.3">
      <c r="B12364" s="241">
        <v>43780.486932812499</v>
      </c>
      <c r="C12364">
        <v>-470.22778199999999</v>
      </c>
    </row>
    <row r="12365" spans="2:3" x14ac:dyDescent="0.3">
      <c r="B12365" s="241">
        <v>43780.49734947917</v>
      </c>
      <c r="C12365">
        <v>-466.82309900000001</v>
      </c>
    </row>
    <row r="12366" spans="2:3" x14ac:dyDescent="0.3">
      <c r="B12366" s="241">
        <v>43780.507766145834</v>
      </c>
      <c r="C12366">
        <v>-467.50401199999999</v>
      </c>
    </row>
    <row r="12367" spans="2:3" x14ac:dyDescent="0.3">
      <c r="B12367" s="241">
        <v>43780.518182812499</v>
      </c>
      <c r="C12367">
        <v>-467.46396600000003</v>
      </c>
    </row>
    <row r="12368" spans="2:3" x14ac:dyDescent="0.3">
      <c r="B12368" s="241">
        <v>43780.52859947917</v>
      </c>
      <c r="C12368">
        <v>-466.70295900000002</v>
      </c>
    </row>
    <row r="12369" spans="2:3" x14ac:dyDescent="0.3">
      <c r="B12369" s="241">
        <v>43780.539016145834</v>
      </c>
      <c r="C12369">
        <v>-466.82309900000001</v>
      </c>
    </row>
    <row r="12370" spans="2:3" x14ac:dyDescent="0.3">
      <c r="B12370" s="241">
        <v>43780.549432812499</v>
      </c>
      <c r="C12370">
        <v>-466.74300499999998</v>
      </c>
    </row>
    <row r="12371" spans="2:3" x14ac:dyDescent="0.3">
      <c r="B12371" s="241">
        <v>43780.55984947917</v>
      </c>
      <c r="C12371">
        <v>-465.90178800000001</v>
      </c>
    </row>
    <row r="12372" spans="2:3" x14ac:dyDescent="0.3">
      <c r="B12372" s="241">
        <v>43780.570266145834</v>
      </c>
      <c r="C12372">
        <v>-467.50401199999999</v>
      </c>
    </row>
    <row r="12373" spans="2:3" x14ac:dyDescent="0.3">
      <c r="B12373" s="241">
        <v>43780.580682812499</v>
      </c>
      <c r="C12373">
        <v>-465.30096900000001</v>
      </c>
    </row>
    <row r="12374" spans="2:3" x14ac:dyDescent="0.3">
      <c r="B12374" s="241">
        <v>43780.59109947917</v>
      </c>
      <c r="C12374">
        <v>-466.58270199999998</v>
      </c>
    </row>
    <row r="12375" spans="2:3" x14ac:dyDescent="0.3">
      <c r="B12375" s="241">
        <v>43780.601516145834</v>
      </c>
      <c r="C12375">
        <v>-467.02333399999998</v>
      </c>
    </row>
    <row r="12376" spans="2:3" x14ac:dyDescent="0.3">
      <c r="B12376" s="241">
        <v>43780.611932812499</v>
      </c>
      <c r="C12376">
        <v>-468.06478499999997</v>
      </c>
    </row>
    <row r="12377" spans="2:3" x14ac:dyDescent="0.3">
      <c r="B12377" s="241">
        <v>43780.62234947917</v>
      </c>
      <c r="C12377">
        <v>-465.140781</v>
      </c>
    </row>
    <row r="12378" spans="2:3" x14ac:dyDescent="0.3">
      <c r="B12378" s="241">
        <v>43780.632766145834</v>
      </c>
      <c r="C12378">
        <v>-468.265019</v>
      </c>
    </row>
    <row r="12379" spans="2:3" x14ac:dyDescent="0.3">
      <c r="B12379" s="241">
        <v>43780.643182812499</v>
      </c>
      <c r="C12379">
        <v>-467.10342700000001</v>
      </c>
    </row>
    <row r="12380" spans="2:3" x14ac:dyDescent="0.3">
      <c r="B12380" s="241">
        <v>43780.65359947917</v>
      </c>
      <c r="C12380">
        <v>-465.30096900000001</v>
      </c>
    </row>
    <row r="12381" spans="2:3" x14ac:dyDescent="0.3">
      <c r="B12381" s="241">
        <v>43780.664016145834</v>
      </c>
      <c r="C12381">
        <v>-466.783052</v>
      </c>
    </row>
    <row r="12382" spans="2:3" x14ac:dyDescent="0.3">
      <c r="B12382" s="241">
        <v>43780.674432812499</v>
      </c>
      <c r="C12382">
        <v>-466.94324</v>
      </c>
    </row>
    <row r="12383" spans="2:3" x14ac:dyDescent="0.3">
      <c r="B12383" s="241">
        <v>43780.68484947917</v>
      </c>
      <c r="C12383">
        <v>-469.14628299999998</v>
      </c>
    </row>
    <row r="12384" spans="2:3" x14ac:dyDescent="0.3">
      <c r="B12384" s="241">
        <v>43780.695266145834</v>
      </c>
      <c r="C12384">
        <v>-469.54686800000002</v>
      </c>
    </row>
    <row r="12385" spans="2:3" x14ac:dyDescent="0.3">
      <c r="B12385" s="241">
        <v>43780.705682812499</v>
      </c>
      <c r="C12385">
        <v>-466.98328700000002</v>
      </c>
    </row>
    <row r="12386" spans="2:3" x14ac:dyDescent="0.3">
      <c r="B12386" s="241">
        <v>43780.71609947917</v>
      </c>
      <c r="C12386">
        <v>-465.581413</v>
      </c>
    </row>
    <row r="12387" spans="2:3" x14ac:dyDescent="0.3">
      <c r="B12387" s="241">
        <v>43780.726516145834</v>
      </c>
      <c r="C12387">
        <v>-463.939142</v>
      </c>
    </row>
    <row r="12388" spans="2:3" x14ac:dyDescent="0.3">
      <c r="B12388" s="241">
        <v>43780.736932812499</v>
      </c>
      <c r="C12388">
        <v>-465.06068800000003</v>
      </c>
    </row>
    <row r="12389" spans="2:3" x14ac:dyDescent="0.3">
      <c r="B12389" s="241">
        <v>43780.74734947917</v>
      </c>
      <c r="C12389">
        <v>-462.93773800000002</v>
      </c>
    </row>
    <row r="12390" spans="2:3" x14ac:dyDescent="0.3">
      <c r="B12390" s="241">
        <v>43780.757766145834</v>
      </c>
      <c r="C12390">
        <v>-463.45846399999999</v>
      </c>
    </row>
    <row r="12391" spans="2:3" x14ac:dyDescent="0.3">
      <c r="B12391" s="241">
        <v>43780.768182812499</v>
      </c>
      <c r="C12391">
        <v>-464.33972799999998</v>
      </c>
    </row>
    <row r="12392" spans="2:3" x14ac:dyDescent="0.3">
      <c r="B12392" s="241">
        <v>43780.77859947917</v>
      </c>
      <c r="C12392">
        <v>-463.89909599999999</v>
      </c>
    </row>
    <row r="12393" spans="2:3" x14ac:dyDescent="0.3">
      <c r="B12393" s="241">
        <v>43780.789016145834</v>
      </c>
      <c r="C12393">
        <v>-461.57591100000002</v>
      </c>
    </row>
    <row r="12394" spans="2:3" x14ac:dyDescent="0.3">
      <c r="B12394" s="241">
        <v>43780.799432812499</v>
      </c>
      <c r="C12394">
        <v>-461.49581799999999</v>
      </c>
    </row>
    <row r="12395" spans="2:3" x14ac:dyDescent="0.3">
      <c r="B12395" s="241">
        <v>43780.80984947917</v>
      </c>
      <c r="C12395">
        <v>-461.25542000000002</v>
      </c>
    </row>
    <row r="12396" spans="2:3" x14ac:dyDescent="0.3">
      <c r="B12396" s="241">
        <v>43780.820266145834</v>
      </c>
      <c r="C12396">
        <v>-462.29687100000001</v>
      </c>
    </row>
    <row r="12397" spans="2:3" x14ac:dyDescent="0.3">
      <c r="B12397" s="241">
        <v>43780.830682812499</v>
      </c>
      <c r="C12397">
        <v>-461.09523300000001</v>
      </c>
    </row>
    <row r="12398" spans="2:3" x14ac:dyDescent="0.3">
      <c r="B12398" s="241">
        <v>43780.84109947917</v>
      </c>
      <c r="C12398">
        <v>-460.69464699999997</v>
      </c>
    </row>
    <row r="12399" spans="2:3" x14ac:dyDescent="0.3">
      <c r="B12399" s="241">
        <v>43780.851516145834</v>
      </c>
      <c r="C12399">
        <v>-461.77614599999998</v>
      </c>
    </row>
    <row r="12400" spans="2:3" x14ac:dyDescent="0.3">
      <c r="B12400" s="241">
        <v>43780.861932812499</v>
      </c>
      <c r="C12400">
        <v>-460.49441300000001</v>
      </c>
    </row>
    <row r="12401" spans="2:3" x14ac:dyDescent="0.3">
      <c r="B12401" s="241">
        <v>43780.87234947917</v>
      </c>
      <c r="C12401">
        <v>-462.136684</v>
      </c>
    </row>
    <row r="12402" spans="2:3" x14ac:dyDescent="0.3">
      <c r="B12402" s="241">
        <v>43780.882766145834</v>
      </c>
      <c r="C12402">
        <v>-461.57591100000002</v>
      </c>
    </row>
    <row r="12403" spans="2:3" x14ac:dyDescent="0.3">
      <c r="B12403" s="241">
        <v>43780.893182812499</v>
      </c>
      <c r="C12403">
        <v>-459.733406</v>
      </c>
    </row>
    <row r="12404" spans="2:3" x14ac:dyDescent="0.3">
      <c r="B12404" s="241">
        <v>43780.90359947917</v>
      </c>
      <c r="C12404">
        <v>-461.29546699999997</v>
      </c>
    </row>
    <row r="12405" spans="2:3" x14ac:dyDescent="0.3">
      <c r="B12405" s="241">
        <v>43780.914016145834</v>
      </c>
      <c r="C12405">
        <v>-460.97509200000002</v>
      </c>
    </row>
    <row r="12406" spans="2:3" x14ac:dyDescent="0.3">
      <c r="B12406" s="241">
        <v>43780.924432812499</v>
      </c>
      <c r="C12406">
        <v>-462.17673100000002</v>
      </c>
    </row>
    <row r="12407" spans="2:3" x14ac:dyDescent="0.3">
      <c r="B12407" s="241">
        <v>43780.93484947917</v>
      </c>
      <c r="C12407">
        <v>-460.53446000000002</v>
      </c>
    </row>
    <row r="12408" spans="2:3" x14ac:dyDescent="0.3">
      <c r="B12408" s="241">
        <v>43780.945266145834</v>
      </c>
      <c r="C12408">
        <v>-460.57450699999998</v>
      </c>
    </row>
    <row r="12409" spans="2:3" x14ac:dyDescent="0.3">
      <c r="B12409" s="241">
        <v>43780.955682812499</v>
      </c>
      <c r="C12409">
        <v>-461.375561</v>
      </c>
    </row>
    <row r="12410" spans="2:3" x14ac:dyDescent="0.3">
      <c r="B12410" s="241">
        <v>43780.96609947917</v>
      </c>
      <c r="C12410">
        <v>-461.535865</v>
      </c>
    </row>
    <row r="12411" spans="2:3" x14ac:dyDescent="0.3">
      <c r="B12411" s="241">
        <v>43780.976516145834</v>
      </c>
      <c r="C12411">
        <v>-461.01513899999998</v>
      </c>
    </row>
    <row r="12412" spans="2:3" x14ac:dyDescent="0.3">
      <c r="B12412" s="241">
        <v>43780.986932812499</v>
      </c>
      <c r="C12412">
        <v>-461.09523300000001</v>
      </c>
    </row>
    <row r="12413" spans="2:3" x14ac:dyDescent="0.3">
      <c r="B12413" s="241">
        <v>43780.99734947917</v>
      </c>
      <c r="C12413">
        <v>-459.132587</v>
      </c>
    </row>
    <row r="12414" spans="2:3" x14ac:dyDescent="0.3">
      <c r="B12414" s="241">
        <v>43781.007766145834</v>
      </c>
      <c r="C12414">
        <v>-461.215373</v>
      </c>
    </row>
    <row r="12415" spans="2:3" x14ac:dyDescent="0.3">
      <c r="B12415" s="241">
        <v>43781.018182812499</v>
      </c>
      <c r="C12415">
        <v>-460.53446000000002</v>
      </c>
    </row>
    <row r="12416" spans="2:3" x14ac:dyDescent="0.3">
      <c r="B12416" s="241">
        <v>43781.02859947917</v>
      </c>
      <c r="C12416">
        <v>-460.45436599999999</v>
      </c>
    </row>
    <row r="12417" spans="2:3" x14ac:dyDescent="0.3">
      <c r="B12417" s="241">
        <v>43781.039016145834</v>
      </c>
      <c r="C12417">
        <v>-459.53305499999999</v>
      </c>
    </row>
    <row r="12418" spans="2:3" x14ac:dyDescent="0.3">
      <c r="B12418" s="241">
        <v>43781.049432812499</v>
      </c>
      <c r="C12418">
        <v>-458.73200100000003</v>
      </c>
    </row>
    <row r="12419" spans="2:3" x14ac:dyDescent="0.3">
      <c r="B12419" s="241">
        <v>43781.05984947917</v>
      </c>
      <c r="C12419">
        <v>-459.05237599999998</v>
      </c>
    </row>
    <row r="12420" spans="2:3" x14ac:dyDescent="0.3">
      <c r="B12420" s="241">
        <v>43781.070266145834</v>
      </c>
      <c r="C12420">
        <v>-458.491604</v>
      </c>
    </row>
    <row r="12421" spans="2:3" x14ac:dyDescent="0.3">
      <c r="B12421" s="241">
        <v>43781.080682812499</v>
      </c>
      <c r="C12421">
        <v>-459.17263300000002</v>
      </c>
    </row>
    <row r="12422" spans="2:3" x14ac:dyDescent="0.3">
      <c r="B12422" s="241">
        <v>43781.09109947917</v>
      </c>
      <c r="C12422">
        <v>-460.013734</v>
      </c>
    </row>
    <row r="12423" spans="2:3" x14ac:dyDescent="0.3">
      <c r="B12423" s="241">
        <v>43781.101516145834</v>
      </c>
      <c r="C12423">
        <v>-460.69464699999997</v>
      </c>
    </row>
    <row r="12424" spans="2:3" x14ac:dyDescent="0.3">
      <c r="B12424" s="241">
        <v>43781.111932812499</v>
      </c>
      <c r="C12424">
        <v>-459.37286799999998</v>
      </c>
    </row>
    <row r="12425" spans="2:3" x14ac:dyDescent="0.3">
      <c r="B12425" s="241">
        <v>43781.12234947917</v>
      </c>
      <c r="C12425">
        <v>-460.49441300000001</v>
      </c>
    </row>
    <row r="12426" spans="2:3" x14ac:dyDescent="0.3">
      <c r="B12426" s="241">
        <v>43781.132766145834</v>
      </c>
      <c r="C12426">
        <v>-459.89359400000001</v>
      </c>
    </row>
    <row r="12427" spans="2:3" x14ac:dyDescent="0.3">
      <c r="B12427" s="241">
        <v>43781.143182812499</v>
      </c>
      <c r="C12427">
        <v>-458.73200100000003</v>
      </c>
    </row>
    <row r="12428" spans="2:3" x14ac:dyDescent="0.3">
      <c r="B12428" s="241">
        <v>43781.15359947917</v>
      </c>
      <c r="C12428">
        <v>-459.97368699999998</v>
      </c>
    </row>
    <row r="12429" spans="2:3" x14ac:dyDescent="0.3">
      <c r="B12429" s="241">
        <v>43781.164016145834</v>
      </c>
      <c r="C12429">
        <v>-458.812095</v>
      </c>
    </row>
    <row r="12430" spans="2:3" x14ac:dyDescent="0.3">
      <c r="B12430" s="241">
        <v>43781.174432812499</v>
      </c>
      <c r="C12430">
        <v>-458.57181400000002</v>
      </c>
    </row>
    <row r="12431" spans="2:3" x14ac:dyDescent="0.3">
      <c r="B12431" s="241">
        <v>43781.18484947917</v>
      </c>
      <c r="C12431">
        <v>-458.45155699999998</v>
      </c>
    </row>
    <row r="12432" spans="2:3" x14ac:dyDescent="0.3">
      <c r="B12432" s="241">
        <v>43781.195266145834</v>
      </c>
      <c r="C12432">
        <v>-458.65190799999999</v>
      </c>
    </row>
    <row r="12433" spans="2:3" x14ac:dyDescent="0.3">
      <c r="B12433" s="241">
        <v>43781.205682812499</v>
      </c>
      <c r="C12433">
        <v>-457.16982400000001</v>
      </c>
    </row>
    <row r="12434" spans="2:3" x14ac:dyDescent="0.3">
      <c r="B12434" s="241">
        <v>43781.21609947917</v>
      </c>
      <c r="C12434">
        <v>-458.61186099999998</v>
      </c>
    </row>
    <row r="12435" spans="2:3" x14ac:dyDescent="0.3">
      <c r="B12435" s="241">
        <v>43781.226516145834</v>
      </c>
      <c r="C12435">
        <v>-457.009637</v>
      </c>
    </row>
    <row r="12436" spans="2:3" x14ac:dyDescent="0.3">
      <c r="B12436" s="241">
        <v>43781.236932812499</v>
      </c>
      <c r="C12436">
        <v>-457.289965</v>
      </c>
    </row>
    <row r="12437" spans="2:3" x14ac:dyDescent="0.3">
      <c r="B12437" s="241">
        <v>43781.24734947917</v>
      </c>
      <c r="C12437">
        <v>-457.81069100000002</v>
      </c>
    </row>
    <row r="12438" spans="2:3" x14ac:dyDescent="0.3">
      <c r="B12438" s="241">
        <v>43781.257766145834</v>
      </c>
      <c r="C12438">
        <v>-459.132587</v>
      </c>
    </row>
    <row r="12439" spans="2:3" x14ac:dyDescent="0.3">
      <c r="B12439" s="241">
        <v>43781.268182812499</v>
      </c>
      <c r="C12439">
        <v>-457.97099500000002</v>
      </c>
    </row>
    <row r="12440" spans="2:3" x14ac:dyDescent="0.3">
      <c r="B12440" s="241">
        <v>43781.27859947917</v>
      </c>
      <c r="C12440">
        <v>-459.93364000000003</v>
      </c>
    </row>
    <row r="12441" spans="2:3" x14ac:dyDescent="0.3">
      <c r="B12441" s="241">
        <v>43781.289016145834</v>
      </c>
      <c r="C12441">
        <v>-457.57040899999998</v>
      </c>
    </row>
    <row r="12442" spans="2:3" x14ac:dyDescent="0.3">
      <c r="B12442" s="241">
        <v>43781.299432812499</v>
      </c>
      <c r="C12442">
        <v>-459.01233000000002</v>
      </c>
    </row>
    <row r="12443" spans="2:3" x14ac:dyDescent="0.3">
      <c r="B12443" s="241">
        <v>43781.30984947917</v>
      </c>
      <c r="C12443">
        <v>-457.81069100000002</v>
      </c>
    </row>
    <row r="12444" spans="2:3" x14ac:dyDescent="0.3">
      <c r="B12444" s="241">
        <v>43781.320266145834</v>
      </c>
      <c r="C12444">
        <v>-458.65190799999999</v>
      </c>
    </row>
    <row r="12445" spans="2:3" x14ac:dyDescent="0.3">
      <c r="B12445" s="241">
        <v>43781.330682812499</v>
      </c>
      <c r="C12445">
        <v>-457.12977699999999</v>
      </c>
    </row>
    <row r="12446" spans="2:3" x14ac:dyDescent="0.3">
      <c r="B12446" s="241">
        <v>43781.34109947917</v>
      </c>
      <c r="C12446">
        <v>-459.01233000000002</v>
      </c>
    </row>
    <row r="12447" spans="2:3" x14ac:dyDescent="0.3">
      <c r="B12447" s="241">
        <v>43781.351516145834</v>
      </c>
      <c r="C12447">
        <v>-459.17263300000002</v>
      </c>
    </row>
    <row r="12448" spans="2:3" x14ac:dyDescent="0.3">
      <c r="B12448" s="241">
        <v>43781.361932812499</v>
      </c>
      <c r="C12448">
        <v>-459.45296200000001</v>
      </c>
    </row>
    <row r="12449" spans="2:3" x14ac:dyDescent="0.3">
      <c r="B12449" s="241">
        <v>43781.37234947917</v>
      </c>
      <c r="C12449">
        <v>-458.73200100000003</v>
      </c>
    </row>
    <row r="12450" spans="2:3" x14ac:dyDescent="0.3">
      <c r="B12450" s="241">
        <v>43781.382766145834</v>
      </c>
      <c r="C12450">
        <v>-459.57310200000001</v>
      </c>
    </row>
    <row r="12451" spans="2:3" x14ac:dyDescent="0.3">
      <c r="B12451" s="241">
        <v>43781.393182812499</v>
      </c>
      <c r="C12451">
        <v>-459.57310200000001</v>
      </c>
    </row>
    <row r="12452" spans="2:3" x14ac:dyDescent="0.3">
      <c r="B12452" s="241">
        <v>43781.40359947917</v>
      </c>
      <c r="C12452">
        <v>-457.16982400000001</v>
      </c>
    </row>
    <row r="12453" spans="2:3" x14ac:dyDescent="0.3">
      <c r="B12453" s="241">
        <v>43781.414016145834</v>
      </c>
      <c r="C12453">
        <v>-456.92954300000002</v>
      </c>
    </row>
    <row r="12454" spans="2:3" x14ac:dyDescent="0.3">
      <c r="B12454" s="241">
        <v>43781.424432812499</v>
      </c>
      <c r="C12454">
        <v>-457.73059699999999</v>
      </c>
    </row>
    <row r="12455" spans="2:3" x14ac:dyDescent="0.3">
      <c r="B12455" s="241">
        <v>43781.43484947917</v>
      </c>
      <c r="C12455">
        <v>-458.57181400000002</v>
      </c>
    </row>
    <row r="12456" spans="2:3" x14ac:dyDescent="0.3">
      <c r="B12456" s="241">
        <v>43781.445266145834</v>
      </c>
      <c r="C12456">
        <v>-459.01233000000002</v>
      </c>
    </row>
    <row r="12457" spans="2:3" x14ac:dyDescent="0.3">
      <c r="B12457" s="241">
        <v>43781.455682812499</v>
      </c>
      <c r="C12457">
        <v>-456.60905200000002</v>
      </c>
    </row>
    <row r="12458" spans="2:3" x14ac:dyDescent="0.3">
      <c r="B12458" s="241">
        <v>43781.46609947917</v>
      </c>
      <c r="C12458">
        <v>-454.76654600000001</v>
      </c>
    </row>
    <row r="12459" spans="2:3" x14ac:dyDescent="0.3">
      <c r="B12459" s="241">
        <v>43781.486932812499</v>
      </c>
      <c r="C12459">
        <v>-453.72509500000001</v>
      </c>
    </row>
    <row r="12460" spans="2:3" x14ac:dyDescent="0.3">
      <c r="B12460" s="241">
        <v>43781.49734947917</v>
      </c>
      <c r="C12460">
        <v>-453.72509500000001</v>
      </c>
    </row>
    <row r="12461" spans="2:3" x14ac:dyDescent="0.3">
      <c r="B12461" s="241">
        <v>43781.507766145834</v>
      </c>
      <c r="C12461">
        <v>-452.28317500000003</v>
      </c>
    </row>
    <row r="12462" spans="2:3" x14ac:dyDescent="0.3">
      <c r="B12462" s="241">
        <v>43781.518182812499</v>
      </c>
      <c r="C12462">
        <v>-452.84394700000001</v>
      </c>
    </row>
    <row r="12463" spans="2:3" x14ac:dyDescent="0.3">
      <c r="B12463" s="241">
        <v>43781.52859947917</v>
      </c>
      <c r="C12463">
        <v>-451.56221499999998</v>
      </c>
    </row>
    <row r="12464" spans="2:3" x14ac:dyDescent="0.3">
      <c r="B12464" s="241">
        <v>43781.539016145834</v>
      </c>
      <c r="C12464">
        <v>-451.441958</v>
      </c>
    </row>
    <row r="12465" spans="2:3" x14ac:dyDescent="0.3">
      <c r="B12465" s="241">
        <v>43781.549432812499</v>
      </c>
      <c r="C12465">
        <v>-450.72099800000001</v>
      </c>
    </row>
    <row r="12466" spans="2:3" x14ac:dyDescent="0.3">
      <c r="B12466" s="241">
        <v>43781.55984947917</v>
      </c>
      <c r="C12466">
        <v>-450.841138</v>
      </c>
    </row>
    <row r="12467" spans="2:3" x14ac:dyDescent="0.3">
      <c r="B12467" s="241">
        <v>43781.570266145834</v>
      </c>
      <c r="C12467">
        <v>-450.08013099999999</v>
      </c>
    </row>
    <row r="12468" spans="2:3" x14ac:dyDescent="0.3">
      <c r="B12468" s="241">
        <v>43781.580682812499</v>
      </c>
      <c r="C12468">
        <v>-450.08013099999999</v>
      </c>
    </row>
    <row r="12469" spans="2:3" x14ac:dyDescent="0.3">
      <c r="B12469" s="241">
        <v>43781.59109947917</v>
      </c>
      <c r="C12469">
        <v>-449.47931199999999</v>
      </c>
    </row>
    <row r="12470" spans="2:3" x14ac:dyDescent="0.3">
      <c r="B12470" s="241">
        <v>43781.601516145834</v>
      </c>
      <c r="C12470">
        <v>-449.91994399999999</v>
      </c>
    </row>
    <row r="12471" spans="2:3" x14ac:dyDescent="0.3">
      <c r="B12471" s="241">
        <v>43781.611932812499</v>
      </c>
      <c r="C12471">
        <v>-451.12158299999999</v>
      </c>
    </row>
    <row r="12472" spans="2:3" x14ac:dyDescent="0.3">
      <c r="B12472" s="241">
        <v>43781.62234947917</v>
      </c>
      <c r="C12472">
        <v>-452.16303399999998</v>
      </c>
    </row>
    <row r="12473" spans="2:3" x14ac:dyDescent="0.3">
      <c r="B12473" s="241">
        <v>43781.632766145834</v>
      </c>
      <c r="C12473">
        <v>-449.91994399999999</v>
      </c>
    </row>
    <row r="12474" spans="2:3" x14ac:dyDescent="0.3">
      <c r="B12474" s="241">
        <v>43781.643182812499</v>
      </c>
      <c r="C12474">
        <v>-450.04008399999998</v>
      </c>
    </row>
    <row r="12475" spans="2:3" x14ac:dyDescent="0.3">
      <c r="B12475" s="241">
        <v>43781.65359947917</v>
      </c>
      <c r="C12475">
        <v>-449.91994399999999</v>
      </c>
    </row>
    <row r="12476" spans="2:3" x14ac:dyDescent="0.3">
      <c r="B12476" s="241">
        <v>43781.664016145834</v>
      </c>
      <c r="C12476">
        <v>-450.40050600000001</v>
      </c>
    </row>
    <row r="12477" spans="2:3" x14ac:dyDescent="0.3">
      <c r="B12477" s="241">
        <v>43781.674432812499</v>
      </c>
      <c r="C12477">
        <v>-449.19886700000001</v>
      </c>
    </row>
    <row r="12478" spans="2:3" x14ac:dyDescent="0.3">
      <c r="B12478" s="241">
        <v>43781.68484947917</v>
      </c>
      <c r="C12478">
        <v>-452.00272999999999</v>
      </c>
    </row>
    <row r="12479" spans="2:3" x14ac:dyDescent="0.3">
      <c r="B12479" s="241">
        <v>43781.695266145834</v>
      </c>
      <c r="C12479">
        <v>-450.56081</v>
      </c>
    </row>
    <row r="12480" spans="2:3" x14ac:dyDescent="0.3">
      <c r="B12480" s="241">
        <v>43781.705682812499</v>
      </c>
      <c r="C12480">
        <v>-451.88258999999999</v>
      </c>
    </row>
    <row r="12481" spans="2:3" x14ac:dyDescent="0.3">
      <c r="B12481" s="241">
        <v>43781.71609947917</v>
      </c>
      <c r="C12481">
        <v>-451.52205099999998</v>
      </c>
    </row>
    <row r="12482" spans="2:3" x14ac:dyDescent="0.3">
      <c r="B12482" s="241">
        <v>43781.726516145834</v>
      </c>
      <c r="C12482">
        <v>-452.042777</v>
      </c>
    </row>
    <row r="12483" spans="2:3" x14ac:dyDescent="0.3">
      <c r="B12483" s="241">
        <v>43781.736932812499</v>
      </c>
      <c r="C12483">
        <v>-451.68235499999997</v>
      </c>
    </row>
    <row r="12484" spans="2:3" x14ac:dyDescent="0.3">
      <c r="B12484" s="241">
        <v>43781.74734947917</v>
      </c>
      <c r="C12484">
        <v>-448.99863299999998</v>
      </c>
    </row>
    <row r="12485" spans="2:3" x14ac:dyDescent="0.3">
      <c r="B12485" s="241">
        <v>43781.757766145834</v>
      </c>
      <c r="C12485">
        <v>-451.40191099999998</v>
      </c>
    </row>
    <row r="12486" spans="2:3" x14ac:dyDescent="0.3">
      <c r="B12486" s="241">
        <v>43781.768182812499</v>
      </c>
      <c r="C12486">
        <v>-451.68235499999997</v>
      </c>
    </row>
    <row r="12487" spans="2:3" x14ac:dyDescent="0.3">
      <c r="B12487" s="241">
        <v>43781.77859947917</v>
      </c>
      <c r="C12487">
        <v>-451.88258999999999</v>
      </c>
    </row>
    <row r="12488" spans="2:3" x14ac:dyDescent="0.3">
      <c r="B12488" s="241">
        <v>43781.789016145834</v>
      </c>
      <c r="C12488">
        <v>-452.92404099999999</v>
      </c>
    </row>
    <row r="12489" spans="2:3" x14ac:dyDescent="0.3">
      <c r="B12489" s="241">
        <v>43781.799432812499</v>
      </c>
      <c r="C12489">
        <v>-451.64230800000001</v>
      </c>
    </row>
    <row r="12490" spans="2:3" x14ac:dyDescent="0.3">
      <c r="B12490" s="241">
        <v>43781.80984947917</v>
      </c>
      <c r="C12490">
        <v>-451.96268300000003</v>
      </c>
    </row>
    <row r="12491" spans="2:3" x14ac:dyDescent="0.3">
      <c r="B12491" s="241">
        <v>43781.820266145834</v>
      </c>
      <c r="C12491">
        <v>-453.40472</v>
      </c>
    </row>
    <row r="12492" spans="2:3" x14ac:dyDescent="0.3">
      <c r="B12492" s="241">
        <v>43781.830682812499</v>
      </c>
      <c r="C12492">
        <v>-452.643597</v>
      </c>
    </row>
    <row r="12493" spans="2:3" x14ac:dyDescent="0.3">
      <c r="B12493" s="241">
        <v>43781.84109947917</v>
      </c>
      <c r="C12493">
        <v>-452.60354999999998</v>
      </c>
    </row>
    <row r="12494" spans="2:3" x14ac:dyDescent="0.3">
      <c r="B12494" s="241">
        <v>43781.851516145834</v>
      </c>
      <c r="C12494">
        <v>-452.24312800000001</v>
      </c>
    </row>
    <row r="12495" spans="2:3" x14ac:dyDescent="0.3">
      <c r="B12495" s="241">
        <v>43781.861932812499</v>
      </c>
      <c r="C12495">
        <v>-454.28586799999999</v>
      </c>
    </row>
    <row r="12496" spans="2:3" x14ac:dyDescent="0.3">
      <c r="B12496" s="241">
        <v>43781.87234947917</v>
      </c>
      <c r="C12496">
        <v>-453.72509500000001</v>
      </c>
    </row>
    <row r="12497" spans="2:3" x14ac:dyDescent="0.3">
      <c r="B12497" s="241">
        <v>43781.882766145834</v>
      </c>
      <c r="C12497">
        <v>-454.36596100000003</v>
      </c>
    </row>
    <row r="12498" spans="2:3" x14ac:dyDescent="0.3">
      <c r="B12498" s="241">
        <v>43781.893182812499</v>
      </c>
      <c r="C12498">
        <v>-454.28586799999999</v>
      </c>
    </row>
    <row r="12499" spans="2:3" x14ac:dyDescent="0.3">
      <c r="B12499" s="241">
        <v>43781.90359947917</v>
      </c>
      <c r="C12499">
        <v>-454.76654600000001</v>
      </c>
    </row>
    <row r="12500" spans="2:3" x14ac:dyDescent="0.3">
      <c r="B12500" s="241">
        <v>43781.914016145834</v>
      </c>
      <c r="C12500">
        <v>-453.96549299999998</v>
      </c>
    </row>
    <row r="12501" spans="2:3" x14ac:dyDescent="0.3">
      <c r="B12501" s="241">
        <v>43781.924432812499</v>
      </c>
      <c r="C12501">
        <v>-453.32462600000002</v>
      </c>
    </row>
    <row r="12502" spans="2:3" x14ac:dyDescent="0.3">
      <c r="B12502" s="241">
        <v>43781.93484947917</v>
      </c>
      <c r="C12502">
        <v>-454.08563299999997</v>
      </c>
    </row>
    <row r="12503" spans="2:3" x14ac:dyDescent="0.3">
      <c r="B12503" s="241">
        <v>43781.945266145834</v>
      </c>
      <c r="C12503">
        <v>-453.64500099999998</v>
      </c>
    </row>
    <row r="12504" spans="2:3" x14ac:dyDescent="0.3">
      <c r="B12504" s="241">
        <v>43781.955682812499</v>
      </c>
      <c r="C12504">
        <v>-454.005539</v>
      </c>
    </row>
    <row r="12505" spans="2:3" x14ac:dyDescent="0.3">
      <c r="B12505" s="241">
        <v>43781.96609947917</v>
      </c>
      <c r="C12505">
        <v>-454.446055</v>
      </c>
    </row>
    <row r="12506" spans="2:3" x14ac:dyDescent="0.3">
      <c r="B12506" s="241">
        <v>43781.976516145834</v>
      </c>
      <c r="C12506">
        <v>-455.367366</v>
      </c>
    </row>
    <row r="12507" spans="2:3" x14ac:dyDescent="0.3">
      <c r="B12507" s="241">
        <v>43781.986932812499</v>
      </c>
      <c r="C12507">
        <v>-454.92673400000001</v>
      </c>
    </row>
    <row r="12508" spans="2:3" x14ac:dyDescent="0.3">
      <c r="B12508" s="241">
        <v>43781.99734947917</v>
      </c>
      <c r="C12508">
        <v>-454.72649999999999</v>
      </c>
    </row>
    <row r="12509" spans="2:3" x14ac:dyDescent="0.3">
      <c r="B12509" s="241">
        <v>43782.007766145834</v>
      </c>
      <c r="C12509">
        <v>-455.04699099999999</v>
      </c>
    </row>
    <row r="12510" spans="2:3" x14ac:dyDescent="0.3">
      <c r="B12510" s="241">
        <v>43782.018182812499</v>
      </c>
      <c r="C12510">
        <v>-454.24582099999998</v>
      </c>
    </row>
    <row r="12511" spans="2:3" x14ac:dyDescent="0.3">
      <c r="B12511" s="241">
        <v>43782.02859947917</v>
      </c>
      <c r="C12511">
        <v>-456.088326</v>
      </c>
    </row>
    <row r="12512" spans="2:3" x14ac:dyDescent="0.3">
      <c r="B12512" s="241">
        <v>43782.039016145834</v>
      </c>
      <c r="C12512">
        <v>-456.569005</v>
      </c>
    </row>
    <row r="12513" spans="2:3" x14ac:dyDescent="0.3">
      <c r="B12513" s="241">
        <v>43782.049432812499</v>
      </c>
      <c r="C12513">
        <v>-454.56631199999998</v>
      </c>
    </row>
    <row r="12514" spans="2:3" x14ac:dyDescent="0.3">
      <c r="B12514" s="241">
        <v>43782.05984947917</v>
      </c>
      <c r="C12514">
        <v>-455.807998</v>
      </c>
    </row>
    <row r="12515" spans="2:3" x14ac:dyDescent="0.3">
      <c r="B12515" s="241">
        <v>43782.070266145834</v>
      </c>
      <c r="C12515">
        <v>-456.00823200000002</v>
      </c>
    </row>
    <row r="12516" spans="2:3" x14ac:dyDescent="0.3">
      <c r="B12516" s="241">
        <v>43782.080682812499</v>
      </c>
      <c r="C12516">
        <v>-455.28727199999997</v>
      </c>
    </row>
    <row r="12517" spans="2:3" x14ac:dyDescent="0.3">
      <c r="B12517" s="241">
        <v>43782.09109947917</v>
      </c>
      <c r="C12517">
        <v>-455.16713099999998</v>
      </c>
    </row>
    <row r="12518" spans="2:3" x14ac:dyDescent="0.3">
      <c r="B12518" s="241">
        <v>43782.101516145834</v>
      </c>
      <c r="C12518">
        <v>-456.689145</v>
      </c>
    </row>
    <row r="12519" spans="2:3" x14ac:dyDescent="0.3">
      <c r="B12519" s="241">
        <v>43782.111932812499</v>
      </c>
      <c r="C12519">
        <v>-454.68645299999997</v>
      </c>
    </row>
    <row r="12520" spans="2:3" x14ac:dyDescent="0.3">
      <c r="B12520" s="241">
        <v>43782.12234947917</v>
      </c>
      <c r="C12520">
        <v>-457.08973099999997</v>
      </c>
    </row>
    <row r="12521" spans="2:3" x14ac:dyDescent="0.3">
      <c r="B12521" s="241">
        <v>43782.132766145834</v>
      </c>
      <c r="C12521">
        <v>-454.96678100000003</v>
      </c>
    </row>
    <row r="12522" spans="2:3" x14ac:dyDescent="0.3">
      <c r="B12522" s="241">
        <v>43782.143182812499</v>
      </c>
      <c r="C12522">
        <v>-454.92673400000001</v>
      </c>
    </row>
    <row r="12523" spans="2:3" x14ac:dyDescent="0.3">
      <c r="B12523" s="241">
        <v>43782.15359947917</v>
      </c>
      <c r="C12523">
        <v>-455.08703800000001</v>
      </c>
    </row>
    <row r="12524" spans="2:3" x14ac:dyDescent="0.3">
      <c r="B12524" s="241">
        <v>43782.164016145834</v>
      </c>
      <c r="C12524">
        <v>-456.12837300000001</v>
      </c>
    </row>
    <row r="12525" spans="2:3" x14ac:dyDescent="0.3">
      <c r="B12525" s="241">
        <v>43782.174432812499</v>
      </c>
      <c r="C12525">
        <v>-456.64909899999998</v>
      </c>
    </row>
    <row r="12526" spans="2:3" x14ac:dyDescent="0.3">
      <c r="B12526" s="241">
        <v>43782.18484947917</v>
      </c>
      <c r="C12526">
        <v>-456.16842000000003</v>
      </c>
    </row>
    <row r="12527" spans="2:3" x14ac:dyDescent="0.3">
      <c r="B12527" s="241">
        <v>43782.195266145834</v>
      </c>
      <c r="C12527">
        <v>-455.24722500000001</v>
      </c>
    </row>
    <row r="12528" spans="2:3" x14ac:dyDescent="0.3">
      <c r="B12528" s="241">
        <v>43782.205682812499</v>
      </c>
      <c r="C12528">
        <v>-457.16982400000001</v>
      </c>
    </row>
    <row r="12529" spans="2:3" x14ac:dyDescent="0.3">
      <c r="B12529" s="241">
        <v>43782.21609947917</v>
      </c>
      <c r="C12529">
        <v>-456.80940199999998</v>
      </c>
    </row>
    <row r="12530" spans="2:3" x14ac:dyDescent="0.3">
      <c r="B12530" s="241">
        <v>43782.226516145834</v>
      </c>
      <c r="C12530">
        <v>-455.487506</v>
      </c>
    </row>
    <row r="12531" spans="2:3" x14ac:dyDescent="0.3">
      <c r="B12531" s="241">
        <v>43782.236932812499</v>
      </c>
      <c r="C12531">
        <v>-456.16842000000003</v>
      </c>
    </row>
    <row r="12532" spans="2:3" x14ac:dyDescent="0.3">
      <c r="B12532" s="241">
        <v>43782.24734947917</v>
      </c>
      <c r="C12532">
        <v>-455.52755300000001</v>
      </c>
    </row>
    <row r="12533" spans="2:3" x14ac:dyDescent="0.3">
      <c r="B12533" s="241">
        <v>43782.257766145834</v>
      </c>
      <c r="C12533">
        <v>-455.56760000000003</v>
      </c>
    </row>
    <row r="12534" spans="2:3" x14ac:dyDescent="0.3">
      <c r="B12534" s="241">
        <v>43782.268182812499</v>
      </c>
      <c r="C12534">
        <v>-456.92954300000002</v>
      </c>
    </row>
    <row r="12535" spans="2:3" x14ac:dyDescent="0.3">
      <c r="B12535" s="241">
        <v>43782.27859947917</v>
      </c>
      <c r="C12535">
        <v>-455.92813799999999</v>
      </c>
    </row>
    <row r="12536" spans="2:3" x14ac:dyDescent="0.3">
      <c r="B12536" s="241">
        <v>43782.289016145834</v>
      </c>
      <c r="C12536">
        <v>-455.24722500000001</v>
      </c>
    </row>
    <row r="12537" spans="2:3" x14ac:dyDescent="0.3">
      <c r="B12537" s="241">
        <v>43782.299432812499</v>
      </c>
      <c r="C12537">
        <v>-456.408817</v>
      </c>
    </row>
    <row r="12538" spans="2:3" x14ac:dyDescent="0.3">
      <c r="B12538" s="241">
        <v>43782.30984947917</v>
      </c>
      <c r="C12538">
        <v>-457.12977699999999</v>
      </c>
    </row>
    <row r="12539" spans="2:3" x14ac:dyDescent="0.3">
      <c r="B12539" s="241">
        <v>43782.320266145834</v>
      </c>
      <c r="C12539">
        <v>-455.56760000000003</v>
      </c>
    </row>
    <row r="12540" spans="2:3" x14ac:dyDescent="0.3">
      <c r="B12540" s="241">
        <v>43782.330682812499</v>
      </c>
      <c r="C12540">
        <v>-455.04699099999999</v>
      </c>
    </row>
    <row r="12541" spans="2:3" x14ac:dyDescent="0.3">
      <c r="B12541" s="241">
        <v>43782.34109947917</v>
      </c>
      <c r="C12541">
        <v>-456.569005</v>
      </c>
    </row>
    <row r="12542" spans="2:3" x14ac:dyDescent="0.3">
      <c r="B12542" s="241">
        <v>43782.351516145834</v>
      </c>
      <c r="C12542">
        <v>-455.76795099999998</v>
      </c>
    </row>
    <row r="12543" spans="2:3" x14ac:dyDescent="0.3">
      <c r="B12543" s="241">
        <v>43782.361932812499</v>
      </c>
      <c r="C12543">
        <v>-455.807998</v>
      </c>
    </row>
    <row r="12544" spans="2:3" x14ac:dyDescent="0.3">
      <c r="B12544" s="241">
        <v>43782.37234947917</v>
      </c>
      <c r="C12544">
        <v>-456.64909899999998</v>
      </c>
    </row>
    <row r="12545" spans="2:3" x14ac:dyDescent="0.3">
      <c r="B12545" s="241">
        <v>43782.382766145834</v>
      </c>
      <c r="C12545">
        <v>-455.00682799999998</v>
      </c>
    </row>
    <row r="12546" spans="2:3" x14ac:dyDescent="0.3">
      <c r="B12546" s="241">
        <v>43782.393182812499</v>
      </c>
      <c r="C12546">
        <v>-455.44745999999998</v>
      </c>
    </row>
    <row r="12547" spans="2:3" x14ac:dyDescent="0.3">
      <c r="B12547" s="241">
        <v>43782.40359947917</v>
      </c>
      <c r="C12547">
        <v>-455.08703800000001</v>
      </c>
    </row>
    <row r="12548" spans="2:3" x14ac:dyDescent="0.3">
      <c r="B12548" s="241">
        <v>43782.414016145834</v>
      </c>
      <c r="C12548">
        <v>-455.52755300000001</v>
      </c>
    </row>
    <row r="12549" spans="2:3" x14ac:dyDescent="0.3">
      <c r="B12549" s="241">
        <v>43782.424432812499</v>
      </c>
      <c r="C12549">
        <v>-454.64640600000001</v>
      </c>
    </row>
    <row r="12550" spans="2:3" x14ac:dyDescent="0.3">
      <c r="B12550" s="241">
        <v>43782.43484947917</v>
      </c>
      <c r="C12550">
        <v>-455.88809199999997</v>
      </c>
    </row>
    <row r="12551" spans="2:3" x14ac:dyDescent="0.3">
      <c r="B12551" s="241">
        <v>43782.445266145834</v>
      </c>
      <c r="C12551">
        <v>-455.04699099999999</v>
      </c>
    </row>
    <row r="12552" spans="2:3" x14ac:dyDescent="0.3">
      <c r="B12552" s="241">
        <v>43782.455682812499</v>
      </c>
      <c r="C12552">
        <v>-456.04827899999998</v>
      </c>
    </row>
    <row r="12553" spans="2:3" x14ac:dyDescent="0.3">
      <c r="B12553" s="241">
        <v>43782.46609947917</v>
      </c>
      <c r="C12553">
        <v>-457.289965</v>
      </c>
    </row>
    <row r="12554" spans="2:3" x14ac:dyDescent="0.3">
      <c r="B12554" s="241">
        <v>43782.476516145834</v>
      </c>
      <c r="C12554">
        <v>-455.64780999999999</v>
      </c>
    </row>
    <row r="12555" spans="2:3" x14ac:dyDescent="0.3">
      <c r="B12555" s="241">
        <v>43782.486932812499</v>
      </c>
      <c r="C12555">
        <v>-457.08973099999997</v>
      </c>
    </row>
    <row r="12556" spans="2:3" x14ac:dyDescent="0.3">
      <c r="B12556" s="241">
        <v>43782.49734947917</v>
      </c>
      <c r="C12556">
        <v>-455.88809199999997</v>
      </c>
    </row>
    <row r="12557" spans="2:3" x14ac:dyDescent="0.3">
      <c r="B12557" s="241">
        <v>43782.507766145834</v>
      </c>
      <c r="C12557">
        <v>-453.44476700000001</v>
      </c>
    </row>
    <row r="12558" spans="2:3" x14ac:dyDescent="0.3">
      <c r="B12558" s="241">
        <v>43782.518182812499</v>
      </c>
      <c r="C12558">
        <v>-452.24312800000001</v>
      </c>
    </row>
    <row r="12559" spans="2:3" x14ac:dyDescent="0.3">
      <c r="B12559" s="241">
        <v>43782.52859947917</v>
      </c>
      <c r="C12559">
        <v>-448.51795399999997</v>
      </c>
    </row>
    <row r="12560" spans="2:3" x14ac:dyDescent="0.3">
      <c r="B12560" s="241">
        <v>43782.539016145834</v>
      </c>
      <c r="C12560">
        <v>-449.359171</v>
      </c>
    </row>
    <row r="12561" spans="2:3" x14ac:dyDescent="0.3">
      <c r="B12561" s="241">
        <v>43782.549432812499</v>
      </c>
      <c r="C12561">
        <v>-449.51935900000001</v>
      </c>
    </row>
    <row r="12562" spans="2:3" x14ac:dyDescent="0.3">
      <c r="B12562" s="241">
        <v>43782.55984947917</v>
      </c>
      <c r="C12562">
        <v>-447.63680599999998</v>
      </c>
    </row>
    <row r="12563" spans="2:3" x14ac:dyDescent="0.3">
      <c r="B12563" s="241">
        <v>43782.570266145834</v>
      </c>
      <c r="C12563">
        <v>-447.27626800000002</v>
      </c>
    </row>
    <row r="12564" spans="2:3" x14ac:dyDescent="0.3">
      <c r="B12564" s="241">
        <v>43782.580682812499</v>
      </c>
      <c r="C12564">
        <v>-447.39640900000001</v>
      </c>
    </row>
    <row r="12565" spans="2:3" x14ac:dyDescent="0.3">
      <c r="B12565" s="241">
        <v>43782.59109947917</v>
      </c>
      <c r="C12565">
        <v>-446.79558900000001</v>
      </c>
    </row>
    <row r="12566" spans="2:3" x14ac:dyDescent="0.3">
      <c r="B12566" s="241">
        <v>43782.601516145834</v>
      </c>
      <c r="C12566">
        <v>-445.51385699999997</v>
      </c>
    </row>
    <row r="12567" spans="2:3" x14ac:dyDescent="0.3">
      <c r="B12567" s="241">
        <v>43782.611932812499</v>
      </c>
      <c r="C12567">
        <v>-445.99453499999998</v>
      </c>
    </row>
    <row r="12568" spans="2:3" x14ac:dyDescent="0.3">
      <c r="B12568" s="241">
        <v>43782.62234947917</v>
      </c>
      <c r="C12568">
        <v>-447.11608100000001</v>
      </c>
    </row>
    <row r="12569" spans="2:3" x14ac:dyDescent="0.3">
      <c r="B12569" s="241">
        <v>43782.632766145834</v>
      </c>
      <c r="C12569">
        <v>-448.07732199999998</v>
      </c>
    </row>
    <row r="12570" spans="2:3" x14ac:dyDescent="0.3">
      <c r="B12570" s="241">
        <v>43782.643182812499</v>
      </c>
      <c r="C12570">
        <v>-446.43516699999998</v>
      </c>
    </row>
    <row r="12571" spans="2:3" x14ac:dyDescent="0.3">
      <c r="B12571" s="241">
        <v>43782.65359947917</v>
      </c>
      <c r="C12571">
        <v>-447.51666599999999</v>
      </c>
    </row>
    <row r="12572" spans="2:3" x14ac:dyDescent="0.3">
      <c r="B12572" s="241">
        <v>43782.664016145834</v>
      </c>
      <c r="C12572">
        <v>-449.83985000000001</v>
      </c>
    </row>
    <row r="12573" spans="2:3" x14ac:dyDescent="0.3">
      <c r="B12573" s="241">
        <v>43782.674432812499</v>
      </c>
      <c r="C12573">
        <v>-454.36596100000003</v>
      </c>
    </row>
    <row r="12574" spans="2:3" x14ac:dyDescent="0.3">
      <c r="B12574" s="241">
        <v>43782.68484947917</v>
      </c>
      <c r="C12574">
        <v>-454.56631199999998</v>
      </c>
    </row>
    <row r="12575" spans="2:3" x14ac:dyDescent="0.3">
      <c r="B12575" s="241">
        <v>43782.695266145834</v>
      </c>
      <c r="C12575">
        <v>-456.408817</v>
      </c>
    </row>
    <row r="12576" spans="2:3" x14ac:dyDescent="0.3">
      <c r="B12576" s="241">
        <v>43782.705682812499</v>
      </c>
      <c r="C12576">
        <v>-456.92954300000002</v>
      </c>
    </row>
    <row r="12577" spans="2:3" x14ac:dyDescent="0.3">
      <c r="B12577" s="241">
        <v>43782.71609947917</v>
      </c>
      <c r="C12577">
        <v>-457.16982400000001</v>
      </c>
    </row>
    <row r="12578" spans="2:3" x14ac:dyDescent="0.3">
      <c r="B12578" s="241">
        <v>43782.726516145834</v>
      </c>
      <c r="C12578">
        <v>-456.80940199999998</v>
      </c>
    </row>
    <row r="12579" spans="2:3" x14ac:dyDescent="0.3">
      <c r="B12579" s="241">
        <v>43782.736932812499</v>
      </c>
      <c r="C12579">
        <v>-455.207178</v>
      </c>
    </row>
    <row r="12580" spans="2:3" x14ac:dyDescent="0.3">
      <c r="B12580" s="241">
        <v>43782.74734947917</v>
      </c>
      <c r="C12580">
        <v>-456.52895799999999</v>
      </c>
    </row>
    <row r="12581" spans="2:3" x14ac:dyDescent="0.3">
      <c r="B12581" s="241">
        <v>43782.757766145834</v>
      </c>
      <c r="C12581">
        <v>-453.64500099999998</v>
      </c>
    </row>
    <row r="12582" spans="2:3" x14ac:dyDescent="0.3">
      <c r="B12582" s="241">
        <v>43782.768182812499</v>
      </c>
      <c r="C12582">
        <v>-455.72790400000002</v>
      </c>
    </row>
    <row r="12583" spans="2:3" x14ac:dyDescent="0.3">
      <c r="B12583" s="241">
        <v>43782.77859947917</v>
      </c>
      <c r="C12583">
        <v>-456.00823200000002</v>
      </c>
    </row>
    <row r="12584" spans="2:3" x14ac:dyDescent="0.3">
      <c r="B12584" s="241">
        <v>43782.789016145834</v>
      </c>
      <c r="C12584">
        <v>-456.16842000000003</v>
      </c>
    </row>
    <row r="12585" spans="2:3" x14ac:dyDescent="0.3">
      <c r="B12585" s="241">
        <v>43782.799432812499</v>
      </c>
      <c r="C12585">
        <v>-455.64780999999999</v>
      </c>
    </row>
    <row r="12586" spans="2:3" x14ac:dyDescent="0.3">
      <c r="B12586" s="241">
        <v>43782.80984947917</v>
      </c>
      <c r="C12586">
        <v>-456.32872400000002</v>
      </c>
    </row>
    <row r="12587" spans="2:3" x14ac:dyDescent="0.3">
      <c r="B12587" s="241">
        <v>43782.820266145834</v>
      </c>
      <c r="C12587">
        <v>-454.76654600000001</v>
      </c>
    </row>
    <row r="12588" spans="2:3" x14ac:dyDescent="0.3">
      <c r="B12588" s="241">
        <v>43782.830682812499</v>
      </c>
      <c r="C12588">
        <v>-456.88949600000001</v>
      </c>
    </row>
    <row r="12589" spans="2:3" x14ac:dyDescent="0.3">
      <c r="B12589" s="241">
        <v>43782.84109947917</v>
      </c>
      <c r="C12589">
        <v>-456.32872400000002</v>
      </c>
    </row>
    <row r="12590" spans="2:3" x14ac:dyDescent="0.3">
      <c r="B12590" s="241">
        <v>43782.851516145834</v>
      </c>
      <c r="C12590">
        <v>-455.76795099999998</v>
      </c>
    </row>
    <row r="12591" spans="2:3" x14ac:dyDescent="0.3">
      <c r="B12591" s="241">
        <v>43782.861932812499</v>
      </c>
      <c r="C12591">
        <v>-457.24991799999998</v>
      </c>
    </row>
    <row r="12592" spans="2:3" x14ac:dyDescent="0.3">
      <c r="B12592" s="241">
        <v>43782.87234947917</v>
      </c>
      <c r="C12592">
        <v>-456.28867700000001</v>
      </c>
    </row>
    <row r="12593" spans="2:3" x14ac:dyDescent="0.3">
      <c r="B12593" s="241">
        <v>43782.882766145834</v>
      </c>
      <c r="C12593">
        <v>-458.211276</v>
      </c>
    </row>
    <row r="12594" spans="2:3" x14ac:dyDescent="0.3">
      <c r="B12594" s="241">
        <v>43782.893182812499</v>
      </c>
      <c r="C12594">
        <v>-457.65050300000001</v>
      </c>
    </row>
    <row r="12595" spans="2:3" x14ac:dyDescent="0.3">
      <c r="B12595" s="241">
        <v>43782.90359947917</v>
      </c>
      <c r="C12595">
        <v>-459.61314900000002</v>
      </c>
    </row>
    <row r="12596" spans="2:3" x14ac:dyDescent="0.3">
      <c r="B12596" s="241">
        <v>43782.914016145834</v>
      </c>
      <c r="C12596">
        <v>-457.890784</v>
      </c>
    </row>
    <row r="12597" spans="2:3" x14ac:dyDescent="0.3">
      <c r="B12597" s="241">
        <v>43782.924432812499</v>
      </c>
      <c r="C12597">
        <v>-458.05108799999999</v>
      </c>
    </row>
    <row r="12598" spans="2:3" x14ac:dyDescent="0.3">
      <c r="B12598" s="241">
        <v>43782.93484947917</v>
      </c>
      <c r="C12598">
        <v>-458.05108799999999</v>
      </c>
    </row>
    <row r="12599" spans="2:3" x14ac:dyDescent="0.3">
      <c r="B12599" s="241">
        <v>43782.945266145834</v>
      </c>
      <c r="C12599">
        <v>-458.491604</v>
      </c>
    </row>
    <row r="12600" spans="2:3" x14ac:dyDescent="0.3">
      <c r="B12600" s="241">
        <v>43782.955682812499</v>
      </c>
      <c r="C12600">
        <v>-458.93223599999999</v>
      </c>
    </row>
    <row r="12601" spans="2:3" x14ac:dyDescent="0.3">
      <c r="B12601" s="241">
        <v>43782.96609947917</v>
      </c>
      <c r="C12601">
        <v>-457.73059699999999</v>
      </c>
    </row>
    <row r="12602" spans="2:3" x14ac:dyDescent="0.3">
      <c r="B12602" s="241">
        <v>43782.976516145834</v>
      </c>
      <c r="C12602">
        <v>-459.25272699999999</v>
      </c>
    </row>
    <row r="12603" spans="2:3" x14ac:dyDescent="0.3">
      <c r="B12603" s="241">
        <v>43782.986932812499</v>
      </c>
      <c r="C12603">
        <v>-459.09253999999999</v>
      </c>
    </row>
    <row r="12604" spans="2:3" x14ac:dyDescent="0.3">
      <c r="B12604" s="241">
        <v>43782.99734947917</v>
      </c>
      <c r="C12604">
        <v>-458.33141599999999</v>
      </c>
    </row>
    <row r="12605" spans="2:3" x14ac:dyDescent="0.3">
      <c r="B12605" s="241">
        <v>43783.007766145834</v>
      </c>
      <c r="C12605">
        <v>-458.45155699999998</v>
      </c>
    </row>
    <row r="12606" spans="2:3" x14ac:dyDescent="0.3">
      <c r="B12606" s="241">
        <v>43783.018182812499</v>
      </c>
      <c r="C12606">
        <v>-458.61186099999998</v>
      </c>
    </row>
    <row r="12607" spans="2:3" x14ac:dyDescent="0.3">
      <c r="B12607" s="241">
        <v>43783.02859947917</v>
      </c>
      <c r="C12607">
        <v>-458.25132300000001</v>
      </c>
    </row>
    <row r="12608" spans="2:3" x14ac:dyDescent="0.3">
      <c r="B12608" s="241">
        <v>43783.039016145834</v>
      </c>
      <c r="C12608">
        <v>-460.013734</v>
      </c>
    </row>
    <row r="12609" spans="2:3" x14ac:dyDescent="0.3">
      <c r="B12609" s="241">
        <v>43783.049432812499</v>
      </c>
      <c r="C12609">
        <v>-460.77474100000001</v>
      </c>
    </row>
    <row r="12610" spans="2:3" x14ac:dyDescent="0.3">
      <c r="B12610" s="241">
        <v>43783.05984947917</v>
      </c>
      <c r="C12610">
        <v>-459.81349999999998</v>
      </c>
    </row>
    <row r="12611" spans="2:3" x14ac:dyDescent="0.3">
      <c r="B12611" s="241">
        <v>43783.070266145834</v>
      </c>
      <c r="C12611">
        <v>-459.45296200000001</v>
      </c>
    </row>
    <row r="12612" spans="2:3" x14ac:dyDescent="0.3">
      <c r="B12612" s="241">
        <v>43783.080682812499</v>
      </c>
      <c r="C12612">
        <v>-460.41431899999998</v>
      </c>
    </row>
    <row r="12613" spans="2:3" x14ac:dyDescent="0.3">
      <c r="B12613" s="241">
        <v>43783.09109947917</v>
      </c>
      <c r="C12613">
        <v>-460.81478800000002</v>
      </c>
    </row>
    <row r="12614" spans="2:3" x14ac:dyDescent="0.3">
      <c r="B12614" s="241">
        <v>43783.101516145834</v>
      </c>
      <c r="C12614">
        <v>-459.65319599999998</v>
      </c>
    </row>
    <row r="12615" spans="2:3" x14ac:dyDescent="0.3">
      <c r="B12615" s="241">
        <v>43783.111932812499</v>
      </c>
      <c r="C12615">
        <v>-461.57591100000002</v>
      </c>
    </row>
    <row r="12616" spans="2:3" x14ac:dyDescent="0.3">
      <c r="B12616" s="241">
        <v>43783.12234947917</v>
      </c>
      <c r="C12616">
        <v>-460.65460100000001</v>
      </c>
    </row>
    <row r="12617" spans="2:3" x14ac:dyDescent="0.3">
      <c r="B12617" s="241">
        <v>43783.132766145834</v>
      </c>
      <c r="C12617">
        <v>-459.37286799999998</v>
      </c>
    </row>
    <row r="12618" spans="2:3" x14ac:dyDescent="0.3">
      <c r="B12618" s="241">
        <v>43783.143182812499</v>
      </c>
      <c r="C12618">
        <v>-461.535865</v>
      </c>
    </row>
    <row r="12619" spans="2:3" x14ac:dyDescent="0.3">
      <c r="B12619" s="241">
        <v>43783.15359947917</v>
      </c>
      <c r="C12619">
        <v>-460.69464699999997</v>
      </c>
    </row>
    <row r="12620" spans="2:3" x14ac:dyDescent="0.3">
      <c r="B12620" s="241">
        <v>43783.164016145834</v>
      </c>
      <c r="C12620">
        <v>-461.09523300000001</v>
      </c>
    </row>
    <row r="12621" spans="2:3" x14ac:dyDescent="0.3">
      <c r="B12621" s="241">
        <v>43783.174432812499</v>
      </c>
      <c r="C12621">
        <v>-460.53446000000002</v>
      </c>
    </row>
    <row r="12622" spans="2:3" x14ac:dyDescent="0.3">
      <c r="B12622" s="241">
        <v>43783.18484947917</v>
      </c>
      <c r="C12622">
        <v>-462.01654300000001</v>
      </c>
    </row>
    <row r="12623" spans="2:3" x14ac:dyDescent="0.3">
      <c r="B12623" s="241">
        <v>43783.195266145834</v>
      </c>
      <c r="C12623">
        <v>-462.25682499999999</v>
      </c>
    </row>
    <row r="12624" spans="2:3" x14ac:dyDescent="0.3">
      <c r="B12624" s="241">
        <v>43783.205682812499</v>
      </c>
      <c r="C12624">
        <v>-462.37696499999998</v>
      </c>
    </row>
    <row r="12625" spans="2:3" x14ac:dyDescent="0.3">
      <c r="B12625" s="241">
        <v>43783.21609947917</v>
      </c>
      <c r="C12625">
        <v>-461.73609900000002</v>
      </c>
    </row>
    <row r="12626" spans="2:3" x14ac:dyDescent="0.3">
      <c r="B12626" s="241">
        <v>43783.226516145834</v>
      </c>
      <c r="C12626">
        <v>-462.61736300000001</v>
      </c>
    </row>
    <row r="12627" spans="2:3" x14ac:dyDescent="0.3">
      <c r="B12627" s="241">
        <v>43783.236932812499</v>
      </c>
      <c r="C12627">
        <v>-462.417012</v>
      </c>
    </row>
    <row r="12628" spans="2:3" x14ac:dyDescent="0.3">
      <c r="B12628" s="241">
        <v>43783.24734947917</v>
      </c>
      <c r="C12628">
        <v>-461.77614599999998</v>
      </c>
    </row>
    <row r="12629" spans="2:3" x14ac:dyDescent="0.3">
      <c r="B12629" s="241">
        <v>43783.257766145834</v>
      </c>
      <c r="C12629">
        <v>-463.65869800000002</v>
      </c>
    </row>
    <row r="12630" spans="2:3" x14ac:dyDescent="0.3">
      <c r="B12630" s="241">
        <v>43783.268182812499</v>
      </c>
      <c r="C12630">
        <v>-461.65600499999999</v>
      </c>
    </row>
    <row r="12631" spans="2:3" x14ac:dyDescent="0.3">
      <c r="B12631" s="241">
        <v>43783.27859947917</v>
      </c>
      <c r="C12631">
        <v>-463.017832</v>
      </c>
    </row>
    <row r="12632" spans="2:3" x14ac:dyDescent="0.3">
      <c r="B12632" s="241">
        <v>43783.289016145834</v>
      </c>
      <c r="C12632">
        <v>-463.37837000000002</v>
      </c>
    </row>
    <row r="12633" spans="2:3" x14ac:dyDescent="0.3">
      <c r="B12633" s="241">
        <v>43783.299432812499</v>
      </c>
      <c r="C12633">
        <v>-462.737503</v>
      </c>
    </row>
    <row r="12634" spans="2:3" x14ac:dyDescent="0.3">
      <c r="B12634" s="241">
        <v>43783.30984947917</v>
      </c>
      <c r="C12634">
        <v>-462.85764399999999</v>
      </c>
    </row>
    <row r="12635" spans="2:3" x14ac:dyDescent="0.3">
      <c r="B12635" s="241">
        <v>43783.320266145834</v>
      </c>
      <c r="C12635">
        <v>-465.581413</v>
      </c>
    </row>
    <row r="12636" spans="2:3" x14ac:dyDescent="0.3">
      <c r="B12636" s="241">
        <v>43783.330682812499</v>
      </c>
      <c r="C12636">
        <v>-463.13808899999998</v>
      </c>
    </row>
    <row r="12637" spans="2:3" x14ac:dyDescent="0.3">
      <c r="B12637" s="241">
        <v>43783.34109947917</v>
      </c>
      <c r="C12637">
        <v>-463.65869800000002</v>
      </c>
    </row>
    <row r="12638" spans="2:3" x14ac:dyDescent="0.3">
      <c r="B12638" s="241">
        <v>43783.351516145834</v>
      </c>
      <c r="C12638">
        <v>-465.66150699999997</v>
      </c>
    </row>
    <row r="12639" spans="2:3" x14ac:dyDescent="0.3">
      <c r="B12639" s="241">
        <v>43783.361932812499</v>
      </c>
      <c r="C12639">
        <v>-462.89769100000001</v>
      </c>
    </row>
    <row r="12640" spans="2:3" x14ac:dyDescent="0.3">
      <c r="B12640" s="241">
        <v>43783.37234947917</v>
      </c>
      <c r="C12640">
        <v>-465.86174099999999</v>
      </c>
    </row>
    <row r="12641" spans="2:3" x14ac:dyDescent="0.3">
      <c r="B12641" s="241">
        <v>43783.382766145834</v>
      </c>
      <c r="C12641">
        <v>-463.25822899999997</v>
      </c>
    </row>
    <row r="12642" spans="2:3" x14ac:dyDescent="0.3">
      <c r="B12642" s="241">
        <v>43783.393182812499</v>
      </c>
      <c r="C12642">
        <v>-464.09933000000001</v>
      </c>
    </row>
    <row r="12643" spans="2:3" x14ac:dyDescent="0.3">
      <c r="B12643" s="241">
        <v>43783.40359947917</v>
      </c>
      <c r="C12643">
        <v>-464.539962</v>
      </c>
    </row>
    <row r="12644" spans="2:3" x14ac:dyDescent="0.3">
      <c r="B12644" s="241">
        <v>43783.414016145834</v>
      </c>
      <c r="C12644">
        <v>-462.85764399999999</v>
      </c>
    </row>
    <row r="12645" spans="2:3" x14ac:dyDescent="0.3">
      <c r="B12645" s="241">
        <v>43783.424432812499</v>
      </c>
      <c r="C12645">
        <v>-461.89628599999998</v>
      </c>
    </row>
    <row r="12646" spans="2:3" x14ac:dyDescent="0.3">
      <c r="B12646" s="241">
        <v>43783.43484947917</v>
      </c>
      <c r="C12646">
        <v>-464.86033700000002</v>
      </c>
    </row>
    <row r="12647" spans="2:3" x14ac:dyDescent="0.3">
      <c r="B12647" s="241">
        <v>43783.445266145834</v>
      </c>
      <c r="C12647">
        <v>-462.05659000000003</v>
      </c>
    </row>
    <row r="12648" spans="2:3" x14ac:dyDescent="0.3">
      <c r="B12648" s="241">
        <v>43783.455682812499</v>
      </c>
      <c r="C12648">
        <v>-462.29687100000001</v>
      </c>
    </row>
    <row r="12649" spans="2:3" x14ac:dyDescent="0.3">
      <c r="B12649" s="241">
        <v>43783.46609947917</v>
      </c>
      <c r="C12649">
        <v>-461.77614599999998</v>
      </c>
    </row>
    <row r="12650" spans="2:3" x14ac:dyDescent="0.3">
      <c r="B12650" s="241">
        <v>43783.476516145834</v>
      </c>
      <c r="C12650">
        <v>-462.25682499999999</v>
      </c>
    </row>
    <row r="12651" spans="2:3" x14ac:dyDescent="0.3">
      <c r="B12651" s="241">
        <v>43783.486932812499</v>
      </c>
      <c r="C12651">
        <v>-460.29417899999999</v>
      </c>
    </row>
    <row r="12652" spans="2:3" x14ac:dyDescent="0.3">
      <c r="B12652" s="241">
        <v>43783.49734947917</v>
      </c>
      <c r="C12652">
        <v>-463.21818200000001</v>
      </c>
    </row>
    <row r="12653" spans="2:3" x14ac:dyDescent="0.3">
      <c r="B12653" s="241">
        <v>43783.507766145834</v>
      </c>
      <c r="C12653">
        <v>-460.57450699999998</v>
      </c>
    </row>
    <row r="12654" spans="2:3" x14ac:dyDescent="0.3">
      <c r="B12654" s="241">
        <v>43783.518182812499</v>
      </c>
      <c r="C12654">
        <v>-461.17532599999998</v>
      </c>
    </row>
    <row r="12655" spans="2:3" x14ac:dyDescent="0.3">
      <c r="B12655" s="241">
        <v>43783.52859947917</v>
      </c>
      <c r="C12655">
        <v>-463.178135</v>
      </c>
    </row>
    <row r="12656" spans="2:3" x14ac:dyDescent="0.3">
      <c r="B12656" s="241">
        <v>43783.539016145834</v>
      </c>
      <c r="C12656">
        <v>-459.97368699999998</v>
      </c>
    </row>
    <row r="12657" spans="2:3" x14ac:dyDescent="0.3">
      <c r="B12657" s="241">
        <v>43783.549432812499</v>
      </c>
      <c r="C12657">
        <v>-462.65741000000003</v>
      </c>
    </row>
    <row r="12658" spans="2:3" x14ac:dyDescent="0.3">
      <c r="B12658" s="241">
        <v>43783.55984947917</v>
      </c>
      <c r="C12658">
        <v>-467.86455100000001</v>
      </c>
    </row>
    <row r="12659" spans="2:3" x14ac:dyDescent="0.3">
      <c r="B12659" s="241">
        <v>43783.570266145834</v>
      </c>
      <c r="C12659">
        <v>-471.589608</v>
      </c>
    </row>
    <row r="12660" spans="2:3" x14ac:dyDescent="0.3">
      <c r="B12660" s="241">
        <v>43783.580682812499</v>
      </c>
      <c r="C12660">
        <v>-473.35201999999998</v>
      </c>
    </row>
    <row r="12661" spans="2:3" x14ac:dyDescent="0.3">
      <c r="B12661" s="241">
        <v>43783.59109947917</v>
      </c>
      <c r="C12661">
        <v>-469.466658</v>
      </c>
    </row>
    <row r="12662" spans="2:3" x14ac:dyDescent="0.3">
      <c r="B12662" s="241">
        <v>43783.601516145834</v>
      </c>
      <c r="C12662">
        <v>-463.57860399999998</v>
      </c>
    </row>
    <row r="12663" spans="2:3" x14ac:dyDescent="0.3">
      <c r="B12663" s="241">
        <v>43783.611932812499</v>
      </c>
      <c r="C12663">
        <v>-462.25682499999999</v>
      </c>
    </row>
    <row r="12664" spans="2:3" x14ac:dyDescent="0.3">
      <c r="B12664" s="241">
        <v>43783.62234947917</v>
      </c>
      <c r="C12664">
        <v>-460.25413200000003</v>
      </c>
    </row>
    <row r="12665" spans="2:3" x14ac:dyDescent="0.3">
      <c r="B12665" s="241">
        <v>43783.632766145834</v>
      </c>
      <c r="C12665">
        <v>-460.65460100000001</v>
      </c>
    </row>
    <row r="12666" spans="2:3" x14ac:dyDescent="0.3">
      <c r="B12666" s="241">
        <v>43783.643182812499</v>
      </c>
      <c r="C12666">
        <v>-459.93364000000003</v>
      </c>
    </row>
    <row r="12667" spans="2:3" x14ac:dyDescent="0.3">
      <c r="B12667" s="241">
        <v>43783.65359947917</v>
      </c>
      <c r="C12667">
        <v>-458.93223599999999</v>
      </c>
    </row>
    <row r="12668" spans="2:3" x14ac:dyDescent="0.3">
      <c r="B12668" s="241">
        <v>43783.664016145834</v>
      </c>
      <c r="C12668">
        <v>-460.29417899999999</v>
      </c>
    </row>
    <row r="12669" spans="2:3" x14ac:dyDescent="0.3">
      <c r="B12669" s="241">
        <v>43783.674432812499</v>
      </c>
      <c r="C12669">
        <v>-460.45436599999999</v>
      </c>
    </row>
    <row r="12670" spans="2:3" x14ac:dyDescent="0.3">
      <c r="B12670" s="241">
        <v>43783.68484947917</v>
      </c>
      <c r="C12670">
        <v>-464.45986799999997</v>
      </c>
    </row>
    <row r="12671" spans="2:3" x14ac:dyDescent="0.3">
      <c r="B12671" s="241">
        <v>43783.695266145834</v>
      </c>
      <c r="C12671">
        <v>-462.93773800000002</v>
      </c>
    </row>
    <row r="12672" spans="2:3" x14ac:dyDescent="0.3">
      <c r="B12672" s="241">
        <v>43783.705682812499</v>
      </c>
      <c r="C12672">
        <v>-465.82169499999998</v>
      </c>
    </row>
    <row r="12673" spans="2:3" x14ac:dyDescent="0.3">
      <c r="B12673" s="241">
        <v>43783.71609947917</v>
      </c>
      <c r="C12673">
        <v>-464.539962</v>
      </c>
    </row>
    <row r="12674" spans="2:3" x14ac:dyDescent="0.3">
      <c r="B12674" s="241">
        <v>43783.726516145834</v>
      </c>
      <c r="C12674">
        <v>-462.61736300000001</v>
      </c>
    </row>
    <row r="12675" spans="2:3" x14ac:dyDescent="0.3">
      <c r="B12675" s="241">
        <v>43783.736932812499</v>
      </c>
      <c r="C12675">
        <v>-465.06068800000003</v>
      </c>
    </row>
    <row r="12676" spans="2:3" x14ac:dyDescent="0.3">
      <c r="B12676" s="241">
        <v>43783.74734947917</v>
      </c>
      <c r="C12676">
        <v>-465.66150699999997</v>
      </c>
    </row>
    <row r="12677" spans="2:3" x14ac:dyDescent="0.3">
      <c r="B12677" s="241">
        <v>43783.757766145834</v>
      </c>
      <c r="C12677">
        <v>-467.82450399999999</v>
      </c>
    </row>
    <row r="12678" spans="2:3" x14ac:dyDescent="0.3">
      <c r="B12678" s="241">
        <v>43783.768182812499</v>
      </c>
      <c r="C12678">
        <v>-469.38656500000002</v>
      </c>
    </row>
    <row r="12679" spans="2:3" x14ac:dyDescent="0.3">
      <c r="B12679" s="241">
        <v>43783.77859947917</v>
      </c>
      <c r="C12679">
        <v>-471.589608</v>
      </c>
    </row>
    <row r="12680" spans="2:3" x14ac:dyDescent="0.3">
      <c r="B12680" s="241">
        <v>43783.789016145834</v>
      </c>
      <c r="C12680">
        <v>-474.03293300000001</v>
      </c>
    </row>
    <row r="12681" spans="2:3" x14ac:dyDescent="0.3">
      <c r="B12681" s="241">
        <v>43783.799432812499</v>
      </c>
      <c r="C12681">
        <v>-475.39487600000001</v>
      </c>
    </row>
    <row r="12682" spans="2:3" x14ac:dyDescent="0.3">
      <c r="B12682" s="241">
        <v>43783.80984947917</v>
      </c>
      <c r="C12682">
        <v>-473.91279200000002</v>
      </c>
    </row>
    <row r="12683" spans="2:3" x14ac:dyDescent="0.3">
      <c r="B12683" s="241">
        <v>43783.820266145834</v>
      </c>
      <c r="C12683">
        <v>-471.34932700000002</v>
      </c>
    </row>
    <row r="12684" spans="2:3" x14ac:dyDescent="0.3">
      <c r="B12684" s="241">
        <v>43783.830682812499</v>
      </c>
      <c r="C12684">
        <v>-466.54265500000002</v>
      </c>
    </row>
    <row r="12685" spans="2:3" x14ac:dyDescent="0.3">
      <c r="B12685" s="241">
        <v>43783.84109947917</v>
      </c>
      <c r="C12685">
        <v>-464.29968100000002</v>
      </c>
    </row>
    <row r="12686" spans="2:3" x14ac:dyDescent="0.3">
      <c r="B12686" s="241">
        <v>43783.851516145834</v>
      </c>
      <c r="C12686">
        <v>-460.13387499999999</v>
      </c>
    </row>
    <row r="12687" spans="2:3" x14ac:dyDescent="0.3">
      <c r="B12687" s="241">
        <v>43783.861932812499</v>
      </c>
      <c r="C12687">
        <v>-458.29136899999997</v>
      </c>
    </row>
    <row r="12688" spans="2:3" x14ac:dyDescent="0.3">
      <c r="B12688" s="241">
        <v>43783.87234947917</v>
      </c>
      <c r="C12688">
        <v>-456.44886400000001</v>
      </c>
    </row>
    <row r="12689" spans="2:3" x14ac:dyDescent="0.3">
      <c r="B12689" s="241">
        <v>43783.882766145834</v>
      </c>
      <c r="C12689">
        <v>-454.80659300000002</v>
      </c>
    </row>
    <row r="12690" spans="2:3" x14ac:dyDescent="0.3">
      <c r="B12690" s="241">
        <v>43783.893182812499</v>
      </c>
      <c r="C12690">
        <v>-450.72099800000001</v>
      </c>
    </row>
    <row r="12691" spans="2:3" x14ac:dyDescent="0.3">
      <c r="B12691" s="241">
        <v>43783.90359947917</v>
      </c>
      <c r="C12691">
        <v>-450.12017800000001</v>
      </c>
    </row>
    <row r="12692" spans="2:3" x14ac:dyDescent="0.3">
      <c r="B12692" s="241">
        <v>43783.914016145834</v>
      </c>
      <c r="C12692">
        <v>-448.27767299999999</v>
      </c>
    </row>
    <row r="12693" spans="2:3" x14ac:dyDescent="0.3">
      <c r="B12693" s="241">
        <v>43783.924432812499</v>
      </c>
      <c r="C12693">
        <v>-447.63680599999998</v>
      </c>
    </row>
    <row r="12694" spans="2:3" x14ac:dyDescent="0.3">
      <c r="B12694" s="241">
        <v>43783.93484947917</v>
      </c>
      <c r="C12694">
        <v>-447.67685299999999</v>
      </c>
    </row>
    <row r="12695" spans="2:3" x14ac:dyDescent="0.3">
      <c r="B12695" s="241">
        <v>43783.945266145834</v>
      </c>
      <c r="C12695">
        <v>-444.31221799999997</v>
      </c>
    </row>
    <row r="12696" spans="2:3" x14ac:dyDescent="0.3">
      <c r="B12696" s="241">
        <v>43783.955682812499</v>
      </c>
      <c r="C12696">
        <v>-444.11198300000001</v>
      </c>
    </row>
    <row r="12697" spans="2:3" x14ac:dyDescent="0.3">
      <c r="B12697" s="241">
        <v>43783.96609947917</v>
      </c>
      <c r="C12697">
        <v>-444.232124</v>
      </c>
    </row>
    <row r="12698" spans="2:3" x14ac:dyDescent="0.3">
      <c r="B12698" s="241">
        <v>43783.976516145834</v>
      </c>
      <c r="C12698">
        <v>-444.07193599999999</v>
      </c>
    </row>
    <row r="12699" spans="2:3" x14ac:dyDescent="0.3">
      <c r="B12699" s="241">
        <v>43783.986932812499</v>
      </c>
      <c r="C12699">
        <v>-442.34957200000002</v>
      </c>
    </row>
    <row r="12700" spans="2:3" x14ac:dyDescent="0.3">
      <c r="B12700" s="241">
        <v>43783.99734947917</v>
      </c>
      <c r="C12700">
        <v>-441.86889300000001</v>
      </c>
    </row>
    <row r="12701" spans="2:3" x14ac:dyDescent="0.3">
      <c r="B12701" s="241">
        <v>43787.007766145834</v>
      </c>
      <c r="C12701">
        <v>-476.115836</v>
      </c>
    </row>
    <row r="12702" spans="2:3" x14ac:dyDescent="0.3">
      <c r="B12702" s="241">
        <v>43787.018182812499</v>
      </c>
      <c r="C12702">
        <v>-475.43492300000003</v>
      </c>
    </row>
    <row r="12703" spans="2:3" x14ac:dyDescent="0.3">
      <c r="B12703" s="241">
        <v>43787.02859947917</v>
      </c>
      <c r="C12703">
        <v>-476.03574200000003</v>
      </c>
    </row>
    <row r="12704" spans="2:3" x14ac:dyDescent="0.3">
      <c r="B12704" s="241">
        <v>43787.039016145834</v>
      </c>
      <c r="C12704">
        <v>-475.27461899999997</v>
      </c>
    </row>
    <row r="12705" spans="2:3" x14ac:dyDescent="0.3">
      <c r="B12705" s="241">
        <v>43787.049432812499</v>
      </c>
      <c r="C12705">
        <v>-474.71396299999998</v>
      </c>
    </row>
    <row r="12706" spans="2:3" x14ac:dyDescent="0.3">
      <c r="B12706" s="241">
        <v>43787.05984947917</v>
      </c>
      <c r="C12706">
        <v>-474.95424400000002</v>
      </c>
    </row>
    <row r="12707" spans="2:3" x14ac:dyDescent="0.3">
      <c r="B12707" s="241">
        <v>43787.070266145834</v>
      </c>
      <c r="C12707">
        <v>-474.55365899999998</v>
      </c>
    </row>
    <row r="12708" spans="2:3" x14ac:dyDescent="0.3">
      <c r="B12708" s="241">
        <v>43787.080682812499</v>
      </c>
      <c r="C12708">
        <v>-475.75529799999998</v>
      </c>
    </row>
    <row r="12709" spans="2:3" x14ac:dyDescent="0.3">
      <c r="B12709" s="241">
        <v>43787.09109947917</v>
      </c>
      <c r="C12709">
        <v>-474.39347099999998</v>
      </c>
    </row>
    <row r="12710" spans="2:3" x14ac:dyDescent="0.3">
      <c r="B12710" s="241">
        <v>43787.101516145834</v>
      </c>
      <c r="C12710">
        <v>-476.03574200000003</v>
      </c>
    </row>
    <row r="12711" spans="2:3" x14ac:dyDescent="0.3">
      <c r="B12711" s="241">
        <v>43787.111932812499</v>
      </c>
      <c r="C12711">
        <v>-474.87414999999999</v>
      </c>
    </row>
    <row r="12712" spans="2:3" x14ac:dyDescent="0.3">
      <c r="B12712" s="241">
        <v>43787.12234947917</v>
      </c>
      <c r="C12712">
        <v>-475.59510999999998</v>
      </c>
    </row>
    <row r="12713" spans="2:3" x14ac:dyDescent="0.3">
      <c r="B12713" s="241">
        <v>43787.132766145834</v>
      </c>
      <c r="C12713">
        <v>-475.39487600000001</v>
      </c>
    </row>
    <row r="12714" spans="2:3" x14ac:dyDescent="0.3">
      <c r="B12714" s="241">
        <v>43787.143182812499</v>
      </c>
      <c r="C12714">
        <v>-473.79265199999998</v>
      </c>
    </row>
    <row r="12715" spans="2:3" x14ac:dyDescent="0.3">
      <c r="B12715" s="241">
        <v>43787.15359947917</v>
      </c>
      <c r="C12715">
        <v>-474.43351799999999</v>
      </c>
    </row>
    <row r="12716" spans="2:3" x14ac:dyDescent="0.3">
      <c r="B12716" s="241">
        <v>43787.164016145834</v>
      </c>
      <c r="C12716">
        <v>-474.19323700000001</v>
      </c>
    </row>
    <row r="12717" spans="2:3" x14ac:dyDescent="0.3">
      <c r="B12717" s="241">
        <v>43787.174432812499</v>
      </c>
      <c r="C12717">
        <v>-474.83410300000003</v>
      </c>
    </row>
    <row r="12718" spans="2:3" x14ac:dyDescent="0.3">
      <c r="B12718" s="241">
        <v>43787.18484947917</v>
      </c>
      <c r="C12718">
        <v>-474.47356500000001</v>
      </c>
    </row>
    <row r="12719" spans="2:3" x14ac:dyDescent="0.3">
      <c r="B12719" s="241">
        <v>43787.195266145834</v>
      </c>
      <c r="C12719">
        <v>-474.39347099999998</v>
      </c>
    </row>
    <row r="12720" spans="2:3" x14ac:dyDescent="0.3">
      <c r="B12720" s="241">
        <v>43787.205682812499</v>
      </c>
      <c r="C12720">
        <v>-474.15319</v>
      </c>
    </row>
    <row r="12721" spans="2:3" x14ac:dyDescent="0.3">
      <c r="B12721" s="241">
        <v>43787.21609947917</v>
      </c>
      <c r="C12721">
        <v>-474.914197</v>
      </c>
    </row>
    <row r="12722" spans="2:3" x14ac:dyDescent="0.3">
      <c r="B12722" s="241">
        <v>43787.226516145834</v>
      </c>
      <c r="C12722">
        <v>-474.87414999999999</v>
      </c>
    </row>
    <row r="12723" spans="2:3" x14ac:dyDescent="0.3">
      <c r="B12723" s="241">
        <v>43787.236932812499</v>
      </c>
      <c r="C12723">
        <v>-475.67520400000001</v>
      </c>
    </row>
    <row r="12724" spans="2:3" x14ac:dyDescent="0.3">
      <c r="B12724" s="241">
        <v>43787.24734947917</v>
      </c>
      <c r="C12724">
        <v>-474.67379899999997</v>
      </c>
    </row>
    <row r="12725" spans="2:3" x14ac:dyDescent="0.3">
      <c r="B12725" s="241">
        <v>43787.257766145834</v>
      </c>
      <c r="C12725">
        <v>-474.19323700000001</v>
      </c>
    </row>
    <row r="12726" spans="2:3" x14ac:dyDescent="0.3">
      <c r="B12726" s="241">
        <v>43787.268182812499</v>
      </c>
      <c r="C12726">
        <v>-473.55237</v>
      </c>
    </row>
    <row r="12727" spans="2:3" x14ac:dyDescent="0.3">
      <c r="B12727" s="241">
        <v>43787.27859947917</v>
      </c>
      <c r="C12727">
        <v>-474.15319</v>
      </c>
    </row>
    <row r="12728" spans="2:3" x14ac:dyDescent="0.3">
      <c r="B12728" s="241">
        <v>43787.289016145834</v>
      </c>
      <c r="C12728">
        <v>-474.83410300000003</v>
      </c>
    </row>
    <row r="12729" spans="2:3" x14ac:dyDescent="0.3">
      <c r="B12729" s="241">
        <v>43787.299432812499</v>
      </c>
      <c r="C12729">
        <v>-474.95424400000002</v>
      </c>
    </row>
    <row r="12730" spans="2:3" x14ac:dyDescent="0.3">
      <c r="B12730" s="241">
        <v>43787.30984947917</v>
      </c>
      <c r="C12730">
        <v>-473.79265199999998</v>
      </c>
    </row>
    <row r="12731" spans="2:3" x14ac:dyDescent="0.3">
      <c r="B12731" s="241">
        <v>43787.320266145834</v>
      </c>
      <c r="C12731">
        <v>-475.67520400000001</v>
      </c>
    </row>
    <row r="12732" spans="2:3" x14ac:dyDescent="0.3">
      <c r="B12732" s="241">
        <v>43787.330682812499</v>
      </c>
      <c r="C12732">
        <v>-475.515016</v>
      </c>
    </row>
    <row r="12733" spans="2:3" x14ac:dyDescent="0.3">
      <c r="B12733" s="241">
        <v>43787.34109947917</v>
      </c>
      <c r="C12733">
        <v>-474.47356500000001</v>
      </c>
    </row>
    <row r="12734" spans="2:3" x14ac:dyDescent="0.3">
      <c r="B12734" s="241">
        <v>43787.351516145834</v>
      </c>
      <c r="C12734">
        <v>-474.71396299999998</v>
      </c>
    </row>
    <row r="12735" spans="2:3" x14ac:dyDescent="0.3">
      <c r="B12735" s="241">
        <v>43787.361932812499</v>
      </c>
      <c r="C12735">
        <v>-474.593705</v>
      </c>
    </row>
    <row r="12736" spans="2:3" x14ac:dyDescent="0.3">
      <c r="B12736" s="241">
        <v>43787.37234947917</v>
      </c>
      <c r="C12736">
        <v>-472.55096600000002</v>
      </c>
    </row>
    <row r="12737" spans="2:3" x14ac:dyDescent="0.3">
      <c r="B12737" s="241">
        <v>43787.382766145834</v>
      </c>
      <c r="C12737">
        <v>-474.99429099999998</v>
      </c>
    </row>
    <row r="12738" spans="2:3" x14ac:dyDescent="0.3">
      <c r="B12738" s="241">
        <v>43787.393182812499</v>
      </c>
      <c r="C12738">
        <v>-474.754009</v>
      </c>
    </row>
    <row r="12739" spans="2:3" x14ac:dyDescent="0.3">
      <c r="B12739" s="241">
        <v>43787.40359947917</v>
      </c>
      <c r="C12739">
        <v>-474.35342400000002</v>
      </c>
    </row>
    <row r="12740" spans="2:3" x14ac:dyDescent="0.3">
      <c r="B12740" s="241">
        <v>43787.414016145834</v>
      </c>
      <c r="C12740">
        <v>-474.27333099999998</v>
      </c>
    </row>
    <row r="12741" spans="2:3" x14ac:dyDescent="0.3">
      <c r="B12741" s="241">
        <v>43787.424432812499</v>
      </c>
      <c r="C12741">
        <v>-472.55096600000002</v>
      </c>
    </row>
    <row r="12742" spans="2:3" x14ac:dyDescent="0.3">
      <c r="B12742" s="241">
        <v>43787.43484947917</v>
      </c>
      <c r="C12742">
        <v>-474.03293300000001</v>
      </c>
    </row>
    <row r="12743" spans="2:3" x14ac:dyDescent="0.3">
      <c r="B12743" s="241">
        <v>43787.445266145834</v>
      </c>
      <c r="C12743">
        <v>-473.55237</v>
      </c>
    </row>
    <row r="12744" spans="2:3" x14ac:dyDescent="0.3">
      <c r="B12744" s="241">
        <v>43787.455682812499</v>
      </c>
      <c r="C12744">
        <v>-472.55096600000002</v>
      </c>
    </row>
    <row r="12745" spans="2:3" x14ac:dyDescent="0.3">
      <c r="B12745" s="241">
        <v>43787.46609947917</v>
      </c>
      <c r="C12745">
        <v>-470.94874199999998</v>
      </c>
    </row>
    <row r="12746" spans="2:3" x14ac:dyDescent="0.3">
      <c r="B12746" s="241">
        <v>43787.476516145834</v>
      </c>
      <c r="C12746">
        <v>-473.75260500000002</v>
      </c>
    </row>
    <row r="12747" spans="2:3" x14ac:dyDescent="0.3">
      <c r="B12747" s="241">
        <v>43787.486932812499</v>
      </c>
      <c r="C12747">
        <v>-473.07169199999998</v>
      </c>
    </row>
    <row r="12748" spans="2:3" x14ac:dyDescent="0.3">
      <c r="B12748" s="241">
        <v>43787.49734947917</v>
      </c>
      <c r="C12748">
        <v>-472.23047400000002</v>
      </c>
    </row>
    <row r="12749" spans="2:3" x14ac:dyDescent="0.3">
      <c r="B12749" s="241">
        <v>43787.507766145834</v>
      </c>
      <c r="C12749">
        <v>-472.31056799999999</v>
      </c>
    </row>
    <row r="12750" spans="2:3" x14ac:dyDescent="0.3">
      <c r="B12750" s="241">
        <v>43787.518182812499</v>
      </c>
      <c r="C12750">
        <v>-471.10892899999999</v>
      </c>
    </row>
    <row r="12751" spans="2:3" x14ac:dyDescent="0.3">
      <c r="B12751" s="241">
        <v>43787.52859947917</v>
      </c>
      <c r="C12751">
        <v>-467.82450399999999</v>
      </c>
    </row>
    <row r="12752" spans="2:3" x14ac:dyDescent="0.3">
      <c r="B12752" s="241">
        <v>43787.539016145834</v>
      </c>
      <c r="C12752">
        <v>-469.18633</v>
      </c>
    </row>
    <row r="12753" spans="2:3" x14ac:dyDescent="0.3">
      <c r="B12753" s="241">
        <v>43787.549432812499</v>
      </c>
      <c r="C12753">
        <v>-467.06338</v>
      </c>
    </row>
    <row r="12754" spans="2:3" x14ac:dyDescent="0.3">
      <c r="B12754" s="241">
        <v>43787.55984947917</v>
      </c>
      <c r="C12754">
        <v>-468.38527599999998</v>
      </c>
    </row>
    <row r="12755" spans="2:3" x14ac:dyDescent="0.3">
      <c r="B12755" s="241">
        <v>43787.570266145834</v>
      </c>
      <c r="C12755">
        <v>-468.82579199999998</v>
      </c>
    </row>
    <row r="12756" spans="2:3" x14ac:dyDescent="0.3">
      <c r="B12756" s="241">
        <v>43787.580682812499</v>
      </c>
      <c r="C12756">
        <v>-466.30237299999999</v>
      </c>
    </row>
    <row r="12757" spans="2:3" x14ac:dyDescent="0.3">
      <c r="B12757" s="241">
        <v>43787.59109947917</v>
      </c>
      <c r="C12757">
        <v>-465.66150699999997</v>
      </c>
    </row>
    <row r="12758" spans="2:3" x14ac:dyDescent="0.3">
      <c r="B12758" s="241">
        <v>43787.601516145834</v>
      </c>
      <c r="C12758">
        <v>-468.745698</v>
      </c>
    </row>
    <row r="12759" spans="2:3" x14ac:dyDescent="0.3">
      <c r="B12759" s="241">
        <v>43787.611932812499</v>
      </c>
      <c r="C12759">
        <v>-464.45986799999997</v>
      </c>
    </row>
    <row r="12760" spans="2:3" x14ac:dyDescent="0.3">
      <c r="B12760" s="241">
        <v>43787.62234947917</v>
      </c>
      <c r="C12760">
        <v>-466.94324</v>
      </c>
    </row>
    <row r="12761" spans="2:3" x14ac:dyDescent="0.3">
      <c r="B12761" s="241">
        <v>43787.632766145834</v>
      </c>
      <c r="C12761">
        <v>-466.70295900000002</v>
      </c>
    </row>
    <row r="12762" spans="2:3" x14ac:dyDescent="0.3">
      <c r="B12762" s="241">
        <v>43787.643182812499</v>
      </c>
      <c r="C12762">
        <v>-466.10213900000002</v>
      </c>
    </row>
    <row r="12763" spans="2:3" x14ac:dyDescent="0.3">
      <c r="B12763" s="241">
        <v>43787.65359947917</v>
      </c>
      <c r="C12763">
        <v>-465.741601</v>
      </c>
    </row>
    <row r="12764" spans="2:3" x14ac:dyDescent="0.3">
      <c r="B12764" s="241">
        <v>43787.664016145834</v>
      </c>
      <c r="C12764">
        <v>-465.86174099999999</v>
      </c>
    </row>
    <row r="12765" spans="2:3" x14ac:dyDescent="0.3">
      <c r="B12765" s="241">
        <v>43787.674432812499</v>
      </c>
      <c r="C12765">
        <v>-463.89909599999999</v>
      </c>
    </row>
    <row r="12766" spans="2:3" x14ac:dyDescent="0.3">
      <c r="B12766" s="241">
        <v>43787.68484947917</v>
      </c>
      <c r="C12766">
        <v>-463.53855700000003</v>
      </c>
    </row>
    <row r="12767" spans="2:3" x14ac:dyDescent="0.3">
      <c r="B12767" s="241">
        <v>43787.695266145834</v>
      </c>
      <c r="C12767">
        <v>-463.21818200000001</v>
      </c>
    </row>
    <row r="12768" spans="2:3" x14ac:dyDescent="0.3">
      <c r="B12768" s="241">
        <v>43787.705682812499</v>
      </c>
      <c r="C12768">
        <v>-462.97778499999998</v>
      </c>
    </row>
    <row r="12769" spans="2:3" x14ac:dyDescent="0.3">
      <c r="B12769" s="241">
        <v>43787.71609947917</v>
      </c>
      <c r="C12769">
        <v>-461.93633299999999</v>
      </c>
    </row>
    <row r="12770" spans="2:3" x14ac:dyDescent="0.3">
      <c r="B12770" s="241">
        <v>43787.726516145834</v>
      </c>
      <c r="C12770">
        <v>-460.73469399999999</v>
      </c>
    </row>
    <row r="12771" spans="2:3" x14ac:dyDescent="0.3">
      <c r="B12771" s="241">
        <v>43787.736932812499</v>
      </c>
      <c r="C12771">
        <v>-461.73609900000002</v>
      </c>
    </row>
    <row r="12772" spans="2:3" x14ac:dyDescent="0.3">
      <c r="B12772" s="241">
        <v>43787.74734947917</v>
      </c>
      <c r="C12772">
        <v>-462.69745699999999</v>
      </c>
    </row>
    <row r="12773" spans="2:3" x14ac:dyDescent="0.3">
      <c r="B12773" s="241">
        <v>43787.757766145834</v>
      </c>
      <c r="C12773">
        <v>-461.45577100000003</v>
      </c>
    </row>
    <row r="12774" spans="2:3" x14ac:dyDescent="0.3">
      <c r="B12774" s="241">
        <v>43787.768182812499</v>
      </c>
      <c r="C12774">
        <v>-459.37286799999998</v>
      </c>
    </row>
    <row r="12775" spans="2:3" x14ac:dyDescent="0.3">
      <c r="B12775" s="241">
        <v>43787.77859947917</v>
      </c>
      <c r="C12775">
        <v>-462.69745699999999</v>
      </c>
    </row>
    <row r="12776" spans="2:3" x14ac:dyDescent="0.3">
      <c r="B12776" s="241">
        <v>43787.789016145834</v>
      </c>
      <c r="C12776">
        <v>-463.25822899999997</v>
      </c>
    </row>
    <row r="12777" spans="2:3" x14ac:dyDescent="0.3">
      <c r="B12777" s="241">
        <v>43787.799432812499</v>
      </c>
      <c r="C12777">
        <v>-463.017832</v>
      </c>
    </row>
    <row r="12778" spans="2:3" x14ac:dyDescent="0.3">
      <c r="B12778" s="241">
        <v>43787.80984947917</v>
      </c>
      <c r="C12778">
        <v>-462.01654300000001</v>
      </c>
    </row>
    <row r="12779" spans="2:3" x14ac:dyDescent="0.3">
      <c r="B12779" s="241">
        <v>43787.820266145834</v>
      </c>
      <c r="C12779">
        <v>-461.89628599999998</v>
      </c>
    </row>
    <row r="12780" spans="2:3" x14ac:dyDescent="0.3">
      <c r="B12780" s="241">
        <v>43787.830682812499</v>
      </c>
      <c r="C12780">
        <v>-463.49851000000001</v>
      </c>
    </row>
    <row r="12781" spans="2:3" x14ac:dyDescent="0.3">
      <c r="B12781" s="241">
        <v>43787.84109947917</v>
      </c>
      <c r="C12781">
        <v>-462.17673100000002</v>
      </c>
    </row>
    <row r="12782" spans="2:3" x14ac:dyDescent="0.3">
      <c r="B12782" s="241">
        <v>43787.851516145834</v>
      </c>
      <c r="C12782">
        <v>-461.45577100000003</v>
      </c>
    </row>
    <row r="12783" spans="2:3" x14ac:dyDescent="0.3">
      <c r="B12783" s="241">
        <v>43787.861932812499</v>
      </c>
      <c r="C12783">
        <v>-461.375561</v>
      </c>
    </row>
    <row r="12784" spans="2:3" x14ac:dyDescent="0.3">
      <c r="B12784" s="241">
        <v>43787.87234947917</v>
      </c>
      <c r="C12784">
        <v>-462.97778499999998</v>
      </c>
    </row>
    <row r="12785" spans="2:3" x14ac:dyDescent="0.3">
      <c r="B12785" s="241">
        <v>43787.882766145834</v>
      </c>
      <c r="C12785">
        <v>-460.173922</v>
      </c>
    </row>
    <row r="12786" spans="2:3" x14ac:dyDescent="0.3">
      <c r="B12786" s="241">
        <v>43787.893182812499</v>
      </c>
      <c r="C12786">
        <v>-459.25272699999999</v>
      </c>
    </row>
    <row r="12787" spans="2:3" x14ac:dyDescent="0.3">
      <c r="B12787" s="241">
        <v>43787.90359947917</v>
      </c>
      <c r="C12787">
        <v>-459.53305499999999</v>
      </c>
    </row>
    <row r="12788" spans="2:3" x14ac:dyDescent="0.3">
      <c r="B12788" s="241">
        <v>43787.914016145834</v>
      </c>
      <c r="C12788">
        <v>-458.491604</v>
      </c>
    </row>
    <row r="12789" spans="2:3" x14ac:dyDescent="0.3">
      <c r="B12789" s="241">
        <v>43787.924432812499</v>
      </c>
      <c r="C12789">
        <v>-458.93223599999999</v>
      </c>
    </row>
    <row r="12790" spans="2:3" x14ac:dyDescent="0.3">
      <c r="B12790" s="241">
        <v>43787.93484947917</v>
      </c>
      <c r="C12790">
        <v>-458.65190799999999</v>
      </c>
    </row>
    <row r="12791" spans="2:3" x14ac:dyDescent="0.3">
      <c r="B12791" s="241">
        <v>43787.945266145834</v>
      </c>
      <c r="C12791">
        <v>-458.29136899999997</v>
      </c>
    </row>
    <row r="12792" spans="2:3" x14ac:dyDescent="0.3">
      <c r="B12792" s="241">
        <v>43787.955682812499</v>
      </c>
      <c r="C12792">
        <v>-459.61314900000002</v>
      </c>
    </row>
    <row r="12793" spans="2:3" x14ac:dyDescent="0.3">
      <c r="B12793" s="241">
        <v>43787.96609947917</v>
      </c>
      <c r="C12793">
        <v>-459.17263300000002</v>
      </c>
    </row>
    <row r="12794" spans="2:3" x14ac:dyDescent="0.3">
      <c r="B12794" s="241">
        <v>43787.976516145834</v>
      </c>
      <c r="C12794">
        <v>-457.69054999999997</v>
      </c>
    </row>
    <row r="12795" spans="2:3" x14ac:dyDescent="0.3">
      <c r="B12795" s="241">
        <v>43787.986932812499</v>
      </c>
      <c r="C12795">
        <v>-458.29136899999997</v>
      </c>
    </row>
    <row r="12796" spans="2:3" x14ac:dyDescent="0.3">
      <c r="B12796" s="241">
        <v>43787.99734947917</v>
      </c>
      <c r="C12796">
        <v>-458.09113500000001</v>
      </c>
    </row>
    <row r="12797" spans="2:3" x14ac:dyDescent="0.3">
      <c r="B12797" s="241">
        <v>43788.007766145834</v>
      </c>
      <c r="C12797">
        <v>-457.45026899999999</v>
      </c>
    </row>
    <row r="12798" spans="2:3" x14ac:dyDescent="0.3">
      <c r="B12798" s="241">
        <v>43788.018182812499</v>
      </c>
      <c r="C12798">
        <v>-457.53036300000002</v>
      </c>
    </row>
    <row r="12799" spans="2:3" x14ac:dyDescent="0.3">
      <c r="B12799" s="241">
        <v>43788.02859947917</v>
      </c>
      <c r="C12799">
        <v>-458.37146300000001</v>
      </c>
    </row>
    <row r="12800" spans="2:3" x14ac:dyDescent="0.3">
      <c r="B12800" s="241">
        <v>43788.039016145834</v>
      </c>
      <c r="C12800">
        <v>-458.17122899999998</v>
      </c>
    </row>
    <row r="12801" spans="2:3" x14ac:dyDescent="0.3">
      <c r="B12801" s="241">
        <v>43788.049432812499</v>
      </c>
      <c r="C12801">
        <v>-457.65050300000001</v>
      </c>
    </row>
    <row r="12802" spans="2:3" x14ac:dyDescent="0.3">
      <c r="B12802" s="241">
        <v>43788.05984947917</v>
      </c>
      <c r="C12802">
        <v>-456.28867700000001</v>
      </c>
    </row>
    <row r="12803" spans="2:3" x14ac:dyDescent="0.3">
      <c r="B12803" s="241">
        <v>43788.070266145834</v>
      </c>
      <c r="C12803">
        <v>-457.45026899999999</v>
      </c>
    </row>
    <row r="12804" spans="2:3" x14ac:dyDescent="0.3">
      <c r="B12804" s="241">
        <v>43788.080682812499</v>
      </c>
      <c r="C12804">
        <v>-457.20987100000002</v>
      </c>
    </row>
    <row r="12805" spans="2:3" x14ac:dyDescent="0.3">
      <c r="B12805" s="241">
        <v>43788.09109947917</v>
      </c>
      <c r="C12805">
        <v>-455.24722500000001</v>
      </c>
    </row>
    <row r="12806" spans="2:3" x14ac:dyDescent="0.3">
      <c r="B12806" s="241">
        <v>43788.101516145834</v>
      </c>
      <c r="C12806">
        <v>-456.60905200000002</v>
      </c>
    </row>
    <row r="12807" spans="2:3" x14ac:dyDescent="0.3">
      <c r="B12807" s="241">
        <v>43788.111932812499</v>
      </c>
      <c r="C12807">
        <v>-454.72649999999999</v>
      </c>
    </row>
    <row r="12808" spans="2:3" x14ac:dyDescent="0.3">
      <c r="B12808" s="241">
        <v>43788.12234947917</v>
      </c>
      <c r="C12808">
        <v>-454.80659300000002</v>
      </c>
    </row>
    <row r="12809" spans="2:3" x14ac:dyDescent="0.3">
      <c r="B12809" s="241">
        <v>43788.132766145834</v>
      </c>
      <c r="C12809">
        <v>-456.408817</v>
      </c>
    </row>
    <row r="12810" spans="2:3" x14ac:dyDescent="0.3">
      <c r="B12810" s="241">
        <v>43788.143182812499</v>
      </c>
      <c r="C12810">
        <v>-454.92673400000001</v>
      </c>
    </row>
    <row r="12811" spans="2:3" x14ac:dyDescent="0.3">
      <c r="B12811" s="241">
        <v>43788.15359947917</v>
      </c>
      <c r="C12811">
        <v>-456.44886400000001</v>
      </c>
    </row>
    <row r="12812" spans="2:3" x14ac:dyDescent="0.3">
      <c r="B12812" s="241">
        <v>43788.164016145834</v>
      </c>
      <c r="C12812">
        <v>-453.72509500000001</v>
      </c>
    </row>
    <row r="12813" spans="2:3" x14ac:dyDescent="0.3">
      <c r="B12813" s="241">
        <v>43788.174432812499</v>
      </c>
      <c r="C12813">
        <v>-456.24862999999999</v>
      </c>
    </row>
    <row r="12814" spans="2:3" x14ac:dyDescent="0.3">
      <c r="B12814" s="241">
        <v>43788.18484947917</v>
      </c>
      <c r="C12814">
        <v>-454.80659300000002</v>
      </c>
    </row>
    <row r="12815" spans="2:3" x14ac:dyDescent="0.3">
      <c r="B12815" s="241">
        <v>43788.195266145834</v>
      </c>
      <c r="C12815">
        <v>-456.32872400000002</v>
      </c>
    </row>
    <row r="12816" spans="2:3" x14ac:dyDescent="0.3">
      <c r="B12816" s="241">
        <v>43788.205682812499</v>
      </c>
      <c r="C12816">
        <v>-455.28727199999997</v>
      </c>
    </row>
    <row r="12817" spans="2:3" x14ac:dyDescent="0.3">
      <c r="B12817" s="241">
        <v>43788.21609947917</v>
      </c>
      <c r="C12817">
        <v>-453.68504799999999</v>
      </c>
    </row>
    <row r="12818" spans="2:3" x14ac:dyDescent="0.3">
      <c r="B12818" s="241">
        <v>43788.226516145834</v>
      </c>
      <c r="C12818">
        <v>-453.80518899999998</v>
      </c>
    </row>
    <row r="12819" spans="2:3" x14ac:dyDescent="0.3">
      <c r="B12819" s="241">
        <v>43788.236932812499</v>
      </c>
      <c r="C12819">
        <v>-453.40472</v>
      </c>
    </row>
    <row r="12820" spans="2:3" x14ac:dyDescent="0.3">
      <c r="B12820" s="241">
        <v>43788.24734947917</v>
      </c>
      <c r="C12820">
        <v>-453.56490700000001</v>
      </c>
    </row>
    <row r="12821" spans="2:3" x14ac:dyDescent="0.3">
      <c r="B12821" s="241">
        <v>43788.257766145834</v>
      </c>
      <c r="C12821">
        <v>-452.84394700000001</v>
      </c>
    </row>
    <row r="12822" spans="2:3" x14ac:dyDescent="0.3">
      <c r="B12822" s="241">
        <v>43788.268182812499</v>
      </c>
      <c r="C12822">
        <v>-453.68504799999999</v>
      </c>
    </row>
    <row r="12823" spans="2:3" x14ac:dyDescent="0.3">
      <c r="B12823" s="241">
        <v>43788.27859947917</v>
      </c>
      <c r="C12823">
        <v>-454.96678100000003</v>
      </c>
    </row>
    <row r="12824" spans="2:3" x14ac:dyDescent="0.3">
      <c r="B12824" s="241">
        <v>43788.289016145834</v>
      </c>
      <c r="C12824">
        <v>-453.32462600000002</v>
      </c>
    </row>
    <row r="12825" spans="2:3" x14ac:dyDescent="0.3">
      <c r="B12825" s="241">
        <v>43788.299432812499</v>
      </c>
      <c r="C12825">
        <v>-453.36467299999998</v>
      </c>
    </row>
    <row r="12826" spans="2:3" x14ac:dyDescent="0.3">
      <c r="B12826" s="241">
        <v>43788.30984947917</v>
      </c>
      <c r="C12826">
        <v>-454.446055</v>
      </c>
    </row>
    <row r="12827" spans="2:3" x14ac:dyDescent="0.3">
      <c r="B12827" s="241">
        <v>43788.320266145834</v>
      </c>
      <c r="C12827">
        <v>-452.92404099999999</v>
      </c>
    </row>
    <row r="12828" spans="2:3" x14ac:dyDescent="0.3">
      <c r="B12828" s="241">
        <v>43788.330682812499</v>
      </c>
      <c r="C12828">
        <v>-453.36467299999998</v>
      </c>
    </row>
    <row r="12829" spans="2:3" x14ac:dyDescent="0.3">
      <c r="B12829" s="241">
        <v>43788.34109947917</v>
      </c>
      <c r="C12829">
        <v>-453.72509500000001</v>
      </c>
    </row>
    <row r="12830" spans="2:3" x14ac:dyDescent="0.3">
      <c r="B12830" s="241">
        <v>43788.351516145834</v>
      </c>
      <c r="C12830">
        <v>-452.36326800000001</v>
      </c>
    </row>
    <row r="12831" spans="2:3" x14ac:dyDescent="0.3">
      <c r="B12831" s="241">
        <v>43788.361932812499</v>
      </c>
      <c r="C12831">
        <v>-453.64500099999998</v>
      </c>
    </row>
    <row r="12832" spans="2:3" x14ac:dyDescent="0.3">
      <c r="B12832" s="241">
        <v>43788.37234947917</v>
      </c>
      <c r="C12832">
        <v>-455.207178</v>
      </c>
    </row>
    <row r="12833" spans="2:3" x14ac:dyDescent="0.3">
      <c r="B12833" s="241">
        <v>43788.382766145834</v>
      </c>
      <c r="C12833">
        <v>-452.643597</v>
      </c>
    </row>
    <row r="12834" spans="2:3" x14ac:dyDescent="0.3">
      <c r="B12834" s="241">
        <v>43788.393182812499</v>
      </c>
      <c r="C12834">
        <v>-452.88399399999997</v>
      </c>
    </row>
    <row r="12835" spans="2:3" x14ac:dyDescent="0.3">
      <c r="B12835" s="241">
        <v>43788.40359947917</v>
      </c>
      <c r="C12835">
        <v>-453.44476700000001</v>
      </c>
    </row>
    <row r="12836" spans="2:3" x14ac:dyDescent="0.3">
      <c r="B12836" s="241">
        <v>43788.414016145834</v>
      </c>
      <c r="C12836">
        <v>-452.60354999999998</v>
      </c>
    </row>
    <row r="12837" spans="2:3" x14ac:dyDescent="0.3">
      <c r="B12837" s="241">
        <v>43788.424432812499</v>
      </c>
      <c r="C12837">
        <v>-453.40472</v>
      </c>
    </row>
    <row r="12838" spans="2:3" x14ac:dyDescent="0.3">
      <c r="B12838" s="241">
        <v>43788.43484947917</v>
      </c>
      <c r="C12838">
        <v>-452.44336199999998</v>
      </c>
    </row>
    <row r="12839" spans="2:3" x14ac:dyDescent="0.3">
      <c r="B12839" s="241">
        <v>43788.445266145834</v>
      </c>
      <c r="C12839">
        <v>-452.48340899999999</v>
      </c>
    </row>
    <row r="12840" spans="2:3" x14ac:dyDescent="0.3">
      <c r="B12840" s="241">
        <v>43788.455682812499</v>
      </c>
      <c r="C12840">
        <v>-452.72380700000002</v>
      </c>
    </row>
    <row r="12841" spans="2:3" x14ac:dyDescent="0.3">
      <c r="B12841" s="241">
        <v>43788.46609947917</v>
      </c>
      <c r="C12841">
        <v>-452.36326800000001</v>
      </c>
    </row>
    <row r="12842" spans="2:3" x14ac:dyDescent="0.3">
      <c r="B12842" s="241">
        <v>43788.475243055553</v>
      </c>
      <c r="C12842">
        <v>-441.90893999999997</v>
      </c>
    </row>
    <row r="12843" spans="2:3" x14ac:dyDescent="0.3">
      <c r="B12843" s="241">
        <v>43788.485659722224</v>
      </c>
      <c r="C12843">
        <v>-449.359171</v>
      </c>
    </row>
    <row r="12844" spans="2:3" x14ac:dyDescent="0.3">
      <c r="B12844" s="241">
        <v>43788.506493171299</v>
      </c>
      <c r="C12844">
        <v>-448.35776600000003</v>
      </c>
    </row>
    <row r="12845" spans="2:3" x14ac:dyDescent="0.3">
      <c r="B12845" s="241">
        <v>43788.516909895836</v>
      </c>
      <c r="C12845">
        <v>-451.20167600000002</v>
      </c>
    </row>
    <row r="12846" spans="2:3" x14ac:dyDescent="0.3">
      <c r="B12846" s="241">
        <v>43788.527326620373</v>
      </c>
      <c r="C12846">
        <v>-446.43516699999998</v>
      </c>
    </row>
    <row r="12847" spans="2:3" x14ac:dyDescent="0.3">
      <c r="B12847" s="241">
        <v>43788.53774334491</v>
      </c>
      <c r="C12847">
        <v>-449.47931199999999</v>
      </c>
    </row>
    <row r="12848" spans="2:3" x14ac:dyDescent="0.3">
      <c r="B12848" s="241">
        <v>43788.558576793985</v>
      </c>
      <c r="C12848">
        <v>-448.19757900000002</v>
      </c>
    </row>
    <row r="12849" spans="2:3" x14ac:dyDescent="0.3">
      <c r="B12849" s="241">
        <v>43788.568993518522</v>
      </c>
      <c r="C12849">
        <v>-451.001442</v>
      </c>
    </row>
    <row r="12850" spans="2:3" x14ac:dyDescent="0.3">
      <c r="B12850" s="241">
        <v>43788.579410243059</v>
      </c>
      <c r="C12850">
        <v>-446.71549599999997</v>
      </c>
    </row>
    <row r="12851" spans="2:3" x14ac:dyDescent="0.3">
      <c r="B12851" s="241">
        <v>43788.589826967589</v>
      </c>
      <c r="C12851">
        <v>-453.08422899999999</v>
      </c>
    </row>
    <row r="12852" spans="2:3" x14ac:dyDescent="0.3">
      <c r="B12852" s="241">
        <v>43788.610660416663</v>
      </c>
      <c r="C12852">
        <v>-449.51935900000001</v>
      </c>
    </row>
    <row r="12853" spans="2:3" x14ac:dyDescent="0.3">
      <c r="B12853" s="241">
        <v>43788.621077141201</v>
      </c>
      <c r="C12853">
        <v>-452.042777</v>
      </c>
    </row>
    <row r="12854" spans="2:3" x14ac:dyDescent="0.3">
      <c r="B12854" s="241">
        <v>43788.631493865738</v>
      </c>
      <c r="C12854">
        <v>-449.03868</v>
      </c>
    </row>
    <row r="12855" spans="2:3" x14ac:dyDescent="0.3">
      <c r="B12855" s="241">
        <v>43788.641910590275</v>
      </c>
      <c r="C12855">
        <v>-451.52205099999998</v>
      </c>
    </row>
    <row r="12856" spans="2:3" x14ac:dyDescent="0.3">
      <c r="B12856" s="241">
        <v>43788.652327314812</v>
      </c>
      <c r="C12856">
        <v>-444.07193599999999</v>
      </c>
    </row>
    <row r="12857" spans="2:3" x14ac:dyDescent="0.3">
      <c r="B12857" s="241">
        <v>43788.662744039349</v>
      </c>
      <c r="C12857">
        <v>-450.96127899999999</v>
      </c>
    </row>
    <row r="12858" spans="2:3" x14ac:dyDescent="0.3">
      <c r="B12858" s="241">
        <v>43788.673160763887</v>
      </c>
      <c r="C12858">
        <v>-451.88258999999999</v>
      </c>
    </row>
    <row r="12859" spans="2:3" x14ac:dyDescent="0.3">
      <c r="B12859" s="241">
        <v>43788.683577488424</v>
      </c>
      <c r="C12859">
        <v>-449.03868</v>
      </c>
    </row>
    <row r="12860" spans="2:3" x14ac:dyDescent="0.3">
      <c r="B12860" s="241">
        <v>43788.704410937498</v>
      </c>
      <c r="C12860">
        <v>-452.72380700000002</v>
      </c>
    </row>
    <row r="12861" spans="2:3" x14ac:dyDescent="0.3">
      <c r="B12861" s="241">
        <v>43788.714827662036</v>
      </c>
      <c r="C12861">
        <v>-450.88118500000002</v>
      </c>
    </row>
    <row r="12862" spans="2:3" x14ac:dyDescent="0.3">
      <c r="B12862" s="241">
        <v>43788.725244386573</v>
      </c>
      <c r="C12862">
        <v>-454.28586799999999</v>
      </c>
    </row>
    <row r="12863" spans="2:3" x14ac:dyDescent="0.3">
      <c r="B12863" s="241">
        <v>43788.73566111111</v>
      </c>
      <c r="C12863">
        <v>-447.67685299999999</v>
      </c>
    </row>
    <row r="12864" spans="2:3" x14ac:dyDescent="0.3">
      <c r="B12864" s="241">
        <v>43788.746077835647</v>
      </c>
      <c r="C12864">
        <v>-450.88118500000002</v>
      </c>
    </row>
    <row r="12865" spans="2:3" x14ac:dyDescent="0.3">
      <c r="B12865" s="241">
        <v>43788.756494560184</v>
      </c>
      <c r="C12865">
        <v>-452.84394700000001</v>
      </c>
    </row>
    <row r="12866" spans="2:3" x14ac:dyDescent="0.3">
      <c r="B12866" s="241">
        <v>43788.766911284722</v>
      </c>
      <c r="C12866">
        <v>-451.28176999999999</v>
      </c>
    </row>
    <row r="12867" spans="2:3" x14ac:dyDescent="0.3">
      <c r="B12867" s="241">
        <v>43788.777328009259</v>
      </c>
      <c r="C12867">
        <v>-451.12158299999999</v>
      </c>
    </row>
    <row r="12868" spans="2:3" x14ac:dyDescent="0.3">
      <c r="B12868" s="241">
        <v>43788.787744733796</v>
      </c>
      <c r="C12868">
        <v>-445.47381000000001</v>
      </c>
    </row>
    <row r="12869" spans="2:3" x14ac:dyDescent="0.3">
      <c r="B12869" s="241">
        <v>43788.798161458333</v>
      </c>
      <c r="C12869">
        <v>-452.643597</v>
      </c>
    </row>
    <row r="12870" spans="2:3" x14ac:dyDescent="0.3">
      <c r="B12870" s="241">
        <v>43788.80857818287</v>
      </c>
      <c r="C12870">
        <v>-452.88399399999997</v>
      </c>
    </row>
    <row r="12871" spans="2:3" x14ac:dyDescent="0.3">
      <c r="B12871" s="241">
        <v>43788.818994907408</v>
      </c>
      <c r="C12871">
        <v>-450.08013099999999</v>
      </c>
    </row>
    <row r="12872" spans="2:3" x14ac:dyDescent="0.3">
      <c r="B12872" s="241">
        <v>43788.829411631945</v>
      </c>
      <c r="C12872">
        <v>-452.76385399999998</v>
      </c>
    </row>
    <row r="12873" spans="2:3" x14ac:dyDescent="0.3">
      <c r="B12873" s="241">
        <v>43788.839828356482</v>
      </c>
      <c r="C12873">
        <v>-445.39371599999998</v>
      </c>
    </row>
    <row r="12874" spans="2:3" x14ac:dyDescent="0.3">
      <c r="B12874" s="241">
        <v>43788.850245081019</v>
      </c>
      <c r="C12874">
        <v>-450.88118500000002</v>
      </c>
    </row>
    <row r="12875" spans="2:3" x14ac:dyDescent="0.3">
      <c r="B12875" s="241">
        <v>43788.860661805556</v>
      </c>
      <c r="C12875">
        <v>-452.643597</v>
      </c>
    </row>
    <row r="12876" spans="2:3" x14ac:dyDescent="0.3">
      <c r="B12876" s="241">
        <v>43788.871078530094</v>
      </c>
      <c r="C12876">
        <v>-449.47931199999999</v>
      </c>
    </row>
    <row r="12877" spans="2:3" x14ac:dyDescent="0.3">
      <c r="B12877" s="241">
        <v>43788.881495254631</v>
      </c>
      <c r="C12877">
        <v>-452.52345600000001</v>
      </c>
    </row>
    <row r="12878" spans="2:3" x14ac:dyDescent="0.3">
      <c r="B12878" s="241">
        <v>43788.891911979168</v>
      </c>
      <c r="C12878">
        <v>-445.47381000000001</v>
      </c>
    </row>
    <row r="12879" spans="2:3" x14ac:dyDescent="0.3">
      <c r="B12879" s="241">
        <v>43788.902328703705</v>
      </c>
      <c r="C12879">
        <v>-451.40191099999998</v>
      </c>
    </row>
    <row r="12880" spans="2:3" x14ac:dyDescent="0.3">
      <c r="B12880" s="241">
        <v>43788.912745428242</v>
      </c>
      <c r="C12880">
        <v>-453.80518899999998</v>
      </c>
    </row>
    <row r="12881" spans="2:3" x14ac:dyDescent="0.3">
      <c r="B12881" s="241">
        <v>43788.92316215278</v>
      </c>
      <c r="C12881">
        <v>-450.80109099999999</v>
      </c>
    </row>
    <row r="12882" spans="2:3" x14ac:dyDescent="0.3">
      <c r="B12882" s="241">
        <v>43788.933578877317</v>
      </c>
      <c r="C12882">
        <v>-454.24582099999998</v>
      </c>
    </row>
    <row r="12883" spans="2:3" x14ac:dyDescent="0.3">
      <c r="B12883" s="241">
        <v>43788.943995601854</v>
      </c>
      <c r="C12883">
        <v>-441.78879899999998</v>
      </c>
    </row>
    <row r="12884" spans="2:3" x14ac:dyDescent="0.3">
      <c r="B12884" s="241">
        <v>43788.954412326391</v>
      </c>
      <c r="C12884">
        <v>-453.96549299999998</v>
      </c>
    </row>
    <row r="12885" spans="2:3" x14ac:dyDescent="0.3">
      <c r="B12885" s="241">
        <v>43788.964829050929</v>
      </c>
      <c r="C12885">
        <v>-453.68504799999999</v>
      </c>
    </row>
    <row r="12886" spans="2:3" x14ac:dyDescent="0.3">
      <c r="B12886" s="241">
        <v>43788.975245775466</v>
      </c>
      <c r="C12886">
        <v>-452.042777</v>
      </c>
    </row>
    <row r="12887" spans="2:3" x14ac:dyDescent="0.3">
      <c r="B12887" s="241">
        <v>43788.985662500003</v>
      </c>
      <c r="C12887">
        <v>-456.52895799999999</v>
      </c>
    </row>
    <row r="12888" spans="2:3" x14ac:dyDescent="0.3">
      <c r="B12888" s="241">
        <v>43788.99607922454</v>
      </c>
      <c r="C12888">
        <v>-444.232124</v>
      </c>
    </row>
    <row r="12889" spans="2:3" x14ac:dyDescent="0.3">
      <c r="B12889" s="241">
        <v>43795.006529282407</v>
      </c>
      <c r="C12889">
        <v>-481.40307100000001</v>
      </c>
    </row>
    <row r="12890" spans="2:3" x14ac:dyDescent="0.3">
      <c r="B12890" s="241">
        <v>43795.016946006945</v>
      </c>
      <c r="C12890">
        <v>-479.68070599999999</v>
      </c>
    </row>
    <row r="12891" spans="2:3" x14ac:dyDescent="0.3">
      <c r="B12891" s="241">
        <v>43795.027362731482</v>
      </c>
      <c r="C12891">
        <v>-481.12274200000002</v>
      </c>
    </row>
    <row r="12892" spans="2:3" x14ac:dyDescent="0.3">
      <c r="B12892" s="241">
        <v>43795.037779456019</v>
      </c>
      <c r="C12892">
        <v>-480.28152499999999</v>
      </c>
    </row>
    <row r="12893" spans="2:3" x14ac:dyDescent="0.3">
      <c r="B12893" s="241">
        <v>43795.048196180556</v>
      </c>
      <c r="C12893">
        <v>-479.07988599999999</v>
      </c>
    </row>
    <row r="12894" spans="2:3" x14ac:dyDescent="0.3">
      <c r="B12894" s="241">
        <v>43795.058612905093</v>
      </c>
      <c r="C12894">
        <v>-479.96114999999998</v>
      </c>
    </row>
    <row r="12895" spans="2:3" x14ac:dyDescent="0.3">
      <c r="B12895" s="241">
        <v>43795.069029629631</v>
      </c>
      <c r="C12895">
        <v>-479.32016800000002</v>
      </c>
    </row>
    <row r="12896" spans="2:3" x14ac:dyDescent="0.3">
      <c r="B12896" s="241">
        <v>43795.079446354168</v>
      </c>
      <c r="C12896">
        <v>-479.24007399999999</v>
      </c>
    </row>
    <row r="12897" spans="2:3" x14ac:dyDescent="0.3">
      <c r="B12897" s="241">
        <v>43795.089863078705</v>
      </c>
      <c r="C12897">
        <v>-478.39897300000001</v>
      </c>
    </row>
    <row r="12898" spans="2:3" x14ac:dyDescent="0.3">
      <c r="B12898" s="241">
        <v>43795.100279803242</v>
      </c>
      <c r="C12898">
        <v>-478.519114</v>
      </c>
    </row>
    <row r="12899" spans="2:3" x14ac:dyDescent="0.3">
      <c r="B12899" s="241">
        <v>43795.11069652778</v>
      </c>
      <c r="C12899">
        <v>-479.28012100000001</v>
      </c>
    </row>
    <row r="12900" spans="2:3" x14ac:dyDescent="0.3">
      <c r="B12900" s="241">
        <v>43795.121113252317</v>
      </c>
      <c r="C12900">
        <v>-478.79955799999999</v>
      </c>
    </row>
    <row r="12901" spans="2:3" x14ac:dyDescent="0.3">
      <c r="B12901" s="241">
        <v>43795.131529976854</v>
      </c>
      <c r="C12901">
        <v>-479.92110300000002</v>
      </c>
    </row>
    <row r="12902" spans="2:3" x14ac:dyDescent="0.3">
      <c r="B12902" s="241">
        <v>43795.141946701391</v>
      </c>
      <c r="C12902">
        <v>-481.523211</v>
      </c>
    </row>
    <row r="12903" spans="2:3" x14ac:dyDescent="0.3">
      <c r="B12903" s="241">
        <v>43795.152363425928</v>
      </c>
      <c r="C12903">
        <v>-480.762204</v>
      </c>
    </row>
    <row r="12904" spans="2:3" x14ac:dyDescent="0.3">
      <c r="B12904" s="241">
        <v>43795.162780150466</v>
      </c>
      <c r="C12904">
        <v>-479.92110300000002</v>
      </c>
    </row>
    <row r="12905" spans="2:3" x14ac:dyDescent="0.3">
      <c r="B12905" s="241">
        <v>43795.173196875003</v>
      </c>
      <c r="C12905">
        <v>-480.12133799999998</v>
      </c>
    </row>
    <row r="12906" spans="2:3" x14ac:dyDescent="0.3">
      <c r="B12906" s="241">
        <v>43795.18361359954</v>
      </c>
      <c r="C12906">
        <v>-479.20002699999998</v>
      </c>
    </row>
    <row r="12907" spans="2:3" x14ac:dyDescent="0.3">
      <c r="B12907" s="241">
        <v>43795.194030324077</v>
      </c>
      <c r="C12907">
        <v>-480.36161900000002</v>
      </c>
    </row>
    <row r="12908" spans="2:3" x14ac:dyDescent="0.3">
      <c r="B12908" s="241">
        <v>43795.204447048614</v>
      </c>
      <c r="C12908">
        <v>-480.04124400000001</v>
      </c>
    </row>
    <row r="12909" spans="2:3" x14ac:dyDescent="0.3">
      <c r="B12909" s="241">
        <v>43795.214863773152</v>
      </c>
      <c r="C12909">
        <v>-480.88234499999999</v>
      </c>
    </row>
    <row r="12910" spans="2:3" x14ac:dyDescent="0.3">
      <c r="B12910" s="241">
        <v>43795.225280497689</v>
      </c>
      <c r="C12910">
        <v>-480.56196999999997</v>
      </c>
    </row>
    <row r="12911" spans="2:3" x14ac:dyDescent="0.3">
      <c r="B12911" s="241">
        <v>43795.235697222219</v>
      </c>
      <c r="C12911">
        <v>-479.68070599999999</v>
      </c>
    </row>
    <row r="12912" spans="2:3" x14ac:dyDescent="0.3">
      <c r="B12912" s="241">
        <v>43795.246113946756</v>
      </c>
      <c r="C12912">
        <v>-481.04253199999999</v>
      </c>
    </row>
    <row r="12913" spans="2:3" x14ac:dyDescent="0.3">
      <c r="B12913" s="241">
        <v>43795.256530671293</v>
      </c>
      <c r="C12913">
        <v>-479.24007399999999</v>
      </c>
    </row>
    <row r="12914" spans="2:3" x14ac:dyDescent="0.3">
      <c r="B12914" s="241">
        <v>43795.26694739583</v>
      </c>
      <c r="C12914">
        <v>-478.43902000000003</v>
      </c>
    </row>
    <row r="12915" spans="2:3" x14ac:dyDescent="0.3">
      <c r="B12915" s="241">
        <v>43795.277364120368</v>
      </c>
      <c r="C12915">
        <v>-479.96114999999998</v>
      </c>
    </row>
    <row r="12916" spans="2:3" x14ac:dyDescent="0.3">
      <c r="B12916" s="241">
        <v>43795.287780844905</v>
      </c>
      <c r="C12916">
        <v>-480.161385</v>
      </c>
    </row>
    <row r="12917" spans="2:3" x14ac:dyDescent="0.3">
      <c r="B12917" s="241">
        <v>43795.298197569442</v>
      </c>
      <c r="C12917">
        <v>-481.00248499999998</v>
      </c>
    </row>
    <row r="12918" spans="2:3" x14ac:dyDescent="0.3">
      <c r="B12918" s="241">
        <v>43795.308614293979</v>
      </c>
      <c r="C12918">
        <v>-481.48316399999999</v>
      </c>
    </row>
    <row r="12919" spans="2:3" x14ac:dyDescent="0.3">
      <c r="B12919" s="241">
        <v>43795.319031018516</v>
      </c>
      <c r="C12919">
        <v>-480.96243900000002</v>
      </c>
    </row>
    <row r="12920" spans="2:3" x14ac:dyDescent="0.3">
      <c r="B12920" s="241">
        <v>43795.329447743054</v>
      </c>
      <c r="C12920">
        <v>-481.04253199999999</v>
      </c>
    </row>
    <row r="12921" spans="2:3" x14ac:dyDescent="0.3">
      <c r="B12921" s="241">
        <v>43795.339864467591</v>
      </c>
      <c r="C12921">
        <v>-480.12133799999998</v>
      </c>
    </row>
    <row r="12922" spans="2:3" x14ac:dyDescent="0.3">
      <c r="B12922" s="241">
        <v>43795.350281192128</v>
      </c>
      <c r="C12922">
        <v>-481.24288300000001</v>
      </c>
    </row>
    <row r="12923" spans="2:3" x14ac:dyDescent="0.3">
      <c r="B12923" s="241">
        <v>43795.360697916665</v>
      </c>
      <c r="C12923">
        <v>-480.72215699999998</v>
      </c>
    </row>
    <row r="12924" spans="2:3" x14ac:dyDescent="0.3">
      <c r="B12924" s="241">
        <v>43795.371114641202</v>
      </c>
      <c r="C12924">
        <v>-480.84229800000003</v>
      </c>
    </row>
    <row r="12925" spans="2:3" x14ac:dyDescent="0.3">
      <c r="B12925" s="241">
        <v>43795.38153136574</v>
      </c>
      <c r="C12925">
        <v>-479.64065900000003</v>
      </c>
    </row>
    <row r="12926" spans="2:3" x14ac:dyDescent="0.3">
      <c r="B12926" s="241">
        <v>43795.391948090277</v>
      </c>
      <c r="C12926">
        <v>-480.12133799999998</v>
      </c>
    </row>
    <row r="12927" spans="2:3" x14ac:dyDescent="0.3">
      <c r="B12927" s="241">
        <v>43795.402364814814</v>
      </c>
      <c r="C12927">
        <v>-481.963843</v>
      </c>
    </row>
    <row r="12928" spans="2:3" x14ac:dyDescent="0.3">
      <c r="B12928" s="241">
        <v>43795.412781539351</v>
      </c>
      <c r="C12928">
        <v>-479.36033099999997</v>
      </c>
    </row>
    <row r="12929" spans="2:3" x14ac:dyDescent="0.3">
      <c r="B12929" s="241">
        <v>43795.423198263888</v>
      </c>
      <c r="C12929">
        <v>-480.68211000000002</v>
      </c>
    </row>
    <row r="12930" spans="2:3" x14ac:dyDescent="0.3">
      <c r="B12930" s="241">
        <v>43795.433614988426</v>
      </c>
      <c r="C12930">
        <v>-481.72356200000002</v>
      </c>
    </row>
    <row r="12931" spans="2:3" x14ac:dyDescent="0.3">
      <c r="B12931" s="241">
        <v>43795.444031712963</v>
      </c>
      <c r="C12931">
        <v>-480.04124400000001</v>
      </c>
    </row>
    <row r="12932" spans="2:3" x14ac:dyDescent="0.3">
      <c r="B12932" s="241">
        <v>43795.4544484375</v>
      </c>
      <c r="C12932">
        <v>-483.28562299999999</v>
      </c>
    </row>
    <row r="12933" spans="2:3" x14ac:dyDescent="0.3">
      <c r="B12933" s="241">
        <v>43795.464865162037</v>
      </c>
      <c r="C12933">
        <v>-479.40037799999999</v>
      </c>
    </row>
    <row r="12934" spans="2:3" x14ac:dyDescent="0.3">
      <c r="B12934" s="241">
        <v>43795.475281886575</v>
      </c>
      <c r="C12934">
        <v>-481.12274200000002</v>
      </c>
    </row>
    <row r="12935" spans="2:3" x14ac:dyDescent="0.3">
      <c r="B12935" s="241">
        <v>43795.485698611112</v>
      </c>
      <c r="C12935">
        <v>-481.04253199999999</v>
      </c>
    </row>
    <row r="12936" spans="2:3" x14ac:dyDescent="0.3">
      <c r="B12936" s="241">
        <v>43795.496115335649</v>
      </c>
      <c r="C12936">
        <v>-481.76360899999997</v>
      </c>
    </row>
    <row r="12937" spans="2:3" x14ac:dyDescent="0.3">
      <c r="B12937" s="241">
        <v>43795.506532060186</v>
      </c>
      <c r="C12937">
        <v>-484.92789399999998</v>
      </c>
    </row>
    <row r="12938" spans="2:3" x14ac:dyDescent="0.3">
      <c r="B12938" s="241">
        <v>43795.516948784723</v>
      </c>
      <c r="C12938">
        <v>-482.60470900000001</v>
      </c>
    </row>
    <row r="12939" spans="2:3" x14ac:dyDescent="0.3">
      <c r="B12939" s="241">
        <v>43795.527365509261</v>
      </c>
      <c r="C12939">
        <v>-483.926489</v>
      </c>
    </row>
    <row r="12940" spans="2:3" x14ac:dyDescent="0.3">
      <c r="B12940" s="241">
        <v>43795.537782233798</v>
      </c>
      <c r="C12940">
        <v>-482.564663</v>
      </c>
    </row>
    <row r="12941" spans="2:3" x14ac:dyDescent="0.3">
      <c r="B12941" s="241">
        <v>43795.548198958335</v>
      </c>
      <c r="C12941">
        <v>-483.56606699999998</v>
      </c>
    </row>
    <row r="12942" spans="2:3" x14ac:dyDescent="0.3">
      <c r="B12942" s="241">
        <v>43795.558615682872</v>
      </c>
      <c r="C12942">
        <v>-482.76489700000002</v>
      </c>
    </row>
    <row r="12943" spans="2:3" x14ac:dyDescent="0.3">
      <c r="B12943" s="241">
        <v>43795.569032407409</v>
      </c>
      <c r="C12943">
        <v>-482.64475599999997</v>
      </c>
    </row>
    <row r="12944" spans="2:3" x14ac:dyDescent="0.3">
      <c r="B12944" s="241">
        <v>43795.579449131947</v>
      </c>
      <c r="C12944">
        <v>-482.40447499999999</v>
      </c>
    </row>
    <row r="12945" spans="2:3" x14ac:dyDescent="0.3">
      <c r="B12945" s="241">
        <v>43795.589865856484</v>
      </c>
      <c r="C12945">
        <v>-485.08808099999999</v>
      </c>
    </row>
    <row r="12946" spans="2:3" x14ac:dyDescent="0.3">
      <c r="B12946" s="241">
        <v>43795.600282581021</v>
      </c>
      <c r="C12946">
        <v>-481.84370200000001</v>
      </c>
    </row>
    <row r="12947" spans="2:3" x14ac:dyDescent="0.3">
      <c r="B12947" s="241">
        <v>43795.610699305558</v>
      </c>
      <c r="C12947">
        <v>-482.52461599999998</v>
      </c>
    </row>
    <row r="12948" spans="2:3" x14ac:dyDescent="0.3">
      <c r="B12948" s="241">
        <v>43795.621116030095</v>
      </c>
      <c r="C12948">
        <v>-480.40166599999998</v>
      </c>
    </row>
    <row r="12949" spans="2:3" x14ac:dyDescent="0.3">
      <c r="B12949" s="241">
        <v>43795.631532754633</v>
      </c>
      <c r="C12949">
        <v>-480.08129100000002</v>
      </c>
    </row>
    <row r="12950" spans="2:3" x14ac:dyDescent="0.3">
      <c r="B12950" s="241">
        <v>43795.64194947917</v>
      </c>
      <c r="C12950">
        <v>-480.36161900000002</v>
      </c>
    </row>
    <row r="12951" spans="2:3" x14ac:dyDescent="0.3">
      <c r="B12951" s="241">
        <v>43795.652366203707</v>
      </c>
      <c r="C12951">
        <v>-479.52051799999998</v>
      </c>
    </row>
    <row r="12952" spans="2:3" x14ac:dyDescent="0.3">
      <c r="B12952" s="241">
        <v>43795.662782928244</v>
      </c>
      <c r="C12952">
        <v>-479.96114999999998</v>
      </c>
    </row>
    <row r="12953" spans="2:3" x14ac:dyDescent="0.3">
      <c r="B12953" s="241">
        <v>43795.673199652774</v>
      </c>
      <c r="C12953">
        <v>-479.40037799999999</v>
      </c>
    </row>
    <row r="12954" spans="2:3" x14ac:dyDescent="0.3">
      <c r="B12954" s="241">
        <v>43795.683616377311</v>
      </c>
      <c r="C12954">
        <v>-480.28152499999999</v>
      </c>
    </row>
    <row r="12955" spans="2:3" x14ac:dyDescent="0.3">
      <c r="B12955" s="241">
        <v>43795.694033101849</v>
      </c>
      <c r="C12955">
        <v>-481.44311699999997</v>
      </c>
    </row>
    <row r="12956" spans="2:3" x14ac:dyDescent="0.3">
      <c r="B12956" s="241">
        <v>43795.704449826386</v>
      </c>
      <c r="C12956">
        <v>-478.47906699999999</v>
      </c>
    </row>
    <row r="12957" spans="2:3" x14ac:dyDescent="0.3">
      <c r="B12957" s="241">
        <v>43795.714866550923</v>
      </c>
      <c r="C12957">
        <v>-479.07988599999999</v>
      </c>
    </row>
    <row r="12958" spans="2:3" x14ac:dyDescent="0.3">
      <c r="B12958" s="241">
        <v>43795.72528327546</v>
      </c>
      <c r="C12958">
        <v>-479.28012100000001</v>
      </c>
    </row>
    <row r="12959" spans="2:3" x14ac:dyDescent="0.3">
      <c r="B12959" s="241">
        <v>43795.735699999997</v>
      </c>
      <c r="C12959">
        <v>-478.19873899999999</v>
      </c>
    </row>
    <row r="12960" spans="2:3" x14ac:dyDescent="0.3">
      <c r="B12960" s="241">
        <v>43795.746116724535</v>
      </c>
      <c r="C12960">
        <v>-478.59920699999998</v>
      </c>
    </row>
    <row r="12961" spans="2:3" x14ac:dyDescent="0.3">
      <c r="B12961" s="241">
        <v>43795.756533449072</v>
      </c>
      <c r="C12961">
        <v>-479.80084599999998</v>
      </c>
    </row>
    <row r="12962" spans="2:3" x14ac:dyDescent="0.3">
      <c r="B12962" s="241">
        <v>43795.766950173609</v>
      </c>
      <c r="C12962">
        <v>-478.15857499999998</v>
      </c>
    </row>
    <row r="12963" spans="2:3" x14ac:dyDescent="0.3">
      <c r="B12963" s="241">
        <v>43795.777366898146</v>
      </c>
      <c r="C12963">
        <v>-479.76080000000002</v>
      </c>
    </row>
    <row r="12964" spans="2:3" x14ac:dyDescent="0.3">
      <c r="B12964" s="241">
        <v>43795.787783622683</v>
      </c>
      <c r="C12964">
        <v>-479.24007399999999</v>
      </c>
    </row>
    <row r="12965" spans="2:3" x14ac:dyDescent="0.3">
      <c r="B12965" s="241">
        <v>43795.798200347221</v>
      </c>
      <c r="C12965">
        <v>-479.24007399999999</v>
      </c>
    </row>
    <row r="12966" spans="2:3" x14ac:dyDescent="0.3">
      <c r="B12966" s="241">
        <v>43795.808617071758</v>
      </c>
      <c r="C12966">
        <v>-478.27883300000002</v>
      </c>
    </row>
    <row r="12967" spans="2:3" x14ac:dyDescent="0.3">
      <c r="B12967" s="241">
        <v>43795.819033796295</v>
      </c>
      <c r="C12967">
        <v>-479.560565</v>
      </c>
    </row>
    <row r="12968" spans="2:3" x14ac:dyDescent="0.3">
      <c r="B12968" s="241">
        <v>43795.829450520832</v>
      </c>
      <c r="C12968">
        <v>-479.03983899999997</v>
      </c>
    </row>
    <row r="12969" spans="2:3" x14ac:dyDescent="0.3">
      <c r="B12969" s="241">
        <v>43795.83986724537</v>
      </c>
      <c r="C12969">
        <v>-478.39897300000001</v>
      </c>
    </row>
    <row r="12970" spans="2:3" x14ac:dyDescent="0.3">
      <c r="B12970" s="241">
        <v>43795.850283969907</v>
      </c>
      <c r="C12970">
        <v>-479.24007399999999</v>
      </c>
    </row>
    <row r="12971" spans="2:3" x14ac:dyDescent="0.3">
      <c r="B12971" s="241">
        <v>43795.860700694444</v>
      </c>
      <c r="C12971">
        <v>-477.19733400000001</v>
      </c>
    </row>
    <row r="12972" spans="2:3" x14ac:dyDescent="0.3">
      <c r="B12972" s="241">
        <v>43795.871117418981</v>
      </c>
      <c r="C12972">
        <v>-479.28012100000001</v>
      </c>
    </row>
    <row r="12973" spans="2:3" x14ac:dyDescent="0.3">
      <c r="B12973" s="241">
        <v>43795.881534143518</v>
      </c>
      <c r="C12973">
        <v>-478.75951099999997</v>
      </c>
    </row>
    <row r="12974" spans="2:3" x14ac:dyDescent="0.3">
      <c r="B12974" s="241">
        <v>43795.891950868056</v>
      </c>
      <c r="C12974">
        <v>-478.99979300000001</v>
      </c>
    </row>
    <row r="12975" spans="2:3" x14ac:dyDescent="0.3">
      <c r="B12975" s="241">
        <v>43795.902367592593</v>
      </c>
      <c r="C12975">
        <v>-478.75951099999997</v>
      </c>
    </row>
    <row r="12976" spans="2:3" x14ac:dyDescent="0.3">
      <c r="B12976" s="241">
        <v>43795.91278431713</v>
      </c>
      <c r="C12976">
        <v>-478.31887899999998</v>
      </c>
    </row>
    <row r="12977" spans="2:3" x14ac:dyDescent="0.3">
      <c r="B12977" s="241">
        <v>43795.923201041667</v>
      </c>
      <c r="C12977">
        <v>-479.68070599999999</v>
      </c>
    </row>
    <row r="12978" spans="2:3" x14ac:dyDescent="0.3">
      <c r="B12978" s="241">
        <v>43795.933617766204</v>
      </c>
      <c r="C12978">
        <v>-478.238786</v>
      </c>
    </row>
    <row r="12979" spans="2:3" x14ac:dyDescent="0.3">
      <c r="B12979" s="241">
        <v>43795.944034490742</v>
      </c>
      <c r="C12979">
        <v>-479.60061200000001</v>
      </c>
    </row>
    <row r="12980" spans="2:3" x14ac:dyDescent="0.3">
      <c r="B12980" s="241">
        <v>43795.954451215279</v>
      </c>
      <c r="C12980">
        <v>-478.959746</v>
      </c>
    </row>
    <row r="12981" spans="2:3" x14ac:dyDescent="0.3">
      <c r="B12981" s="241">
        <v>43795.964867939816</v>
      </c>
      <c r="C12981">
        <v>-478.79955799999999</v>
      </c>
    </row>
    <row r="12982" spans="2:3" x14ac:dyDescent="0.3">
      <c r="B12982" s="241">
        <v>43795.975284664353</v>
      </c>
      <c r="C12982">
        <v>-480.44171299999999</v>
      </c>
    </row>
    <row r="12983" spans="2:3" x14ac:dyDescent="0.3">
      <c r="B12983" s="241">
        <v>43795.98570138889</v>
      </c>
      <c r="C12983">
        <v>-480.04124400000001</v>
      </c>
    </row>
    <row r="12984" spans="2:3" x14ac:dyDescent="0.3">
      <c r="B12984" s="241">
        <v>43795.996118113428</v>
      </c>
      <c r="C12984">
        <v>-479.84089299999999</v>
      </c>
    </row>
    <row r="12985" spans="2:3" x14ac:dyDescent="0.3">
      <c r="B12985" s="241">
        <v>43796.006534837965</v>
      </c>
      <c r="C12985">
        <v>-478.71934800000002</v>
      </c>
    </row>
    <row r="12986" spans="2:3" x14ac:dyDescent="0.3">
      <c r="B12986" s="241">
        <v>43796.016951562502</v>
      </c>
      <c r="C12986">
        <v>-479.20002699999998</v>
      </c>
    </row>
    <row r="12987" spans="2:3" x14ac:dyDescent="0.3">
      <c r="B12987" s="241">
        <v>43796.027368287039</v>
      </c>
      <c r="C12987">
        <v>-478.15857499999998</v>
      </c>
    </row>
    <row r="12988" spans="2:3" x14ac:dyDescent="0.3">
      <c r="B12988" s="241">
        <v>43796.037785011576</v>
      </c>
      <c r="C12988">
        <v>-478.59920699999998</v>
      </c>
    </row>
    <row r="12989" spans="2:3" x14ac:dyDescent="0.3">
      <c r="B12989" s="241">
        <v>43796.048201736114</v>
      </c>
      <c r="C12989">
        <v>-479.52051799999998</v>
      </c>
    </row>
    <row r="12990" spans="2:3" x14ac:dyDescent="0.3">
      <c r="B12990" s="241">
        <v>43796.058618460651</v>
      </c>
      <c r="C12990">
        <v>-479.03983899999997</v>
      </c>
    </row>
    <row r="12991" spans="2:3" x14ac:dyDescent="0.3">
      <c r="B12991" s="241">
        <v>43796.069035185188</v>
      </c>
      <c r="C12991">
        <v>-480.20143200000001</v>
      </c>
    </row>
    <row r="12992" spans="2:3" x14ac:dyDescent="0.3">
      <c r="B12992" s="241">
        <v>43796.079451909725</v>
      </c>
      <c r="C12992">
        <v>-479.119933</v>
      </c>
    </row>
    <row r="12993" spans="2:3" x14ac:dyDescent="0.3">
      <c r="B12993" s="241">
        <v>43796.089868634263</v>
      </c>
      <c r="C12993">
        <v>-479.20002699999998</v>
      </c>
    </row>
    <row r="12994" spans="2:3" x14ac:dyDescent="0.3">
      <c r="B12994" s="241">
        <v>43796.1002853588</v>
      </c>
      <c r="C12994">
        <v>-479.36033099999997</v>
      </c>
    </row>
    <row r="12995" spans="2:3" x14ac:dyDescent="0.3">
      <c r="B12995" s="241">
        <v>43796.110702083337</v>
      </c>
      <c r="C12995">
        <v>-478.79955799999999</v>
      </c>
    </row>
    <row r="12996" spans="2:3" x14ac:dyDescent="0.3">
      <c r="B12996" s="241">
        <v>43796.121118807867</v>
      </c>
      <c r="C12996">
        <v>-479.32016800000002</v>
      </c>
    </row>
    <row r="12997" spans="2:3" x14ac:dyDescent="0.3">
      <c r="B12997" s="241">
        <v>43796.131535532404</v>
      </c>
      <c r="C12997">
        <v>-478.19873899999999</v>
      </c>
    </row>
    <row r="12998" spans="2:3" x14ac:dyDescent="0.3">
      <c r="B12998" s="241">
        <v>43796.141952256941</v>
      </c>
      <c r="C12998">
        <v>-480.04124400000001</v>
      </c>
    </row>
    <row r="12999" spans="2:3" x14ac:dyDescent="0.3">
      <c r="B12999" s="241">
        <v>43796.152368981479</v>
      </c>
      <c r="C12999">
        <v>-478.67930100000001</v>
      </c>
    </row>
    <row r="13000" spans="2:3" x14ac:dyDescent="0.3">
      <c r="B13000" s="241">
        <v>43796.162785706016</v>
      </c>
      <c r="C13000">
        <v>-479.28012100000001</v>
      </c>
    </row>
    <row r="13001" spans="2:3" x14ac:dyDescent="0.3">
      <c r="B13001" s="241">
        <v>43796.173202430553</v>
      </c>
      <c r="C13001">
        <v>-477.99838799999998</v>
      </c>
    </row>
    <row r="13002" spans="2:3" x14ac:dyDescent="0.3">
      <c r="B13002" s="241">
        <v>43796.18361915509</v>
      </c>
      <c r="C13002">
        <v>-479.52051799999998</v>
      </c>
    </row>
    <row r="13003" spans="2:3" x14ac:dyDescent="0.3">
      <c r="B13003" s="241">
        <v>43796.194035879627</v>
      </c>
      <c r="C13003">
        <v>-478.71934800000002</v>
      </c>
    </row>
    <row r="13004" spans="2:3" x14ac:dyDescent="0.3">
      <c r="B13004" s="241">
        <v>43796.204452604165</v>
      </c>
      <c r="C13004">
        <v>-479.36033099999997</v>
      </c>
    </row>
    <row r="13005" spans="2:3" x14ac:dyDescent="0.3">
      <c r="B13005" s="241">
        <v>43796.214869328702</v>
      </c>
      <c r="C13005">
        <v>-479.84089299999999</v>
      </c>
    </row>
    <row r="13006" spans="2:3" x14ac:dyDescent="0.3">
      <c r="B13006" s="241">
        <v>43796.225286053239</v>
      </c>
      <c r="C13006">
        <v>-479.36033099999997</v>
      </c>
    </row>
    <row r="13007" spans="2:3" x14ac:dyDescent="0.3">
      <c r="B13007" s="241">
        <v>43796.235702777776</v>
      </c>
      <c r="C13007">
        <v>-479.32016800000002</v>
      </c>
    </row>
    <row r="13008" spans="2:3" x14ac:dyDescent="0.3">
      <c r="B13008" s="241">
        <v>43796.246119502313</v>
      </c>
      <c r="C13008">
        <v>-479.03983899999997</v>
      </c>
    </row>
    <row r="13009" spans="2:3" x14ac:dyDescent="0.3">
      <c r="B13009" s="241">
        <v>43796.256536226851</v>
      </c>
      <c r="C13009">
        <v>-479.60061200000001</v>
      </c>
    </row>
    <row r="13010" spans="2:3" x14ac:dyDescent="0.3">
      <c r="B13010" s="241">
        <v>43796.266952951388</v>
      </c>
      <c r="C13010">
        <v>-479.119933</v>
      </c>
    </row>
    <row r="13011" spans="2:3" x14ac:dyDescent="0.3">
      <c r="B13011" s="241">
        <v>43796.277369675925</v>
      </c>
      <c r="C13011">
        <v>-478.75951099999997</v>
      </c>
    </row>
    <row r="13012" spans="2:3" x14ac:dyDescent="0.3">
      <c r="B13012" s="241">
        <v>43796.287786400462</v>
      </c>
      <c r="C13012">
        <v>-479.28012100000001</v>
      </c>
    </row>
    <row r="13013" spans="2:3" x14ac:dyDescent="0.3">
      <c r="B13013" s="241">
        <v>43796.298203124999</v>
      </c>
      <c r="C13013">
        <v>-479.80084599999998</v>
      </c>
    </row>
    <row r="13014" spans="2:3" x14ac:dyDescent="0.3">
      <c r="B13014" s="241">
        <v>43796.308619849537</v>
      </c>
      <c r="C13014">
        <v>-480.56196999999997</v>
      </c>
    </row>
    <row r="13015" spans="2:3" x14ac:dyDescent="0.3">
      <c r="B13015" s="241">
        <v>43796.319036574074</v>
      </c>
      <c r="C13015">
        <v>-480.161385</v>
      </c>
    </row>
    <row r="13016" spans="2:3" x14ac:dyDescent="0.3">
      <c r="B13016" s="241">
        <v>43796.329453298611</v>
      </c>
      <c r="C13016">
        <v>-479.52051799999998</v>
      </c>
    </row>
    <row r="13017" spans="2:3" x14ac:dyDescent="0.3">
      <c r="B13017" s="241">
        <v>43796.339870023148</v>
      </c>
      <c r="C13017">
        <v>-480.642064</v>
      </c>
    </row>
    <row r="13018" spans="2:3" x14ac:dyDescent="0.3">
      <c r="B13018" s="241">
        <v>43796.350286747685</v>
      </c>
      <c r="C13018">
        <v>-479.68070599999999</v>
      </c>
    </row>
    <row r="13019" spans="2:3" x14ac:dyDescent="0.3">
      <c r="B13019" s="241">
        <v>43796.360703472223</v>
      </c>
      <c r="C13019">
        <v>-479.84089299999999</v>
      </c>
    </row>
    <row r="13020" spans="2:3" x14ac:dyDescent="0.3">
      <c r="B13020" s="241">
        <v>43796.37112019676</v>
      </c>
      <c r="C13020">
        <v>-479.48047100000002</v>
      </c>
    </row>
    <row r="13021" spans="2:3" x14ac:dyDescent="0.3">
      <c r="B13021" s="241">
        <v>43796.381536921297</v>
      </c>
      <c r="C13021">
        <v>-479.560565</v>
      </c>
    </row>
    <row r="13022" spans="2:3" x14ac:dyDescent="0.3">
      <c r="B13022" s="241">
        <v>43796.391953645834</v>
      </c>
      <c r="C13022">
        <v>-479.560565</v>
      </c>
    </row>
    <row r="13023" spans="2:3" x14ac:dyDescent="0.3">
      <c r="B13023" s="241">
        <v>43796.402370370372</v>
      </c>
      <c r="C13023">
        <v>-478.43902000000003</v>
      </c>
    </row>
    <row r="13024" spans="2:3" x14ac:dyDescent="0.3">
      <c r="B13024" s="241">
        <v>43796.412787094909</v>
      </c>
      <c r="C13024">
        <v>-479.40037799999999</v>
      </c>
    </row>
    <row r="13025" spans="2:3" x14ac:dyDescent="0.3">
      <c r="B13025" s="241">
        <v>43796.423203819446</v>
      </c>
      <c r="C13025">
        <v>-480.68211000000002</v>
      </c>
    </row>
    <row r="13026" spans="2:3" x14ac:dyDescent="0.3">
      <c r="B13026" s="241">
        <v>43796.433620543983</v>
      </c>
      <c r="C13026">
        <v>-481.32297699999998</v>
      </c>
    </row>
    <row r="13027" spans="2:3" x14ac:dyDescent="0.3">
      <c r="B13027" s="241">
        <v>43796.44403726852</v>
      </c>
      <c r="C13027">
        <v>-479.560565</v>
      </c>
    </row>
    <row r="13028" spans="2:3" x14ac:dyDescent="0.3">
      <c r="B13028" s="241">
        <v>43796.454453993058</v>
      </c>
      <c r="C13028">
        <v>-480.40166599999998</v>
      </c>
    </row>
    <row r="13029" spans="2:3" x14ac:dyDescent="0.3">
      <c r="B13029" s="241">
        <v>43796.464870717595</v>
      </c>
      <c r="C13029">
        <v>-480.321572</v>
      </c>
    </row>
    <row r="13030" spans="2:3" x14ac:dyDescent="0.3">
      <c r="B13030" s="241">
        <v>43796.475287442132</v>
      </c>
      <c r="C13030">
        <v>-480.88234499999999</v>
      </c>
    </row>
    <row r="13031" spans="2:3" x14ac:dyDescent="0.3">
      <c r="B13031" s="241">
        <v>43796.485704166669</v>
      </c>
      <c r="C13031">
        <v>-482.76489700000002</v>
      </c>
    </row>
    <row r="13032" spans="2:3" x14ac:dyDescent="0.3">
      <c r="B13032" s="241">
        <v>43796.496120891206</v>
      </c>
      <c r="C13032">
        <v>-480.20143200000001</v>
      </c>
    </row>
    <row r="13033" spans="2:3" x14ac:dyDescent="0.3">
      <c r="B13033" s="241">
        <v>43796.506537615744</v>
      </c>
      <c r="C13033">
        <v>-482.20412399999998</v>
      </c>
    </row>
    <row r="13034" spans="2:3" x14ac:dyDescent="0.3">
      <c r="B13034" s="241">
        <v>43796.516954340281</v>
      </c>
      <c r="C13034">
        <v>-482.08398399999999</v>
      </c>
    </row>
    <row r="13035" spans="2:3" x14ac:dyDescent="0.3">
      <c r="B13035" s="241">
        <v>43796.527371064818</v>
      </c>
      <c r="C13035">
        <v>-481.48316399999999</v>
      </c>
    </row>
    <row r="13036" spans="2:3" x14ac:dyDescent="0.3">
      <c r="B13036" s="241">
        <v>43796.537787789355</v>
      </c>
      <c r="C13036">
        <v>-482.885154</v>
      </c>
    </row>
    <row r="13037" spans="2:3" x14ac:dyDescent="0.3">
      <c r="B13037" s="241">
        <v>43796.548204513892</v>
      </c>
      <c r="C13037">
        <v>-481.00248499999998</v>
      </c>
    </row>
    <row r="13038" spans="2:3" x14ac:dyDescent="0.3">
      <c r="B13038" s="241">
        <v>43796.558621238422</v>
      </c>
      <c r="C13038">
        <v>-482.24428799999998</v>
      </c>
    </row>
    <row r="13039" spans="2:3" x14ac:dyDescent="0.3">
      <c r="B13039" s="241">
        <v>43796.56903796296</v>
      </c>
      <c r="C13039">
        <v>-481.00248499999998</v>
      </c>
    </row>
    <row r="13040" spans="2:3" x14ac:dyDescent="0.3">
      <c r="B13040" s="241">
        <v>43796.579454687497</v>
      </c>
      <c r="C13040">
        <v>-481.84370200000001</v>
      </c>
    </row>
    <row r="13041" spans="2:3" x14ac:dyDescent="0.3">
      <c r="B13041" s="241">
        <v>43796.589871412034</v>
      </c>
      <c r="C13041">
        <v>-484.60751900000002</v>
      </c>
    </row>
    <row r="13042" spans="2:3" x14ac:dyDescent="0.3">
      <c r="B13042" s="241">
        <v>43796.600288136571</v>
      </c>
      <c r="C13042">
        <v>-479.92110300000002</v>
      </c>
    </row>
    <row r="13043" spans="2:3" x14ac:dyDescent="0.3">
      <c r="B13043" s="241">
        <v>43796.610704861108</v>
      </c>
      <c r="C13043">
        <v>-481.44311699999997</v>
      </c>
    </row>
    <row r="13044" spans="2:3" x14ac:dyDescent="0.3">
      <c r="B13044" s="241">
        <v>43796.621121585646</v>
      </c>
      <c r="C13044">
        <v>-483.926489</v>
      </c>
    </row>
    <row r="13045" spans="2:3" x14ac:dyDescent="0.3">
      <c r="B13045" s="241">
        <v>43796.631538310183</v>
      </c>
      <c r="C13045">
        <v>-481.04253199999999</v>
      </c>
    </row>
    <row r="13046" spans="2:3" x14ac:dyDescent="0.3">
      <c r="B13046" s="241">
        <v>43796.64195503472</v>
      </c>
      <c r="C13046">
        <v>-484.24698000000001</v>
      </c>
    </row>
    <row r="13047" spans="2:3" x14ac:dyDescent="0.3">
      <c r="B13047" s="241">
        <v>43796.652371759257</v>
      </c>
      <c r="C13047">
        <v>-479.76080000000002</v>
      </c>
    </row>
    <row r="13048" spans="2:3" x14ac:dyDescent="0.3">
      <c r="B13048" s="241">
        <v>43796.662788483794</v>
      </c>
      <c r="C13048">
        <v>-480.48176000000001</v>
      </c>
    </row>
    <row r="13049" spans="2:3" x14ac:dyDescent="0.3">
      <c r="B13049" s="241">
        <v>43796.673205208332</v>
      </c>
      <c r="C13049">
        <v>-481.24288300000001</v>
      </c>
    </row>
    <row r="13050" spans="2:3" x14ac:dyDescent="0.3">
      <c r="B13050" s="241">
        <v>43796.683621932869</v>
      </c>
      <c r="C13050">
        <v>-482.40447499999999</v>
      </c>
    </row>
    <row r="13051" spans="2:3" x14ac:dyDescent="0.3">
      <c r="B13051" s="241">
        <v>43796.694038657406</v>
      </c>
      <c r="C13051">
        <v>-457.12977699999999</v>
      </c>
    </row>
    <row r="13052" spans="2:3" x14ac:dyDescent="0.3">
      <c r="B13052" s="241">
        <v>43796.704455381943</v>
      </c>
      <c r="C13052">
        <v>-472.510919</v>
      </c>
    </row>
    <row r="13053" spans="2:3" x14ac:dyDescent="0.3">
      <c r="B13053" s="241">
        <v>43796.71487210648</v>
      </c>
      <c r="C13053">
        <v>-476.115836</v>
      </c>
    </row>
    <row r="13054" spans="2:3" x14ac:dyDescent="0.3">
      <c r="B13054" s="241">
        <v>43796.725288773145</v>
      </c>
      <c r="C13054">
        <v>-474.27333099999998</v>
      </c>
    </row>
    <row r="13055" spans="2:3" x14ac:dyDescent="0.3">
      <c r="B13055" s="241">
        <v>43796.746504629627</v>
      </c>
      <c r="C13055">
        <v>-469.30647099999999</v>
      </c>
    </row>
    <row r="13056" spans="2:3" x14ac:dyDescent="0.3">
      <c r="B13056" s="241">
        <v>43796.756921296299</v>
      </c>
      <c r="C13056">
        <v>-458.812095</v>
      </c>
    </row>
    <row r="13057" spans="2:3" x14ac:dyDescent="0.3">
      <c r="B13057" s="241">
        <v>43796.767338020836</v>
      </c>
      <c r="C13057">
        <v>-452.643597</v>
      </c>
    </row>
    <row r="13058" spans="2:3" x14ac:dyDescent="0.3">
      <c r="B13058" s="241">
        <v>43796.777754745373</v>
      </c>
      <c r="C13058">
        <v>-460.25413200000003</v>
      </c>
    </row>
    <row r="13059" spans="2:3" x14ac:dyDescent="0.3">
      <c r="B13059" s="241">
        <v>43796.788171469911</v>
      </c>
      <c r="C13059">
        <v>-455.487506</v>
      </c>
    </row>
    <row r="13060" spans="2:3" x14ac:dyDescent="0.3">
      <c r="B13060" s="241">
        <v>43796.798588194448</v>
      </c>
      <c r="C13060">
        <v>-451.52205099999998</v>
      </c>
    </row>
    <row r="13061" spans="2:3" x14ac:dyDescent="0.3">
      <c r="B13061" s="241">
        <v>43796.809004918985</v>
      </c>
      <c r="C13061">
        <v>-434.85929399999998</v>
      </c>
    </row>
    <row r="13062" spans="2:3" x14ac:dyDescent="0.3">
      <c r="B13062" s="241">
        <v>43796.819421643515</v>
      </c>
      <c r="C13062">
        <v>-451.12158299999999</v>
      </c>
    </row>
    <row r="13063" spans="2:3" x14ac:dyDescent="0.3">
      <c r="B13063" s="241">
        <v>43796.829838368052</v>
      </c>
      <c r="C13063">
        <v>-448.79839800000002</v>
      </c>
    </row>
    <row r="13064" spans="2:3" x14ac:dyDescent="0.3">
      <c r="B13064" s="241">
        <v>43796.840255092589</v>
      </c>
      <c r="C13064">
        <v>-448.07732199999998</v>
      </c>
    </row>
    <row r="13065" spans="2:3" x14ac:dyDescent="0.3">
      <c r="B13065" s="241">
        <v>43796.850671817127</v>
      </c>
      <c r="C13065">
        <v>-444.232124</v>
      </c>
    </row>
    <row r="13066" spans="2:3" x14ac:dyDescent="0.3">
      <c r="B13066" s="241">
        <v>43796.861088541664</v>
      </c>
      <c r="C13066">
        <v>-421.48084499999999</v>
      </c>
    </row>
    <row r="13067" spans="2:3" x14ac:dyDescent="0.3">
      <c r="B13067" s="241">
        <v>43796.871505266201</v>
      </c>
      <c r="C13067">
        <v>-444.31221799999997</v>
      </c>
    </row>
    <row r="13068" spans="2:3" x14ac:dyDescent="0.3">
      <c r="B13068" s="241">
        <v>43796.881921990738</v>
      </c>
      <c r="C13068">
        <v>-443.99172600000003</v>
      </c>
    </row>
    <row r="13069" spans="2:3" x14ac:dyDescent="0.3">
      <c r="B13069" s="241">
        <v>43796.892338715275</v>
      </c>
      <c r="C13069">
        <v>-442.91034400000001</v>
      </c>
    </row>
    <row r="13070" spans="2:3" x14ac:dyDescent="0.3">
      <c r="B13070" s="241">
        <v>43796.902755439813</v>
      </c>
      <c r="C13070">
        <v>-441.94898699999999</v>
      </c>
    </row>
    <row r="13071" spans="2:3" x14ac:dyDescent="0.3">
      <c r="B13071" s="241">
        <v>43796.91317216435</v>
      </c>
      <c r="C13071">
        <v>-414.79173700000001</v>
      </c>
    </row>
    <row r="13072" spans="2:3" x14ac:dyDescent="0.3">
      <c r="B13072" s="241">
        <v>43796.923588888887</v>
      </c>
      <c r="C13072">
        <v>-441.86889300000001</v>
      </c>
    </row>
    <row r="13073" spans="2:3" x14ac:dyDescent="0.3">
      <c r="B13073" s="241">
        <v>43796.934005613424</v>
      </c>
      <c r="C13073">
        <v>-440.30671599999999</v>
      </c>
    </row>
    <row r="13074" spans="2:3" x14ac:dyDescent="0.3">
      <c r="B13074" s="241">
        <v>43796.944422337961</v>
      </c>
      <c r="C13074">
        <v>-438.58435100000003</v>
      </c>
    </row>
    <row r="13075" spans="2:3" x14ac:dyDescent="0.3">
      <c r="B13075" s="241">
        <v>43796.954839062499</v>
      </c>
      <c r="C13075">
        <v>-436.74184600000001</v>
      </c>
    </row>
    <row r="13076" spans="2:3" x14ac:dyDescent="0.3">
      <c r="B13076" s="241">
        <v>43796.965255787036</v>
      </c>
      <c r="C13076">
        <v>-439.66584899999998</v>
      </c>
    </row>
    <row r="13077" spans="2:3" x14ac:dyDescent="0.3">
      <c r="B13077" s="241">
        <v>43796.975672511573</v>
      </c>
      <c r="C13077">
        <v>-438.02357799999999</v>
      </c>
    </row>
    <row r="13078" spans="2:3" x14ac:dyDescent="0.3">
      <c r="B13078" s="241">
        <v>43796.98608923611</v>
      </c>
      <c r="C13078">
        <v>-438.384117</v>
      </c>
    </row>
    <row r="13079" spans="2:3" x14ac:dyDescent="0.3">
      <c r="B13079" s="241">
        <v>43796.996505960647</v>
      </c>
      <c r="C13079">
        <v>-436.90203300000002</v>
      </c>
    </row>
    <row r="13080" spans="2:3" x14ac:dyDescent="0.3">
      <c r="B13080" s="241">
        <v>43797.006922685185</v>
      </c>
      <c r="C13080">
        <v>-433.537398</v>
      </c>
    </row>
    <row r="13081" spans="2:3" x14ac:dyDescent="0.3">
      <c r="B13081" s="241">
        <v>43797.017339409722</v>
      </c>
      <c r="C13081">
        <v>-433.89793600000002</v>
      </c>
    </row>
    <row r="13082" spans="2:3" x14ac:dyDescent="0.3">
      <c r="B13082" s="241">
        <v>43797.027756134259</v>
      </c>
      <c r="C13082">
        <v>-433.17697600000002</v>
      </c>
    </row>
    <row r="13083" spans="2:3" x14ac:dyDescent="0.3">
      <c r="B13083" s="241">
        <v>43797.038172858796</v>
      </c>
      <c r="C13083">
        <v>-432.61620299999998</v>
      </c>
    </row>
    <row r="13084" spans="2:3" x14ac:dyDescent="0.3">
      <c r="B13084" s="241">
        <v>43797.048589583334</v>
      </c>
      <c r="C13084">
        <v>-434.05812300000002</v>
      </c>
    </row>
    <row r="13085" spans="2:3" x14ac:dyDescent="0.3">
      <c r="B13085" s="241">
        <v>43797.059006307871</v>
      </c>
      <c r="C13085">
        <v>-426.68798600000002</v>
      </c>
    </row>
    <row r="13086" spans="2:3" x14ac:dyDescent="0.3">
      <c r="B13086" s="241">
        <v>43797.069423032408</v>
      </c>
      <c r="C13086">
        <v>-433.21702299999998</v>
      </c>
    </row>
    <row r="13087" spans="2:3" x14ac:dyDescent="0.3">
      <c r="B13087" s="241">
        <v>43797.079839756945</v>
      </c>
      <c r="C13087">
        <v>-431.21421299999997</v>
      </c>
    </row>
    <row r="13088" spans="2:3" x14ac:dyDescent="0.3">
      <c r="B13088" s="241">
        <v>43797.090256481482</v>
      </c>
      <c r="C13088">
        <v>-429.491849</v>
      </c>
    </row>
    <row r="13089" spans="2:3" x14ac:dyDescent="0.3">
      <c r="B13089" s="241">
        <v>43797.10067320602</v>
      </c>
      <c r="C13089">
        <v>-428.81093499999997</v>
      </c>
    </row>
    <row r="13090" spans="2:3" x14ac:dyDescent="0.3">
      <c r="B13090" s="241">
        <v>43797.111089930557</v>
      </c>
      <c r="C13090">
        <v>-418.957426</v>
      </c>
    </row>
    <row r="13091" spans="2:3" x14ac:dyDescent="0.3">
      <c r="B13091" s="241">
        <v>43797.121506655094</v>
      </c>
      <c r="C13091">
        <v>-428.77088900000001</v>
      </c>
    </row>
    <row r="13092" spans="2:3" x14ac:dyDescent="0.3">
      <c r="B13092" s="241">
        <v>43797.131923379631</v>
      </c>
      <c r="C13092">
        <v>-427.76948399999998</v>
      </c>
    </row>
    <row r="13093" spans="2:3" x14ac:dyDescent="0.3">
      <c r="B13093" s="241">
        <v>43797.142340104168</v>
      </c>
      <c r="C13093">
        <v>-428.730842</v>
      </c>
    </row>
    <row r="13094" spans="2:3" x14ac:dyDescent="0.3">
      <c r="B13094" s="241">
        <v>43797.152756828706</v>
      </c>
      <c r="C13094">
        <v>-427.20871099999999</v>
      </c>
    </row>
    <row r="13095" spans="2:3" x14ac:dyDescent="0.3">
      <c r="B13095" s="241">
        <v>43797.163173553243</v>
      </c>
      <c r="C13095">
        <v>-426.84829000000002</v>
      </c>
    </row>
    <row r="13096" spans="2:3" x14ac:dyDescent="0.3">
      <c r="B13096" s="241">
        <v>43797.17359027778</v>
      </c>
      <c r="C13096">
        <v>-428.85098199999999</v>
      </c>
    </row>
    <row r="13097" spans="2:3" x14ac:dyDescent="0.3">
      <c r="B13097" s="241">
        <v>43797.184007002317</v>
      </c>
      <c r="C13097">
        <v>-427.32896799999997</v>
      </c>
    </row>
    <row r="13098" spans="2:3" x14ac:dyDescent="0.3">
      <c r="B13098" s="241">
        <v>43797.194423726854</v>
      </c>
      <c r="C13098">
        <v>-425.16597200000001</v>
      </c>
    </row>
    <row r="13099" spans="2:3" x14ac:dyDescent="0.3">
      <c r="B13099" s="241">
        <v>43797.204840451392</v>
      </c>
      <c r="C13099">
        <v>-424.64524599999999</v>
      </c>
    </row>
    <row r="13100" spans="2:3" x14ac:dyDescent="0.3">
      <c r="B13100" s="241">
        <v>43797.215257175929</v>
      </c>
      <c r="C13100">
        <v>-425.68669699999998</v>
      </c>
    </row>
    <row r="13101" spans="2:3" x14ac:dyDescent="0.3">
      <c r="B13101" s="241">
        <v>43797.225673900466</v>
      </c>
      <c r="C13101">
        <v>-426.12732899999997</v>
      </c>
    </row>
    <row r="13102" spans="2:3" x14ac:dyDescent="0.3">
      <c r="B13102" s="241">
        <v>43797.236090625003</v>
      </c>
      <c r="C13102">
        <v>-426.24747000000002</v>
      </c>
    </row>
    <row r="13103" spans="2:3" x14ac:dyDescent="0.3">
      <c r="B13103" s="241">
        <v>43797.24650734954</v>
      </c>
      <c r="C13103">
        <v>-425.286112</v>
      </c>
    </row>
    <row r="13104" spans="2:3" x14ac:dyDescent="0.3">
      <c r="B13104" s="241">
        <v>43797.256924074078</v>
      </c>
      <c r="C13104">
        <v>-422.68259999999998</v>
      </c>
    </row>
    <row r="13105" spans="2:3" x14ac:dyDescent="0.3">
      <c r="B13105" s="241">
        <v>43797.267340798608</v>
      </c>
      <c r="C13105">
        <v>-424.364801</v>
      </c>
    </row>
    <row r="13106" spans="2:3" x14ac:dyDescent="0.3">
      <c r="B13106" s="241">
        <v>43797.277757523145</v>
      </c>
      <c r="C13106">
        <v>-422.72264699999999</v>
      </c>
    </row>
    <row r="13107" spans="2:3" x14ac:dyDescent="0.3">
      <c r="B13107" s="241">
        <v>43797.288174247682</v>
      </c>
      <c r="C13107">
        <v>-423.52370100000002</v>
      </c>
    </row>
    <row r="13108" spans="2:3" x14ac:dyDescent="0.3">
      <c r="B13108" s="241">
        <v>43797.298590972219</v>
      </c>
      <c r="C13108">
        <v>-423.68388800000002</v>
      </c>
    </row>
    <row r="13109" spans="2:3" x14ac:dyDescent="0.3">
      <c r="B13109" s="241">
        <v>43797.309007696756</v>
      </c>
      <c r="C13109">
        <v>-417.23506200000003</v>
      </c>
    </row>
    <row r="13110" spans="2:3" x14ac:dyDescent="0.3">
      <c r="B13110" s="241">
        <v>43797.319424421294</v>
      </c>
      <c r="C13110">
        <v>-423.84419200000002</v>
      </c>
    </row>
    <row r="13111" spans="2:3" x14ac:dyDescent="0.3">
      <c r="B13111" s="241">
        <v>43797.329841145831</v>
      </c>
      <c r="C13111">
        <v>-421.40075100000001</v>
      </c>
    </row>
    <row r="13112" spans="2:3" x14ac:dyDescent="0.3">
      <c r="B13112" s="241">
        <v>43797.340257870368</v>
      </c>
      <c r="C13112">
        <v>-421.84138300000001</v>
      </c>
    </row>
    <row r="13113" spans="2:3" x14ac:dyDescent="0.3">
      <c r="B13113" s="241">
        <v>43797.350674594905</v>
      </c>
      <c r="C13113">
        <v>-419.99887799999999</v>
      </c>
    </row>
    <row r="13114" spans="2:3" x14ac:dyDescent="0.3">
      <c r="B13114" s="241">
        <v>43797.361091319442</v>
      </c>
      <c r="C13114">
        <v>-419.19782400000003</v>
      </c>
    </row>
    <row r="13115" spans="2:3" x14ac:dyDescent="0.3">
      <c r="B13115" s="241">
        <v>43797.37150804398</v>
      </c>
      <c r="C13115">
        <v>-417.03482700000001</v>
      </c>
    </row>
    <row r="13116" spans="2:3" x14ac:dyDescent="0.3">
      <c r="B13116" s="241">
        <v>43797.381924768517</v>
      </c>
      <c r="C13116">
        <v>-420.39946300000003</v>
      </c>
    </row>
    <row r="13117" spans="2:3" x14ac:dyDescent="0.3">
      <c r="B13117" s="241">
        <v>43797.392341493054</v>
      </c>
      <c r="C13117">
        <v>-420.27920599999999</v>
      </c>
    </row>
    <row r="13118" spans="2:3" x14ac:dyDescent="0.3">
      <c r="B13118" s="241">
        <v>43797.402758217591</v>
      </c>
      <c r="C13118">
        <v>-419.39805799999999</v>
      </c>
    </row>
    <row r="13119" spans="2:3" x14ac:dyDescent="0.3">
      <c r="B13119" s="241">
        <v>43797.413174942129</v>
      </c>
      <c r="C13119">
        <v>-419.39805799999999</v>
      </c>
    </row>
    <row r="13120" spans="2:3" x14ac:dyDescent="0.3">
      <c r="B13120" s="241">
        <v>43797.423591666666</v>
      </c>
      <c r="C13120">
        <v>-418.63705099999999</v>
      </c>
    </row>
    <row r="13121" spans="2:3" x14ac:dyDescent="0.3">
      <c r="B13121" s="241">
        <v>43797.434008391203</v>
      </c>
      <c r="C13121">
        <v>-419.59829300000001</v>
      </c>
    </row>
    <row r="13122" spans="2:3" x14ac:dyDescent="0.3">
      <c r="B13122" s="241">
        <v>43797.44442511574</v>
      </c>
      <c r="C13122">
        <v>-420.59969699999999</v>
      </c>
    </row>
    <row r="13123" spans="2:3" x14ac:dyDescent="0.3">
      <c r="B13123" s="241">
        <v>43797.454841840277</v>
      </c>
      <c r="C13123">
        <v>-419.43810500000001</v>
      </c>
    </row>
    <row r="13124" spans="2:3" x14ac:dyDescent="0.3">
      <c r="B13124" s="241">
        <v>43797.465258564815</v>
      </c>
      <c r="C13124">
        <v>-416.15356300000002</v>
      </c>
    </row>
    <row r="13125" spans="2:3" x14ac:dyDescent="0.3">
      <c r="B13125" s="241">
        <v>43797.475675289352</v>
      </c>
      <c r="C13125">
        <v>-419.558246</v>
      </c>
    </row>
    <row r="13126" spans="2:3" x14ac:dyDescent="0.3">
      <c r="B13126" s="241">
        <v>43797.486092013889</v>
      </c>
      <c r="C13126">
        <v>-419.39805799999999</v>
      </c>
    </row>
    <row r="13127" spans="2:3" x14ac:dyDescent="0.3">
      <c r="B13127" s="241">
        <v>43797.496508738426</v>
      </c>
      <c r="C13127">
        <v>-418.71714500000002</v>
      </c>
    </row>
    <row r="13128" spans="2:3" x14ac:dyDescent="0.3">
      <c r="B13128" s="241">
        <v>43797.506925462963</v>
      </c>
      <c r="C13128">
        <v>-417.915975</v>
      </c>
    </row>
    <row r="13129" spans="2:3" x14ac:dyDescent="0.3">
      <c r="B13129" s="241">
        <v>43797.517342187501</v>
      </c>
      <c r="C13129">
        <v>-416.87464</v>
      </c>
    </row>
    <row r="13130" spans="2:3" x14ac:dyDescent="0.3">
      <c r="B13130" s="241">
        <v>43797.527758912038</v>
      </c>
      <c r="C13130">
        <v>-418.356607</v>
      </c>
    </row>
    <row r="13131" spans="2:3" x14ac:dyDescent="0.3">
      <c r="B13131" s="241">
        <v>43797.538175636575</v>
      </c>
      <c r="C13131">
        <v>-417.07487400000002</v>
      </c>
    </row>
    <row r="13132" spans="2:3" x14ac:dyDescent="0.3">
      <c r="B13132" s="241">
        <v>43797.548592361112</v>
      </c>
      <c r="C13132">
        <v>-415.75309399999998</v>
      </c>
    </row>
    <row r="13133" spans="2:3" x14ac:dyDescent="0.3">
      <c r="B13133" s="241">
        <v>43797.559009085649</v>
      </c>
      <c r="C13133">
        <v>-414.11082399999998</v>
      </c>
    </row>
    <row r="13134" spans="2:3" x14ac:dyDescent="0.3">
      <c r="B13134" s="241">
        <v>43797.569425810187</v>
      </c>
      <c r="C13134">
        <v>-414.07077700000002</v>
      </c>
    </row>
    <row r="13135" spans="2:3" x14ac:dyDescent="0.3">
      <c r="B13135" s="241">
        <v>43797.579842534724</v>
      </c>
      <c r="C13135">
        <v>-415.75309399999998</v>
      </c>
    </row>
    <row r="13136" spans="2:3" x14ac:dyDescent="0.3">
      <c r="B13136" s="241">
        <v>43797.590259259261</v>
      </c>
      <c r="C13136">
        <v>-414.311058</v>
      </c>
    </row>
    <row r="13137" spans="2:3" x14ac:dyDescent="0.3">
      <c r="B13137" s="241">
        <v>43797.600675983798</v>
      </c>
      <c r="C13137">
        <v>-414.11082399999998</v>
      </c>
    </row>
    <row r="13138" spans="2:3" x14ac:dyDescent="0.3">
      <c r="B13138" s="241">
        <v>43797.611092708335</v>
      </c>
      <c r="C13138">
        <v>-413.109419</v>
      </c>
    </row>
    <row r="13139" spans="2:3" x14ac:dyDescent="0.3">
      <c r="B13139" s="241">
        <v>43797.621509432873</v>
      </c>
      <c r="C13139">
        <v>-410.46574299999997</v>
      </c>
    </row>
    <row r="13140" spans="2:3" x14ac:dyDescent="0.3">
      <c r="B13140" s="241">
        <v>43797.63192615741</v>
      </c>
      <c r="C13140">
        <v>-415.71304800000001</v>
      </c>
    </row>
    <row r="13141" spans="2:3" x14ac:dyDescent="0.3">
      <c r="B13141" s="241">
        <v>43797.642342881947</v>
      </c>
      <c r="C13141">
        <v>-415.23236900000001</v>
      </c>
    </row>
    <row r="13142" spans="2:3" x14ac:dyDescent="0.3">
      <c r="B13142" s="241">
        <v>43797.652759606484</v>
      </c>
      <c r="C13142">
        <v>-414.83178400000003</v>
      </c>
    </row>
    <row r="13143" spans="2:3" x14ac:dyDescent="0.3">
      <c r="B13143" s="241">
        <v>43797.663176331022</v>
      </c>
      <c r="C13143">
        <v>-415.03201799999999</v>
      </c>
    </row>
    <row r="13144" spans="2:3" x14ac:dyDescent="0.3">
      <c r="B13144" s="241">
        <v>43797.673593055559</v>
      </c>
      <c r="C13144">
        <v>-417.59559999999999</v>
      </c>
    </row>
    <row r="13145" spans="2:3" x14ac:dyDescent="0.3">
      <c r="B13145" s="241">
        <v>43797.684009780096</v>
      </c>
      <c r="C13145">
        <v>-416.113516</v>
      </c>
    </row>
    <row r="13146" spans="2:3" x14ac:dyDescent="0.3">
      <c r="B13146" s="241">
        <v>43797.694426504633</v>
      </c>
      <c r="C13146">
        <v>-416.31386700000002</v>
      </c>
    </row>
    <row r="13147" spans="2:3" x14ac:dyDescent="0.3">
      <c r="B13147" s="241">
        <v>43797.704843229163</v>
      </c>
      <c r="C13147">
        <v>-414.95192400000002</v>
      </c>
    </row>
    <row r="13148" spans="2:3" x14ac:dyDescent="0.3">
      <c r="B13148" s="241">
        <v>43797.7152599537</v>
      </c>
      <c r="C13148">
        <v>-415.512697</v>
      </c>
    </row>
    <row r="13149" spans="2:3" x14ac:dyDescent="0.3">
      <c r="B13149" s="241">
        <v>43797.725676678238</v>
      </c>
      <c r="C13149">
        <v>-413.83037899999999</v>
      </c>
    </row>
    <row r="13150" spans="2:3" x14ac:dyDescent="0.3">
      <c r="B13150" s="241">
        <v>43797.736093402775</v>
      </c>
      <c r="C13150">
        <v>-414.35110500000002</v>
      </c>
    </row>
    <row r="13151" spans="2:3" x14ac:dyDescent="0.3">
      <c r="B13151" s="241">
        <v>43797.746510127312</v>
      </c>
      <c r="C13151">
        <v>-413.95051999999998</v>
      </c>
    </row>
    <row r="13152" spans="2:3" x14ac:dyDescent="0.3">
      <c r="B13152" s="241">
        <v>43797.756926851849</v>
      </c>
      <c r="C13152">
        <v>-414.19091700000001</v>
      </c>
    </row>
    <row r="13153" spans="2:3" x14ac:dyDescent="0.3">
      <c r="B13153" s="241">
        <v>43797.767343576386</v>
      </c>
      <c r="C13153">
        <v>-415.19232199999999</v>
      </c>
    </row>
    <row r="13154" spans="2:3" x14ac:dyDescent="0.3">
      <c r="B13154" s="241">
        <v>43797.777760300924</v>
      </c>
      <c r="C13154">
        <v>-413.30965300000003</v>
      </c>
    </row>
    <row r="13155" spans="2:3" x14ac:dyDescent="0.3">
      <c r="B13155" s="241">
        <v>43797.788177025461</v>
      </c>
      <c r="C13155">
        <v>-413.30965300000003</v>
      </c>
    </row>
    <row r="13156" spans="2:3" x14ac:dyDescent="0.3">
      <c r="B13156" s="241">
        <v>43797.798593749998</v>
      </c>
      <c r="C13156">
        <v>-414.55145599999997</v>
      </c>
    </row>
    <row r="13157" spans="2:3" x14ac:dyDescent="0.3">
      <c r="B13157" s="241">
        <v>43797.809010474535</v>
      </c>
      <c r="C13157">
        <v>-412.188108</v>
      </c>
    </row>
    <row r="13158" spans="2:3" x14ac:dyDescent="0.3">
      <c r="B13158" s="241">
        <v>43797.819427199072</v>
      </c>
      <c r="C13158">
        <v>-410.50590699999998</v>
      </c>
    </row>
    <row r="13159" spans="2:3" x14ac:dyDescent="0.3">
      <c r="B13159" s="241">
        <v>43797.82984392361</v>
      </c>
      <c r="C13159">
        <v>-410.86632900000001</v>
      </c>
    </row>
    <row r="13160" spans="2:3" x14ac:dyDescent="0.3">
      <c r="B13160" s="241">
        <v>43797.840260648147</v>
      </c>
      <c r="C13160">
        <v>-411.46714800000001</v>
      </c>
    </row>
    <row r="13161" spans="2:3" x14ac:dyDescent="0.3">
      <c r="B13161" s="241">
        <v>43797.850677372684</v>
      </c>
      <c r="C13161">
        <v>-409.70473600000003</v>
      </c>
    </row>
    <row r="13162" spans="2:3" x14ac:dyDescent="0.3">
      <c r="B13162" s="241">
        <v>43797.861094097221</v>
      </c>
      <c r="C13162">
        <v>-409.34431499999999</v>
      </c>
    </row>
    <row r="13163" spans="2:3" x14ac:dyDescent="0.3">
      <c r="B13163" s="241">
        <v>43797.871510821758</v>
      </c>
      <c r="C13163">
        <v>-411.306961</v>
      </c>
    </row>
    <row r="13164" spans="2:3" x14ac:dyDescent="0.3">
      <c r="B13164" s="241">
        <v>43797.881927546296</v>
      </c>
      <c r="C13164">
        <v>-408.62323800000001</v>
      </c>
    </row>
    <row r="13165" spans="2:3" x14ac:dyDescent="0.3">
      <c r="B13165" s="241">
        <v>43797.892344270833</v>
      </c>
      <c r="C13165">
        <v>-408.903683</v>
      </c>
    </row>
    <row r="13166" spans="2:3" x14ac:dyDescent="0.3">
      <c r="B13166" s="241">
        <v>43797.90276099537</v>
      </c>
      <c r="C13166">
        <v>-407.42159900000001</v>
      </c>
    </row>
    <row r="13167" spans="2:3" x14ac:dyDescent="0.3">
      <c r="B13167" s="241">
        <v>43797.913177719907</v>
      </c>
      <c r="C13167">
        <v>-406.21996000000001</v>
      </c>
    </row>
    <row r="13168" spans="2:3" x14ac:dyDescent="0.3">
      <c r="B13168" s="241">
        <v>43797.923594444444</v>
      </c>
      <c r="C13168">
        <v>-406.62054499999999</v>
      </c>
    </row>
    <row r="13169" spans="2:3" x14ac:dyDescent="0.3">
      <c r="B13169" s="241">
        <v>43797.934011168982</v>
      </c>
      <c r="C13169">
        <v>-405.258602</v>
      </c>
    </row>
    <row r="13170" spans="2:3" x14ac:dyDescent="0.3">
      <c r="B13170" s="241">
        <v>43797.944427893519</v>
      </c>
      <c r="C13170">
        <v>-404.81808699999999</v>
      </c>
    </row>
    <row r="13171" spans="2:3" x14ac:dyDescent="0.3">
      <c r="B13171" s="241">
        <v>43797.954844618056</v>
      </c>
      <c r="C13171">
        <v>-404.73799300000002</v>
      </c>
    </row>
    <row r="13172" spans="2:3" x14ac:dyDescent="0.3">
      <c r="B13172" s="241">
        <v>43797.965261342593</v>
      </c>
      <c r="C13172">
        <v>-404.17722099999997</v>
      </c>
    </row>
    <row r="13173" spans="2:3" x14ac:dyDescent="0.3">
      <c r="B13173" s="241">
        <v>43797.975678067131</v>
      </c>
      <c r="C13173">
        <v>-402.735184</v>
      </c>
    </row>
    <row r="13174" spans="2:3" x14ac:dyDescent="0.3">
      <c r="B13174" s="241">
        <v>43797.986094791668</v>
      </c>
      <c r="C13174">
        <v>-401.73377900000003</v>
      </c>
    </row>
    <row r="13175" spans="2:3" x14ac:dyDescent="0.3">
      <c r="B13175" s="241">
        <v>43797.996511516205</v>
      </c>
      <c r="C13175">
        <v>-402.21445799999998</v>
      </c>
    </row>
    <row r="13176" spans="2:3" x14ac:dyDescent="0.3">
      <c r="B13176" s="241">
        <v>43798.006928240742</v>
      </c>
      <c r="C13176">
        <v>-401.09291300000001</v>
      </c>
    </row>
    <row r="13177" spans="2:3" x14ac:dyDescent="0.3">
      <c r="B13177" s="241">
        <v>43798.017344965279</v>
      </c>
      <c r="C13177">
        <v>-400.331906</v>
      </c>
    </row>
    <row r="13178" spans="2:3" x14ac:dyDescent="0.3">
      <c r="B13178" s="241">
        <v>43798.027761689817</v>
      </c>
      <c r="C13178">
        <v>-399.85122699999999</v>
      </c>
    </row>
    <row r="13179" spans="2:3" x14ac:dyDescent="0.3">
      <c r="B13179" s="241">
        <v>43798.038178414354</v>
      </c>
      <c r="C13179">
        <v>-397.928628</v>
      </c>
    </row>
    <row r="13180" spans="2:3" x14ac:dyDescent="0.3">
      <c r="B13180" s="241">
        <v>43798.048595138891</v>
      </c>
      <c r="C13180">
        <v>-398.809776</v>
      </c>
    </row>
    <row r="13181" spans="2:3" x14ac:dyDescent="0.3">
      <c r="B13181" s="241">
        <v>43798.059011863428</v>
      </c>
      <c r="C13181">
        <v>-398.16890899999999</v>
      </c>
    </row>
    <row r="13182" spans="2:3" x14ac:dyDescent="0.3">
      <c r="B13182" s="241">
        <v>43798.069428587965</v>
      </c>
      <c r="C13182">
        <v>-397.608137</v>
      </c>
    </row>
    <row r="13183" spans="2:3" x14ac:dyDescent="0.3">
      <c r="B13183" s="241">
        <v>43798.079845312503</v>
      </c>
      <c r="C13183">
        <v>-397.68822999999998</v>
      </c>
    </row>
    <row r="13184" spans="2:3" x14ac:dyDescent="0.3">
      <c r="B13184" s="241">
        <v>43798.09026203704</v>
      </c>
      <c r="C13184">
        <v>-397.16750500000001</v>
      </c>
    </row>
    <row r="13185" spans="2:3" x14ac:dyDescent="0.3">
      <c r="B13185" s="241">
        <v>43798.100678761577</v>
      </c>
      <c r="C13185">
        <v>-396.24630999999999</v>
      </c>
    </row>
    <row r="13186" spans="2:3" x14ac:dyDescent="0.3">
      <c r="B13186" s="241">
        <v>43798.111095486114</v>
      </c>
      <c r="C13186">
        <v>-396.08612299999999</v>
      </c>
    </row>
    <row r="13187" spans="2:3" x14ac:dyDescent="0.3">
      <c r="B13187" s="241">
        <v>43798.121512210651</v>
      </c>
      <c r="C13187">
        <v>-395.44513999999998</v>
      </c>
    </row>
    <row r="13188" spans="2:3" x14ac:dyDescent="0.3">
      <c r="B13188" s="241">
        <v>43798.131928935189</v>
      </c>
      <c r="C13188">
        <v>-395.36504600000001</v>
      </c>
    </row>
    <row r="13189" spans="2:3" x14ac:dyDescent="0.3">
      <c r="B13189" s="241">
        <v>43798.142345659726</v>
      </c>
      <c r="C13189">
        <v>-394.12336099999999</v>
      </c>
    </row>
    <row r="13190" spans="2:3" x14ac:dyDescent="0.3">
      <c r="B13190" s="241">
        <v>43798.152762384256</v>
      </c>
      <c r="C13190">
        <v>-394.08331399999997</v>
      </c>
    </row>
    <row r="13191" spans="2:3" x14ac:dyDescent="0.3">
      <c r="B13191" s="241">
        <v>43798.163179108793</v>
      </c>
      <c r="C13191">
        <v>-394.323711</v>
      </c>
    </row>
    <row r="13192" spans="2:3" x14ac:dyDescent="0.3">
      <c r="B13192" s="241">
        <v>43798.17359583333</v>
      </c>
      <c r="C13192">
        <v>-392.52113600000001</v>
      </c>
    </row>
    <row r="13193" spans="2:3" x14ac:dyDescent="0.3">
      <c r="B13193" s="241">
        <v>43798.184012557867</v>
      </c>
      <c r="C13193">
        <v>-393.44244700000002</v>
      </c>
    </row>
    <row r="13194" spans="2:3" x14ac:dyDescent="0.3">
      <c r="B13194" s="241">
        <v>43798.194429282405</v>
      </c>
      <c r="C13194">
        <v>-393.16211900000002</v>
      </c>
    </row>
    <row r="13195" spans="2:3" x14ac:dyDescent="0.3">
      <c r="B13195" s="241">
        <v>43798.204846006942</v>
      </c>
      <c r="C13195">
        <v>-391.84022299999998</v>
      </c>
    </row>
    <row r="13196" spans="2:3" x14ac:dyDescent="0.3">
      <c r="B13196" s="241">
        <v>43798.215262731479</v>
      </c>
      <c r="C13196">
        <v>-390.07781199999999</v>
      </c>
    </row>
    <row r="13197" spans="2:3" x14ac:dyDescent="0.3">
      <c r="B13197" s="241">
        <v>43798.225679456016</v>
      </c>
      <c r="C13197">
        <v>-390.19795199999999</v>
      </c>
    </row>
    <row r="13198" spans="2:3" x14ac:dyDescent="0.3">
      <c r="B13198" s="241">
        <v>43798.236096180553</v>
      </c>
      <c r="C13198">
        <v>-390.71867800000001</v>
      </c>
    </row>
    <row r="13199" spans="2:3" x14ac:dyDescent="0.3">
      <c r="B13199" s="241">
        <v>43798.246512905091</v>
      </c>
      <c r="C13199">
        <v>-390.07781199999999</v>
      </c>
    </row>
    <row r="13200" spans="2:3" x14ac:dyDescent="0.3">
      <c r="B13200" s="241">
        <v>43798.256929629628</v>
      </c>
      <c r="C13200">
        <v>-389.67734300000001</v>
      </c>
    </row>
    <row r="13201" spans="2:3" x14ac:dyDescent="0.3">
      <c r="B13201" s="241">
        <v>43798.267346354165</v>
      </c>
      <c r="C13201">
        <v>-389.51703900000001</v>
      </c>
    </row>
    <row r="13202" spans="2:3" x14ac:dyDescent="0.3">
      <c r="B13202" s="241">
        <v>43798.277763078702</v>
      </c>
      <c r="C13202">
        <v>-390.19795199999999</v>
      </c>
    </row>
    <row r="13203" spans="2:3" x14ac:dyDescent="0.3">
      <c r="B13203" s="241">
        <v>43798.288179803239</v>
      </c>
      <c r="C13203">
        <v>-389.67734300000001</v>
      </c>
    </row>
    <row r="13204" spans="2:3" x14ac:dyDescent="0.3">
      <c r="B13204" s="241">
        <v>43798.298596527777</v>
      </c>
      <c r="C13204">
        <v>-387.63448699999998</v>
      </c>
    </row>
    <row r="13205" spans="2:3" x14ac:dyDescent="0.3">
      <c r="B13205" s="241">
        <v>43798.309013252314</v>
      </c>
      <c r="C13205">
        <v>-388.435541</v>
      </c>
    </row>
    <row r="13206" spans="2:3" x14ac:dyDescent="0.3">
      <c r="B13206" s="241">
        <v>43798.319429976851</v>
      </c>
      <c r="C13206">
        <v>-386.55298900000003</v>
      </c>
    </row>
    <row r="13207" spans="2:3" x14ac:dyDescent="0.3">
      <c r="B13207" s="241">
        <v>43798.329846701388</v>
      </c>
      <c r="C13207">
        <v>-386.71317599999998</v>
      </c>
    </row>
    <row r="13208" spans="2:3" x14ac:dyDescent="0.3">
      <c r="B13208" s="241">
        <v>43798.340263425926</v>
      </c>
      <c r="C13208">
        <v>-386.07231000000002</v>
      </c>
    </row>
    <row r="13209" spans="2:3" x14ac:dyDescent="0.3">
      <c r="B13209" s="241">
        <v>43798.350680150463</v>
      </c>
      <c r="C13209">
        <v>-387.35415899999998</v>
      </c>
    </row>
    <row r="13210" spans="2:3" x14ac:dyDescent="0.3">
      <c r="B13210" s="241">
        <v>43798.361096875</v>
      </c>
      <c r="C13210">
        <v>-385.39139599999999</v>
      </c>
    </row>
    <row r="13211" spans="2:3" x14ac:dyDescent="0.3">
      <c r="B13211" s="241">
        <v>43798.371513599537</v>
      </c>
      <c r="C13211">
        <v>-383.98952300000002</v>
      </c>
    </row>
    <row r="13212" spans="2:3" x14ac:dyDescent="0.3">
      <c r="B13212" s="241">
        <v>43798.381930324074</v>
      </c>
      <c r="C13212">
        <v>-384.18975799999998</v>
      </c>
    </row>
    <row r="13213" spans="2:3" x14ac:dyDescent="0.3">
      <c r="B13213" s="241">
        <v>43798.392347048612</v>
      </c>
      <c r="C13213">
        <v>-383.949476</v>
      </c>
    </row>
    <row r="13214" spans="2:3" x14ac:dyDescent="0.3">
      <c r="B13214" s="241">
        <v>43798.402763773149</v>
      </c>
      <c r="C13214">
        <v>-384.14971100000002</v>
      </c>
    </row>
    <row r="13215" spans="2:3" x14ac:dyDescent="0.3">
      <c r="B13215" s="241">
        <v>43798.413180497686</v>
      </c>
      <c r="C13215">
        <v>-383.98952300000002</v>
      </c>
    </row>
    <row r="13216" spans="2:3" x14ac:dyDescent="0.3">
      <c r="B13216" s="241">
        <v>43798.423597222223</v>
      </c>
      <c r="C13216">
        <v>-382.90802500000001</v>
      </c>
    </row>
    <row r="13217" spans="2:3" x14ac:dyDescent="0.3">
      <c r="B13217" s="241">
        <v>43798.43401394676</v>
      </c>
      <c r="C13217">
        <v>-383.38870400000002</v>
      </c>
    </row>
    <row r="13218" spans="2:3" x14ac:dyDescent="0.3">
      <c r="B13218" s="241">
        <v>43798.444430671298</v>
      </c>
      <c r="C13218">
        <v>-381.98671400000001</v>
      </c>
    </row>
    <row r="13219" spans="2:3" x14ac:dyDescent="0.3">
      <c r="B13219" s="241">
        <v>43798.454847395835</v>
      </c>
      <c r="C13219">
        <v>-381.14561300000003</v>
      </c>
    </row>
    <row r="13220" spans="2:3" x14ac:dyDescent="0.3">
      <c r="B13220" s="241">
        <v>43798.465264120372</v>
      </c>
      <c r="C13220">
        <v>-380.905216</v>
      </c>
    </row>
    <row r="13221" spans="2:3" x14ac:dyDescent="0.3">
      <c r="B13221" s="241">
        <v>43798.475680844909</v>
      </c>
      <c r="C13221">
        <v>-379.82371699999999</v>
      </c>
    </row>
    <row r="13222" spans="2:3" x14ac:dyDescent="0.3">
      <c r="B13222" s="241">
        <v>43798.486097569446</v>
      </c>
      <c r="C13222">
        <v>-379.62348300000002</v>
      </c>
    </row>
    <row r="13223" spans="2:3" x14ac:dyDescent="0.3">
      <c r="B13223" s="241">
        <v>43798.496514293984</v>
      </c>
      <c r="C13223">
        <v>-380.82512200000002</v>
      </c>
    </row>
    <row r="13224" spans="2:3" x14ac:dyDescent="0.3">
      <c r="B13224" s="241">
        <v>43798.506931018521</v>
      </c>
      <c r="C13224">
        <v>-379.78366999999997</v>
      </c>
    </row>
    <row r="13225" spans="2:3" x14ac:dyDescent="0.3">
      <c r="B13225" s="241">
        <v>43798.517347743058</v>
      </c>
      <c r="C13225">
        <v>-379.78366999999997</v>
      </c>
    </row>
    <row r="13226" spans="2:3" x14ac:dyDescent="0.3">
      <c r="B13226" s="241">
        <v>43798.527764467595</v>
      </c>
      <c r="C13226">
        <v>-379.46329500000002</v>
      </c>
    </row>
    <row r="13227" spans="2:3" x14ac:dyDescent="0.3">
      <c r="B13227" s="241">
        <v>43798.538181192132</v>
      </c>
      <c r="C13227">
        <v>-379.66352999999998</v>
      </c>
    </row>
    <row r="13228" spans="2:3" x14ac:dyDescent="0.3">
      <c r="B13228" s="241">
        <v>43798.54859791667</v>
      </c>
      <c r="C13228">
        <v>-381.18565999999998</v>
      </c>
    </row>
    <row r="13229" spans="2:3" x14ac:dyDescent="0.3">
      <c r="B13229" s="241">
        <v>43798.559014641207</v>
      </c>
      <c r="C13229">
        <v>-378.78238199999998</v>
      </c>
    </row>
    <row r="13230" spans="2:3" x14ac:dyDescent="0.3">
      <c r="B13230" s="241">
        <v>43798.569431365744</v>
      </c>
      <c r="C13230">
        <v>-377.42043899999999</v>
      </c>
    </row>
    <row r="13231" spans="2:3" x14ac:dyDescent="0.3">
      <c r="B13231" s="241">
        <v>43798.579848090281</v>
      </c>
      <c r="C13231">
        <v>-378.822429</v>
      </c>
    </row>
    <row r="13232" spans="2:3" x14ac:dyDescent="0.3">
      <c r="B13232" s="241">
        <v>43798.590264814811</v>
      </c>
      <c r="C13232">
        <v>-377.94116500000001</v>
      </c>
    </row>
    <row r="13233" spans="2:3" x14ac:dyDescent="0.3">
      <c r="B13233" s="241">
        <v>43798.600681539348</v>
      </c>
      <c r="C13233">
        <v>-376.61938600000002</v>
      </c>
    </row>
    <row r="13234" spans="2:3" x14ac:dyDescent="0.3">
      <c r="B13234" s="241">
        <v>43798.611098263886</v>
      </c>
      <c r="C13234">
        <v>-376.93976099999998</v>
      </c>
    </row>
    <row r="13235" spans="2:3" x14ac:dyDescent="0.3">
      <c r="B13235" s="241">
        <v>43798.621514988423</v>
      </c>
      <c r="C13235">
        <v>-377.82102500000002</v>
      </c>
    </row>
    <row r="13236" spans="2:3" x14ac:dyDescent="0.3">
      <c r="B13236" s="241">
        <v>43798.63193171296</v>
      </c>
      <c r="C13236">
        <v>-378.061306</v>
      </c>
    </row>
    <row r="13237" spans="2:3" x14ac:dyDescent="0.3">
      <c r="B13237" s="241">
        <v>43798.642348437497</v>
      </c>
      <c r="C13237">
        <v>-377.50053300000002</v>
      </c>
    </row>
    <row r="13238" spans="2:3" x14ac:dyDescent="0.3">
      <c r="B13238" s="241">
        <v>43798.652765162034</v>
      </c>
      <c r="C13238">
        <v>-378.34174999999999</v>
      </c>
    </row>
    <row r="13239" spans="2:3" x14ac:dyDescent="0.3">
      <c r="B13239" s="241">
        <v>43798.663181886572</v>
      </c>
      <c r="C13239">
        <v>-377.66083700000001</v>
      </c>
    </row>
    <row r="13240" spans="2:3" x14ac:dyDescent="0.3">
      <c r="B13240" s="241">
        <v>43798.673598611109</v>
      </c>
      <c r="C13240">
        <v>-377.460486</v>
      </c>
    </row>
    <row r="13241" spans="2:3" x14ac:dyDescent="0.3">
      <c r="B13241" s="241">
        <v>43798.684015335646</v>
      </c>
      <c r="C13241">
        <v>-377.70088399999997</v>
      </c>
    </row>
    <row r="13242" spans="2:3" x14ac:dyDescent="0.3">
      <c r="B13242" s="241">
        <v>43798.694432060183</v>
      </c>
      <c r="C13242">
        <v>-377.66083700000001</v>
      </c>
    </row>
    <row r="13243" spans="2:3" x14ac:dyDescent="0.3">
      <c r="B13243" s="241">
        <v>43798.704848784721</v>
      </c>
      <c r="C13243">
        <v>-378.18156299999998</v>
      </c>
    </row>
    <row r="13244" spans="2:3" x14ac:dyDescent="0.3">
      <c r="B13244" s="241">
        <v>43798.715265509258</v>
      </c>
      <c r="C13244">
        <v>-375.13730199999998</v>
      </c>
    </row>
    <row r="13245" spans="2:3" x14ac:dyDescent="0.3">
      <c r="B13245" s="241">
        <v>43798.725682233795</v>
      </c>
      <c r="C13245">
        <v>-375.217512</v>
      </c>
    </row>
    <row r="13246" spans="2:3" x14ac:dyDescent="0.3">
      <c r="B13246" s="241">
        <v>43798.736098958332</v>
      </c>
      <c r="C13246">
        <v>-373.05451599999998</v>
      </c>
    </row>
    <row r="13247" spans="2:3" x14ac:dyDescent="0.3">
      <c r="B13247" s="241">
        <v>43798.746515682869</v>
      </c>
      <c r="C13247">
        <v>-368.127703</v>
      </c>
    </row>
    <row r="13248" spans="2:3" x14ac:dyDescent="0.3">
      <c r="B13248" s="241">
        <v>43798.756932407407</v>
      </c>
      <c r="C13248">
        <v>-367.80732799999998</v>
      </c>
    </row>
    <row r="13249" spans="2:3" x14ac:dyDescent="0.3">
      <c r="B13249" s="241">
        <v>43798.767349131944</v>
      </c>
      <c r="C13249">
        <v>-364.56283300000001</v>
      </c>
    </row>
    <row r="13250" spans="2:3" x14ac:dyDescent="0.3">
      <c r="B13250" s="241">
        <v>43798.777765856481</v>
      </c>
      <c r="C13250">
        <v>-364.522786</v>
      </c>
    </row>
    <row r="13251" spans="2:3" x14ac:dyDescent="0.3">
      <c r="B13251" s="241">
        <v>43798.788182581018</v>
      </c>
      <c r="C13251">
        <v>-361.03800999999999</v>
      </c>
    </row>
    <row r="13252" spans="2:3" x14ac:dyDescent="0.3">
      <c r="B13252" s="241">
        <v>43798.798599305555</v>
      </c>
      <c r="C13252">
        <v>-359.75627700000001</v>
      </c>
    </row>
    <row r="13253" spans="2:3" x14ac:dyDescent="0.3">
      <c r="B13253" s="241">
        <v>43798.809016030093</v>
      </c>
      <c r="C13253">
        <v>-355.91096199999998</v>
      </c>
    </row>
    <row r="13254" spans="2:3" x14ac:dyDescent="0.3">
      <c r="B13254" s="241">
        <v>43798.81943275463</v>
      </c>
      <c r="C13254">
        <v>-356.79222600000003</v>
      </c>
    </row>
    <row r="13255" spans="2:3" x14ac:dyDescent="0.3">
      <c r="B13255" s="241">
        <v>43798.829849479167</v>
      </c>
      <c r="C13255">
        <v>-353.06705299999999</v>
      </c>
    </row>
    <row r="13256" spans="2:3" x14ac:dyDescent="0.3">
      <c r="B13256" s="241">
        <v>43798.840266203704</v>
      </c>
      <c r="C13256">
        <v>-354.50908900000002</v>
      </c>
    </row>
    <row r="13257" spans="2:3" x14ac:dyDescent="0.3">
      <c r="B13257" s="241">
        <v>43798.850682928241</v>
      </c>
      <c r="C13257">
        <v>-347.89995800000003</v>
      </c>
    </row>
    <row r="13258" spans="2:3" x14ac:dyDescent="0.3">
      <c r="B13258" s="241">
        <v>43798.861099652779</v>
      </c>
      <c r="C13258">
        <v>-350.58368100000001</v>
      </c>
    </row>
    <row r="13259" spans="2:3" x14ac:dyDescent="0.3">
      <c r="B13259" s="241">
        <v>43798.871516377316</v>
      </c>
      <c r="C13259">
        <v>-348.140356</v>
      </c>
    </row>
    <row r="13260" spans="2:3" x14ac:dyDescent="0.3">
      <c r="B13260" s="241">
        <v>43798.881933101853</v>
      </c>
      <c r="C13260">
        <v>-344.65557999999999</v>
      </c>
    </row>
    <row r="13261" spans="2:3" x14ac:dyDescent="0.3">
      <c r="B13261" s="241">
        <v>43798.89234982639</v>
      </c>
      <c r="C13261">
        <v>-342.77291100000002</v>
      </c>
    </row>
    <row r="13262" spans="2:3" x14ac:dyDescent="0.3">
      <c r="B13262" s="241">
        <v>43798.902766550927</v>
      </c>
      <c r="C13262">
        <v>-342.73286400000001</v>
      </c>
    </row>
    <row r="13263" spans="2:3" x14ac:dyDescent="0.3">
      <c r="B13263" s="241">
        <v>43798.913183275465</v>
      </c>
      <c r="C13263">
        <v>-341.73157600000002</v>
      </c>
    </row>
    <row r="13264" spans="2:3" x14ac:dyDescent="0.3">
      <c r="B13264" s="241">
        <v>43798.923600000002</v>
      </c>
      <c r="C13264">
        <v>-338.046449</v>
      </c>
    </row>
    <row r="13265" spans="2:3" x14ac:dyDescent="0.3">
      <c r="B13265" s="241">
        <v>43798.934016724539</v>
      </c>
      <c r="C13265">
        <v>-340.48977400000001</v>
      </c>
    </row>
    <row r="13266" spans="2:3" x14ac:dyDescent="0.3">
      <c r="B13266" s="241">
        <v>43798.944433449076</v>
      </c>
      <c r="C13266">
        <v>-335.92361599999998</v>
      </c>
    </row>
    <row r="13267" spans="2:3" x14ac:dyDescent="0.3">
      <c r="B13267" s="241">
        <v>43798.954850173614</v>
      </c>
      <c r="C13267">
        <v>-336.80476299999998</v>
      </c>
    </row>
    <row r="13268" spans="2:3" x14ac:dyDescent="0.3">
      <c r="B13268" s="241">
        <v>43798.965266898151</v>
      </c>
      <c r="C13268">
        <v>-334.36143900000002</v>
      </c>
    </row>
    <row r="13269" spans="2:3" x14ac:dyDescent="0.3">
      <c r="B13269" s="241">
        <v>43798.975683622688</v>
      </c>
      <c r="C13269">
        <v>-333.48017499999997</v>
      </c>
    </row>
    <row r="13270" spans="2:3" x14ac:dyDescent="0.3">
      <c r="B13270" s="241">
        <v>43798.986100347225</v>
      </c>
      <c r="C13270">
        <v>-334.20125100000001</v>
      </c>
    </row>
    <row r="13271" spans="2:3" x14ac:dyDescent="0.3">
      <c r="B13271" s="241">
        <v>43798.996517071762</v>
      </c>
      <c r="C13271">
        <v>-330.83661599999999</v>
      </c>
    </row>
    <row r="13272" spans="2:3" x14ac:dyDescent="0.3">
      <c r="B13272" s="241">
        <v>43799.0069337963</v>
      </c>
      <c r="C13272">
        <v>-330.95675599999998</v>
      </c>
    </row>
    <row r="13273" spans="2:3" x14ac:dyDescent="0.3">
      <c r="B13273" s="241">
        <v>43799.017350520837</v>
      </c>
      <c r="C13273">
        <v>-328.83380599999998</v>
      </c>
    </row>
    <row r="13274" spans="2:3" x14ac:dyDescent="0.3">
      <c r="B13274" s="241">
        <v>43799.027767245374</v>
      </c>
      <c r="C13274">
        <v>-328.91390000000001</v>
      </c>
    </row>
    <row r="13275" spans="2:3" x14ac:dyDescent="0.3">
      <c r="B13275" s="241">
        <v>43799.038183969904</v>
      </c>
      <c r="C13275">
        <v>-328.03275200000002</v>
      </c>
    </row>
    <row r="13276" spans="2:3" x14ac:dyDescent="0.3">
      <c r="B13276" s="241">
        <v>43799.048600694441</v>
      </c>
      <c r="C13276">
        <v>-324.90851500000002</v>
      </c>
    </row>
    <row r="13277" spans="2:3" x14ac:dyDescent="0.3">
      <c r="B13277" s="241">
        <v>43799.059017418978</v>
      </c>
      <c r="C13277">
        <v>-323.626665</v>
      </c>
    </row>
    <row r="13278" spans="2:3" x14ac:dyDescent="0.3">
      <c r="B13278" s="241">
        <v>43799.069434143516</v>
      </c>
      <c r="C13278">
        <v>-324.227485</v>
      </c>
    </row>
    <row r="13279" spans="2:3" x14ac:dyDescent="0.3">
      <c r="B13279" s="241">
        <v>43799.079850868053</v>
      </c>
      <c r="C13279">
        <v>-324.34774199999998</v>
      </c>
    </row>
    <row r="13280" spans="2:3" x14ac:dyDescent="0.3">
      <c r="B13280" s="241">
        <v>43799.09026759259</v>
      </c>
      <c r="C13280">
        <v>-322.02455800000001</v>
      </c>
    </row>
    <row r="13281" spans="2:3" x14ac:dyDescent="0.3">
      <c r="B13281" s="241">
        <v>43799.100684317127</v>
      </c>
      <c r="C13281">
        <v>-320.622568</v>
      </c>
    </row>
    <row r="13282" spans="2:3" x14ac:dyDescent="0.3">
      <c r="B13282" s="241">
        <v>43799.111101041664</v>
      </c>
      <c r="C13282">
        <v>-320.622568</v>
      </c>
    </row>
    <row r="13283" spans="2:3" x14ac:dyDescent="0.3">
      <c r="B13283" s="241">
        <v>43799.121517766202</v>
      </c>
      <c r="C13283">
        <v>-319.90160800000001</v>
      </c>
    </row>
    <row r="13284" spans="2:3" x14ac:dyDescent="0.3">
      <c r="B13284" s="241">
        <v>43799.131934490739</v>
      </c>
      <c r="C13284">
        <v>-319.26074199999999</v>
      </c>
    </row>
    <row r="13285" spans="2:3" x14ac:dyDescent="0.3">
      <c r="B13285" s="241">
        <v>43799.142351215276</v>
      </c>
      <c r="C13285">
        <v>-318.499618</v>
      </c>
    </row>
    <row r="13286" spans="2:3" x14ac:dyDescent="0.3">
      <c r="B13286" s="241">
        <v>43799.152767939813</v>
      </c>
      <c r="C13286">
        <v>-315.53556800000001</v>
      </c>
    </row>
    <row r="13287" spans="2:3" x14ac:dyDescent="0.3">
      <c r="B13287" s="241">
        <v>43799.16318466435</v>
      </c>
      <c r="C13287">
        <v>-316.81741699999998</v>
      </c>
    </row>
    <row r="13288" spans="2:3" x14ac:dyDescent="0.3">
      <c r="B13288" s="241">
        <v>43799.173601388888</v>
      </c>
      <c r="C13288">
        <v>-314.85465399999998</v>
      </c>
    </row>
    <row r="13289" spans="2:3" x14ac:dyDescent="0.3">
      <c r="B13289" s="241">
        <v>43799.184018113425</v>
      </c>
      <c r="C13289">
        <v>-314.25383499999998</v>
      </c>
    </row>
    <row r="13290" spans="2:3" x14ac:dyDescent="0.3">
      <c r="B13290" s="241">
        <v>43799.194434837962</v>
      </c>
      <c r="C13290">
        <v>-312.050791</v>
      </c>
    </row>
    <row r="13291" spans="2:3" x14ac:dyDescent="0.3">
      <c r="B13291" s="241">
        <v>43799.204851562499</v>
      </c>
      <c r="C13291">
        <v>-309.52737300000001</v>
      </c>
    </row>
    <row r="13292" spans="2:3" x14ac:dyDescent="0.3">
      <c r="B13292" s="241">
        <v>43799.215268287036</v>
      </c>
      <c r="C13292">
        <v>-311.08954999999997</v>
      </c>
    </row>
    <row r="13293" spans="2:3" x14ac:dyDescent="0.3">
      <c r="B13293" s="241">
        <v>43799.225685011574</v>
      </c>
      <c r="C13293">
        <v>-310.28838000000002</v>
      </c>
    </row>
    <row r="13294" spans="2:3" x14ac:dyDescent="0.3">
      <c r="B13294" s="241">
        <v>43799.236101736111</v>
      </c>
      <c r="C13294">
        <v>-309.68756000000002</v>
      </c>
    </row>
    <row r="13295" spans="2:3" x14ac:dyDescent="0.3">
      <c r="B13295" s="241">
        <v>43799.246518460648</v>
      </c>
      <c r="C13295">
        <v>-308.60606200000001</v>
      </c>
    </row>
    <row r="13296" spans="2:3" x14ac:dyDescent="0.3">
      <c r="B13296" s="241">
        <v>43799.256935185185</v>
      </c>
      <c r="C13296">
        <v>-309.36718500000001</v>
      </c>
    </row>
    <row r="13297" spans="2:3" x14ac:dyDescent="0.3">
      <c r="B13297" s="241">
        <v>43799.267351909722</v>
      </c>
      <c r="C13297">
        <v>-309.52737300000001</v>
      </c>
    </row>
    <row r="13298" spans="2:3" x14ac:dyDescent="0.3">
      <c r="B13298" s="241">
        <v>43799.27776863426</v>
      </c>
      <c r="C13298">
        <v>-307.524564</v>
      </c>
    </row>
    <row r="13299" spans="2:3" x14ac:dyDescent="0.3">
      <c r="B13299" s="241">
        <v>43799.288185358797</v>
      </c>
      <c r="C13299">
        <v>-306.12268999999998</v>
      </c>
    </row>
    <row r="13300" spans="2:3" x14ac:dyDescent="0.3">
      <c r="B13300" s="241">
        <v>43799.298602083334</v>
      </c>
      <c r="C13300">
        <v>-303.67936600000002</v>
      </c>
    </row>
    <row r="13301" spans="2:3" x14ac:dyDescent="0.3">
      <c r="B13301" s="241">
        <v>43799.309018807871</v>
      </c>
      <c r="C13301">
        <v>-304.840958</v>
      </c>
    </row>
    <row r="13302" spans="2:3" x14ac:dyDescent="0.3">
      <c r="B13302" s="241">
        <v>43799.319435532409</v>
      </c>
      <c r="C13302">
        <v>-304.88100500000002</v>
      </c>
    </row>
    <row r="13303" spans="2:3" x14ac:dyDescent="0.3">
      <c r="B13303" s="241">
        <v>43799.329852256946</v>
      </c>
      <c r="C13303">
        <v>-305.00114500000001</v>
      </c>
    </row>
    <row r="13304" spans="2:3" x14ac:dyDescent="0.3">
      <c r="B13304" s="241">
        <v>43799.340268981483</v>
      </c>
      <c r="C13304">
        <v>-303.79950600000001</v>
      </c>
    </row>
    <row r="13305" spans="2:3" x14ac:dyDescent="0.3">
      <c r="B13305" s="241">
        <v>43799.35068570602</v>
      </c>
      <c r="C13305">
        <v>-303.71941299999997</v>
      </c>
    </row>
    <row r="13306" spans="2:3" x14ac:dyDescent="0.3">
      <c r="B13306" s="241">
        <v>43799.361102430557</v>
      </c>
      <c r="C13306">
        <v>-302.39763299999998</v>
      </c>
    </row>
    <row r="13307" spans="2:3" x14ac:dyDescent="0.3">
      <c r="B13307" s="241">
        <v>43799.371519155095</v>
      </c>
      <c r="C13307">
        <v>-303.59927199999998</v>
      </c>
    </row>
    <row r="13308" spans="2:3" x14ac:dyDescent="0.3">
      <c r="B13308" s="241">
        <v>43799.381935879632</v>
      </c>
      <c r="C13308">
        <v>-300.79540900000001</v>
      </c>
    </row>
    <row r="13309" spans="2:3" x14ac:dyDescent="0.3">
      <c r="B13309" s="241">
        <v>43799.392352604169</v>
      </c>
      <c r="C13309">
        <v>-298.99295000000001</v>
      </c>
    </row>
    <row r="13310" spans="2:3" x14ac:dyDescent="0.3">
      <c r="B13310" s="241">
        <v>43799.402769328706</v>
      </c>
      <c r="C13310">
        <v>-300.19458900000001</v>
      </c>
    </row>
    <row r="13311" spans="2:3" x14ac:dyDescent="0.3">
      <c r="B13311" s="241">
        <v>43799.413186053243</v>
      </c>
      <c r="C13311">
        <v>-301.95700099999999</v>
      </c>
    </row>
    <row r="13312" spans="2:3" x14ac:dyDescent="0.3">
      <c r="B13312" s="241">
        <v>43799.423602777781</v>
      </c>
      <c r="C13312">
        <v>-301.03568999999999</v>
      </c>
    </row>
    <row r="13313" spans="2:3" x14ac:dyDescent="0.3">
      <c r="B13313" s="241">
        <v>43799.434019502318</v>
      </c>
      <c r="C13313">
        <v>-299.91414500000002</v>
      </c>
    </row>
    <row r="13314" spans="2:3" x14ac:dyDescent="0.3">
      <c r="B13314" s="241">
        <v>43799.444436226855</v>
      </c>
      <c r="C13314">
        <v>-300.15454299999999</v>
      </c>
    </row>
    <row r="13315" spans="2:3" x14ac:dyDescent="0.3">
      <c r="B13315" s="241">
        <v>43799.454852951392</v>
      </c>
      <c r="C13315">
        <v>-300.15454299999999</v>
      </c>
    </row>
    <row r="13316" spans="2:3" x14ac:dyDescent="0.3">
      <c r="B13316" s="241">
        <v>43799.465269675929</v>
      </c>
      <c r="C13316">
        <v>-297.87140499999998</v>
      </c>
    </row>
    <row r="13317" spans="2:3" x14ac:dyDescent="0.3">
      <c r="B13317" s="241">
        <v>43799.475686400459</v>
      </c>
      <c r="C13317">
        <v>-297.95149900000001</v>
      </c>
    </row>
    <row r="13318" spans="2:3" x14ac:dyDescent="0.3">
      <c r="B13318" s="241">
        <v>43799.486103124997</v>
      </c>
      <c r="C13318">
        <v>-296.66976599999998</v>
      </c>
    </row>
    <row r="13319" spans="2:3" x14ac:dyDescent="0.3">
      <c r="B13319" s="241">
        <v>43799.496519849534</v>
      </c>
      <c r="C13319">
        <v>-297.07023500000003</v>
      </c>
    </row>
    <row r="13320" spans="2:3" x14ac:dyDescent="0.3">
      <c r="B13320" s="241">
        <v>43799.506936574071</v>
      </c>
      <c r="C13320">
        <v>-296.38932199999999</v>
      </c>
    </row>
    <row r="13321" spans="2:3" x14ac:dyDescent="0.3">
      <c r="B13321" s="241">
        <v>43799.517353298608</v>
      </c>
      <c r="C13321">
        <v>-295.508174</v>
      </c>
    </row>
    <row r="13322" spans="2:3" x14ac:dyDescent="0.3">
      <c r="B13322" s="241">
        <v>43799.527770023145</v>
      </c>
      <c r="C13322">
        <v>-294.66695700000002</v>
      </c>
    </row>
    <row r="13323" spans="2:3" x14ac:dyDescent="0.3">
      <c r="B13323" s="241">
        <v>43799.538186747683</v>
      </c>
      <c r="C13323">
        <v>-293.34517799999998</v>
      </c>
    </row>
    <row r="13324" spans="2:3" x14ac:dyDescent="0.3">
      <c r="B13324" s="241">
        <v>43799.54860347222</v>
      </c>
      <c r="C13324">
        <v>-293.82585599999999</v>
      </c>
    </row>
    <row r="13325" spans="2:3" x14ac:dyDescent="0.3">
      <c r="B13325" s="241">
        <v>43799.559020196757</v>
      </c>
      <c r="C13325">
        <v>-293.34517799999998</v>
      </c>
    </row>
    <row r="13326" spans="2:3" x14ac:dyDescent="0.3">
      <c r="B13326" s="241">
        <v>43799.569436921294</v>
      </c>
      <c r="C13326">
        <v>-293.104896</v>
      </c>
    </row>
    <row r="13327" spans="2:3" x14ac:dyDescent="0.3">
      <c r="B13327" s="241">
        <v>43799.579853645831</v>
      </c>
      <c r="C13327">
        <v>-292.063445</v>
      </c>
    </row>
    <row r="13328" spans="2:3" x14ac:dyDescent="0.3">
      <c r="B13328" s="241">
        <v>43799.590270370369</v>
      </c>
      <c r="C13328">
        <v>-291.94330400000001</v>
      </c>
    </row>
    <row r="13329" spans="2:3" x14ac:dyDescent="0.3">
      <c r="B13329" s="241">
        <v>43799.600687094906</v>
      </c>
      <c r="C13329">
        <v>-291.70290699999998</v>
      </c>
    </row>
    <row r="13330" spans="2:3" x14ac:dyDescent="0.3">
      <c r="B13330" s="241">
        <v>43799.611103819443</v>
      </c>
      <c r="C13330">
        <v>-290.62140799999997</v>
      </c>
    </row>
    <row r="13331" spans="2:3" x14ac:dyDescent="0.3">
      <c r="B13331" s="241">
        <v>43799.62152054398</v>
      </c>
      <c r="C13331">
        <v>-291.30232100000001</v>
      </c>
    </row>
    <row r="13332" spans="2:3" x14ac:dyDescent="0.3">
      <c r="B13332" s="241">
        <v>43799.631937268518</v>
      </c>
      <c r="C13332">
        <v>-289.74026099999998</v>
      </c>
    </row>
    <row r="13333" spans="2:3" x14ac:dyDescent="0.3">
      <c r="B13333" s="241">
        <v>43799.642353993055</v>
      </c>
      <c r="C13333">
        <v>-289.78030799999999</v>
      </c>
    </row>
    <row r="13334" spans="2:3" x14ac:dyDescent="0.3">
      <c r="B13334" s="241">
        <v>43799.652770717592</v>
      </c>
      <c r="C13334">
        <v>-288.93909000000002</v>
      </c>
    </row>
    <row r="13335" spans="2:3" x14ac:dyDescent="0.3">
      <c r="B13335" s="241">
        <v>43799.663187442129</v>
      </c>
      <c r="C13335">
        <v>-288.458528</v>
      </c>
    </row>
    <row r="13336" spans="2:3" x14ac:dyDescent="0.3">
      <c r="B13336" s="241">
        <v>43799.673604166666</v>
      </c>
      <c r="C13336">
        <v>-288.77890300000001</v>
      </c>
    </row>
    <row r="13337" spans="2:3" x14ac:dyDescent="0.3">
      <c r="B13337" s="241">
        <v>43799.684020891204</v>
      </c>
      <c r="C13337">
        <v>-287.61731099999997</v>
      </c>
    </row>
    <row r="13338" spans="2:3" x14ac:dyDescent="0.3">
      <c r="B13338" s="241">
        <v>43799.694437615741</v>
      </c>
      <c r="C13338">
        <v>-289.059347</v>
      </c>
    </row>
    <row r="13339" spans="2:3" x14ac:dyDescent="0.3">
      <c r="B13339" s="241">
        <v>43799.704854340278</v>
      </c>
      <c r="C13339">
        <v>-286.97644500000001</v>
      </c>
    </row>
    <row r="13340" spans="2:3" x14ac:dyDescent="0.3">
      <c r="B13340" s="241">
        <v>43799.715271064815</v>
      </c>
      <c r="C13340">
        <v>-287.41707700000001</v>
      </c>
    </row>
    <row r="13341" spans="2:3" x14ac:dyDescent="0.3">
      <c r="B13341" s="241">
        <v>43799.725687789352</v>
      </c>
      <c r="C13341">
        <v>-287.57726400000001</v>
      </c>
    </row>
    <row r="13342" spans="2:3" x14ac:dyDescent="0.3">
      <c r="B13342" s="241">
        <v>43799.73610451389</v>
      </c>
      <c r="C13342">
        <v>-286.41567199999997</v>
      </c>
    </row>
    <row r="13343" spans="2:3" x14ac:dyDescent="0.3">
      <c r="B13343" s="241">
        <v>43799.746521238427</v>
      </c>
      <c r="C13343">
        <v>-285.33417400000002</v>
      </c>
    </row>
    <row r="13344" spans="2:3" x14ac:dyDescent="0.3">
      <c r="B13344" s="241">
        <v>43799.756937962964</v>
      </c>
      <c r="C13344">
        <v>-285.09389199999998</v>
      </c>
    </row>
    <row r="13345" spans="2:3" x14ac:dyDescent="0.3">
      <c r="B13345" s="241">
        <v>43799.767354687501</v>
      </c>
      <c r="C13345">
        <v>-285.133939</v>
      </c>
    </row>
    <row r="13346" spans="2:3" x14ac:dyDescent="0.3">
      <c r="B13346" s="241">
        <v>43799.777771412038</v>
      </c>
      <c r="C13346">
        <v>-284.85349500000001</v>
      </c>
    </row>
    <row r="13347" spans="2:3" x14ac:dyDescent="0.3">
      <c r="B13347" s="241">
        <v>43799.788188136576</v>
      </c>
      <c r="C13347">
        <v>-284.89354200000002</v>
      </c>
    </row>
    <row r="13348" spans="2:3" x14ac:dyDescent="0.3">
      <c r="B13348" s="241">
        <v>43799.798604861113</v>
      </c>
      <c r="C13348">
        <v>-284.13253500000002</v>
      </c>
    </row>
    <row r="13349" spans="2:3" x14ac:dyDescent="0.3">
      <c r="B13349" s="241">
        <v>43799.80902158565</v>
      </c>
      <c r="C13349">
        <v>-282.93089600000002</v>
      </c>
    </row>
    <row r="13350" spans="2:3" x14ac:dyDescent="0.3">
      <c r="B13350" s="241">
        <v>43799.819438310187</v>
      </c>
      <c r="C13350">
        <v>-283.65185600000001</v>
      </c>
    </row>
    <row r="13351" spans="2:3" x14ac:dyDescent="0.3">
      <c r="B13351" s="241">
        <v>43799.829855034724</v>
      </c>
      <c r="C13351">
        <v>-282.890849</v>
      </c>
    </row>
    <row r="13352" spans="2:3" x14ac:dyDescent="0.3">
      <c r="B13352" s="241">
        <v>43799.840271759262</v>
      </c>
      <c r="C13352">
        <v>-281.529022</v>
      </c>
    </row>
    <row r="13353" spans="2:3" x14ac:dyDescent="0.3">
      <c r="B13353" s="241">
        <v>43799.850688483799</v>
      </c>
      <c r="C13353">
        <v>-280.84799299999997</v>
      </c>
    </row>
    <row r="13354" spans="2:3" x14ac:dyDescent="0.3">
      <c r="B13354" s="241">
        <v>43799.861105208336</v>
      </c>
      <c r="C13354">
        <v>-282.00958500000002</v>
      </c>
    </row>
    <row r="13355" spans="2:3" x14ac:dyDescent="0.3">
      <c r="B13355" s="241">
        <v>43799.871521932873</v>
      </c>
      <c r="C13355">
        <v>-280.64775800000001</v>
      </c>
    </row>
    <row r="13356" spans="2:3" x14ac:dyDescent="0.3">
      <c r="B13356" s="241">
        <v>43799.881938657411</v>
      </c>
      <c r="C13356">
        <v>-280.16708</v>
      </c>
    </row>
    <row r="13357" spans="2:3" x14ac:dyDescent="0.3">
      <c r="B13357" s="241">
        <v>43799.892355381948</v>
      </c>
      <c r="C13357">
        <v>-280.40747699999997</v>
      </c>
    </row>
    <row r="13358" spans="2:3" x14ac:dyDescent="0.3">
      <c r="B13358" s="241">
        <v>43799.902772106485</v>
      </c>
      <c r="C13358">
        <v>-279.92679800000002</v>
      </c>
    </row>
    <row r="13359" spans="2:3" x14ac:dyDescent="0.3">
      <c r="B13359" s="241">
        <v>43799.913188831022</v>
      </c>
      <c r="C13359">
        <v>-280.487571</v>
      </c>
    </row>
    <row r="13360" spans="2:3" x14ac:dyDescent="0.3">
      <c r="B13360" s="241">
        <v>43799.923605555552</v>
      </c>
      <c r="C13360">
        <v>-280.80794600000002</v>
      </c>
    </row>
    <row r="13361" spans="2:3" x14ac:dyDescent="0.3">
      <c r="B13361" s="241">
        <v>43799.934022280089</v>
      </c>
      <c r="C13361">
        <v>-280.64775800000001</v>
      </c>
    </row>
    <row r="13362" spans="2:3" x14ac:dyDescent="0.3">
      <c r="B13362" s="241">
        <v>43799.944439004626</v>
      </c>
      <c r="C13362">
        <v>-279.64635399999997</v>
      </c>
    </row>
    <row r="13363" spans="2:3" x14ac:dyDescent="0.3">
      <c r="B13363" s="241">
        <v>43799.954855729164</v>
      </c>
      <c r="C13363">
        <v>-279.726448</v>
      </c>
    </row>
    <row r="13364" spans="2:3" x14ac:dyDescent="0.3">
      <c r="B13364" s="241">
        <v>43799.965272453701</v>
      </c>
      <c r="C13364">
        <v>-279.726448</v>
      </c>
    </row>
    <row r="13365" spans="2:3" x14ac:dyDescent="0.3">
      <c r="B13365" s="241">
        <v>43799.975689178238</v>
      </c>
      <c r="C13365">
        <v>-279.16567500000002</v>
      </c>
    </row>
    <row r="13366" spans="2:3" x14ac:dyDescent="0.3">
      <c r="B13366" s="241">
        <v>43799.986105902775</v>
      </c>
      <c r="C13366">
        <v>-277.04284200000001</v>
      </c>
    </row>
    <row r="13367" spans="2:3" x14ac:dyDescent="0.3">
      <c r="B13367" s="241">
        <v>43799.996522627313</v>
      </c>
      <c r="C13367">
        <v>-277.12293499999998</v>
      </c>
    </row>
    <row r="13368" spans="2:3" x14ac:dyDescent="0.3">
      <c r="B13368" s="241">
        <v>43800.00693935185</v>
      </c>
      <c r="C13368">
        <v>-277.28312299999999</v>
      </c>
    </row>
    <row r="13369" spans="2:3" x14ac:dyDescent="0.3">
      <c r="B13369" s="241">
        <v>43800.017356076387</v>
      </c>
      <c r="C13369">
        <v>-278.64506599999999</v>
      </c>
    </row>
    <row r="13370" spans="2:3" x14ac:dyDescent="0.3">
      <c r="B13370" s="241">
        <v>43800.027772800924</v>
      </c>
      <c r="C13370">
        <v>-276.28171800000001</v>
      </c>
    </row>
    <row r="13371" spans="2:3" x14ac:dyDescent="0.3">
      <c r="B13371" s="241">
        <v>43800.038189525461</v>
      </c>
      <c r="C13371">
        <v>-275.56075800000002</v>
      </c>
    </row>
    <row r="13372" spans="2:3" x14ac:dyDescent="0.3">
      <c r="B13372" s="241">
        <v>43800.048606249999</v>
      </c>
      <c r="C13372">
        <v>-275.040032</v>
      </c>
    </row>
    <row r="13373" spans="2:3" x14ac:dyDescent="0.3">
      <c r="B13373" s="241">
        <v>43800.059022974536</v>
      </c>
      <c r="C13373">
        <v>-275.24038300000001</v>
      </c>
    </row>
    <row r="13374" spans="2:3" x14ac:dyDescent="0.3">
      <c r="B13374" s="241">
        <v>43800.069439699073</v>
      </c>
      <c r="C13374">
        <v>-274.919892</v>
      </c>
    </row>
    <row r="13375" spans="2:3" x14ac:dyDescent="0.3">
      <c r="B13375" s="241">
        <v>43800.07985642361</v>
      </c>
      <c r="C13375">
        <v>-274.83979799999997</v>
      </c>
    </row>
    <row r="13376" spans="2:3" x14ac:dyDescent="0.3">
      <c r="B13376" s="241">
        <v>43800.090273148147</v>
      </c>
      <c r="C13376">
        <v>-274.39916599999998</v>
      </c>
    </row>
    <row r="13377" spans="2:3" x14ac:dyDescent="0.3">
      <c r="B13377" s="241">
        <v>43800.100689872685</v>
      </c>
      <c r="C13377">
        <v>-273.397761</v>
      </c>
    </row>
    <row r="13378" spans="2:3" x14ac:dyDescent="0.3">
      <c r="B13378" s="241">
        <v>43800.111106597222</v>
      </c>
      <c r="C13378">
        <v>-275.640852</v>
      </c>
    </row>
    <row r="13379" spans="2:3" x14ac:dyDescent="0.3">
      <c r="B13379" s="241">
        <v>43800.121523321759</v>
      </c>
      <c r="C13379">
        <v>-274.39916599999998</v>
      </c>
    </row>
    <row r="13380" spans="2:3" x14ac:dyDescent="0.3">
      <c r="B13380" s="241">
        <v>43800.131940046296</v>
      </c>
      <c r="C13380">
        <v>-273.19752699999998</v>
      </c>
    </row>
    <row r="13381" spans="2:3" x14ac:dyDescent="0.3">
      <c r="B13381" s="241">
        <v>43800.142356770833</v>
      </c>
      <c r="C13381">
        <v>-271.314975</v>
      </c>
    </row>
    <row r="13382" spans="2:3" x14ac:dyDescent="0.3">
      <c r="B13382" s="241">
        <v>43800.152773495371</v>
      </c>
      <c r="C13382">
        <v>-271.19483400000001</v>
      </c>
    </row>
    <row r="13383" spans="2:3" x14ac:dyDescent="0.3">
      <c r="B13383" s="241">
        <v>43800.163190219908</v>
      </c>
      <c r="C13383">
        <v>-271.95584100000002</v>
      </c>
    </row>
    <row r="13384" spans="2:3" x14ac:dyDescent="0.3">
      <c r="B13384" s="241">
        <v>43800.173606944445</v>
      </c>
      <c r="C13384">
        <v>-272.03593499999999</v>
      </c>
    </row>
    <row r="13385" spans="2:3" x14ac:dyDescent="0.3">
      <c r="B13385" s="241">
        <v>43800.184023668982</v>
      </c>
      <c r="C13385">
        <v>-272.516614</v>
      </c>
    </row>
    <row r="13386" spans="2:3" x14ac:dyDescent="0.3">
      <c r="B13386" s="241">
        <v>43800.194440393519</v>
      </c>
      <c r="C13386">
        <v>-270.27352300000001</v>
      </c>
    </row>
    <row r="13387" spans="2:3" x14ac:dyDescent="0.3">
      <c r="B13387" s="241">
        <v>43800.204857118057</v>
      </c>
      <c r="C13387">
        <v>-271.27492799999999</v>
      </c>
    </row>
    <row r="13388" spans="2:3" x14ac:dyDescent="0.3">
      <c r="B13388" s="241">
        <v>43800.215273842594</v>
      </c>
      <c r="C13388">
        <v>-270.19342999999998</v>
      </c>
    </row>
    <row r="13389" spans="2:3" x14ac:dyDescent="0.3">
      <c r="B13389" s="241">
        <v>43800.225690567131</v>
      </c>
      <c r="C13389">
        <v>-270.47375799999998</v>
      </c>
    </row>
    <row r="13390" spans="2:3" x14ac:dyDescent="0.3">
      <c r="B13390" s="241">
        <v>43800.236107291668</v>
      </c>
      <c r="C13390">
        <v>-270.91439000000003</v>
      </c>
    </row>
    <row r="13391" spans="2:3" x14ac:dyDescent="0.3">
      <c r="B13391" s="241">
        <v>43800.246524016206</v>
      </c>
      <c r="C13391">
        <v>-271.91579400000001</v>
      </c>
    </row>
    <row r="13392" spans="2:3" x14ac:dyDescent="0.3">
      <c r="B13392" s="241">
        <v>43800.256940740743</v>
      </c>
      <c r="C13392">
        <v>-270.59401500000001</v>
      </c>
    </row>
    <row r="13393" spans="2:3" x14ac:dyDescent="0.3">
      <c r="B13393" s="241">
        <v>43800.26735746528</v>
      </c>
      <c r="C13393">
        <v>-269.47246999999999</v>
      </c>
    </row>
    <row r="13394" spans="2:3" x14ac:dyDescent="0.3">
      <c r="B13394" s="241">
        <v>43800.277774189817</v>
      </c>
      <c r="C13394">
        <v>-268.47106500000001</v>
      </c>
    </row>
    <row r="13395" spans="2:3" x14ac:dyDescent="0.3">
      <c r="B13395" s="241">
        <v>43800.288190914354</v>
      </c>
      <c r="C13395">
        <v>-267.87024600000001</v>
      </c>
    </row>
    <row r="13396" spans="2:3" x14ac:dyDescent="0.3">
      <c r="B13396" s="241">
        <v>43800.298607638892</v>
      </c>
      <c r="C13396">
        <v>-266.46837199999999</v>
      </c>
    </row>
    <row r="13397" spans="2:3" x14ac:dyDescent="0.3">
      <c r="B13397" s="241">
        <v>43800.309024363429</v>
      </c>
      <c r="C13397">
        <v>-265.14647600000001</v>
      </c>
    </row>
    <row r="13398" spans="2:3" x14ac:dyDescent="0.3">
      <c r="B13398" s="241">
        <v>43800.319441087966</v>
      </c>
      <c r="C13398">
        <v>-266.26802099999998</v>
      </c>
    </row>
    <row r="13399" spans="2:3" x14ac:dyDescent="0.3">
      <c r="B13399" s="241">
        <v>43800.329857812503</v>
      </c>
      <c r="C13399">
        <v>-266.06778700000001</v>
      </c>
    </row>
    <row r="13400" spans="2:3" x14ac:dyDescent="0.3">
      <c r="B13400" s="241">
        <v>43800.34027453704</v>
      </c>
      <c r="C13400">
        <v>-265.70724899999999</v>
      </c>
    </row>
    <row r="13401" spans="2:3" x14ac:dyDescent="0.3">
      <c r="B13401" s="241">
        <v>43800.350691261578</v>
      </c>
      <c r="C13401">
        <v>-268.19062000000002</v>
      </c>
    </row>
    <row r="13402" spans="2:3" x14ac:dyDescent="0.3">
      <c r="B13402" s="241">
        <v>43800.361107986108</v>
      </c>
      <c r="C13402">
        <v>-266.788747</v>
      </c>
    </row>
    <row r="13403" spans="2:3" x14ac:dyDescent="0.3">
      <c r="B13403" s="241">
        <v>43800.371524710645</v>
      </c>
      <c r="C13403">
        <v>-267.46965999999998</v>
      </c>
    </row>
    <row r="13404" spans="2:3" x14ac:dyDescent="0.3">
      <c r="B13404" s="241">
        <v>43800.381941435182</v>
      </c>
      <c r="C13404">
        <v>-266.10783400000003</v>
      </c>
    </row>
    <row r="13405" spans="2:3" x14ac:dyDescent="0.3">
      <c r="B13405" s="241">
        <v>43800.392358159719</v>
      </c>
      <c r="C13405">
        <v>-265.98769299999998</v>
      </c>
    </row>
    <row r="13406" spans="2:3" x14ac:dyDescent="0.3">
      <c r="B13406" s="241">
        <v>43800.402774884256</v>
      </c>
      <c r="C13406">
        <v>-266.22797500000001</v>
      </c>
    </row>
    <row r="13407" spans="2:3" x14ac:dyDescent="0.3">
      <c r="B13407" s="241">
        <v>43800.413191608794</v>
      </c>
      <c r="C13407">
        <v>-266.22797500000001</v>
      </c>
    </row>
    <row r="13408" spans="2:3" x14ac:dyDescent="0.3">
      <c r="B13408" s="241">
        <v>43800.423608333331</v>
      </c>
      <c r="C13408">
        <v>-265.62715500000002</v>
      </c>
    </row>
    <row r="13409" spans="2:3" x14ac:dyDescent="0.3">
      <c r="B13409" s="241">
        <v>43800.434025057868</v>
      </c>
      <c r="C13409">
        <v>-265.266617</v>
      </c>
    </row>
    <row r="13410" spans="2:3" x14ac:dyDescent="0.3">
      <c r="B13410" s="241">
        <v>43800.444441782405</v>
      </c>
      <c r="C13410">
        <v>-265.42692099999999</v>
      </c>
    </row>
    <row r="13411" spans="2:3" x14ac:dyDescent="0.3">
      <c r="B13411" s="241">
        <v>43800.454858506942</v>
      </c>
      <c r="C13411">
        <v>-263.30397099999999</v>
      </c>
    </row>
    <row r="13412" spans="2:3" x14ac:dyDescent="0.3">
      <c r="B13412" s="241">
        <v>43800.46527523148</v>
      </c>
      <c r="C13412">
        <v>-264.42551600000002</v>
      </c>
    </row>
    <row r="13413" spans="2:3" x14ac:dyDescent="0.3">
      <c r="B13413" s="241">
        <v>43800.475691956017</v>
      </c>
      <c r="C13413">
        <v>-264.26532900000001</v>
      </c>
    </row>
    <row r="13414" spans="2:3" x14ac:dyDescent="0.3">
      <c r="B13414" s="241">
        <v>43800.486108680554</v>
      </c>
      <c r="C13414">
        <v>-264.58570400000002</v>
      </c>
    </row>
    <row r="13415" spans="2:3" x14ac:dyDescent="0.3">
      <c r="B13415" s="241">
        <v>43800.496525405091</v>
      </c>
      <c r="C13415">
        <v>-263.98488400000002</v>
      </c>
    </row>
    <row r="13416" spans="2:3" x14ac:dyDescent="0.3">
      <c r="B13416" s="241">
        <v>43800.506942129628</v>
      </c>
      <c r="C13416">
        <v>-264.665797</v>
      </c>
    </row>
    <row r="13417" spans="2:3" x14ac:dyDescent="0.3">
      <c r="B13417" s="241">
        <v>43800.517358854166</v>
      </c>
      <c r="C13417">
        <v>-264.54565700000001</v>
      </c>
    </row>
    <row r="13418" spans="2:3" x14ac:dyDescent="0.3">
      <c r="B13418" s="241">
        <v>43800.527775578703</v>
      </c>
      <c r="C13418">
        <v>-264.62574999999998</v>
      </c>
    </row>
    <row r="13419" spans="2:3" x14ac:dyDescent="0.3">
      <c r="B13419" s="241">
        <v>43800.53819230324</v>
      </c>
      <c r="C13419">
        <v>-261.821887</v>
      </c>
    </row>
    <row r="13420" spans="2:3" x14ac:dyDescent="0.3">
      <c r="B13420" s="241">
        <v>43800.548609027777</v>
      </c>
      <c r="C13420">
        <v>-262.18242600000002</v>
      </c>
    </row>
    <row r="13421" spans="2:3" x14ac:dyDescent="0.3">
      <c r="B13421" s="241">
        <v>43800.559025752314</v>
      </c>
      <c r="C13421">
        <v>-259.49870299999998</v>
      </c>
    </row>
    <row r="13422" spans="2:3" x14ac:dyDescent="0.3">
      <c r="B13422" s="241">
        <v>43800.577418981484</v>
      </c>
      <c r="C13422">
        <v>-261.86205100000001</v>
      </c>
    </row>
    <row r="13423" spans="2:3" x14ac:dyDescent="0.3">
      <c r="B13423" s="241">
        <v>43800.587835648148</v>
      </c>
      <c r="C13423">
        <v>-262.10233199999999</v>
      </c>
    </row>
    <row r="13424" spans="2:3" x14ac:dyDescent="0.3">
      <c r="B13424" s="241">
        <v>43800.598252199074</v>
      </c>
      <c r="C13424">
        <v>-262.38265999999999</v>
      </c>
    </row>
    <row r="13425" spans="2:3" x14ac:dyDescent="0.3">
      <c r="B13425" s="241">
        <v>43800.608668807872</v>
      </c>
      <c r="C13425">
        <v>-260.58020199999999</v>
      </c>
    </row>
    <row r="13426" spans="2:3" x14ac:dyDescent="0.3">
      <c r="B13426" s="241">
        <v>43800.619085416663</v>
      </c>
      <c r="C13426">
        <v>-260.620249</v>
      </c>
    </row>
    <row r="13427" spans="2:3" x14ac:dyDescent="0.3">
      <c r="B13427" s="241">
        <v>43800.629502025462</v>
      </c>
      <c r="C13427">
        <v>-260.37996700000002</v>
      </c>
    </row>
    <row r="13428" spans="2:3" x14ac:dyDescent="0.3">
      <c r="B13428" s="241">
        <v>43800.639918634261</v>
      </c>
      <c r="C13428">
        <v>-261.02083399999998</v>
      </c>
    </row>
    <row r="13429" spans="2:3" x14ac:dyDescent="0.3">
      <c r="B13429" s="241">
        <v>43800.650335243059</v>
      </c>
      <c r="C13429">
        <v>-260.37996700000002</v>
      </c>
    </row>
    <row r="13430" spans="2:3" x14ac:dyDescent="0.3">
      <c r="B13430" s="241">
        <v>43800.66075185185</v>
      </c>
      <c r="C13430">
        <v>-261.18102099999999</v>
      </c>
    </row>
    <row r="13431" spans="2:3" x14ac:dyDescent="0.3">
      <c r="B13431" s="241">
        <v>43800.671168460649</v>
      </c>
      <c r="C13431">
        <v>-263.02364299999999</v>
      </c>
    </row>
    <row r="13432" spans="2:3" x14ac:dyDescent="0.3">
      <c r="B13432" s="241">
        <v>43800.681585069447</v>
      </c>
      <c r="C13432">
        <v>-262.54296399999998</v>
      </c>
    </row>
    <row r="13433" spans="2:3" x14ac:dyDescent="0.3">
      <c r="B13433" s="241">
        <v>43800.692001678239</v>
      </c>
      <c r="C13433">
        <v>-261.6617</v>
      </c>
    </row>
    <row r="13434" spans="2:3" x14ac:dyDescent="0.3">
      <c r="B13434" s="241">
        <v>43800.702418287037</v>
      </c>
      <c r="C13434">
        <v>-261.34132499999998</v>
      </c>
    </row>
    <row r="13435" spans="2:3" x14ac:dyDescent="0.3">
      <c r="B13435" s="241">
        <v>43800.712834895836</v>
      </c>
      <c r="C13435">
        <v>-261.86205100000001</v>
      </c>
    </row>
    <row r="13436" spans="2:3" x14ac:dyDescent="0.3">
      <c r="B13436" s="241">
        <v>43800.723251504627</v>
      </c>
      <c r="C13436">
        <v>-261.54155900000001</v>
      </c>
    </row>
    <row r="13437" spans="2:3" x14ac:dyDescent="0.3">
      <c r="B13437" s="241">
        <v>43800.733668113426</v>
      </c>
      <c r="C13437">
        <v>-260.21978000000001</v>
      </c>
    </row>
    <row r="13438" spans="2:3" x14ac:dyDescent="0.3">
      <c r="B13438" s="241">
        <v>43800.744084722224</v>
      </c>
      <c r="C13438">
        <v>-262.14237900000001</v>
      </c>
    </row>
    <row r="13439" spans="2:3" x14ac:dyDescent="0.3">
      <c r="B13439" s="241">
        <v>43800.754501331015</v>
      </c>
      <c r="C13439">
        <v>-260.58020199999999</v>
      </c>
    </row>
    <row r="13440" spans="2:3" x14ac:dyDescent="0.3">
      <c r="B13440" s="241">
        <v>43800.764917939814</v>
      </c>
      <c r="C13440">
        <v>-261.94214399999998</v>
      </c>
    </row>
    <row r="13441" spans="2:3" x14ac:dyDescent="0.3">
      <c r="B13441" s="241">
        <v>43800.775334548613</v>
      </c>
      <c r="C13441">
        <v>-260.460061</v>
      </c>
    </row>
    <row r="13442" spans="2:3" x14ac:dyDescent="0.3">
      <c r="B13442" s="241">
        <v>43800.785751157404</v>
      </c>
      <c r="C13442">
        <v>-261.982191</v>
      </c>
    </row>
    <row r="13443" spans="2:3" x14ac:dyDescent="0.3">
      <c r="B13443" s="241">
        <v>43800.796167766202</v>
      </c>
      <c r="C13443">
        <v>-263.10373700000002</v>
      </c>
    </row>
    <row r="13444" spans="2:3" x14ac:dyDescent="0.3">
      <c r="B13444" s="241">
        <v>43800.806584375001</v>
      </c>
      <c r="C13444">
        <v>-259.97938199999999</v>
      </c>
    </row>
    <row r="13445" spans="2:3" x14ac:dyDescent="0.3">
      <c r="B13445" s="241">
        <v>43800.8170009838</v>
      </c>
      <c r="C13445">
        <v>-260.25982699999997</v>
      </c>
    </row>
    <row r="13446" spans="2:3" x14ac:dyDescent="0.3">
      <c r="B13446" s="241">
        <v>43800.827417592591</v>
      </c>
      <c r="C13446">
        <v>-260.66029500000002</v>
      </c>
    </row>
    <row r="13447" spans="2:3" x14ac:dyDescent="0.3">
      <c r="B13447" s="241">
        <v>43800.837834201389</v>
      </c>
      <c r="C13447">
        <v>-260.54015500000003</v>
      </c>
    </row>
    <row r="13448" spans="2:3" x14ac:dyDescent="0.3">
      <c r="B13448" s="241">
        <v>43800.848250810188</v>
      </c>
      <c r="C13448">
        <v>-260.98078700000002</v>
      </c>
    </row>
    <row r="13449" spans="2:3" x14ac:dyDescent="0.3">
      <c r="B13449" s="241">
        <v>43800.858667418979</v>
      </c>
      <c r="C13449">
        <v>-259.45865600000002</v>
      </c>
    </row>
    <row r="13450" spans="2:3" x14ac:dyDescent="0.3">
      <c r="B13450" s="241">
        <v>43800.869084027778</v>
      </c>
      <c r="C13450">
        <v>-259.73910100000001</v>
      </c>
    </row>
    <row r="13451" spans="2:3" x14ac:dyDescent="0.3">
      <c r="B13451" s="241">
        <v>43800.879500636576</v>
      </c>
      <c r="C13451">
        <v>-259.77914800000002</v>
      </c>
    </row>
    <row r="13452" spans="2:3" x14ac:dyDescent="0.3">
      <c r="B13452" s="241">
        <v>43800.889917245368</v>
      </c>
      <c r="C13452">
        <v>-259.69905399999999</v>
      </c>
    </row>
    <row r="13453" spans="2:3" x14ac:dyDescent="0.3">
      <c r="B13453" s="241">
        <v>43800.900333854166</v>
      </c>
      <c r="C13453">
        <v>-259.61896000000002</v>
      </c>
    </row>
    <row r="13454" spans="2:3" x14ac:dyDescent="0.3">
      <c r="B13454" s="241">
        <v>43800.910750462965</v>
      </c>
      <c r="C13454">
        <v>-257.616151</v>
      </c>
    </row>
    <row r="13455" spans="2:3" x14ac:dyDescent="0.3">
      <c r="B13455" s="241">
        <v>43800.921167071756</v>
      </c>
      <c r="C13455">
        <v>-259.97938199999999</v>
      </c>
    </row>
    <row r="13456" spans="2:3" x14ac:dyDescent="0.3">
      <c r="B13456" s="241">
        <v>43800.931583680554</v>
      </c>
      <c r="C13456">
        <v>-259.258422</v>
      </c>
    </row>
    <row r="13457" spans="2:3" x14ac:dyDescent="0.3">
      <c r="B13457" s="241">
        <v>43800.942000289353</v>
      </c>
      <c r="C13457">
        <v>-258.45736799999997</v>
      </c>
    </row>
    <row r="13458" spans="2:3" x14ac:dyDescent="0.3">
      <c r="B13458" s="241">
        <v>43800.952416898152</v>
      </c>
      <c r="C13458">
        <v>-257.81650200000001</v>
      </c>
    </row>
    <row r="13459" spans="2:3" x14ac:dyDescent="0.3">
      <c r="B13459" s="241">
        <v>43800.962833506943</v>
      </c>
      <c r="C13459">
        <v>-257.57610399999999</v>
      </c>
    </row>
    <row r="13460" spans="2:3" x14ac:dyDescent="0.3">
      <c r="B13460" s="241">
        <v>43800.973250115741</v>
      </c>
      <c r="C13460">
        <v>-258.89788399999998</v>
      </c>
    </row>
    <row r="13461" spans="2:3" x14ac:dyDescent="0.3">
      <c r="B13461" s="241">
        <v>43800.98366672454</v>
      </c>
      <c r="C13461">
        <v>-258.65760299999999</v>
      </c>
    </row>
    <row r="13462" spans="2:3" x14ac:dyDescent="0.3">
      <c r="B13462" s="241">
        <v>43800.994083333331</v>
      </c>
      <c r="C13462">
        <v>-258.57750900000002</v>
      </c>
    </row>
    <row r="13463" spans="2:3" x14ac:dyDescent="0.3">
      <c r="B13463" s="241">
        <v>43801.00449994213</v>
      </c>
      <c r="C13463">
        <v>-257.49601100000001</v>
      </c>
    </row>
    <row r="13464" spans="2:3" x14ac:dyDescent="0.3">
      <c r="B13464" s="241">
        <v>43801.014916550928</v>
      </c>
      <c r="C13464">
        <v>-257.53605700000003</v>
      </c>
    </row>
    <row r="13465" spans="2:3" x14ac:dyDescent="0.3">
      <c r="B13465" s="241">
        <v>43801.02533315972</v>
      </c>
      <c r="C13465">
        <v>-256.81509699999998</v>
      </c>
    </row>
    <row r="13466" spans="2:3" x14ac:dyDescent="0.3">
      <c r="B13466" s="241">
        <v>43801.035749768518</v>
      </c>
      <c r="C13466">
        <v>-257.65619800000002</v>
      </c>
    </row>
    <row r="13467" spans="2:3" x14ac:dyDescent="0.3">
      <c r="B13467" s="241">
        <v>43801.046166377317</v>
      </c>
      <c r="C13467">
        <v>-254.89249799999999</v>
      </c>
    </row>
    <row r="13468" spans="2:3" x14ac:dyDescent="0.3">
      <c r="B13468" s="241">
        <v>43801.056582986108</v>
      </c>
      <c r="C13468">
        <v>-254.77224100000001</v>
      </c>
    </row>
    <row r="13469" spans="2:3" x14ac:dyDescent="0.3">
      <c r="B13469" s="241">
        <v>43801.066999594907</v>
      </c>
      <c r="C13469">
        <v>-256.414512</v>
      </c>
    </row>
    <row r="13470" spans="2:3" x14ac:dyDescent="0.3">
      <c r="B13470" s="241">
        <v>43801.077416203705</v>
      </c>
      <c r="C13470">
        <v>-256.37446499999999</v>
      </c>
    </row>
    <row r="13471" spans="2:3" x14ac:dyDescent="0.3">
      <c r="B13471" s="241">
        <v>43801.087832812504</v>
      </c>
      <c r="C13471">
        <v>-256.735004</v>
      </c>
    </row>
    <row r="13472" spans="2:3" x14ac:dyDescent="0.3">
      <c r="B13472" s="241">
        <v>43801.098249421295</v>
      </c>
      <c r="C13472">
        <v>-254.612054</v>
      </c>
    </row>
    <row r="13473" spans="2:3" x14ac:dyDescent="0.3">
      <c r="B13473" s="241">
        <v>43801.108666030093</v>
      </c>
      <c r="C13473">
        <v>-254.65210099999999</v>
      </c>
    </row>
    <row r="13474" spans="2:3" x14ac:dyDescent="0.3">
      <c r="B13474" s="241">
        <v>43801.119082638892</v>
      </c>
      <c r="C13474">
        <v>-256.09413699999999</v>
      </c>
    </row>
    <row r="13475" spans="2:3" x14ac:dyDescent="0.3">
      <c r="B13475" s="241">
        <v>43801.129499247683</v>
      </c>
      <c r="C13475">
        <v>-254.21146899999999</v>
      </c>
    </row>
    <row r="13476" spans="2:3" x14ac:dyDescent="0.3">
      <c r="B13476" s="241">
        <v>43801.139915856482</v>
      </c>
      <c r="C13476">
        <v>-255.132779</v>
      </c>
    </row>
    <row r="13477" spans="2:3" x14ac:dyDescent="0.3">
      <c r="B13477" s="241">
        <v>43801.15033246528</v>
      </c>
      <c r="C13477">
        <v>-254.85233500000001</v>
      </c>
    </row>
    <row r="13478" spans="2:3" x14ac:dyDescent="0.3">
      <c r="B13478" s="241">
        <v>43801.160749074072</v>
      </c>
      <c r="C13478">
        <v>-254.57200700000001</v>
      </c>
    </row>
    <row r="13479" spans="2:3" x14ac:dyDescent="0.3">
      <c r="B13479" s="241">
        <v>43801.17116568287</v>
      </c>
      <c r="C13479">
        <v>-254.21146899999999</v>
      </c>
    </row>
    <row r="13480" spans="2:3" x14ac:dyDescent="0.3">
      <c r="B13480" s="241">
        <v>43801.181582291669</v>
      </c>
      <c r="C13480">
        <v>-254.812288</v>
      </c>
    </row>
    <row r="13481" spans="2:3" x14ac:dyDescent="0.3">
      <c r="B13481" s="241">
        <v>43801.19199890046</v>
      </c>
      <c r="C13481">
        <v>-254.97259199999999</v>
      </c>
    </row>
    <row r="13482" spans="2:3" x14ac:dyDescent="0.3">
      <c r="B13482" s="241">
        <v>43801.202415509259</v>
      </c>
      <c r="C13482">
        <v>-254.25151500000001</v>
      </c>
    </row>
    <row r="13483" spans="2:3" x14ac:dyDescent="0.3">
      <c r="B13483" s="241">
        <v>43801.212832118057</v>
      </c>
      <c r="C13483">
        <v>-253.81100000000001</v>
      </c>
    </row>
    <row r="13484" spans="2:3" x14ac:dyDescent="0.3">
      <c r="B13484" s="241">
        <v>43801.223248726848</v>
      </c>
      <c r="C13484">
        <v>-253.690743</v>
      </c>
    </row>
    <row r="13485" spans="2:3" x14ac:dyDescent="0.3">
      <c r="B13485" s="241">
        <v>43801.233665335647</v>
      </c>
      <c r="C13485">
        <v>-253.81100000000001</v>
      </c>
    </row>
    <row r="13486" spans="2:3" x14ac:dyDescent="0.3">
      <c r="B13486" s="241">
        <v>43801.244081944445</v>
      </c>
      <c r="C13486">
        <v>-252.40900999999999</v>
      </c>
    </row>
    <row r="13487" spans="2:3" x14ac:dyDescent="0.3">
      <c r="B13487" s="241">
        <v>43801.254498553244</v>
      </c>
      <c r="C13487">
        <v>-252.92973599999999</v>
      </c>
    </row>
    <row r="13488" spans="2:3" x14ac:dyDescent="0.3">
      <c r="B13488" s="241">
        <v>43801.264915162035</v>
      </c>
      <c r="C13488">
        <v>-254.091328</v>
      </c>
    </row>
    <row r="13489" spans="2:3" x14ac:dyDescent="0.3">
      <c r="B13489" s="241">
        <v>43801.275331770834</v>
      </c>
      <c r="C13489">
        <v>-252.96978300000001</v>
      </c>
    </row>
    <row r="13490" spans="2:3" x14ac:dyDescent="0.3">
      <c r="B13490" s="241">
        <v>43801.285748379632</v>
      </c>
      <c r="C13490">
        <v>-254.57200700000001</v>
      </c>
    </row>
    <row r="13491" spans="2:3" x14ac:dyDescent="0.3">
      <c r="B13491" s="241">
        <v>43801.296164988424</v>
      </c>
      <c r="C13491">
        <v>-251.48781600000001</v>
      </c>
    </row>
    <row r="13492" spans="2:3" x14ac:dyDescent="0.3">
      <c r="B13492" s="241">
        <v>43801.306581597222</v>
      </c>
      <c r="C13492">
        <v>-250.406317</v>
      </c>
    </row>
    <row r="13493" spans="2:3" x14ac:dyDescent="0.3">
      <c r="B13493" s="241">
        <v>43801.316998206021</v>
      </c>
      <c r="C13493">
        <v>-253.250227</v>
      </c>
    </row>
    <row r="13494" spans="2:3" x14ac:dyDescent="0.3">
      <c r="B13494" s="241">
        <v>43801.327414814812</v>
      </c>
      <c r="C13494">
        <v>-252.64940799999999</v>
      </c>
    </row>
    <row r="13495" spans="2:3" x14ac:dyDescent="0.3">
      <c r="B13495" s="241">
        <v>43801.337831423611</v>
      </c>
      <c r="C13495">
        <v>-252.889689</v>
      </c>
    </row>
    <row r="13496" spans="2:3" x14ac:dyDescent="0.3">
      <c r="B13496" s="241">
        <v>43801.348248032409</v>
      </c>
      <c r="C13496">
        <v>-251.84823800000001</v>
      </c>
    </row>
    <row r="13497" spans="2:3" x14ac:dyDescent="0.3">
      <c r="B13497" s="241">
        <v>43801.3586646412</v>
      </c>
      <c r="C13497">
        <v>-252.60936100000001</v>
      </c>
    </row>
    <row r="13498" spans="2:3" x14ac:dyDescent="0.3">
      <c r="B13498" s="241">
        <v>43801.369081249999</v>
      </c>
      <c r="C13498">
        <v>-250.406317</v>
      </c>
    </row>
    <row r="13499" spans="2:3" x14ac:dyDescent="0.3">
      <c r="B13499" s="241">
        <v>43801.379497858798</v>
      </c>
      <c r="C13499">
        <v>-251.607956</v>
      </c>
    </row>
    <row r="13500" spans="2:3" x14ac:dyDescent="0.3">
      <c r="B13500" s="241">
        <v>43801.389914467596</v>
      </c>
      <c r="C13500">
        <v>-250.927043</v>
      </c>
    </row>
    <row r="13501" spans="2:3" x14ac:dyDescent="0.3">
      <c r="B13501" s="241">
        <v>43801.400331076387</v>
      </c>
      <c r="C13501">
        <v>-250.88699600000001</v>
      </c>
    </row>
    <row r="13502" spans="2:3" x14ac:dyDescent="0.3">
      <c r="B13502" s="241">
        <v>43801.410747685186</v>
      </c>
      <c r="C13502">
        <v>-250.246014</v>
      </c>
    </row>
    <row r="13503" spans="2:3" x14ac:dyDescent="0.3">
      <c r="B13503" s="241">
        <v>43801.421164293984</v>
      </c>
      <c r="C13503">
        <v>-252.60936100000001</v>
      </c>
    </row>
    <row r="13504" spans="2:3" x14ac:dyDescent="0.3">
      <c r="B13504" s="241">
        <v>43801.431580902776</v>
      </c>
      <c r="C13504">
        <v>-251.80819099999999</v>
      </c>
    </row>
    <row r="13505" spans="2:3" x14ac:dyDescent="0.3">
      <c r="B13505" s="241">
        <v>43801.441997511574</v>
      </c>
      <c r="C13505">
        <v>-251.16732400000001</v>
      </c>
    </row>
    <row r="13506" spans="2:3" x14ac:dyDescent="0.3">
      <c r="B13506" s="241">
        <v>43801.452414120373</v>
      </c>
      <c r="C13506">
        <v>-250.16592</v>
      </c>
    </row>
    <row r="13507" spans="2:3" x14ac:dyDescent="0.3">
      <c r="B13507" s="241">
        <v>43801.462830729164</v>
      </c>
      <c r="C13507">
        <v>-251.24741800000001</v>
      </c>
    </row>
    <row r="13508" spans="2:3" x14ac:dyDescent="0.3">
      <c r="B13508" s="241">
        <v>43801.473247337963</v>
      </c>
      <c r="C13508">
        <v>-250.64659900000001</v>
      </c>
    </row>
    <row r="13509" spans="2:3" x14ac:dyDescent="0.3">
      <c r="B13509" s="241">
        <v>43801.483663946761</v>
      </c>
      <c r="C13509">
        <v>-250.686646</v>
      </c>
    </row>
    <row r="13510" spans="2:3" x14ac:dyDescent="0.3">
      <c r="B13510" s="241">
        <v>43801.494080555553</v>
      </c>
      <c r="C13510">
        <v>-250.64659900000001</v>
      </c>
    </row>
    <row r="13511" spans="2:3" x14ac:dyDescent="0.3">
      <c r="B13511" s="241">
        <v>43801.504497164351</v>
      </c>
      <c r="C13511">
        <v>-250.96709000000001</v>
      </c>
    </row>
    <row r="13512" spans="2:3" x14ac:dyDescent="0.3">
      <c r="B13512" s="241">
        <v>43801.51491377315</v>
      </c>
      <c r="C13512">
        <v>-252.60936100000001</v>
      </c>
    </row>
    <row r="13513" spans="2:3" x14ac:dyDescent="0.3">
      <c r="B13513" s="241">
        <v>43801.525330381941</v>
      </c>
      <c r="C13513">
        <v>-253.089923</v>
      </c>
    </row>
    <row r="13514" spans="2:3" x14ac:dyDescent="0.3">
      <c r="B13514" s="241">
        <v>43801.535746990739</v>
      </c>
      <c r="C13514">
        <v>-252.00854100000001</v>
      </c>
    </row>
    <row r="13515" spans="2:3" x14ac:dyDescent="0.3">
      <c r="B13515" s="241">
        <v>43801.546163599538</v>
      </c>
      <c r="C13515">
        <v>-250.406317</v>
      </c>
    </row>
    <row r="13516" spans="2:3" x14ac:dyDescent="0.3">
      <c r="B13516" s="241">
        <v>43801.556580208337</v>
      </c>
      <c r="C13516">
        <v>-250.80678599999999</v>
      </c>
    </row>
    <row r="13517" spans="2:3" x14ac:dyDescent="0.3">
      <c r="B13517" s="241">
        <v>43801.566996817128</v>
      </c>
      <c r="C13517">
        <v>-253.690743</v>
      </c>
    </row>
    <row r="13518" spans="2:3" x14ac:dyDescent="0.3">
      <c r="B13518" s="241">
        <v>43801.577413425926</v>
      </c>
      <c r="C13518">
        <v>-253.610649</v>
      </c>
    </row>
    <row r="13519" spans="2:3" x14ac:dyDescent="0.3">
      <c r="B13519" s="241">
        <v>43801.587830034725</v>
      </c>
      <c r="C13519">
        <v>-254.612054</v>
      </c>
    </row>
    <row r="13520" spans="2:3" x14ac:dyDescent="0.3">
      <c r="B13520" s="241">
        <v>43801.598246643516</v>
      </c>
      <c r="C13520">
        <v>-253.17013399999999</v>
      </c>
    </row>
    <row r="13521" spans="2:3" x14ac:dyDescent="0.3">
      <c r="B13521" s="241">
        <v>43801.608663252315</v>
      </c>
      <c r="C13521">
        <v>-254.53196</v>
      </c>
    </row>
    <row r="13522" spans="2:3" x14ac:dyDescent="0.3">
      <c r="B13522" s="241">
        <v>43801.619079861113</v>
      </c>
      <c r="C13522">
        <v>-254.331726</v>
      </c>
    </row>
    <row r="13523" spans="2:3" x14ac:dyDescent="0.3">
      <c r="B13523" s="241">
        <v>43801.629496469905</v>
      </c>
      <c r="C13523">
        <v>-254.451866</v>
      </c>
    </row>
    <row r="13524" spans="2:3" x14ac:dyDescent="0.3">
      <c r="B13524" s="241">
        <v>43801.639913078703</v>
      </c>
      <c r="C13524">
        <v>-254.49191300000001</v>
      </c>
    </row>
    <row r="13525" spans="2:3" x14ac:dyDescent="0.3">
      <c r="B13525" s="241">
        <v>43801.650329687502</v>
      </c>
      <c r="C13525">
        <v>-251.48781600000001</v>
      </c>
    </row>
    <row r="13526" spans="2:3" x14ac:dyDescent="0.3">
      <c r="B13526" s="241">
        <v>43801.660746296293</v>
      </c>
      <c r="C13526">
        <v>-254.73219399999999</v>
      </c>
    </row>
    <row r="13527" spans="2:3" x14ac:dyDescent="0.3">
      <c r="B13527" s="241">
        <v>43801.671162905091</v>
      </c>
      <c r="C13527">
        <v>-251.968378</v>
      </c>
    </row>
    <row r="13528" spans="2:3" x14ac:dyDescent="0.3">
      <c r="B13528" s="241">
        <v>43801.68157951389</v>
      </c>
      <c r="C13528">
        <v>-252.32891599999999</v>
      </c>
    </row>
    <row r="13529" spans="2:3" x14ac:dyDescent="0.3">
      <c r="B13529" s="241">
        <v>43801.691996122689</v>
      </c>
      <c r="C13529">
        <v>-251.24741800000001</v>
      </c>
    </row>
    <row r="13530" spans="2:3" x14ac:dyDescent="0.3">
      <c r="B13530" s="241">
        <v>43801.70241273148</v>
      </c>
      <c r="C13530">
        <v>-250.88699600000001</v>
      </c>
    </row>
    <row r="13531" spans="2:3" x14ac:dyDescent="0.3">
      <c r="B13531" s="241">
        <v>43801.712829340278</v>
      </c>
      <c r="C13531">
        <v>-251.20737099999999</v>
      </c>
    </row>
    <row r="13532" spans="2:3" x14ac:dyDescent="0.3">
      <c r="B13532" s="241">
        <v>43801.723245949077</v>
      </c>
      <c r="C13532">
        <v>-249.00432799999999</v>
      </c>
    </row>
    <row r="13533" spans="2:3" x14ac:dyDescent="0.3">
      <c r="B13533" s="241">
        <v>43801.733662557868</v>
      </c>
      <c r="C13533">
        <v>-246.641097</v>
      </c>
    </row>
    <row r="13534" spans="2:3" x14ac:dyDescent="0.3">
      <c r="B13534" s="241">
        <v>43801.744079166667</v>
      </c>
      <c r="C13534">
        <v>-246.12037100000001</v>
      </c>
    </row>
    <row r="13535" spans="2:3" x14ac:dyDescent="0.3">
      <c r="B13535" s="241">
        <v>43801.754495775465</v>
      </c>
      <c r="C13535">
        <v>-247.80268899999999</v>
      </c>
    </row>
    <row r="13536" spans="2:3" x14ac:dyDescent="0.3">
      <c r="B13536" s="241">
        <v>43801.764912384257</v>
      </c>
      <c r="C13536">
        <v>-247.40222</v>
      </c>
    </row>
    <row r="13537" spans="2:3" x14ac:dyDescent="0.3">
      <c r="B13537" s="241">
        <v>43801.775328993055</v>
      </c>
      <c r="C13537">
        <v>-245.79999599999999</v>
      </c>
    </row>
    <row r="13538" spans="2:3" x14ac:dyDescent="0.3">
      <c r="B13538" s="241">
        <v>43801.785745601854</v>
      </c>
      <c r="C13538">
        <v>-246.801401</v>
      </c>
    </row>
    <row r="13539" spans="2:3" x14ac:dyDescent="0.3">
      <c r="B13539" s="241">
        <v>43801.796162210645</v>
      </c>
      <c r="C13539">
        <v>-245.27927</v>
      </c>
    </row>
    <row r="13540" spans="2:3" x14ac:dyDescent="0.3">
      <c r="B13540" s="241">
        <v>43801.806578819444</v>
      </c>
      <c r="C13540">
        <v>-246.52095600000001</v>
      </c>
    </row>
    <row r="13541" spans="2:3" x14ac:dyDescent="0.3">
      <c r="B13541" s="241">
        <v>43801.816995428242</v>
      </c>
      <c r="C13541">
        <v>-246.16041799999999</v>
      </c>
    </row>
    <row r="13542" spans="2:3" x14ac:dyDescent="0.3">
      <c r="B13542" s="241">
        <v>43801.827412037041</v>
      </c>
      <c r="C13542">
        <v>-245.63980799999999</v>
      </c>
    </row>
    <row r="13543" spans="2:3" x14ac:dyDescent="0.3">
      <c r="B13543" s="241">
        <v>43801.837828645832</v>
      </c>
      <c r="C13543">
        <v>-246.84144699999999</v>
      </c>
    </row>
    <row r="13544" spans="2:3" x14ac:dyDescent="0.3">
      <c r="B13544" s="241">
        <v>43801.84824525463</v>
      </c>
      <c r="C13544">
        <v>-244.87868499999999</v>
      </c>
    </row>
    <row r="13545" spans="2:3" x14ac:dyDescent="0.3">
      <c r="B13545" s="241">
        <v>43801.858661863429</v>
      </c>
      <c r="C13545">
        <v>-247.92282900000001</v>
      </c>
    </row>
    <row r="13546" spans="2:3" x14ac:dyDescent="0.3">
      <c r="B13546" s="241">
        <v>43801.86907847222</v>
      </c>
      <c r="C13546">
        <v>-249.00432799999999</v>
      </c>
    </row>
    <row r="13547" spans="2:3" x14ac:dyDescent="0.3">
      <c r="B13547" s="241">
        <v>43801.879495081019</v>
      </c>
      <c r="C13547">
        <v>-247.72259500000001</v>
      </c>
    </row>
    <row r="13548" spans="2:3" x14ac:dyDescent="0.3">
      <c r="B13548" s="241">
        <v>43801.889911689817</v>
      </c>
      <c r="C13548">
        <v>-248.283368</v>
      </c>
    </row>
    <row r="13549" spans="2:3" x14ac:dyDescent="0.3">
      <c r="B13549" s="241">
        <v>43801.900328298609</v>
      </c>
      <c r="C13549">
        <v>-247.00163499999999</v>
      </c>
    </row>
    <row r="13550" spans="2:3" x14ac:dyDescent="0.3">
      <c r="B13550" s="241">
        <v>43801.910744907407</v>
      </c>
      <c r="C13550">
        <v>-250.96709000000001</v>
      </c>
    </row>
    <row r="13551" spans="2:3" x14ac:dyDescent="0.3">
      <c r="B13551" s="241">
        <v>43801.921161516206</v>
      </c>
      <c r="C13551">
        <v>-253.65069600000001</v>
      </c>
    </row>
    <row r="13552" spans="2:3" x14ac:dyDescent="0.3">
      <c r="B13552" s="241">
        <v>43801.931578124997</v>
      </c>
      <c r="C13552">
        <v>-252.40900999999999</v>
      </c>
    </row>
    <row r="13553" spans="2:3" x14ac:dyDescent="0.3">
      <c r="B13553" s="241">
        <v>43801.941994733796</v>
      </c>
      <c r="C13553">
        <v>-251.04718399999999</v>
      </c>
    </row>
    <row r="13554" spans="2:3" x14ac:dyDescent="0.3">
      <c r="B13554" s="241">
        <v>43801.952411342594</v>
      </c>
      <c r="C13554">
        <v>-252.52915100000001</v>
      </c>
    </row>
    <row r="13555" spans="2:3" x14ac:dyDescent="0.3">
      <c r="B13555" s="241">
        <v>43801.962827951385</v>
      </c>
      <c r="C13555">
        <v>-254.812288</v>
      </c>
    </row>
    <row r="13556" spans="2:3" x14ac:dyDescent="0.3">
      <c r="B13556" s="241">
        <v>43801.973244560184</v>
      </c>
      <c r="C13556">
        <v>-256.01392700000002</v>
      </c>
    </row>
    <row r="13557" spans="2:3" x14ac:dyDescent="0.3">
      <c r="B13557" s="241">
        <v>43801.983661168983</v>
      </c>
      <c r="C13557">
        <v>-256.29437200000001</v>
      </c>
    </row>
    <row r="13558" spans="2:3" x14ac:dyDescent="0.3">
      <c r="B13558" s="241">
        <v>43801.994077777781</v>
      </c>
      <c r="C13558">
        <v>-255.132779</v>
      </c>
    </row>
    <row r="13559" spans="2:3" x14ac:dyDescent="0.3">
      <c r="B13559" s="241">
        <v>43802.004494386572</v>
      </c>
      <c r="C13559">
        <v>-255.17282599999999</v>
      </c>
    </row>
    <row r="13560" spans="2:3" x14ac:dyDescent="0.3">
      <c r="B13560" s="241">
        <v>43802.014910995371</v>
      </c>
      <c r="C13560">
        <v>-257.85654899999997</v>
      </c>
    </row>
    <row r="13561" spans="2:3" x14ac:dyDescent="0.3">
      <c r="B13561" s="241">
        <v>43802.025327604169</v>
      </c>
      <c r="C13561">
        <v>-259.81919499999998</v>
      </c>
    </row>
    <row r="13562" spans="2:3" x14ac:dyDescent="0.3">
      <c r="B13562" s="241">
        <v>43802.035744212961</v>
      </c>
      <c r="C13562">
        <v>-259.49870299999998</v>
      </c>
    </row>
    <row r="13563" spans="2:3" x14ac:dyDescent="0.3">
      <c r="B13563" s="241">
        <v>43802.046160821759</v>
      </c>
      <c r="C13563">
        <v>-255.132779</v>
      </c>
    </row>
    <row r="13564" spans="2:3" x14ac:dyDescent="0.3">
      <c r="B13564" s="241">
        <v>43802.056577430558</v>
      </c>
      <c r="C13564">
        <v>-260.09963900000002</v>
      </c>
    </row>
    <row r="13565" spans="2:3" x14ac:dyDescent="0.3">
      <c r="B13565" s="241">
        <v>43802.066994039349</v>
      </c>
      <c r="C13565">
        <v>-261.821887</v>
      </c>
    </row>
    <row r="13566" spans="2:3" x14ac:dyDescent="0.3">
      <c r="B13566" s="241">
        <v>43802.077410648148</v>
      </c>
      <c r="C13566">
        <v>-262.18242600000002</v>
      </c>
    </row>
    <row r="13567" spans="2:3" x14ac:dyDescent="0.3">
      <c r="B13567" s="241">
        <v>43802.087827256946</v>
      </c>
      <c r="C13567">
        <v>-262.46287000000001</v>
      </c>
    </row>
    <row r="13568" spans="2:3" x14ac:dyDescent="0.3">
      <c r="B13568" s="241">
        <v>43802.098243865737</v>
      </c>
      <c r="C13568">
        <v>-259.81919499999998</v>
      </c>
    </row>
    <row r="13569" spans="2:3" x14ac:dyDescent="0.3">
      <c r="B13569" s="241">
        <v>43802.108660474536</v>
      </c>
      <c r="C13569">
        <v>-264.986289</v>
      </c>
    </row>
    <row r="13570" spans="2:3" x14ac:dyDescent="0.3">
      <c r="B13570" s="241">
        <v>43802.119077083335</v>
      </c>
      <c r="C13570">
        <v>-267.62996399999997</v>
      </c>
    </row>
    <row r="13571" spans="2:3" x14ac:dyDescent="0.3">
      <c r="B13571" s="241">
        <v>43802.129493692133</v>
      </c>
      <c r="C13571">
        <v>-267.30947300000003</v>
      </c>
    </row>
    <row r="13572" spans="2:3" x14ac:dyDescent="0.3">
      <c r="B13572" s="241">
        <v>43802.139910300924</v>
      </c>
      <c r="C13572">
        <v>-263.50420500000001</v>
      </c>
    </row>
    <row r="13573" spans="2:3" x14ac:dyDescent="0.3">
      <c r="B13573" s="241">
        <v>43802.150326909723</v>
      </c>
      <c r="C13573">
        <v>-263.90478999999999</v>
      </c>
    </row>
    <row r="13574" spans="2:3" x14ac:dyDescent="0.3">
      <c r="B13574" s="241">
        <v>43802.160743518521</v>
      </c>
      <c r="C13574">
        <v>-271.39506899999998</v>
      </c>
    </row>
    <row r="13575" spans="2:3" x14ac:dyDescent="0.3">
      <c r="B13575" s="241">
        <v>43802.171160127313</v>
      </c>
      <c r="C13575">
        <v>-270.35361699999999</v>
      </c>
    </row>
    <row r="13576" spans="2:3" x14ac:dyDescent="0.3">
      <c r="B13576" s="241">
        <v>43802.181576736111</v>
      </c>
      <c r="C13576">
        <v>-272.07598200000001</v>
      </c>
    </row>
    <row r="13577" spans="2:3" x14ac:dyDescent="0.3">
      <c r="B13577" s="241">
        <v>43802.19199334491</v>
      </c>
      <c r="C13577">
        <v>-269.27211899999998</v>
      </c>
    </row>
    <row r="13578" spans="2:3" x14ac:dyDescent="0.3">
      <c r="B13578" s="241">
        <v>43802.202409953701</v>
      </c>
      <c r="C13578">
        <v>-269.83289100000002</v>
      </c>
    </row>
    <row r="13579" spans="2:3" x14ac:dyDescent="0.3">
      <c r="B13579" s="241">
        <v>43802.2128265625</v>
      </c>
      <c r="C13579">
        <v>-274.27902499999999</v>
      </c>
    </row>
    <row r="13580" spans="2:3" x14ac:dyDescent="0.3">
      <c r="B13580" s="241">
        <v>43802.223243171298</v>
      </c>
      <c r="C13580">
        <v>-275.12012600000003</v>
      </c>
    </row>
    <row r="13581" spans="2:3" x14ac:dyDescent="0.3">
      <c r="B13581" s="241">
        <v>43802.23365978009</v>
      </c>
      <c r="C13581">
        <v>-275.88124900000003</v>
      </c>
    </row>
    <row r="13582" spans="2:3" x14ac:dyDescent="0.3">
      <c r="B13582" s="241">
        <v>43802.244076388888</v>
      </c>
      <c r="C13582">
        <v>-275.28043000000002</v>
      </c>
    </row>
    <row r="13583" spans="2:3" x14ac:dyDescent="0.3">
      <c r="B13583" s="241">
        <v>43802.254492997687</v>
      </c>
      <c r="C13583">
        <v>-275.92129599999998</v>
      </c>
    </row>
    <row r="13584" spans="2:3" x14ac:dyDescent="0.3">
      <c r="B13584" s="241">
        <v>43802.264909606478</v>
      </c>
      <c r="C13584">
        <v>-277.80384800000002</v>
      </c>
    </row>
    <row r="13585" spans="2:3" x14ac:dyDescent="0.3">
      <c r="B13585" s="241">
        <v>43802.275326215276</v>
      </c>
      <c r="C13585">
        <v>-278.685112</v>
      </c>
    </row>
    <row r="13586" spans="2:3" x14ac:dyDescent="0.3">
      <c r="B13586" s="241">
        <v>43802.285742824075</v>
      </c>
      <c r="C13586">
        <v>-277.40326299999998</v>
      </c>
    </row>
    <row r="13587" spans="2:3" x14ac:dyDescent="0.3">
      <c r="B13587" s="241">
        <v>43802.296159432874</v>
      </c>
      <c r="C13587">
        <v>-275.80115599999999</v>
      </c>
    </row>
    <row r="13588" spans="2:3" x14ac:dyDescent="0.3">
      <c r="B13588" s="241">
        <v>43802.306576041665</v>
      </c>
      <c r="C13588">
        <v>-279.76661100000001</v>
      </c>
    </row>
    <row r="13589" spans="2:3" x14ac:dyDescent="0.3">
      <c r="B13589" s="241">
        <v>43802.316992650463</v>
      </c>
      <c r="C13589">
        <v>-281.56906900000001</v>
      </c>
    </row>
    <row r="13590" spans="2:3" x14ac:dyDescent="0.3">
      <c r="B13590" s="241">
        <v>43802.327409259262</v>
      </c>
      <c r="C13590">
        <v>-281.64916299999999</v>
      </c>
    </row>
    <row r="13591" spans="2:3" x14ac:dyDescent="0.3">
      <c r="B13591" s="241">
        <v>43802.337825868053</v>
      </c>
      <c r="C13591">
        <v>-278.28452700000003</v>
      </c>
    </row>
    <row r="13592" spans="2:3" x14ac:dyDescent="0.3">
      <c r="B13592" s="241">
        <v>43802.348242476852</v>
      </c>
      <c r="C13592">
        <v>-279.56626</v>
      </c>
    </row>
    <row r="13593" spans="2:3" x14ac:dyDescent="0.3">
      <c r="B13593" s="241">
        <v>43802.35865908565</v>
      </c>
      <c r="C13593">
        <v>-285.37421999999998</v>
      </c>
    </row>
    <row r="13594" spans="2:3" x14ac:dyDescent="0.3">
      <c r="B13594" s="241">
        <v>43802.369075694442</v>
      </c>
      <c r="C13594">
        <v>-284.41297900000001</v>
      </c>
    </row>
    <row r="13595" spans="2:3" x14ac:dyDescent="0.3">
      <c r="B13595" s="241">
        <v>43802.37949230324</v>
      </c>
      <c r="C13595">
        <v>-284.89354200000002</v>
      </c>
    </row>
    <row r="13596" spans="2:3" x14ac:dyDescent="0.3">
      <c r="B13596" s="241">
        <v>43802.389908912039</v>
      </c>
      <c r="C13596">
        <v>-283.9323</v>
      </c>
    </row>
    <row r="13597" spans="2:3" x14ac:dyDescent="0.3">
      <c r="B13597" s="241">
        <v>43802.40032552083</v>
      </c>
      <c r="C13597">
        <v>-285.414267</v>
      </c>
    </row>
    <row r="13598" spans="2:3" x14ac:dyDescent="0.3">
      <c r="B13598" s="241">
        <v>43802.410742129628</v>
      </c>
      <c r="C13598">
        <v>-288.17808300000002</v>
      </c>
    </row>
    <row r="13599" spans="2:3" x14ac:dyDescent="0.3">
      <c r="B13599" s="241">
        <v>43802.421158738427</v>
      </c>
      <c r="C13599">
        <v>-288.738856</v>
      </c>
    </row>
    <row r="13600" spans="2:3" x14ac:dyDescent="0.3">
      <c r="B13600" s="241">
        <v>43802.431575347226</v>
      </c>
      <c r="C13600">
        <v>-288.85899699999999</v>
      </c>
    </row>
    <row r="13601" spans="2:3" x14ac:dyDescent="0.3">
      <c r="B13601" s="241">
        <v>43802.441991956017</v>
      </c>
      <c r="C13601">
        <v>-288.05794300000002</v>
      </c>
    </row>
    <row r="13602" spans="2:3" x14ac:dyDescent="0.3">
      <c r="B13602" s="241">
        <v>43802.452408564815</v>
      </c>
      <c r="C13602">
        <v>-287.41707700000001</v>
      </c>
    </row>
    <row r="13603" spans="2:3" x14ac:dyDescent="0.3">
      <c r="B13603" s="241">
        <v>43802.462825173614</v>
      </c>
      <c r="C13603">
        <v>-289.78030799999999</v>
      </c>
    </row>
    <row r="13604" spans="2:3" x14ac:dyDescent="0.3">
      <c r="B13604" s="241">
        <v>43802.473241782405</v>
      </c>
      <c r="C13604">
        <v>-291.18218100000001</v>
      </c>
    </row>
    <row r="13605" spans="2:3" x14ac:dyDescent="0.3">
      <c r="B13605" s="241">
        <v>43802.483658391204</v>
      </c>
      <c r="C13605">
        <v>-289.660167</v>
      </c>
    </row>
    <row r="13606" spans="2:3" x14ac:dyDescent="0.3">
      <c r="B13606" s="241">
        <v>43802.494075000002</v>
      </c>
      <c r="C13606">
        <v>-287.13663200000002</v>
      </c>
    </row>
    <row r="13607" spans="2:3" x14ac:dyDescent="0.3">
      <c r="B13607" s="241">
        <v>43802.504491608794</v>
      </c>
      <c r="C13607">
        <v>-289.86040100000002</v>
      </c>
    </row>
    <row r="13608" spans="2:3" x14ac:dyDescent="0.3">
      <c r="B13608" s="241">
        <v>43802.514908217592</v>
      </c>
      <c r="C13608">
        <v>-293.30513100000002</v>
      </c>
    </row>
    <row r="13609" spans="2:3" x14ac:dyDescent="0.3">
      <c r="B13609" s="241">
        <v>43802.525324826391</v>
      </c>
      <c r="C13609">
        <v>-289.25958200000002</v>
      </c>
    </row>
    <row r="13610" spans="2:3" x14ac:dyDescent="0.3">
      <c r="B13610" s="241">
        <v>43802.602407407408</v>
      </c>
      <c r="C13610">
        <v>-295.74845499999998</v>
      </c>
    </row>
    <row r="13611" spans="2:3" x14ac:dyDescent="0.3">
      <c r="B13611" s="241">
        <v>43802.612824074073</v>
      </c>
      <c r="C13611">
        <v>-300.11449599999997</v>
      </c>
    </row>
    <row r="13612" spans="2:3" x14ac:dyDescent="0.3">
      <c r="B13612" s="241">
        <v>43802.623240624998</v>
      </c>
      <c r="C13612">
        <v>-300.59517499999998</v>
      </c>
    </row>
    <row r="13613" spans="2:3" x14ac:dyDescent="0.3">
      <c r="B13613" s="241">
        <v>43802.633657233797</v>
      </c>
      <c r="C13613">
        <v>-294.146231</v>
      </c>
    </row>
    <row r="13614" spans="2:3" x14ac:dyDescent="0.3">
      <c r="B13614" s="241">
        <v>43802.644073842595</v>
      </c>
      <c r="C13614">
        <v>-299.874098</v>
      </c>
    </row>
    <row r="13615" spans="2:3" x14ac:dyDescent="0.3">
      <c r="B13615" s="241">
        <v>43802.654490451387</v>
      </c>
      <c r="C13615">
        <v>-305.28158999999999</v>
      </c>
    </row>
    <row r="13616" spans="2:3" x14ac:dyDescent="0.3">
      <c r="B13616" s="241">
        <v>43802.664907060185</v>
      </c>
      <c r="C13616">
        <v>-305.16133300000001</v>
      </c>
    </row>
    <row r="13617" spans="2:3" x14ac:dyDescent="0.3">
      <c r="B13617" s="241">
        <v>43802.675323668984</v>
      </c>
      <c r="C13617">
        <v>-303.99974099999997</v>
      </c>
    </row>
    <row r="13618" spans="2:3" x14ac:dyDescent="0.3">
      <c r="B13618" s="241">
        <v>43802.685740277775</v>
      </c>
      <c r="C13618">
        <v>-304.96109799999999</v>
      </c>
    </row>
    <row r="13619" spans="2:3" x14ac:dyDescent="0.3">
      <c r="B13619" s="241">
        <v>43802.696156886574</v>
      </c>
      <c r="C13619">
        <v>-308.80641300000002</v>
      </c>
    </row>
    <row r="13620" spans="2:3" x14ac:dyDescent="0.3">
      <c r="B13620" s="241">
        <v>43802.706573495372</v>
      </c>
      <c r="C13620">
        <v>-309.88791099999997</v>
      </c>
    </row>
    <row r="13621" spans="2:3" x14ac:dyDescent="0.3">
      <c r="B13621" s="241">
        <v>43802.716990104163</v>
      </c>
      <c r="C13621">
        <v>-308.52596799999998</v>
      </c>
    </row>
    <row r="13622" spans="2:3" x14ac:dyDescent="0.3">
      <c r="B13622" s="241">
        <v>43802.727406712962</v>
      </c>
      <c r="C13622">
        <v>-308.68627199999997</v>
      </c>
    </row>
    <row r="13623" spans="2:3" x14ac:dyDescent="0.3">
      <c r="B13623" s="241">
        <v>43802.737823321761</v>
      </c>
      <c r="C13623">
        <v>-310.96929299999999</v>
      </c>
    </row>
    <row r="13624" spans="2:3" x14ac:dyDescent="0.3">
      <c r="B13624" s="241">
        <v>43802.748239930559</v>
      </c>
      <c r="C13624">
        <v>-312.77186799999998</v>
      </c>
    </row>
    <row r="13625" spans="2:3" x14ac:dyDescent="0.3">
      <c r="B13625" s="241">
        <v>43802.75865653935</v>
      </c>
      <c r="C13625">
        <v>-313.05219599999998</v>
      </c>
    </row>
    <row r="13626" spans="2:3" x14ac:dyDescent="0.3">
      <c r="B13626" s="241">
        <v>43802.769073148149</v>
      </c>
      <c r="C13626">
        <v>-311.12959699999999</v>
      </c>
    </row>
    <row r="13627" spans="2:3" x14ac:dyDescent="0.3">
      <c r="B13627" s="241">
        <v>43802.779489756947</v>
      </c>
      <c r="C13627">
        <v>-314.13369399999999</v>
      </c>
    </row>
    <row r="13628" spans="2:3" x14ac:dyDescent="0.3">
      <c r="B13628" s="241">
        <v>43802.789906365739</v>
      </c>
      <c r="C13628">
        <v>-315.45547399999998</v>
      </c>
    </row>
    <row r="13629" spans="2:3" x14ac:dyDescent="0.3">
      <c r="B13629" s="241">
        <v>43802.800322974537</v>
      </c>
      <c r="C13629">
        <v>-314.81460800000002</v>
      </c>
    </row>
    <row r="13630" spans="2:3" x14ac:dyDescent="0.3">
      <c r="B13630" s="241">
        <v>43802.810739583336</v>
      </c>
      <c r="C13630">
        <v>-314.13369399999999</v>
      </c>
    </row>
    <row r="13631" spans="2:3" x14ac:dyDescent="0.3">
      <c r="B13631" s="241">
        <v>43802.821156192127</v>
      </c>
      <c r="C13631">
        <v>-318.21929</v>
      </c>
    </row>
    <row r="13632" spans="2:3" x14ac:dyDescent="0.3">
      <c r="B13632" s="241">
        <v>43802.831572800926</v>
      </c>
      <c r="C13632">
        <v>-319.38088199999999</v>
      </c>
    </row>
    <row r="13633" spans="2:3" x14ac:dyDescent="0.3">
      <c r="B13633" s="241">
        <v>43802.841989409724</v>
      </c>
      <c r="C13633">
        <v>-317.97900900000002</v>
      </c>
    </row>
    <row r="13634" spans="2:3" x14ac:dyDescent="0.3">
      <c r="B13634" s="241">
        <v>43802.852406018515</v>
      </c>
      <c r="C13634">
        <v>-319.74142000000001</v>
      </c>
    </row>
    <row r="13635" spans="2:3" x14ac:dyDescent="0.3">
      <c r="B13635" s="241">
        <v>43802.862822627314</v>
      </c>
      <c r="C13635">
        <v>-320.86296599999997</v>
      </c>
    </row>
    <row r="13636" spans="2:3" x14ac:dyDescent="0.3">
      <c r="B13636" s="241">
        <v>43802.873239236113</v>
      </c>
      <c r="C13636">
        <v>-320.94305900000001</v>
      </c>
    </row>
    <row r="13637" spans="2:3" x14ac:dyDescent="0.3">
      <c r="B13637" s="241">
        <v>43802.883655844904</v>
      </c>
      <c r="C13637">
        <v>-321.94434799999999</v>
      </c>
    </row>
    <row r="13638" spans="2:3" x14ac:dyDescent="0.3">
      <c r="B13638" s="241">
        <v>43802.894072453702</v>
      </c>
      <c r="C13638">
        <v>-321.223387</v>
      </c>
    </row>
    <row r="13639" spans="2:3" x14ac:dyDescent="0.3">
      <c r="B13639" s="241">
        <v>43802.904489062501</v>
      </c>
      <c r="C13639">
        <v>-323.18615</v>
      </c>
    </row>
    <row r="13640" spans="2:3" x14ac:dyDescent="0.3">
      <c r="B13640" s="241">
        <v>43802.914905671299</v>
      </c>
      <c r="C13640">
        <v>-325.46928700000001</v>
      </c>
    </row>
    <row r="13641" spans="2:3" x14ac:dyDescent="0.3">
      <c r="B13641" s="241">
        <v>43802.925322280091</v>
      </c>
      <c r="C13641">
        <v>-323.947157</v>
      </c>
    </row>
    <row r="13642" spans="2:3" x14ac:dyDescent="0.3">
      <c r="B13642" s="241">
        <v>43802.935738888889</v>
      </c>
      <c r="C13642">
        <v>-324.50792899999999</v>
      </c>
    </row>
    <row r="13643" spans="2:3" x14ac:dyDescent="0.3">
      <c r="B13643" s="241">
        <v>43802.946155497688</v>
      </c>
      <c r="C13643">
        <v>-326.67092600000001</v>
      </c>
    </row>
    <row r="13644" spans="2:3" x14ac:dyDescent="0.3">
      <c r="B13644" s="241">
        <v>43802.956572106479</v>
      </c>
      <c r="C13644">
        <v>-326.39048200000002</v>
      </c>
    </row>
    <row r="13645" spans="2:3" x14ac:dyDescent="0.3">
      <c r="B13645" s="241">
        <v>43802.966988715278</v>
      </c>
      <c r="C13645">
        <v>-326.27034099999997</v>
      </c>
    </row>
    <row r="13646" spans="2:3" x14ac:dyDescent="0.3">
      <c r="B13646" s="241">
        <v>43802.977405324076</v>
      </c>
      <c r="C13646">
        <v>-327.51202699999999</v>
      </c>
    </row>
    <row r="13647" spans="2:3" x14ac:dyDescent="0.3">
      <c r="B13647" s="241">
        <v>43802.987821932868</v>
      </c>
      <c r="C13647">
        <v>-328.873853</v>
      </c>
    </row>
    <row r="13648" spans="2:3" x14ac:dyDescent="0.3">
      <c r="B13648" s="241">
        <v>43802.998238541666</v>
      </c>
      <c r="C13648">
        <v>-329.71507000000003</v>
      </c>
    </row>
    <row r="13649" spans="2:3" x14ac:dyDescent="0.3">
      <c r="B13649" s="241">
        <v>43803.008655150465</v>
      </c>
      <c r="C13649">
        <v>-329.194345</v>
      </c>
    </row>
    <row r="13650" spans="2:3" x14ac:dyDescent="0.3">
      <c r="B13650" s="241">
        <v>43803.019071759256</v>
      </c>
      <c r="C13650">
        <v>-328.873853</v>
      </c>
    </row>
    <row r="13651" spans="2:3" x14ac:dyDescent="0.3">
      <c r="B13651" s="241">
        <v>43803.029488368054</v>
      </c>
      <c r="C13651">
        <v>-330.43603000000002</v>
      </c>
    </row>
    <row r="13652" spans="2:3" x14ac:dyDescent="0.3">
      <c r="B13652" s="241">
        <v>43803.039904976853</v>
      </c>
      <c r="C13652">
        <v>-330.75652200000002</v>
      </c>
    </row>
    <row r="13653" spans="2:3" x14ac:dyDescent="0.3">
      <c r="B13653" s="241">
        <v>43803.050321585652</v>
      </c>
      <c r="C13653">
        <v>-329.474673</v>
      </c>
    </row>
    <row r="13654" spans="2:3" x14ac:dyDescent="0.3">
      <c r="B13654" s="241">
        <v>43803.060738194443</v>
      </c>
      <c r="C13654">
        <v>-330.35593699999998</v>
      </c>
    </row>
    <row r="13655" spans="2:3" x14ac:dyDescent="0.3">
      <c r="B13655" s="241">
        <v>43803.071154803241</v>
      </c>
      <c r="C13655">
        <v>-331.23708399999998</v>
      </c>
    </row>
    <row r="13656" spans="2:3" x14ac:dyDescent="0.3">
      <c r="B13656" s="241">
        <v>43803.08157141204</v>
      </c>
      <c r="C13656">
        <v>-330.996803</v>
      </c>
    </row>
    <row r="13657" spans="2:3" x14ac:dyDescent="0.3">
      <c r="B13657" s="241">
        <v>43803.091988020831</v>
      </c>
      <c r="C13657">
        <v>-329.71507000000003</v>
      </c>
    </row>
    <row r="13658" spans="2:3" x14ac:dyDescent="0.3">
      <c r="B13658" s="241">
        <v>43803.10240462963</v>
      </c>
      <c r="C13658">
        <v>-330.75652200000002</v>
      </c>
    </row>
    <row r="13659" spans="2:3" x14ac:dyDescent="0.3">
      <c r="B13659" s="241">
        <v>43803.112821238428</v>
      </c>
      <c r="C13659">
        <v>-331.75781000000001</v>
      </c>
    </row>
    <row r="13660" spans="2:3" x14ac:dyDescent="0.3">
      <c r="B13660" s="241">
        <v>43803.12323784722</v>
      </c>
      <c r="C13660">
        <v>-330.67642799999999</v>
      </c>
    </row>
    <row r="13661" spans="2:3" x14ac:dyDescent="0.3">
      <c r="B13661" s="241">
        <v>43803.133654456018</v>
      </c>
      <c r="C13661">
        <v>-329.955352</v>
      </c>
    </row>
    <row r="13662" spans="2:3" x14ac:dyDescent="0.3">
      <c r="B13662" s="241">
        <v>43803.144071064817</v>
      </c>
      <c r="C13662">
        <v>-331.47748200000001</v>
      </c>
    </row>
    <row r="13663" spans="2:3" x14ac:dyDescent="0.3">
      <c r="B13663" s="241">
        <v>43803.154487673608</v>
      </c>
      <c r="C13663">
        <v>-330.95675599999998</v>
      </c>
    </row>
    <row r="13664" spans="2:3" x14ac:dyDescent="0.3">
      <c r="B13664" s="241">
        <v>43803.164904282406</v>
      </c>
      <c r="C13664">
        <v>-331.27724799999999</v>
      </c>
    </row>
    <row r="13665" spans="2:3" x14ac:dyDescent="0.3">
      <c r="B13665" s="241">
        <v>43803.175320891205</v>
      </c>
      <c r="C13665">
        <v>-330.51612399999999</v>
      </c>
    </row>
    <row r="13666" spans="2:3" x14ac:dyDescent="0.3">
      <c r="B13666" s="241">
        <v>43803.185737500004</v>
      </c>
      <c r="C13666">
        <v>-331.918114</v>
      </c>
    </row>
    <row r="13667" spans="2:3" x14ac:dyDescent="0.3">
      <c r="B13667" s="241">
        <v>43803.196154108795</v>
      </c>
      <c r="C13667">
        <v>-332.55898000000002</v>
      </c>
    </row>
    <row r="13668" spans="2:3" x14ac:dyDescent="0.3">
      <c r="B13668" s="241">
        <v>43803.206570717593</v>
      </c>
      <c r="C13668">
        <v>-332.63907399999999</v>
      </c>
    </row>
    <row r="13669" spans="2:3" x14ac:dyDescent="0.3">
      <c r="B13669" s="241">
        <v>43803.216987326392</v>
      </c>
      <c r="C13669">
        <v>-331.75781000000001</v>
      </c>
    </row>
    <row r="13670" spans="2:3" x14ac:dyDescent="0.3">
      <c r="B13670" s="241">
        <v>43803.227403935183</v>
      </c>
      <c r="C13670">
        <v>-331.39738799999998</v>
      </c>
    </row>
    <row r="13671" spans="2:3" x14ac:dyDescent="0.3">
      <c r="B13671" s="241">
        <v>43803.237820543982</v>
      </c>
      <c r="C13671">
        <v>-333.560385</v>
      </c>
    </row>
    <row r="13672" spans="2:3" x14ac:dyDescent="0.3">
      <c r="B13672" s="241">
        <v>43803.24823715278</v>
      </c>
      <c r="C13672">
        <v>-333.64047900000003</v>
      </c>
    </row>
    <row r="13673" spans="2:3" x14ac:dyDescent="0.3">
      <c r="B13673" s="241">
        <v>43803.258653761572</v>
      </c>
      <c r="C13673">
        <v>-332.95944900000001</v>
      </c>
    </row>
    <row r="13674" spans="2:3" x14ac:dyDescent="0.3">
      <c r="B13674" s="241">
        <v>43803.26907037037</v>
      </c>
      <c r="C13674">
        <v>-332.67912100000001</v>
      </c>
    </row>
    <row r="13675" spans="2:3" x14ac:dyDescent="0.3">
      <c r="B13675" s="241">
        <v>43803.279486979169</v>
      </c>
      <c r="C13675">
        <v>-333.76061900000002</v>
      </c>
    </row>
    <row r="13676" spans="2:3" x14ac:dyDescent="0.3">
      <c r="B13676" s="241">
        <v>43803.28990358796</v>
      </c>
      <c r="C13676">
        <v>-333.07970599999999</v>
      </c>
    </row>
    <row r="13677" spans="2:3" x14ac:dyDescent="0.3">
      <c r="B13677" s="241">
        <v>43803.300320196759</v>
      </c>
      <c r="C13677">
        <v>-333.52022199999999</v>
      </c>
    </row>
    <row r="13678" spans="2:3" x14ac:dyDescent="0.3">
      <c r="B13678" s="241">
        <v>43803.310736805557</v>
      </c>
      <c r="C13678">
        <v>-334.0009</v>
      </c>
    </row>
    <row r="13679" spans="2:3" x14ac:dyDescent="0.3">
      <c r="B13679" s="241">
        <v>43803.321153414348</v>
      </c>
      <c r="C13679">
        <v>-334.922211</v>
      </c>
    </row>
    <row r="13680" spans="2:3" x14ac:dyDescent="0.3">
      <c r="B13680" s="241">
        <v>43803.331570023147</v>
      </c>
      <c r="C13680">
        <v>-335.04235199999999</v>
      </c>
    </row>
    <row r="13681" spans="2:3" x14ac:dyDescent="0.3">
      <c r="B13681" s="241">
        <v>43803.341986631945</v>
      </c>
      <c r="C13681">
        <v>-335.00230499999998</v>
      </c>
    </row>
    <row r="13682" spans="2:3" x14ac:dyDescent="0.3">
      <c r="B13682" s="241">
        <v>43803.352403240744</v>
      </c>
      <c r="C13682">
        <v>-335.92361599999998</v>
      </c>
    </row>
    <row r="13683" spans="2:3" x14ac:dyDescent="0.3">
      <c r="B13683" s="241">
        <v>43803.362819849535</v>
      </c>
      <c r="C13683">
        <v>-338.96776</v>
      </c>
    </row>
    <row r="13684" spans="2:3" x14ac:dyDescent="0.3">
      <c r="B13684" s="241">
        <v>43803.373236458334</v>
      </c>
      <c r="C13684">
        <v>-339.20804099999998</v>
      </c>
    </row>
    <row r="13685" spans="2:3" x14ac:dyDescent="0.3">
      <c r="B13685" s="241">
        <v>43803.383653067132</v>
      </c>
      <c r="C13685">
        <v>-340.329587</v>
      </c>
    </row>
    <row r="13686" spans="2:3" x14ac:dyDescent="0.3">
      <c r="B13686" s="241">
        <v>43803.394069675924</v>
      </c>
      <c r="C13686">
        <v>-338.20675299999999</v>
      </c>
    </row>
    <row r="13687" spans="2:3" x14ac:dyDescent="0.3">
      <c r="B13687" s="241">
        <v>43803.404486284722</v>
      </c>
      <c r="C13687">
        <v>-340.24949299999997</v>
      </c>
    </row>
    <row r="13688" spans="2:3" x14ac:dyDescent="0.3">
      <c r="B13688" s="241">
        <v>43803.414902893521</v>
      </c>
      <c r="C13688">
        <v>-339.80886099999998</v>
      </c>
    </row>
    <row r="13689" spans="2:3" x14ac:dyDescent="0.3">
      <c r="B13689" s="241">
        <v>43803.425319502312</v>
      </c>
      <c r="C13689">
        <v>-339.84890799999999</v>
      </c>
    </row>
    <row r="13690" spans="2:3" x14ac:dyDescent="0.3">
      <c r="B13690" s="241">
        <v>43803.435736111111</v>
      </c>
      <c r="C13690">
        <v>-340.85031199999997</v>
      </c>
    </row>
    <row r="13691" spans="2:3" x14ac:dyDescent="0.3">
      <c r="B13691" s="241">
        <v>43803.446152719909</v>
      </c>
      <c r="C13691">
        <v>-342.49258300000002</v>
      </c>
    </row>
    <row r="13692" spans="2:3" x14ac:dyDescent="0.3">
      <c r="B13692" s="241">
        <v>43803.4565693287</v>
      </c>
      <c r="C13692">
        <v>-340.52993700000002</v>
      </c>
    </row>
    <row r="13693" spans="2:3" x14ac:dyDescent="0.3">
      <c r="B13693" s="241">
        <v>43803.466985937499</v>
      </c>
      <c r="C13693">
        <v>-342.53262999999998</v>
      </c>
    </row>
    <row r="13694" spans="2:3" x14ac:dyDescent="0.3">
      <c r="B13694" s="241">
        <v>43803.477402546298</v>
      </c>
      <c r="C13694">
        <v>-344.375135</v>
      </c>
    </row>
    <row r="13695" spans="2:3" x14ac:dyDescent="0.3">
      <c r="B13695" s="241">
        <v>43803.487819155096</v>
      </c>
      <c r="C13695">
        <v>-345.49668100000002</v>
      </c>
    </row>
    <row r="13696" spans="2:3" x14ac:dyDescent="0.3">
      <c r="B13696" s="241">
        <v>43803.498235763887</v>
      </c>
      <c r="C13696">
        <v>-345.81717200000003</v>
      </c>
    </row>
    <row r="13697" spans="2:3" x14ac:dyDescent="0.3">
      <c r="B13697" s="241">
        <v>43803.508652372686</v>
      </c>
      <c r="C13697">
        <v>-343.73426899999998</v>
      </c>
    </row>
    <row r="13698" spans="2:3" x14ac:dyDescent="0.3">
      <c r="B13698" s="241">
        <v>43803.519068981484</v>
      </c>
      <c r="C13698">
        <v>-346.25768799999997</v>
      </c>
    </row>
    <row r="13699" spans="2:3" x14ac:dyDescent="0.3">
      <c r="B13699" s="241">
        <v>43803.529485590276</v>
      </c>
      <c r="C13699">
        <v>-346.938717</v>
      </c>
    </row>
    <row r="13700" spans="2:3" x14ac:dyDescent="0.3">
      <c r="B13700" s="241">
        <v>43803.539902199074</v>
      </c>
      <c r="C13700">
        <v>-347.29913900000003</v>
      </c>
    </row>
    <row r="13701" spans="2:3" x14ac:dyDescent="0.3">
      <c r="B13701" s="241">
        <v>43803.550318807873</v>
      </c>
      <c r="C13701">
        <v>-345.45663400000001</v>
      </c>
    </row>
    <row r="13702" spans="2:3" x14ac:dyDescent="0.3">
      <c r="B13702" s="241">
        <v>43803.560735416664</v>
      </c>
      <c r="C13702">
        <v>-348.42068399999999</v>
      </c>
    </row>
    <row r="13703" spans="2:3" x14ac:dyDescent="0.3">
      <c r="B13703" s="241">
        <v>43803.571152025463</v>
      </c>
      <c r="C13703">
        <v>-347.33918599999998</v>
      </c>
    </row>
    <row r="13704" spans="2:3" x14ac:dyDescent="0.3">
      <c r="B13704" s="241">
        <v>43803.581568634261</v>
      </c>
      <c r="C13704">
        <v>-346.29785099999998</v>
      </c>
    </row>
    <row r="13705" spans="2:3" x14ac:dyDescent="0.3">
      <c r="B13705" s="241">
        <v>43803.591985243052</v>
      </c>
      <c r="C13705">
        <v>-346.85850699999997</v>
      </c>
    </row>
    <row r="13706" spans="2:3" x14ac:dyDescent="0.3">
      <c r="B13706" s="241">
        <v>43803.602401851851</v>
      </c>
      <c r="C13706">
        <v>-350.42349300000001</v>
      </c>
    </row>
    <row r="13707" spans="2:3" x14ac:dyDescent="0.3">
      <c r="B13707" s="241">
        <v>43803.61281846065</v>
      </c>
      <c r="C13707">
        <v>-350.98426599999999</v>
      </c>
    </row>
    <row r="13708" spans="2:3" x14ac:dyDescent="0.3">
      <c r="B13708" s="241">
        <v>43803.623235069441</v>
      </c>
      <c r="C13708">
        <v>-350.46354000000002</v>
      </c>
    </row>
    <row r="13709" spans="2:3" x14ac:dyDescent="0.3">
      <c r="B13709" s="241">
        <v>43803.633651678239</v>
      </c>
      <c r="C13709">
        <v>-351.745273</v>
      </c>
    </row>
    <row r="13710" spans="2:3" x14ac:dyDescent="0.3">
      <c r="B13710" s="241">
        <v>43803.644068287038</v>
      </c>
      <c r="C13710">
        <v>-348.580872</v>
      </c>
    </row>
    <row r="13711" spans="2:3" x14ac:dyDescent="0.3">
      <c r="B13711" s="241">
        <v>43803.654484895837</v>
      </c>
      <c r="C13711">
        <v>-351.26459399999999</v>
      </c>
    </row>
    <row r="13712" spans="2:3" x14ac:dyDescent="0.3">
      <c r="B13712" s="241">
        <v>43803.664901504628</v>
      </c>
      <c r="C13712">
        <v>-352.14585799999998</v>
      </c>
    </row>
    <row r="13713" spans="2:3" x14ac:dyDescent="0.3">
      <c r="B13713" s="241">
        <v>43803.675318113426</v>
      </c>
      <c r="C13713">
        <v>-353.74796600000002</v>
      </c>
    </row>
    <row r="13714" spans="2:3" x14ac:dyDescent="0.3">
      <c r="B13714" s="241">
        <v>43803.696151331016</v>
      </c>
      <c r="C13714">
        <v>-352.54632700000002</v>
      </c>
    </row>
    <row r="13715" spans="2:3" x14ac:dyDescent="0.3">
      <c r="B13715" s="241">
        <v>43803.706567939815</v>
      </c>
      <c r="C13715">
        <v>-352.666584</v>
      </c>
    </row>
    <row r="13716" spans="2:3" x14ac:dyDescent="0.3">
      <c r="B13716" s="241">
        <v>43803.716984548613</v>
      </c>
      <c r="C13716">
        <v>-353.62782499999997</v>
      </c>
    </row>
    <row r="13717" spans="2:3" x14ac:dyDescent="0.3">
      <c r="B13717" s="241">
        <v>43803.727401157405</v>
      </c>
      <c r="C13717">
        <v>-353.94831699999997</v>
      </c>
    </row>
    <row r="13718" spans="2:3" x14ac:dyDescent="0.3">
      <c r="B13718" s="241">
        <v>43803.737817766203</v>
      </c>
      <c r="C13718">
        <v>-350.18309599999998</v>
      </c>
    </row>
    <row r="13719" spans="2:3" x14ac:dyDescent="0.3">
      <c r="B13719" s="241">
        <v>43803.748234375002</v>
      </c>
      <c r="C13719">
        <v>-353.868223</v>
      </c>
    </row>
    <row r="13720" spans="2:3" x14ac:dyDescent="0.3">
      <c r="B13720" s="241">
        <v>43803.758650983793</v>
      </c>
      <c r="C13720">
        <v>-351.144454</v>
      </c>
    </row>
    <row r="13721" spans="2:3" x14ac:dyDescent="0.3">
      <c r="B13721" s="241">
        <v>43803.769067592591</v>
      </c>
      <c r="C13721">
        <v>-352.50628</v>
      </c>
    </row>
    <row r="13722" spans="2:3" x14ac:dyDescent="0.3">
      <c r="B13722" s="241">
        <v>43803.77948420139</v>
      </c>
      <c r="C13722">
        <v>-356.23145399999999</v>
      </c>
    </row>
    <row r="13723" spans="2:3" x14ac:dyDescent="0.3">
      <c r="B13723" s="241">
        <v>43803.789900810189</v>
      </c>
      <c r="C13723">
        <v>-355.83086900000001</v>
      </c>
    </row>
    <row r="13724" spans="2:3" x14ac:dyDescent="0.3">
      <c r="B13724" s="241">
        <v>43803.80031741898</v>
      </c>
      <c r="C13724">
        <v>-356.67196899999999</v>
      </c>
    </row>
    <row r="13725" spans="2:3" x14ac:dyDescent="0.3">
      <c r="B13725" s="241">
        <v>43803.810734027778</v>
      </c>
      <c r="C13725">
        <v>-353.38754399999999</v>
      </c>
    </row>
    <row r="13726" spans="2:3" x14ac:dyDescent="0.3">
      <c r="B13726" s="241">
        <v>43803.821150636577</v>
      </c>
      <c r="C13726">
        <v>-358.39433400000001</v>
      </c>
    </row>
    <row r="13727" spans="2:3" x14ac:dyDescent="0.3">
      <c r="B13727" s="241">
        <v>43803.831567245368</v>
      </c>
      <c r="C13727">
        <v>-355.39023700000001</v>
      </c>
    </row>
    <row r="13728" spans="2:3" x14ac:dyDescent="0.3">
      <c r="B13728" s="241">
        <v>43803.841983854167</v>
      </c>
      <c r="C13728">
        <v>-353.94831699999997</v>
      </c>
    </row>
    <row r="13729" spans="2:3" x14ac:dyDescent="0.3">
      <c r="B13729" s="241">
        <v>43803.852400462965</v>
      </c>
      <c r="C13729">
        <v>-355.63063399999999</v>
      </c>
    </row>
    <row r="13730" spans="2:3" x14ac:dyDescent="0.3">
      <c r="B13730" s="241">
        <v>43803.862817071757</v>
      </c>
      <c r="C13730">
        <v>-359.67618299999998</v>
      </c>
    </row>
    <row r="13731" spans="2:3" x14ac:dyDescent="0.3">
      <c r="B13731" s="241">
        <v>43803.873233680555</v>
      </c>
      <c r="C13731">
        <v>-358.43449700000002</v>
      </c>
    </row>
    <row r="13732" spans="2:3" x14ac:dyDescent="0.3">
      <c r="B13732" s="241">
        <v>43803.883650289354</v>
      </c>
      <c r="C13732">
        <v>-359.19550400000003</v>
      </c>
    </row>
    <row r="13733" spans="2:3" x14ac:dyDescent="0.3">
      <c r="B13733" s="241">
        <v>43803.894066898145</v>
      </c>
      <c r="C13733">
        <v>-360.27700299999998</v>
      </c>
    </row>
    <row r="13734" spans="2:3" x14ac:dyDescent="0.3">
      <c r="B13734" s="241">
        <v>43803.904483506944</v>
      </c>
      <c r="C13734">
        <v>-361.79901699999999</v>
      </c>
    </row>
    <row r="13735" spans="2:3" x14ac:dyDescent="0.3">
      <c r="B13735" s="241">
        <v>43803.914900115742</v>
      </c>
      <c r="C13735">
        <v>-363.24105300000002</v>
      </c>
    </row>
    <row r="13736" spans="2:3" x14ac:dyDescent="0.3">
      <c r="B13736" s="241">
        <v>43803.925316724541</v>
      </c>
      <c r="C13736">
        <v>-361.078057</v>
      </c>
    </row>
    <row r="13737" spans="2:3" x14ac:dyDescent="0.3">
      <c r="B13737" s="241">
        <v>43803.935733333332</v>
      </c>
      <c r="C13737">
        <v>-362.880515</v>
      </c>
    </row>
    <row r="13738" spans="2:3" x14ac:dyDescent="0.3">
      <c r="B13738" s="241">
        <v>43803.94614994213</v>
      </c>
      <c r="C13738">
        <v>-365.08355799999998</v>
      </c>
    </row>
    <row r="13739" spans="2:3" x14ac:dyDescent="0.3">
      <c r="B13739" s="241">
        <v>43803.956566550929</v>
      </c>
      <c r="C13739">
        <v>-367.04620399999999</v>
      </c>
    </row>
    <row r="13740" spans="2:3" x14ac:dyDescent="0.3">
      <c r="B13740" s="241">
        <v>43803.96698315972</v>
      </c>
      <c r="C13740">
        <v>-365.444097</v>
      </c>
    </row>
    <row r="13741" spans="2:3" x14ac:dyDescent="0.3">
      <c r="B13741" s="241">
        <v>43803.977399768519</v>
      </c>
      <c r="C13741">
        <v>-368.728522</v>
      </c>
    </row>
    <row r="13742" spans="2:3" x14ac:dyDescent="0.3">
      <c r="B13742" s="241">
        <v>43803.987816377317</v>
      </c>
      <c r="C13742">
        <v>-368.64842800000002</v>
      </c>
    </row>
    <row r="13743" spans="2:3" x14ac:dyDescent="0.3">
      <c r="B13743" s="241">
        <v>43803.998232986109</v>
      </c>
      <c r="C13743">
        <v>-370.530981</v>
      </c>
    </row>
    <row r="13744" spans="2:3" x14ac:dyDescent="0.3">
      <c r="B13744" s="241">
        <v>43804.008649594907</v>
      </c>
      <c r="C13744">
        <v>-370.250653</v>
      </c>
    </row>
    <row r="13745" spans="2:3" x14ac:dyDescent="0.3">
      <c r="B13745" s="241">
        <v>43804.019066203706</v>
      </c>
      <c r="C13745">
        <v>-371.21201000000002</v>
      </c>
    </row>
    <row r="13746" spans="2:3" x14ac:dyDescent="0.3">
      <c r="B13746" s="241">
        <v>43804.029482812497</v>
      </c>
      <c r="C13746">
        <v>-373.81552299999998</v>
      </c>
    </row>
    <row r="13747" spans="2:3" x14ac:dyDescent="0.3">
      <c r="B13747" s="241">
        <v>43804.039899421296</v>
      </c>
      <c r="C13747">
        <v>-373.61528800000002</v>
      </c>
    </row>
    <row r="13748" spans="2:3" x14ac:dyDescent="0.3">
      <c r="B13748" s="241">
        <v>43804.050316030094</v>
      </c>
      <c r="C13748">
        <v>-372.33355499999999</v>
      </c>
    </row>
    <row r="13749" spans="2:3" x14ac:dyDescent="0.3">
      <c r="B13749" s="241">
        <v>43804.060732638885</v>
      </c>
      <c r="C13749">
        <v>-375.217512</v>
      </c>
    </row>
    <row r="13750" spans="2:3" x14ac:dyDescent="0.3">
      <c r="B13750" s="241">
        <v>43804.071149247684</v>
      </c>
      <c r="C13750">
        <v>-375.89842499999997</v>
      </c>
    </row>
    <row r="13751" spans="2:3" x14ac:dyDescent="0.3">
      <c r="B13751" s="241">
        <v>43804.081565856482</v>
      </c>
      <c r="C13751">
        <v>-375.73812199999998</v>
      </c>
    </row>
    <row r="13752" spans="2:3" x14ac:dyDescent="0.3">
      <c r="B13752" s="241">
        <v>43804.091982465281</v>
      </c>
      <c r="C13752">
        <v>-375.77816799999999</v>
      </c>
    </row>
    <row r="13753" spans="2:3" x14ac:dyDescent="0.3">
      <c r="B13753" s="241">
        <v>43804.102399074072</v>
      </c>
      <c r="C13753">
        <v>-376.97992399999998</v>
      </c>
    </row>
    <row r="13754" spans="2:3" x14ac:dyDescent="0.3">
      <c r="B13754" s="241">
        <v>43804.112815682871</v>
      </c>
      <c r="C13754">
        <v>-379.34315500000002</v>
      </c>
    </row>
    <row r="13755" spans="2:3" x14ac:dyDescent="0.3">
      <c r="B13755" s="241">
        <v>43804.123232291669</v>
      </c>
      <c r="C13755">
        <v>-379.30310800000001</v>
      </c>
    </row>
    <row r="13756" spans="2:3" x14ac:dyDescent="0.3">
      <c r="B13756" s="241">
        <v>43804.133648900461</v>
      </c>
      <c r="C13756">
        <v>-379.46329500000002</v>
      </c>
    </row>
    <row r="13757" spans="2:3" x14ac:dyDescent="0.3">
      <c r="B13757" s="241">
        <v>43804.144065509259</v>
      </c>
      <c r="C13757">
        <v>-380.78507500000001</v>
      </c>
    </row>
    <row r="13758" spans="2:3" x14ac:dyDescent="0.3">
      <c r="B13758" s="241">
        <v>43804.154482118058</v>
      </c>
      <c r="C13758">
        <v>-383.348657</v>
      </c>
    </row>
    <row r="13759" spans="2:3" x14ac:dyDescent="0.3">
      <c r="B13759" s="241">
        <v>43804.164898726849</v>
      </c>
      <c r="C13759">
        <v>-382.90802500000001</v>
      </c>
    </row>
    <row r="13760" spans="2:3" x14ac:dyDescent="0.3">
      <c r="B13760" s="241">
        <v>43804.175315335648</v>
      </c>
      <c r="C13760">
        <v>-383.54889100000003</v>
      </c>
    </row>
    <row r="13761" spans="2:3" x14ac:dyDescent="0.3">
      <c r="B13761" s="241">
        <v>43804.185731944446</v>
      </c>
      <c r="C13761">
        <v>-383.82921900000002</v>
      </c>
    </row>
    <row r="13762" spans="2:3" x14ac:dyDescent="0.3">
      <c r="B13762" s="241">
        <v>43804.196148553237</v>
      </c>
      <c r="C13762">
        <v>-386.15240299999999</v>
      </c>
    </row>
    <row r="13763" spans="2:3" x14ac:dyDescent="0.3">
      <c r="B13763" s="241">
        <v>43804.206565162036</v>
      </c>
      <c r="C13763">
        <v>-387.27394900000002</v>
      </c>
    </row>
    <row r="13764" spans="2:3" x14ac:dyDescent="0.3">
      <c r="B13764" s="241">
        <v>43804.216981770835</v>
      </c>
      <c r="C13764">
        <v>-386.19245000000001</v>
      </c>
    </row>
    <row r="13765" spans="2:3" x14ac:dyDescent="0.3">
      <c r="B13765" s="241">
        <v>43804.227398379633</v>
      </c>
      <c r="C13765">
        <v>-388.63589100000002</v>
      </c>
    </row>
    <row r="13766" spans="2:3" x14ac:dyDescent="0.3">
      <c r="B13766" s="241">
        <v>43804.237814988424</v>
      </c>
      <c r="C13766">
        <v>-388.99631299999999</v>
      </c>
    </row>
    <row r="13767" spans="2:3" x14ac:dyDescent="0.3">
      <c r="B13767" s="241">
        <v>43804.248231597223</v>
      </c>
      <c r="C13767">
        <v>-390.63858399999998</v>
      </c>
    </row>
    <row r="13768" spans="2:3" x14ac:dyDescent="0.3">
      <c r="B13768" s="241">
        <v>43804.258648206021</v>
      </c>
      <c r="C13768">
        <v>-389.27675799999997</v>
      </c>
    </row>
    <row r="13769" spans="2:3" x14ac:dyDescent="0.3">
      <c r="B13769" s="241">
        <v>43804.269064814813</v>
      </c>
      <c r="C13769">
        <v>-389.476992</v>
      </c>
    </row>
    <row r="13770" spans="2:3" x14ac:dyDescent="0.3">
      <c r="B13770" s="241">
        <v>43804.279481423611</v>
      </c>
      <c r="C13770">
        <v>-393.28226000000001</v>
      </c>
    </row>
    <row r="13771" spans="2:3" x14ac:dyDescent="0.3">
      <c r="B13771" s="241">
        <v>43804.28989803241</v>
      </c>
      <c r="C13771">
        <v>-392.84162800000001</v>
      </c>
    </row>
    <row r="13772" spans="2:3" x14ac:dyDescent="0.3">
      <c r="B13772" s="241">
        <v>43804.300314641201</v>
      </c>
      <c r="C13772">
        <v>-393.92312600000002</v>
      </c>
    </row>
    <row r="13773" spans="2:3" x14ac:dyDescent="0.3">
      <c r="B13773" s="241">
        <v>43804.31073125</v>
      </c>
      <c r="C13773">
        <v>-393.52254099999999</v>
      </c>
    </row>
    <row r="13774" spans="2:3" x14ac:dyDescent="0.3">
      <c r="B13774" s="241">
        <v>43804.321147858798</v>
      </c>
      <c r="C13774">
        <v>-396.04607600000003</v>
      </c>
    </row>
    <row r="13775" spans="2:3" x14ac:dyDescent="0.3">
      <c r="B13775" s="241">
        <v>43804.331564467589</v>
      </c>
      <c r="C13775">
        <v>-398.93003299999998</v>
      </c>
    </row>
    <row r="13776" spans="2:3" x14ac:dyDescent="0.3">
      <c r="B13776" s="241">
        <v>43804.341981076388</v>
      </c>
      <c r="C13776">
        <v>-397.04736400000002</v>
      </c>
    </row>
    <row r="13777" spans="2:3" x14ac:dyDescent="0.3">
      <c r="B13777" s="241">
        <v>43804.352397685187</v>
      </c>
      <c r="C13777">
        <v>-398.64958799999999</v>
      </c>
    </row>
    <row r="13778" spans="2:3" x14ac:dyDescent="0.3">
      <c r="B13778" s="241">
        <v>43804.362814293978</v>
      </c>
      <c r="C13778">
        <v>-401.49349799999999</v>
      </c>
    </row>
    <row r="13779" spans="2:3" x14ac:dyDescent="0.3">
      <c r="B13779" s="241">
        <v>43804.373230902776</v>
      </c>
      <c r="C13779">
        <v>-403.69654200000002</v>
      </c>
    </row>
    <row r="13780" spans="2:3" x14ac:dyDescent="0.3">
      <c r="B13780" s="241">
        <v>43804.383647511575</v>
      </c>
      <c r="C13780">
        <v>-404.377455</v>
      </c>
    </row>
    <row r="13781" spans="2:3" x14ac:dyDescent="0.3">
      <c r="B13781" s="241">
        <v>43804.394064120374</v>
      </c>
      <c r="C13781">
        <v>-405.17850900000002</v>
      </c>
    </row>
    <row r="13782" spans="2:3" x14ac:dyDescent="0.3">
      <c r="B13782" s="241">
        <v>43804.404480729165</v>
      </c>
      <c r="C13782">
        <v>-407.78213699999998</v>
      </c>
    </row>
    <row r="13783" spans="2:3" x14ac:dyDescent="0.3">
      <c r="B13783" s="241">
        <v>43804.414897337963</v>
      </c>
      <c r="C13783">
        <v>-408.583191</v>
      </c>
    </row>
    <row r="13784" spans="2:3" x14ac:dyDescent="0.3">
      <c r="B13784" s="241">
        <v>43804.425313946762</v>
      </c>
      <c r="C13784">
        <v>-408.302863</v>
      </c>
    </row>
    <row r="13785" spans="2:3" x14ac:dyDescent="0.3">
      <c r="B13785" s="241">
        <v>43804.435730555553</v>
      </c>
      <c r="C13785">
        <v>-409.22405800000001</v>
      </c>
    </row>
    <row r="13786" spans="2:3" x14ac:dyDescent="0.3">
      <c r="B13786" s="241">
        <v>43804.446147164352</v>
      </c>
      <c r="C13786">
        <v>-412.508599</v>
      </c>
    </row>
    <row r="13787" spans="2:3" x14ac:dyDescent="0.3">
      <c r="B13787" s="241">
        <v>43804.45656377315</v>
      </c>
      <c r="C13787">
        <v>-410.86632900000001</v>
      </c>
    </row>
    <row r="13788" spans="2:3" x14ac:dyDescent="0.3">
      <c r="B13788" s="241">
        <v>43804.466980381942</v>
      </c>
      <c r="C13788">
        <v>-410.58600000000001</v>
      </c>
    </row>
    <row r="13789" spans="2:3" x14ac:dyDescent="0.3">
      <c r="B13789" s="241">
        <v>43804.47739699074</v>
      </c>
      <c r="C13789">
        <v>-411.46714800000001</v>
      </c>
    </row>
    <row r="13790" spans="2:3" x14ac:dyDescent="0.3">
      <c r="B13790" s="241">
        <v>43804.622708333336</v>
      </c>
      <c r="C13790">
        <v>-428.29021</v>
      </c>
    </row>
    <row r="13791" spans="2:3" x14ac:dyDescent="0.3">
      <c r="B13791" s="241">
        <v>43804.633125</v>
      </c>
      <c r="C13791">
        <v>-426.84829000000002</v>
      </c>
    </row>
    <row r="13792" spans="2:3" x14ac:dyDescent="0.3">
      <c r="B13792" s="241">
        <v>43804.643541666665</v>
      </c>
      <c r="C13792">
        <v>-426.96843000000001</v>
      </c>
    </row>
    <row r="13793" spans="2:3" x14ac:dyDescent="0.3">
      <c r="B13793" s="241">
        <v>43804.653958333336</v>
      </c>
      <c r="C13793">
        <v>-426.56784499999998</v>
      </c>
    </row>
    <row r="13794" spans="2:3" x14ac:dyDescent="0.3">
      <c r="B13794" s="241">
        <v>43804.664375</v>
      </c>
      <c r="C13794">
        <v>-426.04711900000001</v>
      </c>
    </row>
    <row r="13795" spans="2:3" x14ac:dyDescent="0.3">
      <c r="B13795" s="241">
        <v>43804.674791666665</v>
      </c>
      <c r="C13795">
        <v>-426.08716600000002</v>
      </c>
    </row>
    <row r="13796" spans="2:3" x14ac:dyDescent="0.3">
      <c r="B13796" s="241">
        <v>43804.685208333336</v>
      </c>
      <c r="C13796">
        <v>-425.44630000000001</v>
      </c>
    </row>
    <row r="13797" spans="2:3" x14ac:dyDescent="0.3">
      <c r="B13797" s="241">
        <v>43804.695625</v>
      </c>
      <c r="C13797">
        <v>-425.20601900000003</v>
      </c>
    </row>
    <row r="13798" spans="2:3" x14ac:dyDescent="0.3">
      <c r="B13798" s="241">
        <v>43804.706041666665</v>
      </c>
      <c r="C13798">
        <v>-426.04711900000001</v>
      </c>
    </row>
    <row r="13799" spans="2:3" x14ac:dyDescent="0.3">
      <c r="B13799" s="241">
        <v>43804.716458333336</v>
      </c>
      <c r="C13799">
        <v>-425.44630000000001</v>
      </c>
    </row>
    <row r="13800" spans="2:3" x14ac:dyDescent="0.3">
      <c r="B13800" s="241">
        <v>43804.726875</v>
      </c>
      <c r="C13800">
        <v>-423.64384100000001</v>
      </c>
    </row>
    <row r="13801" spans="2:3" x14ac:dyDescent="0.3">
      <c r="B13801" s="241">
        <v>43804.737291666665</v>
      </c>
      <c r="C13801">
        <v>-424.364801</v>
      </c>
    </row>
    <row r="13802" spans="2:3" x14ac:dyDescent="0.3">
      <c r="B13802" s="241">
        <v>43804.747708333336</v>
      </c>
      <c r="C13802">
        <v>-425.125925</v>
      </c>
    </row>
    <row r="13803" spans="2:3" x14ac:dyDescent="0.3">
      <c r="B13803" s="241">
        <v>43804.758125</v>
      </c>
      <c r="C13803">
        <v>-425.84688499999999</v>
      </c>
    </row>
    <row r="13804" spans="2:3" x14ac:dyDescent="0.3">
      <c r="B13804" s="241">
        <v>43804.768541666665</v>
      </c>
      <c r="C13804">
        <v>-425.20601900000003</v>
      </c>
    </row>
    <row r="13805" spans="2:3" x14ac:dyDescent="0.3">
      <c r="B13805" s="241">
        <v>43804.778958333336</v>
      </c>
      <c r="C13805">
        <v>-425.286112</v>
      </c>
    </row>
    <row r="13806" spans="2:3" x14ac:dyDescent="0.3">
      <c r="B13806" s="241">
        <v>43804.789375</v>
      </c>
      <c r="C13806">
        <v>-424.685293</v>
      </c>
    </row>
    <row r="13807" spans="2:3" x14ac:dyDescent="0.3">
      <c r="B13807" s="241">
        <v>43804.799791666665</v>
      </c>
      <c r="C13807">
        <v>-426.88833599999998</v>
      </c>
    </row>
    <row r="13808" spans="2:3" x14ac:dyDescent="0.3">
      <c r="B13808" s="241">
        <v>43804.810208333336</v>
      </c>
      <c r="C13808">
        <v>-424.404965</v>
      </c>
    </row>
    <row r="13809" spans="2:3" x14ac:dyDescent="0.3">
      <c r="B13809" s="241">
        <v>43804.820625</v>
      </c>
      <c r="C13809">
        <v>-427.68939</v>
      </c>
    </row>
    <row r="13810" spans="2:3" x14ac:dyDescent="0.3">
      <c r="B13810" s="241">
        <v>43804.831041666665</v>
      </c>
      <c r="C13810">
        <v>-425.32615900000002</v>
      </c>
    </row>
    <row r="13811" spans="2:3" x14ac:dyDescent="0.3">
      <c r="B13811" s="241">
        <v>43804.841458333336</v>
      </c>
      <c r="C13811">
        <v>-426.96843000000001</v>
      </c>
    </row>
    <row r="13812" spans="2:3" x14ac:dyDescent="0.3">
      <c r="B13812" s="241">
        <v>43804.851875</v>
      </c>
      <c r="C13812">
        <v>-425.80683800000003</v>
      </c>
    </row>
    <row r="13813" spans="2:3" x14ac:dyDescent="0.3">
      <c r="B13813" s="241">
        <v>43804.862291666665</v>
      </c>
      <c r="C13813">
        <v>-428.891029</v>
      </c>
    </row>
    <row r="13814" spans="2:3" x14ac:dyDescent="0.3">
      <c r="B13814" s="241">
        <v>43804.872708333336</v>
      </c>
      <c r="C13814">
        <v>-429.051333</v>
      </c>
    </row>
    <row r="13815" spans="2:3" x14ac:dyDescent="0.3">
      <c r="B13815" s="241">
        <v>43804.883125</v>
      </c>
      <c r="C13815">
        <v>-428.17006900000001</v>
      </c>
    </row>
    <row r="13816" spans="2:3" x14ac:dyDescent="0.3">
      <c r="B13816" s="241">
        <v>43804.893541666665</v>
      </c>
      <c r="C13816">
        <v>-429.69219900000002</v>
      </c>
    </row>
    <row r="13817" spans="2:3" x14ac:dyDescent="0.3">
      <c r="B13817" s="241">
        <v>43804.903958333336</v>
      </c>
      <c r="C13817">
        <v>-428.69079499999998</v>
      </c>
    </row>
    <row r="13818" spans="2:3" x14ac:dyDescent="0.3">
      <c r="B13818" s="241">
        <v>43804.914375</v>
      </c>
      <c r="C13818">
        <v>-428.81093499999997</v>
      </c>
    </row>
    <row r="13819" spans="2:3" x14ac:dyDescent="0.3">
      <c r="B13819" s="241">
        <v>43804.924791666665</v>
      </c>
      <c r="C13819">
        <v>-429.09138000000002</v>
      </c>
    </row>
    <row r="13820" spans="2:3" x14ac:dyDescent="0.3">
      <c r="B13820" s="241">
        <v>43804.935208333336</v>
      </c>
      <c r="C13820">
        <v>-429.53189600000002</v>
      </c>
    </row>
    <row r="13821" spans="2:3" x14ac:dyDescent="0.3">
      <c r="B13821" s="241">
        <v>43804.945625</v>
      </c>
      <c r="C13821">
        <v>-430.37311299999999</v>
      </c>
    </row>
    <row r="13822" spans="2:3" x14ac:dyDescent="0.3">
      <c r="B13822" s="241">
        <v>43804.956041666665</v>
      </c>
      <c r="C13822">
        <v>-431.33447000000001</v>
      </c>
    </row>
    <row r="13823" spans="2:3" x14ac:dyDescent="0.3">
      <c r="B13823" s="241">
        <v>43804.966458333336</v>
      </c>
      <c r="C13823">
        <v>-430.41316</v>
      </c>
    </row>
    <row r="13824" spans="2:3" x14ac:dyDescent="0.3">
      <c r="B13824" s="241">
        <v>43804.976875</v>
      </c>
      <c r="C13824">
        <v>-431.53470499999997</v>
      </c>
    </row>
    <row r="13825" spans="2:3" x14ac:dyDescent="0.3">
      <c r="B13825" s="241">
        <v>43804.987291666665</v>
      </c>
      <c r="C13825">
        <v>-434.17826400000001</v>
      </c>
    </row>
    <row r="13826" spans="2:3" x14ac:dyDescent="0.3">
      <c r="B13826" s="241">
        <v>43804.997708333336</v>
      </c>
      <c r="C13826">
        <v>-433.89793600000002</v>
      </c>
    </row>
    <row r="13827" spans="2:3" x14ac:dyDescent="0.3">
      <c r="B13827" s="241">
        <v>43805.008125</v>
      </c>
      <c r="C13827">
        <v>-432.89653099999998</v>
      </c>
    </row>
    <row r="13828" spans="2:3" x14ac:dyDescent="0.3">
      <c r="B13828" s="241">
        <v>43805.018541666665</v>
      </c>
      <c r="C13828">
        <v>-432.57615600000003</v>
      </c>
    </row>
    <row r="13829" spans="2:3" x14ac:dyDescent="0.3">
      <c r="B13829" s="241">
        <v>43805.028958333336</v>
      </c>
      <c r="C13829">
        <v>-434.41866199999998</v>
      </c>
    </row>
    <row r="13830" spans="2:3" x14ac:dyDescent="0.3">
      <c r="B13830" s="241">
        <v>43805.039375</v>
      </c>
      <c r="C13830">
        <v>-433.61749099999997</v>
      </c>
    </row>
    <row r="13831" spans="2:3" x14ac:dyDescent="0.3">
      <c r="B13831" s="241">
        <v>43805.049791666665</v>
      </c>
      <c r="C13831">
        <v>-432.936578</v>
      </c>
    </row>
    <row r="13832" spans="2:3" x14ac:dyDescent="0.3">
      <c r="B13832" s="241">
        <v>43805.060208333336</v>
      </c>
      <c r="C13832">
        <v>-435.21971500000001</v>
      </c>
    </row>
    <row r="13833" spans="2:3" x14ac:dyDescent="0.3">
      <c r="B13833" s="241">
        <v>43805.070625</v>
      </c>
      <c r="C13833">
        <v>-435.25976200000002</v>
      </c>
    </row>
    <row r="13834" spans="2:3" x14ac:dyDescent="0.3">
      <c r="B13834" s="241">
        <v>43805.081041666665</v>
      </c>
      <c r="C13834">
        <v>-436.14102600000001</v>
      </c>
    </row>
    <row r="13835" spans="2:3" x14ac:dyDescent="0.3">
      <c r="B13835" s="241">
        <v>43805.091458333336</v>
      </c>
      <c r="C13835">
        <v>-435.25976200000002</v>
      </c>
    </row>
    <row r="13836" spans="2:3" x14ac:dyDescent="0.3">
      <c r="B13836" s="241">
        <v>43805.101875</v>
      </c>
      <c r="C13836">
        <v>-436.14102600000001</v>
      </c>
    </row>
    <row r="13837" spans="2:3" x14ac:dyDescent="0.3">
      <c r="B13837" s="241">
        <v>43805.112291666665</v>
      </c>
      <c r="C13837">
        <v>-435.50015999999999</v>
      </c>
    </row>
    <row r="13838" spans="2:3" x14ac:dyDescent="0.3">
      <c r="B13838" s="241">
        <v>43805.122708333336</v>
      </c>
      <c r="C13838">
        <v>-438.02357799999999</v>
      </c>
    </row>
    <row r="13839" spans="2:3" x14ac:dyDescent="0.3">
      <c r="B13839" s="241">
        <v>43805.133125</v>
      </c>
      <c r="C13839">
        <v>-439.265264</v>
      </c>
    </row>
    <row r="13840" spans="2:3" x14ac:dyDescent="0.3">
      <c r="B13840" s="241">
        <v>43805.143541666665</v>
      </c>
      <c r="C13840">
        <v>-437.70320299999997</v>
      </c>
    </row>
    <row r="13841" spans="2:3" x14ac:dyDescent="0.3">
      <c r="B13841" s="241">
        <v>43805.153958333336</v>
      </c>
      <c r="C13841">
        <v>-437.98353200000003</v>
      </c>
    </row>
    <row r="13842" spans="2:3" x14ac:dyDescent="0.3">
      <c r="B13842" s="241">
        <v>43805.164375</v>
      </c>
      <c r="C13842">
        <v>-438.58435100000003</v>
      </c>
    </row>
    <row r="13843" spans="2:3" x14ac:dyDescent="0.3">
      <c r="B13843" s="241">
        <v>43805.174791666665</v>
      </c>
      <c r="C13843">
        <v>-437.82334400000002</v>
      </c>
    </row>
    <row r="13844" spans="2:3" x14ac:dyDescent="0.3">
      <c r="B13844" s="241">
        <v>43805.185208333336</v>
      </c>
      <c r="C13844">
        <v>-439.62580200000002</v>
      </c>
    </row>
    <row r="13845" spans="2:3" x14ac:dyDescent="0.3">
      <c r="B13845" s="241">
        <v>43805.195625</v>
      </c>
      <c r="C13845">
        <v>-439.705896</v>
      </c>
    </row>
    <row r="13846" spans="2:3" x14ac:dyDescent="0.3">
      <c r="B13846" s="241">
        <v>43805.206041666665</v>
      </c>
      <c r="C13846">
        <v>-438.62439799999999</v>
      </c>
    </row>
    <row r="13847" spans="2:3" x14ac:dyDescent="0.3">
      <c r="B13847" s="241">
        <v>43805.216458333336</v>
      </c>
      <c r="C13847">
        <v>-439.54570899999999</v>
      </c>
    </row>
    <row r="13848" spans="2:3" x14ac:dyDescent="0.3">
      <c r="B13848" s="241">
        <v>43805.226875</v>
      </c>
      <c r="C13848">
        <v>-439.38540499999999</v>
      </c>
    </row>
    <row r="13849" spans="2:3" x14ac:dyDescent="0.3">
      <c r="B13849" s="241">
        <v>43805.237291666665</v>
      </c>
      <c r="C13849">
        <v>-439.62580200000002</v>
      </c>
    </row>
    <row r="13850" spans="2:3" x14ac:dyDescent="0.3">
      <c r="B13850" s="241">
        <v>43805.247708333336</v>
      </c>
      <c r="C13850">
        <v>-440.22662200000002</v>
      </c>
    </row>
    <row r="13851" spans="2:3" x14ac:dyDescent="0.3">
      <c r="B13851" s="241">
        <v>43805.258125</v>
      </c>
      <c r="C13851">
        <v>-440.026388</v>
      </c>
    </row>
    <row r="13852" spans="2:3" x14ac:dyDescent="0.3">
      <c r="B13852" s="241">
        <v>43805.268541666665</v>
      </c>
      <c r="C13852">
        <v>-440.466903</v>
      </c>
    </row>
    <row r="13853" spans="2:3" x14ac:dyDescent="0.3">
      <c r="B13853" s="241">
        <v>43805.278958333336</v>
      </c>
      <c r="C13853">
        <v>-439.78599000000003</v>
      </c>
    </row>
    <row r="13854" spans="2:3" x14ac:dyDescent="0.3">
      <c r="B13854" s="241">
        <v>43805.289375</v>
      </c>
      <c r="C13854">
        <v>-441.78879899999998</v>
      </c>
    </row>
    <row r="13855" spans="2:3" x14ac:dyDescent="0.3">
      <c r="B13855" s="241">
        <v>43805.299791666665</v>
      </c>
      <c r="C13855">
        <v>-439.06502999999998</v>
      </c>
    </row>
    <row r="13856" spans="2:3" x14ac:dyDescent="0.3">
      <c r="B13856" s="241">
        <v>43805.310208333336</v>
      </c>
      <c r="C13856">
        <v>-439.866084</v>
      </c>
    </row>
    <row r="13857" spans="2:3" x14ac:dyDescent="0.3">
      <c r="B13857" s="241">
        <v>43805.320625</v>
      </c>
      <c r="C13857">
        <v>-440.627207</v>
      </c>
    </row>
    <row r="13858" spans="2:3" x14ac:dyDescent="0.3">
      <c r="B13858" s="241">
        <v>43805.331041666665</v>
      </c>
      <c r="C13858">
        <v>-441.828846</v>
      </c>
    </row>
    <row r="13859" spans="2:3" x14ac:dyDescent="0.3">
      <c r="B13859" s="241">
        <v>43805.341458333336</v>
      </c>
      <c r="C13859">
        <v>-441.54840100000001</v>
      </c>
    </row>
    <row r="13860" spans="2:3" x14ac:dyDescent="0.3">
      <c r="B13860" s="241">
        <v>43805.351875</v>
      </c>
      <c r="C13860">
        <v>-440.98762900000003</v>
      </c>
    </row>
    <row r="13861" spans="2:3" x14ac:dyDescent="0.3">
      <c r="B13861" s="241">
        <v>43805.362291666665</v>
      </c>
      <c r="C13861">
        <v>-442.429665</v>
      </c>
    </row>
    <row r="13862" spans="2:3" x14ac:dyDescent="0.3">
      <c r="B13862" s="241">
        <v>43805.372708333336</v>
      </c>
      <c r="C13862">
        <v>-442.70999399999999</v>
      </c>
    </row>
    <row r="13863" spans="2:3" x14ac:dyDescent="0.3">
      <c r="B13863" s="241">
        <v>43805.383125</v>
      </c>
      <c r="C13863">
        <v>-440.70730099999997</v>
      </c>
    </row>
    <row r="13864" spans="2:3" x14ac:dyDescent="0.3">
      <c r="B13864" s="241">
        <v>43805.393541666665</v>
      </c>
      <c r="C13864">
        <v>-441.62849499999999</v>
      </c>
    </row>
    <row r="13865" spans="2:3" x14ac:dyDescent="0.3">
      <c r="B13865" s="241">
        <v>43805.403958333336</v>
      </c>
      <c r="C13865">
        <v>-442.66994699999998</v>
      </c>
    </row>
    <row r="13866" spans="2:3" x14ac:dyDescent="0.3">
      <c r="B13866" s="241">
        <v>43805.414375</v>
      </c>
      <c r="C13866">
        <v>-441.54840100000001</v>
      </c>
    </row>
    <row r="13867" spans="2:3" x14ac:dyDescent="0.3">
      <c r="B13867" s="241">
        <v>43805.424791666665</v>
      </c>
      <c r="C13867">
        <v>-442.54980599999999</v>
      </c>
    </row>
    <row r="13868" spans="2:3" x14ac:dyDescent="0.3">
      <c r="B13868" s="241">
        <v>43805.435208333336</v>
      </c>
      <c r="C13868">
        <v>-443.310813</v>
      </c>
    </row>
    <row r="13869" spans="2:3" x14ac:dyDescent="0.3">
      <c r="B13869" s="241">
        <v>43805.445625</v>
      </c>
      <c r="C13869">
        <v>-444.27217100000001</v>
      </c>
    </row>
    <row r="13870" spans="2:3" x14ac:dyDescent="0.3">
      <c r="B13870" s="241">
        <v>43805.456041666665</v>
      </c>
      <c r="C13870">
        <v>-443.47111699999999</v>
      </c>
    </row>
    <row r="13871" spans="2:3" x14ac:dyDescent="0.3">
      <c r="B13871" s="241">
        <v>43805.466458333336</v>
      </c>
      <c r="C13871">
        <v>-442.46971200000002</v>
      </c>
    </row>
    <row r="13872" spans="2:3" x14ac:dyDescent="0.3">
      <c r="B13872" s="241">
        <v>43805.476875</v>
      </c>
      <c r="C13872">
        <v>-442.269362</v>
      </c>
    </row>
    <row r="13873" spans="2:3" x14ac:dyDescent="0.3">
      <c r="B13873" s="241">
        <v>43805.487291666665</v>
      </c>
      <c r="C13873">
        <v>-442.269362</v>
      </c>
    </row>
    <row r="13874" spans="2:3" x14ac:dyDescent="0.3">
      <c r="B13874" s="241">
        <v>43805.497708333336</v>
      </c>
      <c r="C13874">
        <v>-442.66994699999998</v>
      </c>
    </row>
    <row r="13875" spans="2:3" x14ac:dyDescent="0.3">
      <c r="B13875" s="241">
        <v>43805.508125</v>
      </c>
      <c r="C13875">
        <v>-443.07053200000001</v>
      </c>
    </row>
    <row r="13876" spans="2:3" x14ac:dyDescent="0.3">
      <c r="B13876" s="241">
        <v>43805.518541666665</v>
      </c>
      <c r="C13876">
        <v>-443.030485</v>
      </c>
    </row>
    <row r="13877" spans="2:3" x14ac:dyDescent="0.3">
      <c r="B13877" s="241">
        <v>43805.528958333336</v>
      </c>
      <c r="C13877">
        <v>-444.232124</v>
      </c>
    </row>
    <row r="13878" spans="2:3" x14ac:dyDescent="0.3">
      <c r="B13878" s="241">
        <v>43805.539375</v>
      </c>
      <c r="C13878">
        <v>-443.91163299999999</v>
      </c>
    </row>
    <row r="13879" spans="2:3" x14ac:dyDescent="0.3">
      <c r="B13879" s="241">
        <v>43805.549791666665</v>
      </c>
      <c r="C13879">
        <v>-444.39231100000001</v>
      </c>
    </row>
    <row r="13880" spans="2:3" x14ac:dyDescent="0.3">
      <c r="B13880" s="241">
        <v>43805.560208333336</v>
      </c>
      <c r="C13880">
        <v>-442.95039100000002</v>
      </c>
    </row>
    <row r="13881" spans="2:3" x14ac:dyDescent="0.3">
      <c r="B13881" s="241">
        <v>43805.570625</v>
      </c>
      <c r="C13881">
        <v>-444.35226499999999</v>
      </c>
    </row>
    <row r="13882" spans="2:3" x14ac:dyDescent="0.3">
      <c r="B13882" s="241">
        <v>43805.581041666665</v>
      </c>
      <c r="C13882">
        <v>-445.79430100000002</v>
      </c>
    </row>
    <row r="13883" spans="2:3" x14ac:dyDescent="0.3">
      <c r="B13883" s="241">
        <v>43805.591458333336</v>
      </c>
      <c r="C13883">
        <v>-443.83153900000002</v>
      </c>
    </row>
    <row r="13884" spans="2:3" x14ac:dyDescent="0.3">
      <c r="B13884" s="241">
        <v>43805.601875</v>
      </c>
      <c r="C13884">
        <v>-443.99172600000003</v>
      </c>
    </row>
    <row r="13885" spans="2:3" x14ac:dyDescent="0.3">
      <c r="B13885" s="241">
        <v>43805.612291666665</v>
      </c>
      <c r="C13885">
        <v>-444.87299000000002</v>
      </c>
    </row>
    <row r="13886" spans="2:3" x14ac:dyDescent="0.3">
      <c r="B13886" s="241">
        <v>43805.622708333336</v>
      </c>
      <c r="C13886">
        <v>-445.35366900000002</v>
      </c>
    </row>
    <row r="13887" spans="2:3" x14ac:dyDescent="0.3">
      <c r="B13887" s="241">
        <v>43805.633125</v>
      </c>
      <c r="C13887">
        <v>-444.15203000000002</v>
      </c>
    </row>
    <row r="13888" spans="2:3" x14ac:dyDescent="0.3">
      <c r="B13888" s="241">
        <v>43805.643541666665</v>
      </c>
      <c r="C13888">
        <v>-444.71280300000001</v>
      </c>
    </row>
    <row r="13889" spans="2:3" x14ac:dyDescent="0.3">
      <c r="B13889" s="241">
        <v>43805.653958333336</v>
      </c>
      <c r="C13889">
        <v>-445.75413800000001</v>
      </c>
    </row>
    <row r="13890" spans="2:3" x14ac:dyDescent="0.3">
      <c r="B13890" s="241">
        <v>43805.664375</v>
      </c>
      <c r="C13890">
        <v>-444.31221799999997</v>
      </c>
    </row>
    <row r="13891" spans="2:3" x14ac:dyDescent="0.3">
      <c r="B13891" s="241">
        <v>43805.674791666665</v>
      </c>
      <c r="C13891">
        <v>-444.63270899999998</v>
      </c>
    </row>
    <row r="13892" spans="2:3" x14ac:dyDescent="0.3">
      <c r="B13892" s="241">
        <v>43805.685208333336</v>
      </c>
      <c r="C13892">
        <v>-444.71280300000001</v>
      </c>
    </row>
    <row r="13893" spans="2:3" x14ac:dyDescent="0.3">
      <c r="B13893" s="241">
        <v>43805.695625</v>
      </c>
      <c r="C13893">
        <v>-443.99172600000003</v>
      </c>
    </row>
    <row r="13894" spans="2:3" x14ac:dyDescent="0.3">
      <c r="B13894" s="241">
        <v>43805.706041666665</v>
      </c>
      <c r="C13894">
        <v>-444.31221799999997</v>
      </c>
    </row>
    <row r="13895" spans="2:3" x14ac:dyDescent="0.3">
      <c r="B13895" s="241">
        <v>43805.716458333336</v>
      </c>
      <c r="C13895">
        <v>-444.35226499999999</v>
      </c>
    </row>
    <row r="13896" spans="2:3" x14ac:dyDescent="0.3">
      <c r="B13896" s="241">
        <v>43805.726875</v>
      </c>
      <c r="C13896">
        <v>-444.07193599999999</v>
      </c>
    </row>
    <row r="13897" spans="2:3" x14ac:dyDescent="0.3">
      <c r="B13897" s="241">
        <v>43805.737291666665</v>
      </c>
      <c r="C13897">
        <v>-445.15331800000001</v>
      </c>
    </row>
    <row r="13898" spans="2:3" x14ac:dyDescent="0.3">
      <c r="B13898" s="241">
        <v>43805.747708333336</v>
      </c>
      <c r="C13898">
        <v>-443.87158599999998</v>
      </c>
    </row>
    <row r="13899" spans="2:3" x14ac:dyDescent="0.3">
      <c r="B13899" s="241">
        <v>43805.758125</v>
      </c>
      <c r="C13899">
        <v>-445.07322499999998</v>
      </c>
    </row>
    <row r="13900" spans="2:3" x14ac:dyDescent="0.3">
      <c r="B13900" s="241">
        <v>43805.768541666665</v>
      </c>
      <c r="C13900">
        <v>-444.232124</v>
      </c>
    </row>
    <row r="13901" spans="2:3" x14ac:dyDescent="0.3">
      <c r="B13901" s="241">
        <v>43805.778958333336</v>
      </c>
      <c r="C13901">
        <v>-445.23352899999998</v>
      </c>
    </row>
    <row r="13902" spans="2:3" x14ac:dyDescent="0.3">
      <c r="B13902" s="241">
        <v>43805.789375</v>
      </c>
      <c r="C13902">
        <v>-444.15203000000002</v>
      </c>
    </row>
    <row r="13903" spans="2:3" x14ac:dyDescent="0.3">
      <c r="B13903" s="241">
        <v>43805.799791666665</v>
      </c>
      <c r="C13903">
        <v>-443.71139799999997</v>
      </c>
    </row>
    <row r="13904" spans="2:3" x14ac:dyDescent="0.3">
      <c r="B13904" s="241">
        <v>43805.810208333336</v>
      </c>
      <c r="C13904">
        <v>-444.15203000000002</v>
      </c>
    </row>
    <row r="13905" spans="2:3" x14ac:dyDescent="0.3">
      <c r="B13905" s="241">
        <v>43805.820625</v>
      </c>
      <c r="C13905">
        <v>-445.63399700000002</v>
      </c>
    </row>
    <row r="13906" spans="2:3" x14ac:dyDescent="0.3">
      <c r="B13906" s="241">
        <v>43805.831041666665</v>
      </c>
      <c r="C13906">
        <v>-445.15331800000001</v>
      </c>
    </row>
    <row r="13907" spans="2:3" x14ac:dyDescent="0.3">
      <c r="B13907" s="241">
        <v>43805.841458333336</v>
      </c>
      <c r="C13907">
        <v>-444.55249900000001</v>
      </c>
    </row>
    <row r="13908" spans="2:3" x14ac:dyDescent="0.3">
      <c r="B13908" s="241">
        <v>43805.851875</v>
      </c>
      <c r="C13908">
        <v>-445.15331800000001</v>
      </c>
    </row>
    <row r="13909" spans="2:3" x14ac:dyDescent="0.3">
      <c r="B13909" s="241">
        <v>43805.862291666665</v>
      </c>
      <c r="C13909">
        <v>-445.39371599999998</v>
      </c>
    </row>
    <row r="13910" spans="2:3" x14ac:dyDescent="0.3">
      <c r="B13910" s="241">
        <v>43805.872708333336</v>
      </c>
      <c r="C13910">
        <v>-444.55249900000001</v>
      </c>
    </row>
    <row r="13911" spans="2:3" x14ac:dyDescent="0.3">
      <c r="B13911" s="241">
        <v>43805.883125</v>
      </c>
      <c r="C13911">
        <v>-444.71280300000001</v>
      </c>
    </row>
    <row r="13912" spans="2:3" x14ac:dyDescent="0.3">
      <c r="B13912" s="241">
        <v>43805.893541666665</v>
      </c>
      <c r="C13912">
        <v>-445.27357499999999</v>
      </c>
    </row>
    <row r="13913" spans="2:3" x14ac:dyDescent="0.3">
      <c r="B13913" s="241">
        <v>43805.903958333336</v>
      </c>
      <c r="C13913">
        <v>-446.43516699999998</v>
      </c>
    </row>
    <row r="13914" spans="2:3" x14ac:dyDescent="0.3">
      <c r="B13914" s="241">
        <v>43805.914375</v>
      </c>
      <c r="C13914">
        <v>-445.67404399999998</v>
      </c>
    </row>
    <row r="13915" spans="2:3" x14ac:dyDescent="0.3">
      <c r="B13915" s="241">
        <v>43805.924791666665</v>
      </c>
      <c r="C13915">
        <v>-444.67275599999999</v>
      </c>
    </row>
    <row r="13916" spans="2:3" x14ac:dyDescent="0.3">
      <c r="B13916" s="241">
        <v>43805.935208333336</v>
      </c>
      <c r="C13916">
        <v>-445.47381000000001</v>
      </c>
    </row>
    <row r="13917" spans="2:3" x14ac:dyDescent="0.3">
      <c r="B13917" s="241">
        <v>43805.945625</v>
      </c>
      <c r="C13917">
        <v>-446.47521399999999</v>
      </c>
    </row>
    <row r="13918" spans="2:3" x14ac:dyDescent="0.3">
      <c r="B13918" s="241">
        <v>43805.956041666665</v>
      </c>
      <c r="C13918">
        <v>-446.034582</v>
      </c>
    </row>
    <row r="13919" spans="2:3" x14ac:dyDescent="0.3">
      <c r="B13919" s="241">
        <v>43805.966458333336</v>
      </c>
      <c r="C13919">
        <v>-446.35495700000001</v>
      </c>
    </row>
    <row r="13920" spans="2:3" x14ac:dyDescent="0.3">
      <c r="B13920" s="241">
        <v>43805.976875</v>
      </c>
      <c r="C13920">
        <v>-446.27486399999998</v>
      </c>
    </row>
    <row r="13921" spans="2:3" x14ac:dyDescent="0.3">
      <c r="B13921" s="241">
        <v>43805.987291666665</v>
      </c>
      <c r="C13921">
        <v>-446.87568299999998</v>
      </c>
    </row>
    <row r="13922" spans="2:3" x14ac:dyDescent="0.3">
      <c r="B13922" s="241">
        <v>43805.997708333336</v>
      </c>
      <c r="C13922">
        <v>-445.63399700000002</v>
      </c>
    </row>
    <row r="13923" spans="2:3" x14ac:dyDescent="0.3">
      <c r="B13923" s="241">
        <v>43806.008125</v>
      </c>
      <c r="C13923">
        <v>-446.99594000000002</v>
      </c>
    </row>
    <row r="13924" spans="2:3" x14ac:dyDescent="0.3">
      <c r="B13924" s="241">
        <v>43806.018541666665</v>
      </c>
      <c r="C13924">
        <v>-446.71549599999997</v>
      </c>
    </row>
    <row r="13925" spans="2:3" x14ac:dyDescent="0.3">
      <c r="B13925" s="241">
        <v>43806.028958333336</v>
      </c>
      <c r="C13925">
        <v>-448.87849199999999</v>
      </c>
    </row>
    <row r="13926" spans="2:3" x14ac:dyDescent="0.3">
      <c r="B13926" s="241">
        <v>43806.039375</v>
      </c>
      <c r="C13926">
        <v>-448.11748499999999</v>
      </c>
    </row>
    <row r="13927" spans="2:3" x14ac:dyDescent="0.3">
      <c r="B13927" s="241">
        <v>43806.049791666665</v>
      </c>
      <c r="C13927">
        <v>-447.71690000000001</v>
      </c>
    </row>
    <row r="13928" spans="2:3" x14ac:dyDescent="0.3">
      <c r="B13928" s="241">
        <v>43806.060208333336</v>
      </c>
      <c r="C13928">
        <v>-447.59676000000002</v>
      </c>
    </row>
    <row r="13929" spans="2:3" x14ac:dyDescent="0.3">
      <c r="B13929" s="241">
        <v>43806.070625</v>
      </c>
      <c r="C13929">
        <v>-447.27626800000002</v>
      </c>
    </row>
    <row r="13930" spans="2:3" x14ac:dyDescent="0.3">
      <c r="B13930" s="241">
        <v>43806.081041666665</v>
      </c>
      <c r="C13930">
        <v>-446.99594000000002</v>
      </c>
    </row>
    <row r="13931" spans="2:3" x14ac:dyDescent="0.3">
      <c r="B13931" s="241">
        <v>43806.091458333336</v>
      </c>
      <c r="C13931">
        <v>-447.03598699999998</v>
      </c>
    </row>
    <row r="13932" spans="2:3" x14ac:dyDescent="0.3">
      <c r="B13932" s="241">
        <v>43806.101875</v>
      </c>
      <c r="C13932">
        <v>-447.51666599999999</v>
      </c>
    </row>
    <row r="13933" spans="2:3" x14ac:dyDescent="0.3">
      <c r="B13933" s="241">
        <v>43806.112291666665</v>
      </c>
      <c r="C13933">
        <v>-450.16022500000003</v>
      </c>
    </row>
    <row r="13934" spans="2:3" x14ac:dyDescent="0.3">
      <c r="B13934" s="241">
        <v>43806.122708333336</v>
      </c>
      <c r="C13934">
        <v>-448.55800099999999</v>
      </c>
    </row>
    <row r="13935" spans="2:3" x14ac:dyDescent="0.3">
      <c r="B13935" s="241">
        <v>43806.133125</v>
      </c>
      <c r="C13935">
        <v>-447.91713499999997</v>
      </c>
    </row>
    <row r="13936" spans="2:3" x14ac:dyDescent="0.3">
      <c r="B13936" s="241">
        <v>43806.143541666665</v>
      </c>
      <c r="C13936">
        <v>-448.99863299999998</v>
      </c>
    </row>
    <row r="13937" spans="2:3" x14ac:dyDescent="0.3">
      <c r="B13937" s="241">
        <v>43806.153958333336</v>
      </c>
      <c r="C13937">
        <v>-448.35776600000003</v>
      </c>
    </row>
    <row r="13938" spans="2:3" x14ac:dyDescent="0.3">
      <c r="B13938" s="241">
        <v>43806.164375</v>
      </c>
      <c r="C13938">
        <v>-449.03868</v>
      </c>
    </row>
    <row r="13939" spans="2:3" x14ac:dyDescent="0.3">
      <c r="B13939" s="241">
        <v>43806.174791666665</v>
      </c>
      <c r="C13939">
        <v>-448.63809500000002</v>
      </c>
    </row>
    <row r="13940" spans="2:3" x14ac:dyDescent="0.3">
      <c r="B13940" s="241">
        <v>43806.185208333336</v>
      </c>
      <c r="C13940">
        <v>-450.60085700000002</v>
      </c>
    </row>
    <row r="13941" spans="2:3" x14ac:dyDescent="0.3">
      <c r="B13941" s="241">
        <v>43806.195625</v>
      </c>
      <c r="C13941">
        <v>-449.31912399999999</v>
      </c>
    </row>
    <row r="13942" spans="2:3" x14ac:dyDescent="0.3">
      <c r="B13942" s="241">
        <v>43806.206041666665</v>
      </c>
      <c r="C13942">
        <v>-448.63809500000002</v>
      </c>
    </row>
    <row r="13943" spans="2:3" x14ac:dyDescent="0.3">
      <c r="B13943" s="241">
        <v>43806.216458333336</v>
      </c>
      <c r="C13943">
        <v>-448.71830499999999</v>
      </c>
    </row>
    <row r="13944" spans="2:3" x14ac:dyDescent="0.3">
      <c r="B13944" s="241">
        <v>43806.226875</v>
      </c>
      <c r="C13944">
        <v>-448.79839800000002</v>
      </c>
    </row>
    <row r="13945" spans="2:3" x14ac:dyDescent="0.3">
      <c r="B13945" s="241">
        <v>43806.237291666665</v>
      </c>
      <c r="C13945">
        <v>-450.04008399999998</v>
      </c>
    </row>
    <row r="13946" spans="2:3" x14ac:dyDescent="0.3">
      <c r="B13946" s="241">
        <v>43806.247708333336</v>
      </c>
      <c r="C13946">
        <v>-449.359171</v>
      </c>
    </row>
    <row r="13947" spans="2:3" x14ac:dyDescent="0.3">
      <c r="B13947" s="241">
        <v>43806.258125</v>
      </c>
      <c r="C13947">
        <v>-448.758352</v>
      </c>
    </row>
    <row r="13948" spans="2:3" x14ac:dyDescent="0.3">
      <c r="B13948" s="241">
        <v>43806.268541666665</v>
      </c>
      <c r="C13948">
        <v>-448.71830499999999</v>
      </c>
    </row>
    <row r="13949" spans="2:3" x14ac:dyDescent="0.3">
      <c r="B13949" s="241">
        <v>43806.278958333336</v>
      </c>
      <c r="C13949">
        <v>-449.639499</v>
      </c>
    </row>
    <row r="13950" spans="2:3" x14ac:dyDescent="0.3">
      <c r="B13950" s="241">
        <v>43806.289375</v>
      </c>
      <c r="C13950">
        <v>-450.04008399999998</v>
      </c>
    </row>
    <row r="13951" spans="2:3" x14ac:dyDescent="0.3">
      <c r="B13951" s="241">
        <v>43806.299791666665</v>
      </c>
      <c r="C13951">
        <v>-450.44066900000001</v>
      </c>
    </row>
    <row r="13952" spans="2:3" x14ac:dyDescent="0.3">
      <c r="B13952" s="241">
        <v>43806.310208333336</v>
      </c>
      <c r="C13952">
        <v>-450.72099800000001</v>
      </c>
    </row>
    <row r="13953" spans="2:3" x14ac:dyDescent="0.3">
      <c r="B13953" s="241">
        <v>43806.320625</v>
      </c>
      <c r="C13953">
        <v>-449.359171</v>
      </c>
    </row>
    <row r="13954" spans="2:3" x14ac:dyDescent="0.3">
      <c r="B13954" s="241">
        <v>43806.331041666665</v>
      </c>
      <c r="C13954">
        <v>-450.08013099999999</v>
      </c>
    </row>
    <row r="13955" spans="2:3" x14ac:dyDescent="0.3">
      <c r="B13955" s="241">
        <v>43806.341458333336</v>
      </c>
      <c r="C13955">
        <v>-448.87849199999999</v>
      </c>
    </row>
    <row r="13956" spans="2:3" x14ac:dyDescent="0.3">
      <c r="B13956" s="241">
        <v>43806.351875</v>
      </c>
      <c r="C13956">
        <v>-449.71959299999997</v>
      </c>
    </row>
    <row r="13957" spans="2:3" x14ac:dyDescent="0.3">
      <c r="B13957" s="241">
        <v>43806.362291666665</v>
      </c>
      <c r="C13957">
        <v>-451.48200400000002</v>
      </c>
    </row>
    <row r="13958" spans="2:3" x14ac:dyDescent="0.3">
      <c r="B13958" s="241">
        <v>43806.372708333336</v>
      </c>
      <c r="C13958">
        <v>-452.92404099999999</v>
      </c>
    </row>
    <row r="13959" spans="2:3" x14ac:dyDescent="0.3">
      <c r="B13959" s="241">
        <v>43806.383125</v>
      </c>
      <c r="C13959">
        <v>-452.32322199999999</v>
      </c>
    </row>
    <row r="13960" spans="2:3" x14ac:dyDescent="0.3">
      <c r="B13960" s="241">
        <v>43806.393541666665</v>
      </c>
      <c r="C13960">
        <v>-450.44066900000001</v>
      </c>
    </row>
    <row r="13961" spans="2:3" x14ac:dyDescent="0.3">
      <c r="B13961" s="241">
        <v>43806.403958333336</v>
      </c>
      <c r="C13961">
        <v>-451.80249600000002</v>
      </c>
    </row>
    <row r="13962" spans="2:3" x14ac:dyDescent="0.3">
      <c r="B13962" s="241">
        <v>43806.414375</v>
      </c>
      <c r="C13962">
        <v>-452.24312800000001</v>
      </c>
    </row>
    <row r="13963" spans="2:3" x14ac:dyDescent="0.3">
      <c r="B13963" s="241">
        <v>43806.424791666665</v>
      </c>
      <c r="C13963">
        <v>-452.72380700000002</v>
      </c>
    </row>
    <row r="13964" spans="2:3" x14ac:dyDescent="0.3">
      <c r="B13964" s="241">
        <v>43806.435208333336</v>
      </c>
      <c r="C13964">
        <v>-453.845236</v>
      </c>
    </row>
    <row r="13965" spans="2:3" x14ac:dyDescent="0.3">
      <c r="B13965" s="241">
        <v>43806.445625</v>
      </c>
      <c r="C13965">
        <v>-452.08282400000002</v>
      </c>
    </row>
    <row r="13966" spans="2:3" x14ac:dyDescent="0.3">
      <c r="B13966" s="241">
        <v>43806.456041666665</v>
      </c>
      <c r="C13966">
        <v>-453.52486099999999</v>
      </c>
    </row>
    <row r="13967" spans="2:3" x14ac:dyDescent="0.3">
      <c r="B13967" s="241">
        <v>43806.466458333336</v>
      </c>
      <c r="C13967">
        <v>-453.16432200000003</v>
      </c>
    </row>
    <row r="13968" spans="2:3" x14ac:dyDescent="0.3">
      <c r="B13968" s="241">
        <v>43806.476875</v>
      </c>
      <c r="C13968">
        <v>-452.08282400000002</v>
      </c>
    </row>
    <row r="13969" spans="2:3" x14ac:dyDescent="0.3">
      <c r="B13969" s="241">
        <v>43806.487291666665</v>
      </c>
      <c r="C13969">
        <v>-453.88539900000001</v>
      </c>
    </row>
    <row r="13970" spans="2:3" x14ac:dyDescent="0.3">
      <c r="B13970" s="241">
        <v>43806.497708333336</v>
      </c>
      <c r="C13970">
        <v>-451.72240199999999</v>
      </c>
    </row>
    <row r="13971" spans="2:3" x14ac:dyDescent="0.3">
      <c r="B13971" s="241">
        <v>43806.508125</v>
      </c>
      <c r="C13971">
        <v>-451.96268300000003</v>
      </c>
    </row>
    <row r="13972" spans="2:3" x14ac:dyDescent="0.3">
      <c r="B13972" s="241">
        <v>43806.518541666665</v>
      </c>
      <c r="C13972">
        <v>-453.68504799999999</v>
      </c>
    </row>
    <row r="13973" spans="2:3" x14ac:dyDescent="0.3">
      <c r="B13973" s="241">
        <v>43806.528958333336</v>
      </c>
      <c r="C13973">
        <v>-454.20577400000002</v>
      </c>
    </row>
    <row r="13974" spans="2:3" x14ac:dyDescent="0.3">
      <c r="B13974" s="241">
        <v>43806.539375</v>
      </c>
      <c r="C13974">
        <v>-454.96678100000003</v>
      </c>
    </row>
    <row r="13975" spans="2:3" x14ac:dyDescent="0.3">
      <c r="B13975" s="241">
        <v>43806.549791666665</v>
      </c>
      <c r="C13975">
        <v>-453.80518899999998</v>
      </c>
    </row>
    <row r="13976" spans="2:3" x14ac:dyDescent="0.3">
      <c r="B13976" s="241">
        <v>43806.560208333336</v>
      </c>
      <c r="C13976">
        <v>-455.24722500000001</v>
      </c>
    </row>
    <row r="13977" spans="2:3" x14ac:dyDescent="0.3">
      <c r="B13977" s="241">
        <v>43806.570625</v>
      </c>
      <c r="C13977">
        <v>-455.16713099999998</v>
      </c>
    </row>
    <row r="13978" spans="2:3" x14ac:dyDescent="0.3">
      <c r="B13978" s="241">
        <v>43806.581041666665</v>
      </c>
      <c r="C13978">
        <v>-454.52626500000002</v>
      </c>
    </row>
    <row r="13979" spans="2:3" x14ac:dyDescent="0.3">
      <c r="B13979" s="241">
        <v>43806.591458333336</v>
      </c>
      <c r="C13979">
        <v>-453.44476700000001</v>
      </c>
    </row>
    <row r="13980" spans="2:3" x14ac:dyDescent="0.3">
      <c r="B13980" s="241">
        <v>43806.601875</v>
      </c>
      <c r="C13980">
        <v>-453.845236</v>
      </c>
    </row>
    <row r="13981" spans="2:3" x14ac:dyDescent="0.3">
      <c r="B13981" s="241">
        <v>43806.612291666665</v>
      </c>
      <c r="C13981">
        <v>-454.76654600000001</v>
      </c>
    </row>
    <row r="13982" spans="2:3" x14ac:dyDescent="0.3">
      <c r="B13982" s="241">
        <v>43806.622708333336</v>
      </c>
      <c r="C13982">
        <v>-455.88809199999997</v>
      </c>
    </row>
    <row r="13983" spans="2:3" x14ac:dyDescent="0.3">
      <c r="B13983" s="241">
        <v>43806.633125</v>
      </c>
      <c r="C13983">
        <v>-453.845236</v>
      </c>
    </row>
    <row r="13984" spans="2:3" x14ac:dyDescent="0.3">
      <c r="B13984" s="241">
        <v>43806.643541666665</v>
      </c>
      <c r="C13984">
        <v>-454.24582099999998</v>
      </c>
    </row>
    <row r="13985" spans="2:3" x14ac:dyDescent="0.3">
      <c r="B13985" s="241">
        <v>43806.653958333336</v>
      </c>
      <c r="C13985">
        <v>-455.487506</v>
      </c>
    </row>
    <row r="13986" spans="2:3" x14ac:dyDescent="0.3">
      <c r="B13986" s="241">
        <v>43806.664375</v>
      </c>
      <c r="C13986">
        <v>-455.807998</v>
      </c>
    </row>
    <row r="13987" spans="2:3" x14ac:dyDescent="0.3">
      <c r="B13987" s="241">
        <v>43806.674791666665</v>
      </c>
      <c r="C13987">
        <v>-456.28867700000001</v>
      </c>
    </row>
    <row r="13988" spans="2:3" x14ac:dyDescent="0.3">
      <c r="B13988" s="241">
        <v>43806.685208333336</v>
      </c>
      <c r="C13988">
        <v>-455.84804500000001</v>
      </c>
    </row>
    <row r="13989" spans="2:3" x14ac:dyDescent="0.3">
      <c r="B13989" s="241">
        <v>43806.695625</v>
      </c>
      <c r="C13989">
        <v>-457.08973099999997</v>
      </c>
    </row>
    <row r="13990" spans="2:3" x14ac:dyDescent="0.3">
      <c r="B13990" s="241">
        <v>43806.706041666665</v>
      </c>
      <c r="C13990">
        <v>-457.73059699999999</v>
      </c>
    </row>
    <row r="13991" spans="2:3" x14ac:dyDescent="0.3">
      <c r="B13991" s="241">
        <v>43806.716458333336</v>
      </c>
      <c r="C13991">
        <v>-458.85214200000001</v>
      </c>
    </row>
    <row r="13992" spans="2:3" x14ac:dyDescent="0.3">
      <c r="B13992" s="241">
        <v>43806.726875</v>
      </c>
      <c r="C13992">
        <v>-457.289965</v>
      </c>
    </row>
    <row r="13993" spans="2:3" x14ac:dyDescent="0.3">
      <c r="B13993" s="241">
        <v>43806.737291666665</v>
      </c>
      <c r="C13993">
        <v>-459.132587</v>
      </c>
    </row>
    <row r="13994" spans="2:3" x14ac:dyDescent="0.3">
      <c r="B13994" s="241">
        <v>43806.747708333336</v>
      </c>
      <c r="C13994">
        <v>-457.97099500000002</v>
      </c>
    </row>
    <row r="13995" spans="2:3" x14ac:dyDescent="0.3">
      <c r="B13995" s="241">
        <v>43806.758125</v>
      </c>
      <c r="C13995">
        <v>-457.289965</v>
      </c>
    </row>
    <row r="13996" spans="2:3" x14ac:dyDescent="0.3">
      <c r="B13996" s="241">
        <v>43806.768541666665</v>
      </c>
      <c r="C13996">
        <v>-459.132587</v>
      </c>
    </row>
    <row r="13997" spans="2:3" x14ac:dyDescent="0.3">
      <c r="B13997" s="241">
        <v>43806.778958333336</v>
      </c>
      <c r="C13997">
        <v>-457.53036300000002</v>
      </c>
    </row>
    <row r="13998" spans="2:3" x14ac:dyDescent="0.3">
      <c r="B13998" s="241">
        <v>43806.789375</v>
      </c>
      <c r="C13998">
        <v>-458.57181400000002</v>
      </c>
    </row>
    <row r="13999" spans="2:3" x14ac:dyDescent="0.3">
      <c r="B13999" s="241">
        <v>43806.799791666665</v>
      </c>
      <c r="C13999">
        <v>-460.013734</v>
      </c>
    </row>
    <row r="14000" spans="2:3" x14ac:dyDescent="0.3">
      <c r="B14000" s="241">
        <v>43806.810208333336</v>
      </c>
      <c r="C14000">
        <v>-459.29277400000001</v>
      </c>
    </row>
    <row r="14001" spans="2:3" x14ac:dyDescent="0.3">
      <c r="B14001" s="241">
        <v>43806.820625</v>
      </c>
      <c r="C14001">
        <v>-459.93364000000003</v>
      </c>
    </row>
    <row r="14002" spans="2:3" x14ac:dyDescent="0.3">
      <c r="B14002" s="241">
        <v>43806.831041666665</v>
      </c>
      <c r="C14002">
        <v>-460.77474100000001</v>
      </c>
    </row>
    <row r="14003" spans="2:3" x14ac:dyDescent="0.3">
      <c r="B14003" s="241">
        <v>43806.841458333336</v>
      </c>
      <c r="C14003">
        <v>-460.29417899999999</v>
      </c>
    </row>
    <row r="14004" spans="2:3" x14ac:dyDescent="0.3">
      <c r="B14004" s="241">
        <v>43806.851875</v>
      </c>
      <c r="C14004">
        <v>-460.13387499999999</v>
      </c>
    </row>
    <row r="14005" spans="2:3" x14ac:dyDescent="0.3">
      <c r="B14005" s="241">
        <v>43806.862291666665</v>
      </c>
      <c r="C14005">
        <v>-459.89359400000001</v>
      </c>
    </row>
    <row r="14006" spans="2:3" x14ac:dyDescent="0.3">
      <c r="B14006" s="241">
        <v>43806.872708333336</v>
      </c>
      <c r="C14006">
        <v>-461.73609900000002</v>
      </c>
    </row>
    <row r="14007" spans="2:3" x14ac:dyDescent="0.3">
      <c r="B14007" s="241">
        <v>43806.883125</v>
      </c>
      <c r="C14007">
        <v>-460.89499799999999</v>
      </c>
    </row>
    <row r="14008" spans="2:3" x14ac:dyDescent="0.3">
      <c r="B14008" s="241">
        <v>43806.893541666665</v>
      </c>
      <c r="C14008">
        <v>-461.57591100000002</v>
      </c>
    </row>
    <row r="14009" spans="2:3" x14ac:dyDescent="0.3">
      <c r="B14009" s="241">
        <v>43806.903958333336</v>
      </c>
      <c r="C14009">
        <v>-460.41431899999998</v>
      </c>
    </row>
    <row r="14010" spans="2:3" x14ac:dyDescent="0.3">
      <c r="B14010" s="241">
        <v>43806.914375</v>
      </c>
      <c r="C14010">
        <v>-462.89769100000001</v>
      </c>
    </row>
    <row r="14011" spans="2:3" x14ac:dyDescent="0.3">
      <c r="B14011" s="241">
        <v>43806.924791666665</v>
      </c>
      <c r="C14011">
        <v>-462.05659000000003</v>
      </c>
    </row>
    <row r="14012" spans="2:3" x14ac:dyDescent="0.3">
      <c r="B14012" s="241">
        <v>43806.935208333336</v>
      </c>
      <c r="C14012">
        <v>-463.939142</v>
      </c>
    </row>
    <row r="14013" spans="2:3" x14ac:dyDescent="0.3">
      <c r="B14013" s="241">
        <v>43806.945625</v>
      </c>
      <c r="C14013">
        <v>-462.37696499999998</v>
      </c>
    </row>
    <row r="14014" spans="2:3" x14ac:dyDescent="0.3">
      <c r="B14014" s="241">
        <v>43806.956041666665</v>
      </c>
      <c r="C14014">
        <v>-463.178135</v>
      </c>
    </row>
    <row r="14015" spans="2:3" x14ac:dyDescent="0.3">
      <c r="B14015" s="241">
        <v>43806.966458333336</v>
      </c>
      <c r="C14015">
        <v>-465.02064100000001</v>
      </c>
    </row>
    <row r="14016" spans="2:3" x14ac:dyDescent="0.3">
      <c r="B14016" s="241">
        <v>43806.976875</v>
      </c>
      <c r="C14016">
        <v>-462.25682499999999</v>
      </c>
    </row>
    <row r="14017" spans="2:3" x14ac:dyDescent="0.3">
      <c r="B14017" s="241">
        <v>43806.987291666665</v>
      </c>
      <c r="C14017">
        <v>-465.10073399999999</v>
      </c>
    </row>
    <row r="14018" spans="2:3" x14ac:dyDescent="0.3">
      <c r="B14018" s="241">
        <v>43806.997708333336</v>
      </c>
      <c r="C14018">
        <v>-465.66150699999997</v>
      </c>
    </row>
    <row r="14019" spans="2:3" x14ac:dyDescent="0.3">
      <c r="B14019" s="241">
        <v>43807.008125</v>
      </c>
      <c r="C14019">
        <v>-463.89909599999999</v>
      </c>
    </row>
    <row r="14020" spans="2:3" x14ac:dyDescent="0.3">
      <c r="B14020" s="241">
        <v>43807.018541666665</v>
      </c>
      <c r="C14020">
        <v>-463.178135</v>
      </c>
    </row>
    <row r="14021" spans="2:3" x14ac:dyDescent="0.3">
      <c r="B14021" s="241">
        <v>43807.028958333336</v>
      </c>
      <c r="C14021">
        <v>-462.97778499999998</v>
      </c>
    </row>
    <row r="14022" spans="2:3" x14ac:dyDescent="0.3">
      <c r="B14022" s="241">
        <v>43807.039375</v>
      </c>
      <c r="C14022">
        <v>-463.13808899999998</v>
      </c>
    </row>
    <row r="14023" spans="2:3" x14ac:dyDescent="0.3">
      <c r="B14023" s="241">
        <v>43807.049791666665</v>
      </c>
      <c r="C14023">
        <v>-462.65741000000003</v>
      </c>
    </row>
    <row r="14024" spans="2:3" x14ac:dyDescent="0.3">
      <c r="B14024" s="241">
        <v>43807.060208333336</v>
      </c>
      <c r="C14024">
        <v>-463.65869800000002</v>
      </c>
    </row>
    <row r="14025" spans="2:3" x14ac:dyDescent="0.3">
      <c r="B14025" s="241">
        <v>43807.070625</v>
      </c>
      <c r="C14025">
        <v>-464.05928299999999</v>
      </c>
    </row>
    <row r="14026" spans="2:3" x14ac:dyDescent="0.3">
      <c r="B14026" s="241">
        <v>43807.081041666665</v>
      </c>
      <c r="C14026">
        <v>-464.94054699999998</v>
      </c>
    </row>
    <row r="14027" spans="2:3" x14ac:dyDescent="0.3">
      <c r="B14027" s="241">
        <v>43807.091458333336</v>
      </c>
      <c r="C14027">
        <v>-463.73890799999998</v>
      </c>
    </row>
    <row r="14028" spans="2:3" x14ac:dyDescent="0.3">
      <c r="B14028" s="241">
        <v>43807.101875</v>
      </c>
      <c r="C14028">
        <v>-463.25822899999997</v>
      </c>
    </row>
    <row r="14029" spans="2:3" x14ac:dyDescent="0.3">
      <c r="B14029" s="241">
        <v>43807.112291666665</v>
      </c>
      <c r="C14029">
        <v>-465.140781</v>
      </c>
    </row>
    <row r="14030" spans="2:3" x14ac:dyDescent="0.3">
      <c r="B14030" s="241">
        <v>43807.122708333336</v>
      </c>
      <c r="C14030">
        <v>-465.02064100000001</v>
      </c>
    </row>
    <row r="14031" spans="2:3" x14ac:dyDescent="0.3">
      <c r="B14031" s="241">
        <v>43807.133125</v>
      </c>
      <c r="C14031">
        <v>-467.02333399999998</v>
      </c>
    </row>
    <row r="14032" spans="2:3" x14ac:dyDescent="0.3">
      <c r="B14032" s="241">
        <v>43807.143541666665</v>
      </c>
      <c r="C14032">
        <v>-465.10073399999999</v>
      </c>
    </row>
    <row r="14033" spans="2:3" x14ac:dyDescent="0.3">
      <c r="B14033" s="241">
        <v>43807.153958333336</v>
      </c>
      <c r="C14033">
        <v>-465.741601</v>
      </c>
    </row>
    <row r="14034" spans="2:3" x14ac:dyDescent="0.3">
      <c r="B14034" s="241">
        <v>43807.164375</v>
      </c>
      <c r="C14034">
        <v>-467.74429400000002</v>
      </c>
    </row>
    <row r="14035" spans="2:3" x14ac:dyDescent="0.3">
      <c r="B14035" s="241">
        <v>43807.174791666665</v>
      </c>
      <c r="C14035">
        <v>-466.50260800000001</v>
      </c>
    </row>
    <row r="14036" spans="2:3" x14ac:dyDescent="0.3">
      <c r="B14036" s="241">
        <v>43807.185208333336</v>
      </c>
      <c r="C14036">
        <v>-468.82579199999998</v>
      </c>
    </row>
    <row r="14037" spans="2:3" x14ac:dyDescent="0.3">
      <c r="B14037" s="241">
        <v>43807.195625</v>
      </c>
      <c r="C14037">
        <v>-470.22778199999999</v>
      </c>
    </row>
    <row r="14038" spans="2:3" x14ac:dyDescent="0.3">
      <c r="B14038" s="241">
        <v>43807.206041666665</v>
      </c>
      <c r="C14038">
        <v>-469.78715</v>
      </c>
    </row>
    <row r="14039" spans="2:3" x14ac:dyDescent="0.3">
      <c r="B14039" s="241">
        <v>43807.216458333336</v>
      </c>
      <c r="C14039">
        <v>-468.62555800000001</v>
      </c>
    </row>
    <row r="14040" spans="2:3" x14ac:dyDescent="0.3">
      <c r="B14040" s="241">
        <v>43807.226875</v>
      </c>
      <c r="C14040">
        <v>-466.82309900000001</v>
      </c>
    </row>
    <row r="14041" spans="2:3" x14ac:dyDescent="0.3">
      <c r="B14041" s="241">
        <v>43807.237291666665</v>
      </c>
      <c r="C14041">
        <v>-469.18633</v>
      </c>
    </row>
    <row r="14042" spans="2:3" x14ac:dyDescent="0.3">
      <c r="B14042" s="241">
        <v>43807.247708333336</v>
      </c>
      <c r="C14042">
        <v>-469.38656500000002</v>
      </c>
    </row>
    <row r="14043" spans="2:3" x14ac:dyDescent="0.3">
      <c r="B14043" s="241">
        <v>43807.258125</v>
      </c>
      <c r="C14043">
        <v>-469.90728999999999</v>
      </c>
    </row>
    <row r="14044" spans="2:3" x14ac:dyDescent="0.3">
      <c r="B14044" s="241">
        <v>43807.268541666665</v>
      </c>
      <c r="C14044">
        <v>-470.94874199999998</v>
      </c>
    </row>
    <row r="14045" spans="2:3" x14ac:dyDescent="0.3">
      <c r="B14045" s="241">
        <v>43807.278958333336</v>
      </c>
      <c r="C14045">
        <v>-470.22778199999999</v>
      </c>
    </row>
    <row r="14046" spans="2:3" x14ac:dyDescent="0.3">
      <c r="B14046" s="241">
        <v>43807.289375</v>
      </c>
      <c r="C14046">
        <v>-471.18902300000002</v>
      </c>
    </row>
    <row r="14047" spans="2:3" x14ac:dyDescent="0.3">
      <c r="B14047" s="241">
        <v>43807.299791666665</v>
      </c>
      <c r="C14047">
        <v>-469.10623600000002</v>
      </c>
    </row>
    <row r="14048" spans="2:3" x14ac:dyDescent="0.3">
      <c r="B14048" s="241">
        <v>43807.310208333336</v>
      </c>
      <c r="C14048">
        <v>-471.02883600000001</v>
      </c>
    </row>
    <row r="14049" spans="2:3" x14ac:dyDescent="0.3">
      <c r="B14049" s="241">
        <v>43807.320625</v>
      </c>
      <c r="C14049">
        <v>-469.58691499999998</v>
      </c>
    </row>
    <row r="14050" spans="2:3" x14ac:dyDescent="0.3">
      <c r="B14050" s="241">
        <v>43807.331041666665</v>
      </c>
      <c r="C14050">
        <v>-468.94604900000002</v>
      </c>
    </row>
    <row r="14051" spans="2:3" x14ac:dyDescent="0.3">
      <c r="B14051" s="241">
        <v>43807.341458333336</v>
      </c>
      <c r="C14051">
        <v>-471.18902300000002</v>
      </c>
    </row>
    <row r="14052" spans="2:3" x14ac:dyDescent="0.3">
      <c r="B14052" s="241">
        <v>43807.351875</v>
      </c>
      <c r="C14052">
        <v>-469.58691499999998</v>
      </c>
    </row>
    <row r="14053" spans="2:3" x14ac:dyDescent="0.3">
      <c r="B14053" s="241">
        <v>43807.362291666665</v>
      </c>
      <c r="C14053">
        <v>-471.38937399999998</v>
      </c>
    </row>
    <row r="14054" spans="2:3" x14ac:dyDescent="0.3">
      <c r="B14054" s="241">
        <v>43807.372708333336</v>
      </c>
      <c r="C14054">
        <v>-470.548157</v>
      </c>
    </row>
    <row r="14055" spans="2:3" x14ac:dyDescent="0.3">
      <c r="B14055" s="241">
        <v>43807.383125</v>
      </c>
      <c r="C14055">
        <v>-470.78855399999998</v>
      </c>
    </row>
    <row r="14056" spans="2:3" x14ac:dyDescent="0.3">
      <c r="B14056" s="241">
        <v>43807.393541666665</v>
      </c>
      <c r="C14056">
        <v>-468.265019</v>
      </c>
    </row>
    <row r="14057" spans="2:3" x14ac:dyDescent="0.3">
      <c r="B14057" s="241">
        <v>43807.403958333336</v>
      </c>
      <c r="C14057">
        <v>-470.82860099999999</v>
      </c>
    </row>
    <row r="14058" spans="2:3" x14ac:dyDescent="0.3">
      <c r="B14058" s="241">
        <v>43807.414375</v>
      </c>
      <c r="C14058">
        <v>-470.62824999999998</v>
      </c>
    </row>
    <row r="14059" spans="2:3" x14ac:dyDescent="0.3">
      <c r="B14059" s="241">
        <v>43807.424791666665</v>
      </c>
      <c r="C14059">
        <v>-471.06888199999997</v>
      </c>
    </row>
    <row r="14060" spans="2:3" x14ac:dyDescent="0.3">
      <c r="B14060" s="241">
        <v>43807.435208333336</v>
      </c>
      <c r="C14060">
        <v>-470.90869500000002</v>
      </c>
    </row>
    <row r="14061" spans="2:3" x14ac:dyDescent="0.3">
      <c r="B14061" s="241">
        <v>43807.445625</v>
      </c>
      <c r="C14061">
        <v>-471.42942099999999</v>
      </c>
    </row>
    <row r="14062" spans="2:3" x14ac:dyDescent="0.3">
      <c r="B14062" s="241">
        <v>43807.456041666665</v>
      </c>
      <c r="C14062">
        <v>-472.15038099999998</v>
      </c>
    </row>
    <row r="14063" spans="2:3" x14ac:dyDescent="0.3">
      <c r="B14063" s="241">
        <v>43807.466458333336</v>
      </c>
      <c r="C14063">
        <v>-473.111738</v>
      </c>
    </row>
    <row r="14064" spans="2:3" x14ac:dyDescent="0.3">
      <c r="B14064" s="241">
        <v>43807.476875</v>
      </c>
      <c r="C14064">
        <v>-470.94874199999998</v>
      </c>
    </row>
    <row r="14065" spans="2:3" x14ac:dyDescent="0.3">
      <c r="B14065" s="241">
        <v>43807.487291666665</v>
      </c>
      <c r="C14065">
        <v>-473.79265199999998</v>
      </c>
    </row>
    <row r="14066" spans="2:3" x14ac:dyDescent="0.3">
      <c r="B14066" s="241">
        <v>43807.497708333336</v>
      </c>
      <c r="C14066">
        <v>-471.18902300000002</v>
      </c>
    </row>
    <row r="14067" spans="2:3" x14ac:dyDescent="0.3">
      <c r="B14067" s="241">
        <v>43807.508125</v>
      </c>
      <c r="C14067">
        <v>-472.791247</v>
      </c>
    </row>
    <row r="14068" spans="2:3" x14ac:dyDescent="0.3">
      <c r="B14068" s="241">
        <v>43807.518541666665</v>
      </c>
      <c r="C14068">
        <v>-471.54956099999998</v>
      </c>
    </row>
    <row r="14069" spans="2:3" x14ac:dyDescent="0.3">
      <c r="B14069" s="241">
        <v>43807.528958333336</v>
      </c>
      <c r="C14069">
        <v>-472.951435</v>
      </c>
    </row>
    <row r="14070" spans="2:3" x14ac:dyDescent="0.3">
      <c r="B14070" s="241">
        <v>43807.539375</v>
      </c>
      <c r="C14070">
        <v>-473.83269899999999</v>
      </c>
    </row>
    <row r="14071" spans="2:3" x14ac:dyDescent="0.3">
      <c r="B14071" s="241">
        <v>43807.549791666665</v>
      </c>
      <c r="C14071">
        <v>-473.03164500000003</v>
      </c>
    </row>
    <row r="14072" spans="2:3" x14ac:dyDescent="0.3">
      <c r="B14072" s="241">
        <v>43807.560208333336</v>
      </c>
      <c r="C14072">
        <v>-472.75119999999998</v>
      </c>
    </row>
    <row r="14073" spans="2:3" x14ac:dyDescent="0.3">
      <c r="B14073" s="241">
        <v>43807.570625</v>
      </c>
      <c r="C14073">
        <v>-473.87274500000001</v>
      </c>
    </row>
    <row r="14074" spans="2:3" x14ac:dyDescent="0.3">
      <c r="B14074" s="241">
        <v>43807.581041666665</v>
      </c>
      <c r="C14074">
        <v>-472.951435</v>
      </c>
    </row>
    <row r="14075" spans="2:3" x14ac:dyDescent="0.3">
      <c r="B14075" s="241">
        <v>43807.591458333336</v>
      </c>
      <c r="C14075">
        <v>-474.15319</v>
      </c>
    </row>
    <row r="14076" spans="2:3" x14ac:dyDescent="0.3">
      <c r="B14076" s="241">
        <v>43807.601875</v>
      </c>
      <c r="C14076">
        <v>-473.07169199999998</v>
      </c>
    </row>
    <row r="14077" spans="2:3" x14ac:dyDescent="0.3">
      <c r="B14077" s="241">
        <v>43807.612291666665</v>
      </c>
      <c r="C14077">
        <v>-475.194525</v>
      </c>
    </row>
    <row r="14078" spans="2:3" x14ac:dyDescent="0.3">
      <c r="B14078" s="241">
        <v>43807.622708333336</v>
      </c>
      <c r="C14078">
        <v>-475.91560099999998</v>
      </c>
    </row>
    <row r="14079" spans="2:3" x14ac:dyDescent="0.3">
      <c r="B14079" s="241">
        <v>43807.633125</v>
      </c>
      <c r="C14079">
        <v>-474.55365899999998</v>
      </c>
    </row>
    <row r="14080" spans="2:3" x14ac:dyDescent="0.3">
      <c r="B14080" s="241">
        <v>43807.643541666665</v>
      </c>
      <c r="C14080">
        <v>-475.83539100000002</v>
      </c>
    </row>
    <row r="14081" spans="2:3" x14ac:dyDescent="0.3">
      <c r="B14081" s="241">
        <v>43807.653958333336</v>
      </c>
      <c r="C14081">
        <v>-474.47356500000001</v>
      </c>
    </row>
    <row r="14082" spans="2:3" x14ac:dyDescent="0.3">
      <c r="B14082" s="241">
        <v>43807.664375</v>
      </c>
      <c r="C14082">
        <v>-475.27461899999997</v>
      </c>
    </row>
    <row r="14083" spans="2:3" x14ac:dyDescent="0.3">
      <c r="B14083" s="241">
        <v>43807.674791666665</v>
      </c>
      <c r="C14083">
        <v>-475.955648</v>
      </c>
    </row>
    <row r="14084" spans="2:3" x14ac:dyDescent="0.3">
      <c r="B14084" s="241">
        <v>43807.685208333336</v>
      </c>
      <c r="C14084">
        <v>-475.91560099999998</v>
      </c>
    </row>
    <row r="14085" spans="2:3" x14ac:dyDescent="0.3">
      <c r="B14085" s="241">
        <v>43807.695625</v>
      </c>
      <c r="C14085">
        <v>-474.754009</v>
      </c>
    </row>
    <row r="14086" spans="2:3" x14ac:dyDescent="0.3">
      <c r="B14086" s="241">
        <v>43807.706041666665</v>
      </c>
      <c r="C14086">
        <v>-473.91279200000002</v>
      </c>
    </row>
    <row r="14087" spans="2:3" x14ac:dyDescent="0.3">
      <c r="B14087" s="241">
        <v>43807.716458333336</v>
      </c>
      <c r="C14087">
        <v>-474.11302699999999</v>
      </c>
    </row>
    <row r="14088" spans="2:3" x14ac:dyDescent="0.3">
      <c r="B14088" s="241">
        <v>43807.726875</v>
      </c>
      <c r="C14088">
        <v>-473.87274500000001</v>
      </c>
    </row>
    <row r="14089" spans="2:3" x14ac:dyDescent="0.3">
      <c r="B14089" s="241">
        <v>43807.737291666665</v>
      </c>
      <c r="C14089">
        <v>-474.313377</v>
      </c>
    </row>
    <row r="14090" spans="2:3" x14ac:dyDescent="0.3">
      <c r="B14090" s="241">
        <v>43807.747708333336</v>
      </c>
      <c r="C14090">
        <v>-474.95424400000002</v>
      </c>
    </row>
    <row r="14091" spans="2:3" x14ac:dyDescent="0.3">
      <c r="B14091" s="241">
        <v>43807.758125</v>
      </c>
      <c r="C14091">
        <v>-475.194525</v>
      </c>
    </row>
    <row r="14092" spans="2:3" x14ac:dyDescent="0.3">
      <c r="B14092" s="241">
        <v>43807.768541666665</v>
      </c>
      <c r="C14092">
        <v>-474.99429099999998</v>
      </c>
    </row>
    <row r="14093" spans="2:3" x14ac:dyDescent="0.3">
      <c r="B14093" s="241">
        <v>43807.778958333336</v>
      </c>
      <c r="C14093">
        <v>-474.47356500000001</v>
      </c>
    </row>
    <row r="14094" spans="2:3" x14ac:dyDescent="0.3">
      <c r="B14094" s="241">
        <v>43807.789375</v>
      </c>
      <c r="C14094">
        <v>-474.593705</v>
      </c>
    </row>
    <row r="14095" spans="2:3" x14ac:dyDescent="0.3">
      <c r="B14095" s="241">
        <v>43807.799791666665</v>
      </c>
      <c r="C14095">
        <v>-475.31478199999998</v>
      </c>
    </row>
    <row r="14096" spans="2:3" x14ac:dyDescent="0.3">
      <c r="B14096" s="241">
        <v>43807.810208333336</v>
      </c>
      <c r="C14096">
        <v>-476.03574200000003</v>
      </c>
    </row>
    <row r="14097" spans="2:3" x14ac:dyDescent="0.3">
      <c r="B14097" s="241">
        <v>43807.820625</v>
      </c>
      <c r="C14097">
        <v>-475.15447799999998</v>
      </c>
    </row>
    <row r="14098" spans="2:3" x14ac:dyDescent="0.3">
      <c r="B14098" s="241">
        <v>43807.831041666665</v>
      </c>
      <c r="C14098">
        <v>-475.515016</v>
      </c>
    </row>
    <row r="14099" spans="2:3" x14ac:dyDescent="0.3">
      <c r="B14099" s="241">
        <v>43807.841458333336</v>
      </c>
      <c r="C14099">
        <v>-474.99429099999998</v>
      </c>
    </row>
    <row r="14100" spans="2:3" x14ac:dyDescent="0.3">
      <c r="B14100" s="241">
        <v>43807.851875</v>
      </c>
      <c r="C14100">
        <v>-473.79265199999998</v>
      </c>
    </row>
    <row r="14101" spans="2:3" x14ac:dyDescent="0.3">
      <c r="B14101" s="241">
        <v>43807.862291666665</v>
      </c>
      <c r="C14101">
        <v>-475.55506300000002</v>
      </c>
    </row>
    <row r="14102" spans="2:3" x14ac:dyDescent="0.3">
      <c r="B14102" s="241">
        <v>43807.872708333336</v>
      </c>
      <c r="C14102">
        <v>-475.91560099999998</v>
      </c>
    </row>
    <row r="14103" spans="2:3" x14ac:dyDescent="0.3">
      <c r="B14103" s="241">
        <v>43807.883125</v>
      </c>
      <c r="C14103">
        <v>-475.71525100000002</v>
      </c>
    </row>
    <row r="14104" spans="2:3" x14ac:dyDescent="0.3">
      <c r="B14104" s="241">
        <v>43807.893541666665</v>
      </c>
      <c r="C14104">
        <v>-475.67520400000001</v>
      </c>
    </row>
    <row r="14105" spans="2:3" x14ac:dyDescent="0.3">
      <c r="B14105" s="241">
        <v>43807.903958333336</v>
      </c>
      <c r="C14105">
        <v>-475.71525100000002</v>
      </c>
    </row>
    <row r="14106" spans="2:3" x14ac:dyDescent="0.3">
      <c r="B14106" s="241">
        <v>43807.914375</v>
      </c>
      <c r="C14106">
        <v>-476.35611699999998</v>
      </c>
    </row>
    <row r="14107" spans="2:3" x14ac:dyDescent="0.3">
      <c r="B14107" s="241">
        <v>43807.924791666665</v>
      </c>
      <c r="C14107">
        <v>-476.396164</v>
      </c>
    </row>
    <row r="14108" spans="2:3" x14ac:dyDescent="0.3">
      <c r="B14108" s="241">
        <v>43807.935208333336</v>
      </c>
      <c r="C14108">
        <v>-476.19592999999998</v>
      </c>
    </row>
    <row r="14109" spans="2:3" x14ac:dyDescent="0.3">
      <c r="B14109" s="241">
        <v>43807.945625</v>
      </c>
      <c r="C14109">
        <v>-476.91689000000002</v>
      </c>
    </row>
    <row r="14110" spans="2:3" x14ac:dyDescent="0.3">
      <c r="B14110" s="241">
        <v>43807.956041666665</v>
      </c>
      <c r="C14110">
        <v>-476.87684300000001</v>
      </c>
    </row>
    <row r="14111" spans="2:3" x14ac:dyDescent="0.3">
      <c r="B14111" s="241">
        <v>43807.966458333336</v>
      </c>
      <c r="C14111">
        <v>-478.91969899999998</v>
      </c>
    </row>
    <row r="14112" spans="2:3" x14ac:dyDescent="0.3">
      <c r="B14112" s="241">
        <v>43807.976875</v>
      </c>
      <c r="C14112">
        <v>-475.955648</v>
      </c>
    </row>
    <row r="14113" spans="2:3" x14ac:dyDescent="0.3">
      <c r="B14113" s="241">
        <v>43807.987291666665</v>
      </c>
      <c r="C14113">
        <v>-476.87684300000001</v>
      </c>
    </row>
    <row r="14114" spans="2:3" x14ac:dyDescent="0.3">
      <c r="B14114" s="241">
        <v>43807.997708333336</v>
      </c>
      <c r="C14114">
        <v>-477.317475</v>
      </c>
    </row>
    <row r="14115" spans="2:3" x14ac:dyDescent="0.3">
      <c r="B14115" s="241">
        <v>43808.008125</v>
      </c>
      <c r="C14115">
        <v>-477.99838799999998</v>
      </c>
    </row>
    <row r="14116" spans="2:3" x14ac:dyDescent="0.3">
      <c r="B14116" s="241">
        <v>43808.018541666665</v>
      </c>
      <c r="C14116">
        <v>-477.037147</v>
      </c>
    </row>
    <row r="14117" spans="2:3" x14ac:dyDescent="0.3">
      <c r="B14117" s="241">
        <v>43808.028958333336</v>
      </c>
      <c r="C14117">
        <v>-477.71805999999998</v>
      </c>
    </row>
    <row r="14118" spans="2:3" x14ac:dyDescent="0.3">
      <c r="B14118" s="241">
        <v>43808.039375</v>
      </c>
      <c r="C14118">
        <v>-478.238786</v>
      </c>
    </row>
    <row r="14119" spans="2:3" x14ac:dyDescent="0.3">
      <c r="B14119" s="241">
        <v>43808.049791666665</v>
      </c>
      <c r="C14119">
        <v>-478.79955799999999</v>
      </c>
    </row>
    <row r="14120" spans="2:3" x14ac:dyDescent="0.3">
      <c r="B14120" s="241">
        <v>43808.060208333336</v>
      </c>
      <c r="C14120">
        <v>-477.157287</v>
      </c>
    </row>
    <row r="14121" spans="2:3" x14ac:dyDescent="0.3">
      <c r="B14121" s="241">
        <v>43808.070625</v>
      </c>
      <c r="C14121">
        <v>-477.59791899999999</v>
      </c>
    </row>
    <row r="14122" spans="2:3" x14ac:dyDescent="0.3">
      <c r="B14122" s="241">
        <v>43808.081041666665</v>
      </c>
      <c r="C14122">
        <v>-479.60061200000001</v>
      </c>
    </row>
    <row r="14123" spans="2:3" x14ac:dyDescent="0.3">
      <c r="B14123" s="241">
        <v>43808.091458333336</v>
      </c>
      <c r="C14123">
        <v>-479.24007399999999</v>
      </c>
    </row>
    <row r="14124" spans="2:3" x14ac:dyDescent="0.3">
      <c r="B14124" s="241">
        <v>43808.101875</v>
      </c>
      <c r="C14124">
        <v>-477.59791899999999</v>
      </c>
    </row>
    <row r="14125" spans="2:3" x14ac:dyDescent="0.3">
      <c r="B14125" s="241">
        <v>43808.112291666665</v>
      </c>
      <c r="C14125">
        <v>-477.918294</v>
      </c>
    </row>
    <row r="14126" spans="2:3" x14ac:dyDescent="0.3">
      <c r="B14126" s="241">
        <v>43808.122708333336</v>
      </c>
      <c r="C14126">
        <v>-478.959746</v>
      </c>
    </row>
    <row r="14127" spans="2:3" x14ac:dyDescent="0.3">
      <c r="B14127" s="241">
        <v>43808.133125</v>
      </c>
      <c r="C14127">
        <v>-479.24007399999999</v>
      </c>
    </row>
    <row r="14128" spans="2:3" x14ac:dyDescent="0.3">
      <c r="B14128" s="241">
        <v>43808.143541666665</v>
      </c>
      <c r="C14128">
        <v>-478.67930100000001</v>
      </c>
    </row>
    <row r="14129" spans="2:3" x14ac:dyDescent="0.3">
      <c r="B14129" s="241">
        <v>43808.153958333336</v>
      </c>
      <c r="C14129">
        <v>-478.91969899999998</v>
      </c>
    </row>
    <row r="14130" spans="2:3" x14ac:dyDescent="0.3">
      <c r="B14130" s="241">
        <v>43808.164375</v>
      </c>
      <c r="C14130">
        <v>-479.28012100000001</v>
      </c>
    </row>
    <row r="14131" spans="2:3" x14ac:dyDescent="0.3">
      <c r="B14131" s="241">
        <v>43808.174791666665</v>
      </c>
      <c r="C14131">
        <v>-479.03983899999997</v>
      </c>
    </row>
    <row r="14132" spans="2:3" x14ac:dyDescent="0.3">
      <c r="B14132" s="241">
        <v>43808.185208333336</v>
      </c>
      <c r="C14132">
        <v>-479.68070599999999</v>
      </c>
    </row>
    <row r="14133" spans="2:3" x14ac:dyDescent="0.3">
      <c r="B14133" s="241">
        <v>43808.195625</v>
      </c>
      <c r="C14133">
        <v>-478.83960500000001</v>
      </c>
    </row>
    <row r="14134" spans="2:3" x14ac:dyDescent="0.3">
      <c r="B14134" s="241">
        <v>43808.206041666665</v>
      </c>
      <c r="C14134">
        <v>-479.07988599999999</v>
      </c>
    </row>
    <row r="14135" spans="2:3" x14ac:dyDescent="0.3">
      <c r="B14135" s="241">
        <v>43808.216458333336</v>
      </c>
      <c r="C14135">
        <v>-479.52051799999998</v>
      </c>
    </row>
    <row r="14136" spans="2:3" x14ac:dyDescent="0.3">
      <c r="B14136" s="241">
        <v>43808.226875</v>
      </c>
      <c r="C14136">
        <v>-478.91969899999998</v>
      </c>
    </row>
    <row r="14137" spans="2:3" x14ac:dyDescent="0.3">
      <c r="B14137" s="241">
        <v>43808.237291666665</v>
      </c>
      <c r="C14137">
        <v>-478.31887899999998</v>
      </c>
    </row>
    <row r="14138" spans="2:3" x14ac:dyDescent="0.3">
      <c r="B14138" s="241">
        <v>43808.247708333336</v>
      </c>
      <c r="C14138">
        <v>-478.71934800000002</v>
      </c>
    </row>
    <row r="14139" spans="2:3" x14ac:dyDescent="0.3">
      <c r="B14139" s="241">
        <v>43808.258125</v>
      </c>
      <c r="C14139">
        <v>-479.20002699999998</v>
      </c>
    </row>
    <row r="14140" spans="2:3" x14ac:dyDescent="0.3">
      <c r="B14140" s="241">
        <v>43808.268541666665</v>
      </c>
      <c r="C14140">
        <v>-480.321572</v>
      </c>
    </row>
    <row r="14141" spans="2:3" x14ac:dyDescent="0.3">
      <c r="B14141" s="241">
        <v>43808.278958333336</v>
      </c>
      <c r="C14141">
        <v>-479.52051799999998</v>
      </c>
    </row>
    <row r="14142" spans="2:3" x14ac:dyDescent="0.3">
      <c r="B14142" s="241">
        <v>43808.289375</v>
      </c>
      <c r="C14142">
        <v>-482.96524799999997</v>
      </c>
    </row>
    <row r="14143" spans="2:3" x14ac:dyDescent="0.3">
      <c r="B14143" s="241">
        <v>43808.299791666665</v>
      </c>
      <c r="C14143">
        <v>-483.56606699999998</v>
      </c>
    </row>
    <row r="14144" spans="2:3" x14ac:dyDescent="0.3">
      <c r="B14144" s="241">
        <v>43808.310208333336</v>
      </c>
      <c r="C14144">
        <v>-481.40307100000001</v>
      </c>
    </row>
    <row r="14145" spans="2:3" x14ac:dyDescent="0.3">
      <c r="B14145" s="241">
        <v>43808.320625</v>
      </c>
      <c r="C14145">
        <v>-481.28293000000002</v>
      </c>
    </row>
    <row r="14146" spans="2:3" x14ac:dyDescent="0.3">
      <c r="B14146" s="241">
        <v>43808.331041666665</v>
      </c>
      <c r="C14146">
        <v>-480.321572</v>
      </c>
    </row>
    <row r="14147" spans="2:3" x14ac:dyDescent="0.3">
      <c r="B14147" s="241">
        <v>43808.341458333336</v>
      </c>
      <c r="C14147">
        <v>-481.76360899999997</v>
      </c>
    </row>
    <row r="14148" spans="2:3" x14ac:dyDescent="0.3">
      <c r="B14148" s="241">
        <v>43808.351875</v>
      </c>
      <c r="C14148">
        <v>-481.32297699999998</v>
      </c>
    </row>
    <row r="14149" spans="2:3" x14ac:dyDescent="0.3">
      <c r="B14149" s="241">
        <v>43808.362291666665</v>
      </c>
      <c r="C14149">
        <v>-481.20283599999999</v>
      </c>
    </row>
    <row r="14150" spans="2:3" x14ac:dyDescent="0.3">
      <c r="B14150" s="241">
        <v>43808.372708333336</v>
      </c>
      <c r="C14150">
        <v>-481.72356200000002</v>
      </c>
    </row>
    <row r="14151" spans="2:3" x14ac:dyDescent="0.3">
      <c r="B14151" s="241">
        <v>43808.383125</v>
      </c>
      <c r="C14151">
        <v>-480.161385</v>
      </c>
    </row>
    <row r="14152" spans="2:3" x14ac:dyDescent="0.3">
      <c r="B14152" s="241">
        <v>43808.393541666665</v>
      </c>
      <c r="C14152">
        <v>-480.28152499999999</v>
      </c>
    </row>
    <row r="14153" spans="2:3" x14ac:dyDescent="0.3">
      <c r="B14153" s="241">
        <v>43808.403958333336</v>
      </c>
      <c r="C14153">
        <v>-482.32438100000002</v>
      </c>
    </row>
    <row r="14154" spans="2:3" x14ac:dyDescent="0.3">
      <c r="B14154" s="241">
        <v>43808.414375</v>
      </c>
      <c r="C14154">
        <v>-480.68211000000002</v>
      </c>
    </row>
    <row r="14155" spans="2:3" x14ac:dyDescent="0.3">
      <c r="B14155" s="241">
        <v>43808.424791666665</v>
      </c>
      <c r="C14155">
        <v>-481.60330499999998</v>
      </c>
    </row>
    <row r="14156" spans="2:3" x14ac:dyDescent="0.3">
      <c r="B14156" s="241">
        <v>43808.435208333336</v>
      </c>
      <c r="C14156">
        <v>-479.52051799999998</v>
      </c>
    </row>
    <row r="14157" spans="2:3" x14ac:dyDescent="0.3">
      <c r="B14157" s="241">
        <v>43808.445625</v>
      </c>
      <c r="C14157">
        <v>-481.92379599999998</v>
      </c>
    </row>
    <row r="14158" spans="2:3" x14ac:dyDescent="0.3">
      <c r="B14158" s="241">
        <v>43808.456041666665</v>
      </c>
      <c r="C14158">
        <v>-482.80506000000003</v>
      </c>
    </row>
    <row r="14159" spans="2:3" x14ac:dyDescent="0.3">
      <c r="B14159" s="241">
        <v>43808.466458333336</v>
      </c>
      <c r="C14159">
        <v>-484.00669900000003</v>
      </c>
    </row>
    <row r="14160" spans="2:3" x14ac:dyDescent="0.3">
      <c r="B14160" s="241">
        <v>43808.476875</v>
      </c>
      <c r="C14160">
        <v>-483.60611399999999</v>
      </c>
    </row>
    <row r="14161" spans="2:3" x14ac:dyDescent="0.3">
      <c r="B14161" s="241">
        <v>43808.487291666665</v>
      </c>
      <c r="C14161">
        <v>-484.60751900000002</v>
      </c>
    </row>
    <row r="14162" spans="2:3" x14ac:dyDescent="0.3">
      <c r="B14162" s="241">
        <v>43808.497708333336</v>
      </c>
      <c r="C14162">
        <v>-485.80915800000002</v>
      </c>
    </row>
    <row r="14163" spans="2:3" x14ac:dyDescent="0.3">
      <c r="B14163" s="241">
        <v>43808.508125</v>
      </c>
      <c r="C14163">
        <v>-483.96665200000001</v>
      </c>
    </row>
    <row r="14164" spans="2:3" x14ac:dyDescent="0.3">
      <c r="B14164" s="241">
        <v>43808.518541666665</v>
      </c>
      <c r="C14164">
        <v>-483.44592699999998</v>
      </c>
    </row>
    <row r="14165" spans="2:3" x14ac:dyDescent="0.3">
      <c r="B14165" s="241">
        <v>43808.528958333336</v>
      </c>
      <c r="C14165">
        <v>-483.56606699999998</v>
      </c>
    </row>
    <row r="14166" spans="2:3" x14ac:dyDescent="0.3">
      <c r="B14166" s="241">
        <v>43808.539375</v>
      </c>
      <c r="C14166">
        <v>-483.485973</v>
      </c>
    </row>
    <row r="14167" spans="2:3" x14ac:dyDescent="0.3">
      <c r="B14167" s="241">
        <v>43808.549791666665</v>
      </c>
      <c r="C14167">
        <v>-483.44592699999998</v>
      </c>
    </row>
    <row r="14168" spans="2:3" x14ac:dyDescent="0.3">
      <c r="B14168" s="241">
        <v>43808.560208333336</v>
      </c>
      <c r="C14168">
        <v>-483.165482</v>
      </c>
    </row>
    <row r="14169" spans="2:3" x14ac:dyDescent="0.3">
      <c r="B14169" s="241">
        <v>43808.570625</v>
      </c>
      <c r="C14169">
        <v>-482.284334</v>
      </c>
    </row>
    <row r="14170" spans="2:3" x14ac:dyDescent="0.3">
      <c r="B14170" s="241">
        <v>43808.581041666665</v>
      </c>
      <c r="C14170">
        <v>-483.72625499999998</v>
      </c>
    </row>
    <row r="14171" spans="2:3" x14ac:dyDescent="0.3">
      <c r="B14171" s="241">
        <v>43808.591458333336</v>
      </c>
      <c r="C14171">
        <v>-483.72625499999998</v>
      </c>
    </row>
    <row r="14172" spans="2:3" x14ac:dyDescent="0.3">
      <c r="B14172" s="241">
        <v>43808.601875</v>
      </c>
      <c r="C14172">
        <v>-482.564663</v>
      </c>
    </row>
    <row r="14173" spans="2:3" x14ac:dyDescent="0.3">
      <c r="B14173" s="241">
        <v>43808.612291666665</v>
      </c>
      <c r="C14173">
        <v>-483.72625499999998</v>
      </c>
    </row>
    <row r="14174" spans="2:3" x14ac:dyDescent="0.3">
      <c r="B14174" s="241">
        <v>43808.622708333336</v>
      </c>
      <c r="C14174">
        <v>-481.683515</v>
      </c>
    </row>
    <row r="14175" spans="2:3" x14ac:dyDescent="0.3">
      <c r="B14175" s="241">
        <v>43808.633125</v>
      </c>
      <c r="C14175">
        <v>-481.32297699999998</v>
      </c>
    </row>
    <row r="14176" spans="2:3" x14ac:dyDescent="0.3">
      <c r="B14176" s="241">
        <v>43808.643541666665</v>
      </c>
      <c r="C14176">
        <v>-480.84229800000003</v>
      </c>
    </row>
    <row r="14177" spans="2:3" x14ac:dyDescent="0.3">
      <c r="B14177" s="241">
        <v>43808.653958333336</v>
      </c>
      <c r="C14177">
        <v>-480.48176000000001</v>
      </c>
    </row>
    <row r="14178" spans="2:3" x14ac:dyDescent="0.3">
      <c r="B14178" s="241">
        <v>43808.664375</v>
      </c>
      <c r="C14178">
        <v>-479.32016800000002</v>
      </c>
    </row>
    <row r="14179" spans="2:3" x14ac:dyDescent="0.3">
      <c r="B14179" s="241">
        <v>43808.674791666665</v>
      </c>
      <c r="C14179">
        <v>-480.20143200000001</v>
      </c>
    </row>
    <row r="14180" spans="2:3" x14ac:dyDescent="0.3">
      <c r="B14180" s="241">
        <v>43808.685208333336</v>
      </c>
      <c r="C14180">
        <v>-479.40037799999999</v>
      </c>
    </row>
    <row r="14181" spans="2:3" x14ac:dyDescent="0.3">
      <c r="B14181" s="241">
        <v>43808.706041666665</v>
      </c>
      <c r="C14181">
        <v>-479.48047100000002</v>
      </c>
    </row>
    <row r="14182" spans="2:3" x14ac:dyDescent="0.3">
      <c r="B14182" s="241">
        <v>43808.716458333336</v>
      </c>
      <c r="C14182">
        <v>-478.15857499999998</v>
      </c>
    </row>
    <row r="14183" spans="2:3" x14ac:dyDescent="0.3">
      <c r="B14183" s="241">
        <v>43808.726875</v>
      </c>
      <c r="C14183">
        <v>-480.642064</v>
      </c>
    </row>
    <row r="14184" spans="2:3" x14ac:dyDescent="0.3">
      <c r="B14184" s="241">
        <v>43808.737291666665</v>
      </c>
      <c r="C14184">
        <v>-479.20002699999998</v>
      </c>
    </row>
    <row r="14185" spans="2:3" x14ac:dyDescent="0.3">
      <c r="B14185" s="241">
        <v>43808.747708333336</v>
      </c>
      <c r="C14185">
        <v>-482.04393700000003</v>
      </c>
    </row>
    <row r="14186" spans="2:3" x14ac:dyDescent="0.3">
      <c r="B14186" s="241">
        <v>43808.758125</v>
      </c>
      <c r="C14186">
        <v>-481.28293000000002</v>
      </c>
    </row>
    <row r="14187" spans="2:3" x14ac:dyDescent="0.3">
      <c r="B14187" s="241">
        <v>43808.768541666665</v>
      </c>
      <c r="C14187">
        <v>-481.523211</v>
      </c>
    </row>
    <row r="14188" spans="2:3" x14ac:dyDescent="0.3">
      <c r="B14188" s="241">
        <v>43808.778958333336</v>
      </c>
      <c r="C14188">
        <v>-482.284334</v>
      </c>
    </row>
    <row r="14189" spans="2:3" x14ac:dyDescent="0.3">
      <c r="B14189" s="241">
        <v>43808.789375</v>
      </c>
      <c r="C14189">
        <v>-481.20283599999999</v>
      </c>
    </row>
    <row r="14190" spans="2:3" x14ac:dyDescent="0.3">
      <c r="B14190" s="241">
        <v>43808.799791666665</v>
      </c>
      <c r="C14190">
        <v>-482.24428799999998</v>
      </c>
    </row>
    <row r="14191" spans="2:3" x14ac:dyDescent="0.3">
      <c r="B14191" s="241">
        <v>43808.810208333336</v>
      </c>
      <c r="C14191">
        <v>-482.36442799999998</v>
      </c>
    </row>
    <row r="14192" spans="2:3" x14ac:dyDescent="0.3">
      <c r="B14192" s="241">
        <v>43808.820625</v>
      </c>
      <c r="C14192">
        <v>-482.00389000000001</v>
      </c>
    </row>
    <row r="14193" spans="2:3" x14ac:dyDescent="0.3">
      <c r="B14193" s="241">
        <v>43808.831041666665</v>
      </c>
      <c r="C14193">
        <v>-482.20412399999998</v>
      </c>
    </row>
    <row r="14194" spans="2:3" x14ac:dyDescent="0.3">
      <c r="B14194" s="241">
        <v>43808.841458333336</v>
      </c>
      <c r="C14194">
        <v>-483.64616100000001</v>
      </c>
    </row>
    <row r="14195" spans="2:3" x14ac:dyDescent="0.3">
      <c r="B14195" s="241">
        <v>43808.851875</v>
      </c>
      <c r="C14195">
        <v>-482.32438100000002</v>
      </c>
    </row>
    <row r="14196" spans="2:3" x14ac:dyDescent="0.3">
      <c r="B14196" s="241">
        <v>43808.862291666665</v>
      </c>
      <c r="C14196">
        <v>-483.40588000000002</v>
      </c>
    </row>
    <row r="14197" spans="2:3" x14ac:dyDescent="0.3">
      <c r="B14197" s="241">
        <v>43808.872708333336</v>
      </c>
      <c r="C14197">
        <v>-483.44592699999998</v>
      </c>
    </row>
    <row r="14198" spans="2:3" x14ac:dyDescent="0.3">
      <c r="B14198" s="241">
        <v>43808.883125</v>
      </c>
      <c r="C14198">
        <v>-483.84639499999997</v>
      </c>
    </row>
    <row r="14199" spans="2:3" x14ac:dyDescent="0.3">
      <c r="B14199" s="241">
        <v>43808.893541666665</v>
      </c>
      <c r="C14199">
        <v>-484.56747200000001</v>
      </c>
    </row>
    <row r="14200" spans="2:3" x14ac:dyDescent="0.3">
      <c r="B14200" s="241">
        <v>43808.903958333336</v>
      </c>
      <c r="C14200">
        <v>-483.68620800000002</v>
      </c>
    </row>
    <row r="14201" spans="2:3" x14ac:dyDescent="0.3">
      <c r="B14201" s="241">
        <v>43808.914375</v>
      </c>
      <c r="C14201">
        <v>-483.12543499999998</v>
      </c>
    </row>
    <row r="14202" spans="2:3" x14ac:dyDescent="0.3">
      <c r="B14202" s="241">
        <v>43808.924791666665</v>
      </c>
      <c r="C14202">
        <v>-483.766302</v>
      </c>
    </row>
    <row r="14203" spans="2:3" x14ac:dyDescent="0.3">
      <c r="B14203" s="241">
        <v>43808.935208333336</v>
      </c>
      <c r="C14203">
        <v>-484.24698000000001</v>
      </c>
    </row>
    <row r="14204" spans="2:3" x14ac:dyDescent="0.3">
      <c r="B14204" s="241">
        <v>43808.945625</v>
      </c>
      <c r="C14204">
        <v>-485.128244</v>
      </c>
    </row>
    <row r="14205" spans="2:3" x14ac:dyDescent="0.3">
      <c r="B14205" s="241">
        <v>43808.956041666665</v>
      </c>
      <c r="C14205">
        <v>-483.28562299999999</v>
      </c>
    </row>
    <row r="14206" spans="2:3" x14ac:dyDescent="0.3">
      <c r="B14206" s="241">
        <v>43808.966458333336</v>
      </c>
      <c r="C14206">
        <v>-483.60611399999999</v>
      </c>
    </row>
    <row r="14207" spans="2:3" x14ac:dyDescent="0.3">
      <c r="B14207" s="241">
        <v>43808.976875</v>
      </c>
      <c r="C14207">
        <v>-483.60611399999999</v>
      </c>
    </row>
    <row r="14208" spans="2:3" x14ac:dyDescent="0.3">
      <c r="B14208" s="241">
        <v>43808.987291666665</v>
      </c>
      <c r="C14208">
        <v>-485.00798700000001</v>
      </c>
    </row>
    <row r="14209" spans="2:3" x14ac:dyDescent="0.3">
      <c r="B14209" s="241">
        <v>43808.997708333336</v>
      </c>
      <c r="C14209">
        <v>-485.60880700000001</v>
      </c>
    </row>
    <row r="14210" spans="2:3" x14ac:dyDescent="0.3">
      <c r="B14210" s="241">
        <v>43809.008125</v>
      </c>
      <c r="C14210">
        <v>-485.60880700000001</v>
      </c>
    </row>
    <row r="14211" spans="2:3" x14ac:dyDescent="0.3">
      <c r="B14211" s="241">
        <v>43809.018541666665</v>
      </c>
      <c r="C14211">
        <v>-484.28702700000002</v>
      </c>
    </row>
    <row r="14212" spans="2:3" x14ac:dyDescent="0.3">
      <c r="B14212" s="241">
        <v>43809.028958333336</v>
      </c>
      <c r="C14212">
        <v>-485.32847900000002</v>
      </c>
    </row>
    <row r="14213" spans="2:3" x14ac:dyDescent="0.3">
      <c r="B14213" s="241">
        <v>43809.039375</v>
      </c>
      <c r="C14213">
        <v>-485.60880700000001</v>
      </c>
    </row>
    <row r="14214" spans="2:3" x14ac:dyDescent="0.3">
      <c r="B14214" s="241">
        <v>43809.049791666665</v>
      </c>
      <c r="C14214">
        <v>-484.76770599999998</v>
      </c>
    </row>
    <row r="14215" spans="2:3" x14ac:dyDescent="0.3">
      <c r="B14215" s="241">
        <v>43809.060208333336</v>
      </c>
      <c r="C14215">
        <v>-484.24698000000001</v>
      </c>
    </row>
    <row r="14216" spans="2:3" x14ac:dyDescent="0.3">
      <c r="B14216" s="241">
        <v>43809.070625</v>
      </c>
      <c r="C14216">
        <v>-485.36852599999997</v>
      </c>
    </row>
    <row r="14217" spans="2:3" x14ac:dyDescent="0.3">
      <c r="B14217" s="241">
        <v>43809.081041666665</v>
      </c>
      <c r="C14217">
        <v>-484.96794</v>
      </c>
    </row>
    <row r="14218" spans="2:3" x14ac:dyDescent="0.3">
      <c r="B14218" s="241">
        <v>43809.091458333336</v>
      </c>
      <c r="C14218">
        <v>-485.96934499999998</v>
      </c>
    </row>
    <row r="14219" spans="2:3" x14ac:dyDescent="0.3">
      <c r="B14219" s="241">
        <v>43809.101875</v>
      </c>
      <c r="C14219">
        <v>-483.84639499999997</v>
      </c>
    </row>
    <row r="14220" spans="2:3" x14ac:dyDescent="0.3">
      <c r="B14220" s="241">
        <v>43809.112291666665</v>
      </c>
      <c r="C14220">
        <v>-484.687612</v>
      </c>
    </row>
    <row r="14221" spans="2:3" x14ac:dyDescent="0.3">
      <c r="B14221" s="241">
        <v>43809.122708333336</v>
      </c>
      <c r="C14221">
        <v>-484.48726199999999</v>
      </c>
    </row>
    <row r="14222" spans="2:3" x14ac:dyDescent="0.3">
      <c r="B14222" s="241">
        <v>43809.133125</v>
      </c>
      <c r="C14222">
        <v>-486.12953299999998</v>
      </c>
    </row>
    <row r="14223" spans="2:3" x14ac:dyDescent="0.3">
      <c r="B14223" s="241">
        <v>43809.143541666665</v>
      </c>
      <c r="C14223">
        <v>-483.32567</v>
      </c>
    </row>
    <row r="14224" spans="2:3" x14ac:dyDescent="0.3">
      <c r="B14224" s="241">
        <v>43809.153958333336</v>
      </c>
      <c r="C14224">
        <v>-486.89065599999998</v>
      </c>
    </row>
    <row r="14225" spans="2:3" x14ac:dyDescent="0.3">
      <c r="B14225" s="241">
        <v>43809.164375</v>
      </c>
      <c r="C14225">
        <v>-485.56876</v>
      </c>
    </row>
    <row r="14226" spans="2:3" x14ac:dyDescent="0.3">
      <c r="B14226" s="241">
        <v>43809.174791666665</v>
      </c>
      <c r="C14226">
        <v>-484.60751900000002</v>
      </c>
    </row>
    <row r="14227" spans="2:3" x14ac:dyDescent="0.3">
      <c r="B14227" s="241">
        <v>43809.185208333336</v>
      </c>
      <c r="C14227">
        <v>-484.687612</v>
      </c>
    </row>
    <row r="14228" spans="2:3" x14ac:dyDescent="0.3">
      <c r="B14228" s="241">
        <v>43809.195625</v>
      </c>
      <c r="C14228">
        <v>-484.687612</v>
      </c>
    </row>
    <row r="14229" spans="2:3" x14ac:dyDescent="0.3">
      <c r="B14229" s="241">
        <v>43809.206041666665</v>
      </c>
      <c r="C14229">
        <v>-484.527308</v>
      </c>
    </row>
    <row r="14230" spans="2:3" x14ac:dyDescent="0.3">
      <c r="B14230" s="241">
        <v>43809.216458333336</v>
      </c>
      <c r="C14230">
        <v>-484.80775299999999</v>
      </c>
    </row>
    <row r="14231" spans="2:3" x14ac:dyDescent="0.3">
      <c r="B14231" s="241">
        <v>43809.226875</v>
      </c>
      <c r="C14231">
        <v>-486.57016499999997</v>
      </c>
    </row>
    <row r="14232" spans="2:3" x14ac:dyDescent="0.3">
      <c r="B14232" s="241">
        <v>43809.237291666665</v>
      </c>
      <c r="C14232">
        <v>-486.04943900000001</v>
      </c>
    </row>
    <row r="14233" spans="2:3" x14ac:dyDescent="0.3">
      <c r="B14233" s="241">
        <v>43809.247708333336</v>
      </c>
      <c r="C14233">
        <v>-486.20962600000001</v>
      </c>
    </row>
    <row r="14234" spans="2:3" x14ac:dyDescent="0.3">
      <c r="B14234" s="241">
        <v>43809.258125</v>
      </c>
      <c r="C14234">
        <v>-486.65025800000001</v>
      </c>
    </row>
    <row r="14235" spans="2:3" x14ac:dyDescent="0.3">
      <c r="B14235" s="241">
        <v>43809.268541666665</v>
      </c>
      <c r="C14235">
        <v>-484.56747200000001</v>
      </c>
    </row>
    <row r="14236" spans="2:3" x14ac:dyDescent="0.3">
      <c r="B14236" s="241">
        <v>43809.278958333336</v>
      </c>
      <c r="C14236">
        <v>-484.76770599999998</v>
      </c>
    </row>
    <row r="14237" spans="2:3" x14ac:dyDescent="0.3">
      <c r="B14237" s="241">
        <v>43809.289375</v>
      </c>
      <c r="C14237">
        <v>-484.48726199999999</v>
      </c>
    </row>
    <row r="14238" spans="2:3" x14ac:dyDescent="0.3">
      <c r="B14238" s="241">
        <v>43809.299791666665</v>
      </c>
      <c r="C14238">
        <v>-485.20833800000003</v>
      </c>
    </row>
    <row r="14239" spans="2:3" x14ac:dyDescent="0.3">
      <c r="B14239" s="241">
        <v>43809.310208333336</v>
      </c>
      <c r="C14239">
        <v>-485.128244</v>
      </c>
    </row>
    <row r="14240" spans="2:3" x14ac:dyDescent="0.3">
      <c r="B14240" s="241">
        <v>43809.320625</v>
      </c>
      <c r="C14240">
        <v>-484.40716800000001</v>
      </c>
    </row>
    <row r="14241" spans="2:3" x14ac:dyDescent="0.3">
      <c r="B14241" s="241">
        <v>43809.331041666665</v>
      </c>
      <c r="C14241">
        <v>-484.527308</v>
      </c>
    </row>
    <row r="14242" spans="2:3" x14ac:dyDescent="0.3">
      <c r="B14242" s="241">
        <v>43809.341458333336</v>
      </c>
      <c r="C14242">
        <v>-485.00798700000001</v>
      </c>
    </row>
    <row r="14243" spans="2:3" x14ac:dyDescent="0.3">
      <c r="B14243" s="241">
        <v>43809.351875</v>
      </c>
      <c r="C14243">
        <v>-484.527308</v>
      </c>
    </row>
    <row r="14244" spans="2:3" x14ac:dyDescent="0.3">
      <c r="B14244" s="241">
        <v>43809.362291666665</v>
      </c>
      <c r="C14244">
        <v>-485.52871299999998</v>
      </c>
    </row>
    <row r="14245" spans="2:3" x14ac:dyDescent="0.3">
      <c r="B14245" s="241">
        <v>43809.372708333336</v>
      </c>
      <c r="C14245">
        <v>-485.80915800000002</v>
      </c>
    </row>
    <row r="14246" spans="2:3" x14ac:dyDescent="0.3">
      <c r="B14246" s="241">
        <v>43809.383125</v>
      </c>
      <c r="C14246">
        <v>-486.490071</v>
      </c>
    </row>
    <row r="14247" spans="2:3" x14ac:dyDescent="0.3">
      <c r="B14247" s="241">
        <v>43809.393541666665</v>
      </c>
      <c r="C14247">
        <v>-485.288432</v>
      </c>
    </row>
    <row r="14248" spans="2:3" x14ac:dyDescent="0.3">
      <c r="B14248" s="241">
        <v>43809.403958333336</v>
      </c>
      <c r="C14248">
        <v>-484.32707399999998</v>
      </c>
    </row>
    <row r="14249" spans="2:3" x14ac:dyDescent="0.3">
      <c r="B14249" s="241">
        <v>43809.414375</v>
      </c>
      <c r="C14249">
        <v>-485.40857199999999</v>
      </c>
    </row>
    <row r="14250" spans="2:3" x14ac:dyDescent="0.3">
      <c r="B14250" s="241">
        <v>43809.424791666665</v>
      </c>
      <c r="C14250">
        <v>-486.73035199999998</v>
      </c>
    </row>
    <row r="14251" spans="2:3" x14ac:dyDescent="0.3">
      <c r="B14251" s="241">
        <v>43809.435208333336</v>
      </c>
      <c r="C14251">
        <v>-483.165482</v>
      </c>
    </row>
    <row r="14252" spans="2:3" x14ac:dyDescent="0.3">
      <c r="B14252" s="241">
        <v>43809.445625</v>
      </c>
      <c r="C14252">
        <v>-485.889251</v>
      </c>
    </row>
    <row r="14253" spans="2:3" x14ac:dyDescent="0.3">
      <c r="B14253" s="241">
        <v>43809.456041666665</v>
      </c>
      <c r="C14253">
        <v>-482.96524799999997</v>
      </c>
    </row>
    <row r="14254" spans="2:3" x14ac:dyDescent="0.3">
      <c r="B14254" s="241">
        <v>43809.466458333336</v>
      </c>
      <c r="C14254">
        <v>-484.76770599999998</v>
      </c>
    </row>
    <row r="14255" spans="2:3" x14ac:dyDescent="0.3">
      <c r="B14255" s="241">
        <v>43809.476875</v>
      </c>
      <c r="C14255">
        <v>-484.76770599999998</v>
      </c>
    </row>
    <row r="14256" spans="2:3" x14ac:dyDescent="0.3">
      <c r="B14256" s="241">
        <v>43809.487291666665</v>
      </c>
      <c r="C14256">
        <v>-484.12684000000002</v>
      </c>
    </row>
    <row r="14257" spans="2:3" x14ac:dyDescent="0.3">
      <c r="B14257" s="241">
        <v>43809.497708333336</v>
      </c>
      <c r="C14257">
        <v>-483.36571600000002</v>
      </c>
    </row>
    <row r="14258" spans="2:3" x14ac:dyDescent="0.3">
      <c r="B14258" s="241">
        <v>43809.508125</v>
      </c>
      <c r="C14258">
        <v>-483.20552900000001</v>
      </c>
    </row>
    <row r="14259" spans="2:3" x14ac:dyDescent="0.3">
      <c r="B14259" s="241">
        <v>43809.518541666665</v>
      </c>
      <c r="C14259">
        <v>-484.00669900000003</v>
      </c>
    </row>
    <row r="14260" spans="2:3" x14ac:dyDescent="0.3">
      <c r="B14260" s="241">
        <v>43809.528958333336</v>
      </c>
      <c r="C14260">
        <v>-483.766302</v>
      </c>
    </row>
    <row r="14261" spans="2:3" x14ac:dyDescent="0.3">
      <c r="B14261" s="241">
        <v>43809.539375</v>
      </c>
      <c r="C14261">
        <v>-482.64475599999997</v>
      </c>
    </row>
    <row r="14262" spans="2:3" x14ac:dyDescent="0.3">
      <c r="B14262" s="241">
        <v>43809.549791666665</v>
      </c>
      <c r="C14262">
        <v>-482.48456900000002</v>
      </c>
    </row>
    <row r="14263" spans="2:3" x14ac:dyDescent="0.3">
      <c r="B14263" s="241">
        <v>43809.560208333336</v>
      </c>
      <c r="C14263">
        <v>-482.885154</v>
      </c>
    </row>
    <row r="14264" spans="2:3" x14ac:dyDescent="0.3">
      <c r="B14264" s="241">
        <v>43809.570625</v>
      </c>
      <c r="C14264">
        <v>-481.76360899999997</v>
      </c>
    </row>
    <row r="14265" spans="2:3" x14ac:dyDescent="0.3">
      <c r="B14265" s="241">
        <v>43809.581041666665</v>
      </c>
      <c r="C14265">
        <v>-481.76360899999997</v>
      </c>
    </row>
    <row r="14266" spans="2:3" x14ac:dyDescent="0.3">
      <c r="B14266" s="241">
        <v>43809.591458333336</v>
      </c>
      <c r="C14266">
        <v>-482.20412399999998</v>
      </c>
    </row>
    <row r="14267" spans="2:3" x14ac:dyDescent="0.3">
      <c r="B14267" s="241">
        <v>43809.601875</v>
      </c>
      <c r="C14267">
        <v>-483.64616100000001</v>
      </c>
    </row>
    <row r="14268" spans="2:3" x14ac:dyDescent="0.3">
      <c r="B14268" s="241">
        <v>43809.612291666665</v>
      </c>
      <c r="C14268">
        <v>-483.40588000000002</v>
      </c>
    </row>
    <row r="14269" spans="2:3" x14ac:dyDescent="0.3">
      <c r="B14269" s="241">
        <v>43809.622708333336</v>
      </c>
      <c r="C14269">
        <v>-484.04674599999998</v>
      </c>
    </row>
    <row r="14270" spans="2:3" x14ac:dyDescent="0.3">
      <c r="B14270" s="241">
        <v>43809.633125</v>
      </c>
      <c r="C14270">
        <v>-482.564663</v>
      </c>
    </row>
    <row r="14271" spans="2:3" x14ac:dyDescent="0.3">
      <c r="B14271" s="241">
        <v>43809.643541666665</v>
      </c>
      <c r="C14271">
        <v>-482.96524799999997</v>
      </c>
    </row>
    <row r="14272" spans="2:3" x14ac:dyDescent="0.3">
      <c r="B14272" s="241">
        <v>43809.653958333336</v>
      </c>
      <c r="C14272">
        <v>-483.165482</v>
      </c>
    </row>
    <row r="14273" spans="2:3" x14ac:dyDescent="0.3">
      <c r="B14273" s="241">
        <v>43809.664375</v>
      </c>
      <c r="C14273">
        <v>-483.12543499999998</v>
      </c>
    </row>
    <row r="14274" spans="2:3" x14ac:dyDescent="0.3">
      <c r="B14274" s="241">
        <v>43809.674791666665</v>
      </c>
      <c r="C14274">
        <v>-482.52461599999998</v>
      </c>
    </row>
    <row r="14275" spans="2:3" x14ac:dyDescent="0.3">
      <c r="B14275" s="241">
        <v>43809.685208333336</v>
      </c>
      <c r="C14275">
        <v>-480.20143200000001</v>
      </c>
    </row>
    <row r="14276" spans="2:3" x14ac:dyDescent="0.3">
      <c r="B14276" s="241">
        <v>43809.695625</v>
      </c>
      <c r="C14276">
        <v>-480.922392</v>
      </c>
    </row>
    <row r="14277" spans="2:3" x14ac:dyDescent="0.3">
      <c r="B14277" s="241">
        <v>43809.706041666665</v>
      </c>
      <c r="C14277">
        <v>-480.44171299999999</v>
      </c>
    </row>
    <row r="14278" spans="2:3" x14ac:dyDescent="0.3">
      <c r="B14278" s="241">
        <v>43809.716458333336</v>
      </c>
      <c r="C14278">
        <v>-481.28293000000002</v>
      </c>
    </row>
    <row r="14279" spans="2:3" x14ac:dyDescent="0.3">
      <c r="B14279" s="241">
        <v>43809.726875</v>
      </c>
      <c r="C14279">
        <v>-481.32297699999998</v>
      </c>
    </row>
    <row r="14280" spans="2:3" x14ac:dyDescent="0.3">
      <c r="B14280" s="241">
        <v>43809.737291666665</v>
      </c>
      <c r="C14280">
        <v>-482.40447499999999</v>
      </c>
    </row>
    <row r="14281" spans="2:3" x14ac:dyDescent="0.3">
      <c r="B14281" s="241">
        <v>43809.747708333336</v>
      </c>
      <c r="C14281">
        <v>-482.60470900000001</v>
      </c>
    </row>
    <row r="14282" spans="2:3" x14ac:dyDescent="0.3">
      <c r="B14282" s="241">
        <v>43809.758125</v>
      </c>
      <c r="C14282">
        <v>-483.28562299999999</v>
      </c>
    </row>
    <row r="14283" spans="2:3" x14ac:dyDescent="0.3">
      <c r="B14283" s="241">
        <v>43809.768541666665</v>
      </c>
      <c r="C14283">
        <v>-482.284334</v>
      </c>
    </row>
    <row r="14284" spans="2:3" x14ac:dyDescent="0.3">
      <c r="B14284" s="241">
        <v>43809.778958333336</v>
      </c>
      <c r="C14284">
        <v>-483.88644199999999</v>
      </c>
    </row>
    <row r="14285" spans="2:3" x14ac:dyDescent="0.3">
      <c r="B14285" s="241">
        <v>43809.789375</v>
      </c>
      <c r="C14285">
        <v>-483.72625499999998</v>
      </c>
    </row>
    <row r="14286" spans="2:3" x14ac:dyDescent="0.3">
      <c r="B14286" s="241">
        <v>43809.799791666665</v>
      </c>
      <c r="C14286">
        <v>-484.76770599999998</v>
      </c>
    </row>
    <row r="14287" spans="2:3" x14ac:dyDescent="0.3">
      <c r="B14287" s="241">
        <v>43809.810208333336</v>
      </c>
      <c r="C14287">
        <v>-483.68620800000002</v>
      </c>
    </row>
    <row r="14288" spans="2:3" x14ac:dyDescent="0.3">
      <c r="B14288" s="241">
        <v>43809.820625</v>
      </c>
      <c r="C14288">
        <v>-483.485973</v>
      </c>
    </row>
    <row r="14289" spans="2:3" x14ac:dyDescent="0.3">
      <c r="B14289" s="241">
        <v>43809.831041666665</v>
      </c>
      <c r="C14289">
        <v>-484.16688699999997</v>
      </c>
    </row>
    <row r="14290" spans="2:3" x14ac:dyDescent="0.3">
      <c r="B14290" s="241">
        <v>43809.841458333336</v>
      </c>
      <c r="C14290">
        <v>-483.56606699999998</v>
      </c>
    </row>
    <row r="14291" spans="2:3" x14ac:dyDescent="0.3">
      <c r="B14291" s="241">
        <v>43809.851875</v>
      </c>
      <c r="C14291">
        <v>-484.687612</v>
      </c>
    </row>
    <row r="14292" spans="2:3" x14ac:dyDescent="0.3">
      <c r="B14292" s="241">
        <v>43809.862291666665</v>
      </c>
      <c r="C14292">
        <v>-483.56606699999998</v>
      </c>
    </row>
    <row r="14293" spans="2:3" x14ac:dyDescent="0.3">
      <c r="B14293" s="241">
        <v>43809.872708333336</v>
      </c>
      <c r="C14293">
        <v>-485.40857199999999</v>
      </c>
    </row>
    <row r="14294" spans="2:3" x14ac:dyDescent="0.3">
      <c r="B14294" s="241">
        <v>43809.883125</v>
      </c>
      <c r="C14294">
        <v>-483.96665200000001</v>
      </c>
    </row>
    <row r="14295" spans="2:3" x14ac:dyDescent="0.3">
      <c r="B14295" s="241">
        <v>43809.893541666665</v>
      </c>
      <c r="C14295">
        <v>-483.56606699999998</v>
      </c>
    </row>
    <row r="14296" spans="2:3" x14ac:dyDescent="0.3">
      <c r="B14296" s="241">
        <v>43809.903958333336</v>
      </c>
      <c r="C14296">
        <v>-483.60611399999999</v>
      </c>
    </row>
    <row r="14297" spans="2:3" x14ac:dyDescent="0.3">
      <c r="B14297" s="241">
        <v>43809.914375</v>
      </c>
      <c r="C14297">
        <v>-483.766302</v>
      </c>
    </row>
    <row r="14298" spans="2:3" x14ac:dyDescent="0.3">
      <c r="B14298" s="241">
        <v>43809.924791666665</v>
      </c>
      <c r="C14298">
        <v>-483.88644199999999</v>
      </c>
    </row>
    <row r="14299" spans="2:3" x14ac:dyDescent="0.3">
      <c r="B14299" s="241">
        <v>43809.935208333336</v>
      </c>
      <c r="C14299">
        <v>-484.12684000000002</v>
      </c>
    </row>
    <row r="14300" spans="2:3" x14ac:dyDescent="0.3">
      <c r="B14300" s="241">
        <v>43809.945625</v>
      </c>
      <c r="C14300">
        <v>-485.20833800000003</v>
      </c>
    </row>
    <row r="14301" spans="2:3" x14ac:dyDescent="0.3">
      <c r="B14301" s="241">
        <v>43809.956041666665</v>
      </c>
      <c r="C14301">
        <v>-485.04803399999997</v>
      </c>
    </row>
    <row r="14302" spans="2:3" x14ac:dyDescent="0.3">
      <c r="B14302" s="241">
        <v>43809.966458333336</v>
      </c>
      <c r="C14302">
        <v>-484.76770599999998</v>
      </c>
    </row>
    <row r="14303" spans="2:3" x14ac:dyDescent="0.3">
      <c r="B14303" s="241">
        <v>43809.976875</v>
      </c>
      <c r="C14303">
        <v>-485.20833800000003</v>
      </c>
    </row>
    <row r="14304" spans="2:3" x14ac:dyDescent="0.3">
      <c r="B14304" s="241">
        <v>43809.987291666665</v>
      </c>
      <c r="C14304">
        <v>-486.08948600000002</v>
      </c>
    </row>
    <row r="14305" spans="2:3" x14ac:dyDescent="0.3">
      <c r="B14305" s="241">
        <v>43809.997708333336</v>
      </c>
      <c r="C14305">
        <v>-484.687612</v>
      </c>
    </row>
    <row r="14306" spans="2:3" x14ac:dyDescent="0.3">
      <c r="B14306" s="241">
        <v>43810.008125</v>
      </c>
      <c r="C14306">
        <v>-485.288432</v>
      </c>
    </row>
    <row r="14307" spans="2:3" x14ac:dyDescent="0.3">
      <c r="B14307" s="241">
        <v>43810.018541666665</v>
      </c>
      <c r="C14307">
        <v>-484.80775299999999</v>
      </c>
    </row>
    <row r="14308" spans="2:3" x14ac:dyDescent="0.3">
      <c r="B14308" s="241">
        <v>43810.028958333336</v>
      </c>
      <c r="C14308">
        <v>-486.20962600000001</v>
      </c>
    </row>
    <row r="14309" spans="2:3" x14ac:dyDescent="0.3">
      <c r="B14309" s="241">
        <v>43810.039375</v>
      </c>
      <c r="C14309">
        <v>-485.68890099999999</v>
      </c>
    </row>
    <row r="14310" spans="2:3" x14ac:dyDescent="0.3">
      <c r="B14310" s="241">
        <v>43810.049791666665</v>
      </c>
      <c r="C14310">
        <v>-486.08948600000002</v>
      </c>
    </row>
    <row r="14311" spans="2:3" x14ac:dyDescent="0.3">
      <c r="B14311" s="241">
        <v>43810.060208333336</v>
      </c>
      <c r="C14311">
        <v>-484.40716800000001</v>
      </c>
    </row>
    <row r="14312" spans="2:3" x14ac:dyDescent="0.3">
      <c r="B14312" s="241">
        <v>43810.070625</v>
      </c>
      <c r="C14312">
        <v>-487.13093700000002</v>
      </c>
    </row>
    <row r="14313" spans="2:3" x14ac:dyDescent="0.3">
      <c r="B14313" s="241">
        <v>43810.081041666665</v>
      </c>
      <c r="C14313">
        <v>-485.68890099999999</v>
      </c>
    </row>
    <row r="14314" spans="2:3" x14ac:dyDescent="0.3">
      <c r="B14314" s="241">
        <v>43810.091458333336</v>
      </c>
      <c r="C14314">
        <v>-487.13093700000002</v>
      </c>
    </row>
    <row r="14315" spans="2:3" x14ac:dyDescent="0.3">
      <c r="B14315" s="241">
        <v>43810.101875</v>
      </c>
      <c r="C14315">
        <v>-485.889251</v>
      </c>
    </row>
    <row r="14316" spans="2:3" x14ac:dyDescent="0.3">
      <c r="B14316" s="241">
        <v>43810.112291666665</v>
      </c>
      <c r="C14316">
        <v>-485.96934499999998</v>
      </c>
    </row>
    <row r="14317" spans="2:3" x14ac:dyDescent="0.3">
      <c r="B14317" s="241">
        <v>43810.122708333336</v>
      </c>
      <c r="C14317">
        <v>-488.13234199999999</v>
      </c>
    </row>
    <row r="14318" spans="2:3" x14ac:dyDescent="0.3">
      <c r="B14318" s="241">
        <v>43810.133125</v>
      </c>
      <c r="C14318">
        <v>-485.68890099999999</v>
      </c>
    </row>
    <row r="14319" spans="2:3" x14ac:dyDescent="0.3">
      <c r="B14319" s="241">
        <v>43810.143541666665</v>
      </c>
      <c r="C14319">
        <v>-487.29112500000002</v>
      </c>
    </row>
    <row r="14320" spans="2:3" x14ac:dyDescent="0.3">
      <c r="B14320" s="241">
        <v>43810.153958333336</v>
      </c>
      <c r="C14320">
        <v>-488.09229499999998</v>
      </c>
    </row>
    <row r="14321" spans="2:3" x14ac:dyDescent="0.3">
      <c r="B14321" s="241">
        <v>43810.164375</v>
      </c>
      <c r="C14321">
        <v>-486.169579</v>
      </c>
    </row>
    <row r="14322" spans="2:3" x14ac:dyDescent="0.3">
      <c r="B14322" s="241">
        <v>43810.174791666665</v>
      </c>
      <c r="C14322">
        <v>-485.92929800000002</v>
      </c>
    </row>
    <row r="14323" spans="2:3" x14ac:dyDescent="0.3">
      <c r="B14323" s="241">
        <v>43810.185208333336</v>
      </c>
      <c r="C14323">
        <v>-486.85060900000002</v>
      </c>
    </row>
    <row r="14324" spans="2:3" x14ac:dyDescent="0.3">
      <c r="B14324" s="241">
        <v>43810.195625</v>
      </c>
      <c r="C14324">
        <v>-485.68890099999999</v>
      </c>
    </row>
    <row r="14325" spans="2:3" x14ac:dyDescent="0.3">
      <c r="B14325" s="241">
        <v>43810.206041666665</v>
      </c>
      <c r="C14325">
        <v>-486.85060900000002</v>
      </c>
    </row>
    <row r="14326" spans="2:3" x14ac:dyDescent="0.3">
      <c r="B14326" s="241">
        <v>43810.216458333336</v>
      </c>
      <c r="C14326">
        <v>-486.40997700000003</v>
      </c>
    </row>
    <row r="14327" spans="2:3" x14ac:dyDescent="0.3">
      <c r="B14327" s="241">
        <v>43810.226875</v>
      </c>
      <c r="C14327">
        <v>-486.89065599999998</v>
      </c>
    </row>
    <row r="14328" spans="2:3" x14ac:dyDescent="0.3">
      <c r="B14328" s="241">
        <v>43810.237291666665</v>
      </c>
      <c r="C14328">
        <v>-486.12953299999998</v>
      </c>
    </row>
    <row r="14329" spans="2:3" x14ac:dyDescent="0.3">
      <c r="B14329" s="241">
        <v>43810.247708333336</v>
      </c>
      <c r="C14329">
        <v>-486.89065599999998</v>
      </c>
    </row>
    <row r="14330" spans="2:3" x14ac:dyDescent="0.3">
      <c r="B14330" s="241">
        <v>43810.258125</v>
      </c>
      <c r="C14330">
        <v>-487.01079700000003</v>
      </c>
    </row>
    <row r="14331" spans="2:3" x14ac:dyDescent="0.3">
      <c r="B14331" s="241">
        <v>43810.268541666665</v>
      </c>
      <c r="C14331">
        <v>-487.05084299999999</v>
      </c>
    </row>
    <row r="14332" spans="2:3" x14ac:dyDescent="0.3">
      <c r="B14332" s="241">
        <v>43810.278958333336</v>
      </c>
      <c r="C14332">
        <v>-487.531522</v>
      </c>
    </row>
    <row r="14333" spans="2:3" x14ac:dyDescent="0.3">
      <c r="B14333" s="241">
        <v>43810.289375</v>
      </c>
      <c r="C14333">
        <v>-487.49147499999998</v>
      </c>
    </row>
    <row r="14334" spans="2:3" x14ac:dyDescent="0.3">
      <c r="B14334" s="241">
        <v>43810.299791666665</v>
      </c>
      <c r="C14334">
        <v>-486.04943900000001</v>
      </c>
    </row>
    <row r="14335" spans="2:3" x14ac:dyDescent="0.3">
      <c r="B14335" s="241">
        <v>43810.310208333336</v>
      </c>
      <c r="C14335">
        <v>-486.770399</v>
      </c>
    </row>
    <row r="14336" spans="2:3" x14ac:dyDescent="0.3">
      <c r="B14336" s="241">
        <v>43810.320625</v>
      </c>
      <c r="C14336">
        <v>-486.57016499999997</v>
      </c>
    </row>
    <row r="14337" spans="2:3" x14ac:dyDescent="0.3">
      <c r="B14337" s="241">
        <v>43810.331041666665</v>
      </c>
      <c r="C14337">
        <v>-488.09229499999998</v>
      </c>
    </row>
    <row r="14338" spans="2:3" x14ac:dyDescent="0.3">
      <c r="B14338" s="241">
        <v>43810.341458333336</v>
      </c>
      <c r="C14338">
        <v>-485.96934499999998</v>
      </c>
    </row>
    <row r="14339" spans="2:3" x14ac:dyDescent="0.3">
      <c r="B14339" s="241">
        <v>43810.351875</v>
      </c>
      <c r="C14339">
        <v>-486.61021099999999</v>
      </c>
    </row>
    <row r="14340" spans="2:3" x14ac:dyDescent="0.3">
      <c r="B14340" s="241">
        <v>43810.362291666665</v>
      </c>
      <c r="C14340">
        <v>-488.012201</v>
      </c>
    </row>
    <row r="14341" spans="2:3" x14ac:dyDescent="0.3">
      <c r="B14341" s="241">
        <v>43810.372708333336</v>
      </c>
      <c r="C14341">
        <v>-486.169579</v>
      </c>
    </row>
    <row r="14342" spans="2:3" x14ac:dyDescent="0.3">
      <c r="B14342" s="241">
        <v>43810.383125</v>
      </c>
      <c r="C14342">
        <v>-485.00798700000001</v>
      </c>
    </row>
    <row r="14343" spans="2:3" x14ac:dyDescent="0.3">
      <c r="B14343" s="241">
        <v>43810.393541666665</v>
      </c>
      <c r="C14343">
        <v>-485.128244</v>
      </c>
    </row>
    <row r="14344" spans="2:3" x14ac:dyDescent="0.3">
      <c r="B14344" s="241">
        <v>43810.403958333336</v>
      </c>
      <c r="C14344">
        <v>-486.20962600000001</v>
      </c>
    </row>
    <row r="14345" spans="2:3" x14ac:dyDescent="0.3">
      <c r="B14345" s="241">
        <v>43810.414375</v>
      </c>
      <c r="C14345">
        <v>-486.169579</v>
      </c>
    </row>
    <row r="14346" spans="2:3" x14ac:dyDescent="0.3">
      <c r="B14346" s="241">
        <v>43810.424791666665</v>
      </c>
      <c r="C14346">
        <v>-485.889251</v>
      </c>
    </row>
    <row r="14347" spans="2:3" x14ac:dyDescent="0.3">
      <c r="B14347" s="241">
        <v>43810.435208333336</v>
      </c>
      <c r="C14347">
        <v>-487.69171</v>
      </c>
    </row>
    <row r="14348" spans="2:3" x14ac:dyDescent="0.3">
      <c r="B14348" s="241">
        <v>43810.445625</v>
      </c>
      <c r="C14348">
        <v>-487.972038</v>
      </c>
    </row>
    <row r="14349" spans="2:3" x14ac:dyDescent="0.3">
      <c r="B14349" s="241">
        <v>43810.456041666665</v>
      </c>
      <c r="C14349">
        <v>-486.93070299999999</v>
      </c>
    </row>
    <row r="14350" spans="2:3" x14ac:dyDescent="0.3">
      <c r="B14350" s="241">
        <v>43810.466458333336</v>
      </c>
      <c r="C14350">
        <v>-486.20962600000001</v>
      </c>
    </row>
    <row r="14351" spans="2:3" x14ac:dyDescent="0.3">
      <c r="B14351" s="241">
        <v>43810.476875</v>
      </c>
      <c r="C14351">
        <v>-487.13093700000002</v>
      </c>
    </row>
    <row r="14352" spans="2:3" x14ac:dyDescent="0.3">
      <c r="B14352" s="241">
        <v>43810.487291666665</v>
      </c>
      <c r="C14352">
        <v>-485.76911100000001</v>
      </c>
    </row>
    <row r="14353" spans="2:3" x14ac:dyDescent="0.3">
      <c r="B14353" s="241">
        <v>43810.497708333336</v>
      </c>
      <c r="C14353">
        <v>-485.00798700000001</v>
      </c>
    </row>
    <row r="14354" spans="2:3" x14ac:dyDescent="0.3">
      <c r="B14354" s="241">
        <v>43810.508125</v>
      </c>
      <c r="C14354">
        <v>-485.36852599999997</v>
      </c>
    </row>
    <row r="14355" spans="2:3" x14ac:dyDescent="0.3">
      <c r="B14355" s="241">
        <v>43810.518541666665</v>
      </c>
      <c r="C14355">
        <v>-486.45002399999998</v>
      </c>
    </row>
    <row r="14356" spans="2:3" x14ac:dyDescent="0.3">
      <c r="B14356" s="241">
        <v>43810.528958333336</v>
      </c>
      <c r="C14356">
        <v>-484.00669900000003</v>
      </c>
    </row>
    <row r="14357" spans="2:3" x14ac:dyDescent="0.3">
      <c r="B14357" s="241">
        <v>43810.539375</v>
      </c>
      <c r="C14357">
        <v>-484.76770599999998</v>
      </c>
    </row>
    <row r="14358" spans="2:3" x14ac:dyDescent="0.3">
      <c r="B14358" s="241">
        <v>43810.549791666665</v>
      </c>
      <c r="C14358">
        <v>-483.60611399999999</v>
      </c>
    </row>
    <row r="14359" spans="2:3" x14ac:dyDescent="0.3">
      <c r="B14359" s="241">
        <v>43810.560208333336</v>
      </c>
      <c r="C14359">
        <v>-485.24838499999998</v>
      </c>
    </row>
    <row r="14360" spans="2:3" x14ac:dyDescent="0.3">
      <c r="B14360" s="241">
        <v>43810.570625</v>
      </c>
      <c r="C14360">
        <v>-485.00798700000001</v>
      </c>
    </row>
    <row r="14361" spans="2:3" x14ac:dyDescent="0.3">
      <c r="B14361" s="241">
        <v>43810.581041666665</v>
      </c>
      <c r="C14361">
        <v>-485.48866600000002</v>
      </c>
    </row>
    <row r="14362" spans="2:3" x14ac:dyDescent="0.3">
      <c r="B14362" s="241">
        <v>43810.591458333336</v>
      </c>
      <c r="C14362">
        <v>-483.766302</v>
      </c>
    </row>
    <row r="14363" spans="2:3" x14ac:dyDescent="0.3">
      <c r="B14363" s="241">
        <v>43810.601875</v>
      </c>
      <c r="C14363">
        <v>-485.04803399999997</v>
      </c>
    </row>
    <row r="14364" spans="2:3" x14ac:dyDescent="0.3">
      <c r="B14364" s="241">
        <v>43810.612291666665</v>
      </c>
      <c r="C14364">
        <v>-484.76770599999998</v>
      </c>
    </row>
    <row r="14365" spans="2:3" x14ac:dyDescent="0.3">
      <c r="B14365" s="241">
        <v>43810.622708333336</v>
      </c>
      <c r="C14365">
        <v>-484.96794</v>
      </c>
    </row>
    <row r="14366" spans="2:3" x14ac:dyDescent="0.3">
      <c r="B14366" s="241">
        <v>43810.641817129632</v>
      </c>
      <c r="C14366">
        <v>-482.564663</v>
      </c>
    </row>
    <row r="14367" spans="2:3" x14ac:dyDescent="0.3">
      <c r="B14367" s="241">
        <v>43810.652233796296</v>
      </c>
      <c r="C14367">
        <v>-480.48176000000001</v>
      </c>
    </row>
    <row r="14368" spans="2:3" x14ac:dyDescent="0.3">
      <c r="B14368" s="241">
        <v>43810.662650347222</v>
      </c>
      <c r="C14368">
        <v>-479.68070599999999</v>
      </c>
    </row>
    <row r="14369" spans="2:3" x14ac:dyDescent="0.3">
      <c r="B14369" s="241">
        <v>43810.67306695602</v>
      </c>
      <c r="C14369">
        <v>-479.88094000000001</v>
      </c>
    </row>
    <row r="14370" spans="2:3" x14ac:dyDescent="0.3">
      <c r="B14370" s="241">
        <v>43810.683483564811</v>
      </c>
      <c r="C14370">
        <v>-478.39897300000001</v>
      </c>
    </row>
    <row r="14371" spans="2:3" x14ac:dyDescent="0.3">
      <c r="B14371" s="241">
        <v>43810.69390017361</v>
      </c>
      <c r="C14371">
        <v>-477.037147</v>
      </c>
    </row>
    <row r="14372" spans="2:3" x14ac:dyDescent="0.3">
      <c r="B14372" s="241">
        <v>43810.704316782409</v>
      </c>
      <c r="C14372">
        <v>-475.955648</v>
      </c>
    </row>
    <row r="14373" spans="2:3" x14ac:dyDescent="0.3">
      <c r="B14373" s="241">
        <v>43810.714733391207</v>
      </c>
      <c r="C14373">
        <v>-474.754009</v>
      </c>
    </row>
    <row r="14374" spans="2:3" x14ac:dyDescent="0.3">
      <c r="B14374" s="241">
        <v>43810.725149999998</v>
      </c>
      <c r="C14374">
        <v>-474.39347099999998</v>
      </c>
    </row>
    <row r="14375" spans="2:3" x14ac:dyDescent="0.3">
      <c r="B14375" s="241">
        <v>43810.735566608797</v>
      </c>
      <c r="C14375">
        <v>-474.67379899999997</v>
      </c>
    </row>
    <row r="14376" spans="2:3" x14ac:dyDescent="0.3">
      <c r="B14376" s="241">
        <v>43810.745983217595</v>
      </c>
      <c r="C14376">
        <v>-475.194525</v>
      </c>
    </row>
    <row r="14377" spans="2:3" x14ac:dyDescent="0.3">
      <c r="B14377" s="241">
        <v>43810.756399826387</v>
      </c>
      <c r="C14377">
        <v>-474.87414999999999</v>
      </c>
    </row>
    <row r="14378" spans="2:3" x14ac:dyDescent="0.3">
      <c r="B14378" s="241">
        <v>43810.766816435185</v>
      </c>
      <c r="C14378">
        <v>-473.59241700000001</v>
      </c>
    </row>
    <row r="14379" spans="2:3" x14ac:dyDescent="0.3">
      <c r="B14379" s="241">
        <v>43810.777233043984</v>
      </c>
      <c r="C14379">
        <v>-472.190428</v>
      </c>
    </row>
    <row r="14380" spans="2:3" x14ac:dyDescent="0.3">
      <c r="B14380" s="241">
        <v>43810.787649652775</v>
      </c>
      <c r="C14380">
        <v>-470.58820400000002</v>
      </c>
    </row>
    <row r="14381" spans="2:3" x14ac:dyDescent="0.3">
      <c r="B14381" s="241">
        <v>43810.798066261574</v>
      </c>
      <c r="C14381">
        <v>-472.31056799999999</v>
      </c>
    </row>
    <row r="14382" spans="2:3" x14ac:dyDescent="0.3">
      <c r="B14382" s="241">
        <v>43810.808482870372</v>
      </c>
      <c r="C14382">
        <v>-468.94604900000002</v>
      </c>
    </row>
    <row r="14383" spans="2:3" x14ac:dyDescent="0.3">
      <c r="B14383" s="241">
        <v>43810.818899479164</v>
      </c>
      <c r="C14383">
        <v>-470.548157</v>
      </c>
    </row>
    <row r="14384" spans="2:3" x14ac:dyDescent="0.3">
      <c r="B14384" s="241">
        <v>43810.829316087962</v>
      </c>
      <c r="C14384">
        <v>-469.78715</v>
      </c>
    </row>
    <row r="14385" spans="2:3" x14ac:dyDescent="0.3">
      <c r="B14385" s="241">
        <v>43810.839732696761</v>
      </c>
      <c r="C14385">
        <v>-468.46537000000001</v>
      </c>
    </row>
    <row r="14386" spans="2:3" x14ac:dyDescent="0.3">
      <c r="B14386" s="241">
        <v>43810.850149305559</v>
      </c>
      <c r="C14386">
        <v>-468.30506600000001</v>
      </c>
    </row>
    <row r="14387" spans="2:3" x14ac:dyDescent="0.3">
      <c r="B14387" s="241">
        <v>43810.86056591435</v>
      </c>
      <c r="C14387">
        <v>-463.939142</v>
      </c>
    </row>
    <row r="14388" spans="2:3" x14ac:dyDescent="0.3">
      <c r="B14388" s="241">
        <v>43810.870982523149</v>
      </c>
      <c r="C14388">
        <v>-465.741601</v>
      </c>
    </row>
    <row r="14389" spans="2:3" x14ac:dyDescent="0.3">
      <c r="B14389" s="241">
        <v>43810.881399131948</v>
      </c>
      <c r="C14389">
        <v>-463.81900200000001</v>
      </c>
    </row>
    <row r="14390" spans="2:3" x14ac:dyDescent="0.3">
      <c r="B14390" s="241">
        <v>43810.891815740739</v>
      </c>
      <c r="C14390">
        <v>-464.66010299999999</v>
      </c>
    </row>
    <row r="14391" spans="2:3" x14ac:dyDescent="0.3">
      <c r="B14391" s="241">
        <v>43810.902232349537</v>
      </c>
      <c r="C14391">
        <v>-462.05659000000003</v>
      </c>
    </row>
    <row r="14392" spans="2:3" x14ac:dyDescent="0.3">
      <c r="B14392" s="241">
        <v>43810.912648958336</v>
      </c>
      <c r="C14392">
        <v>-463.09792499999998</v>
      </c>
    </row>
    <row r="14393" spans="2:3" x14ac:dyDescent="0.3">
      <c r="B14393" s="241">
        <v>43810.923065567127</v>
      </c>
      <c r="C14393">
        <v>-463.41841699999998</v>
      </c>
    </row>
    <row r="14394" spans="2:3" x14ac:dyDescent="0.3">
      <c r="B14394" s="241">
        <v>43810.933482175926</v>
      </c>
      <c r="C14394">
        <v>-461.09523300000001</v>
      </c>
    </row>
    <row r="14395" spans="2:3" x14ac:dyDescent="0.3">
      <c r="B14395" s="241">
        <v>43810.943898784724</v>
      </c>
      <c r="C14395">
        <v>-459.65319599999998</v>
      </c>
    </row>
    <row r="14396" spans="2:3" x14ac:dyDescent="0.3">
      <c r="B14396" s="241">
        <v>43810.954315393516</v>
      </c>
      <c r="C14396">
        <v>-458.25132300000001</v>
      </c>
    </row>
    <row r="14397" spans="2:3" x14ac:dyDescent="0.3">
      <c r="B14397" s="241">
        <v>43810.964732002314</v>
      </c>
      <c r="C14397">
        <v>-458.37146300000001</v>
      </c>
    </row>
    <row r="14398" spans="2:3" x14ac:dyDescent="0.3">
      <c r="B14398" s="241">
        <v>43810.975148611113</v>
      </c>
      <c r="C14398">
        <v>-459.97368699999998</v>
      </c>
    </row>
    <row r="14399" spans="2:3" x14ac:dyDescent="0.3">
      <c r="B14399" s="241">
        <v>43810.985565219904</v>
      </c>
      <c r="C14399">
        <v>-459.37286799999998</v>
      </c>
    </row>
    <row r="14400" spans="2:3" x14ac:dyDescent="0.3">
      <c r="B14400" s="241">
        <v>43810.995981828702</v>
      </c>
      <c r="C14400">
        <v>-458.73200100000003</v>
      </c>
    </row>
    <row r="14401" spans="2:3" x14ac:dyDescent="0.3">
      <c r="B14401" s="241">
        <v>43811.006398437501</v>
      </c>
      <c r="C14401">
        <v>-455.88809199999997</v>
      </c>
    </row>
    <row r="14402" spans="2:3" x14ac:dyDescent="0.3">
      <c r="B14402" s="241">
        <v>43811.0168150463</v>
      </c>
      <c r="C14402">
        <v>-455.00682799999998</v>
      </c>
    </row>
    <row r="14403" spans="2:3" x14ac:dyDescent="0.3">
      <c r="B14403" s="241">
        <v>43811.027231655091</v>
      </c>
      <c r="C14403">
        <v>-455.16713099999998</v>
      </c>
    </row>
    <row r="14404" spans="2:3" x14ac:dyDescent="0.3">
      <c r="B14404" s="241">
        <v>43811.037648263889</v>
      </c>
      <c r="C14404">
        <v>-454.72649999999999</v>
      </c>
    </row>
    <row r="14405" spans="2:3" x14ac:dyDescent="0.3">
      <c r="B14405" s="241">
        <v>43811.048064872688</v>
      </c>
      <c r="C14405">
        <v>-453.32462600000002</v>
      </c>
    </row>
    <row r="14406" spans="2:3" x14ac:dyDescent="0.3">
      <c r="B14406" s="241">
        <v>43811.058481481479</v>
      </c>
      <c r="C14406">
        <v>-453.92544600000002</v>
      </c>
    </row>
    <row r="14407" spans="2:3" x14ac:dyDescent="0.3">
      <c r="B14407" s="241">
        <v>43811.068898090278</v>
      </c>
      <c r="C14407">
        <v>-451.92263600000001</v>
      </c>
    </row>
    <row r="14408" spans="2:3" x14ac:dyDescent="0.3">
      <c r="B14408" s="241">
        <v>43811.079314699076</v>
      </c>
      <c r="C14408">
        <v>-453.244416</v>
      </c>
    </row>
    <row r="14409" spans="2:3" x14ac:dyDescent="0.3">
      <c r="B14409" s="241">
        <v>43811.089731307868</v>
      </c>
      <c r="C14409">
        <v>-452.203081</v>
      </c>
    </row>
    <row r="14410" spans="2:3" x14ac:dyDescent="0.3">
      <c r="B14410" s="241">
        <v>43811.100147916666</v>
      </c>
      <c r="C14410">
        <v>-449.23891400000002</v>
      </c>
    </row>
    <row r="14411" spans="2:3" x14ac:dyDescent="0.3">
      <c r="B14411" s="241">
        <v>43811.110564525465</v>
      </c>
      <c r="C14411">
        <v>-449.19886700000001</v>
      </c>
    </row>
    <row r="14412" spans="2:3" x14ac:dyDescent="0.3">
      <c r="B14412" s="241">
        <v>43811.120981134256</v>
      </c>
      <c r="C14412">
        <v>-450.72099800000001</v>
      </c>
    </row>
    <row r="14413" spans="2:3" x14ac:dyDescent="0.3">
      <c r="B14413" s="241">
        <v>43811.131397743055</v>
      </c>
      <c r="C14413">
        <v>-448.47790700000002</v>
      </c>
    </row>
    <row r="14414" spans="2:3" x14ac:dyDescent="0.3">
      <c r="B14414" s="241">
        <v>43811.141814351853</v>
      </c>
      <c r="C14414">
        <v>-448.43786</v>
      </c>
    </row>
    <row r="14415" spans="2:3" x14ac:dyDescent="0.3">
      <c r="B14415" s="241">
        <v>43811.152230960652</v>
      </c>
      <c r="C14415">
        <v>-450.36045899999999</v>
      </c>
    </row>
    <row r="14416" spans="2:3" x14ac:dyDescent="0.3">
      <c r="B14416" s="241">
        <v>43811.162647569443</v>
      </c>
      <c r="C14416">
        <v>-450.52076299999999</v>
      </c>
    </row>
    <row r="14417" spans="2:3" x14ac:dyDescent="0.3">
      <c r="B14417" s="241">
        <v>43811.173064178241</v>
      </c>
      <c r="C14417">
        <v>-447.236221</v>
      </c>
    </row>
    <row r="14418" spans="2:3" x14ac:dyDescent="0.3">
      <c r="B14418" s="241">
        <v>43811.18348078704</v>
      </c>
      <c r="C14418">
        <v>-446.27486399999998</v>
      </c>
    </row>
    <row r="14419" spans="2:3" x14ac:dyDescent="0.3">
      <c r="B14419" s="241">
        <v>43811.193897395831</v>
      </c>
      <c r="C14419">
        <v>-446.07462900000002</v>
      </c>
    </row>
    <row r="14420" spans="2:3" x14ac:dyDescent="0.3">
      <c r="B14420" s="241">
        <v>43811.20431400463</v>
      </c>
      <c r="C14420">
        <v>-447.236221</v>
      </c>
    </row>
    <row r="14421" spans="2:3" x14ac:dyDescent="0.3">
      <c r="B14421" s="241">
        <v>43811.214730613428</v>
      </c>
      <c r="C14421">
        <v>-444.95308399999999</v>
      </c>
    </row>
    <row r="14422" spans="2:3" x14ac:dyDescent="0.3">
      <c r="B14422" s="241">
        <v>43811.22514722222</v>
      </c>
      <c r="C14422">
        <v>-445.433763</v>
      </c>
    </row>
    <row r="14423" spans="2:3" x14ac:dyDescent="0.3">
      <c r="B14423" s="241">
        <v>43811.235563831018</v>
      </c>
      <c r="C14423">
        <v>-445.55390299999999</v>
      </c>
    </row>
    <row r="14424" spans="2:3" x14ac:dyDescent="0.3">
      <c r="B14424" s="241">
        <v>43811.245980439817</v>
      </c>
      <c r="C14424">
        <v>-445.19336499999997</v>
      </c>
    </row>
    <row r="14425" spans="2:3" x14ac:dyDescent="0.3">
      <c r="B14425" s="241">
        <v>43811.256397048608</v>
      </c>
      <c r="C14425">
        <v>-435.82053500000001</v>
      </c>
    </row>
    <row r="14426" spans="2:3" x14ac:dyDescent="0.3">
      <c r="B14426" s="241">
        <v>43811.266813657407</v>
      </c>
      <c r="C14426">
        <v>-432.81643700000001</v>
      </c>
    </row>
    <row r="14427" spans="2:3" x14ac:dyDescent="0.3">
      <c r="B14427" s="241">
        <v>43811.277230266205</v>
      </c>
      <c r="C14427">
        <v>-431.33447000000001</v>
      </c>
    </row>
    <row r="14428" spans="2:3" x14ac:dyDescent="0.3">
      <c r="B14428" s="241">
        <v>43811.287646874996</v>
      </c>
      <c r="C14428">
        <v>-431.294307</v>
      </c>
    </row>
    <row r="14429" spans="2:3" x14ac:dyDescent="0.3">
      <c r="B14429" s="241">
        <v>43811.298063483795</v>
      </c>
      <c r="C14429">
        <v>-429.69219900000002</v>
      </c>
    </row>
    <row r="14430" spans="2:3" x14ac:dyDescent="0.3">
      <c r="B14430" s="241">
        <v>43811.308480092594</v>
      </c>
      <c r="C14430">
        <v>-428.81093499999997</v>
      </c>
    </row>
    <row r="14431" spans="2:3" x14ac:dyDescent="0.3">
      <c r="B14431" s="241">
        <v>43811.318896701392</v>
      </c>
      <c r="C14431">
        <v>-429.57194199999998</v>
      </c>
    </row>
    <row r="14432" spans="2:3" x14ac:dyDescent="0.3">
      <c r="B14432" s="241">
        <v>43811.329313310183</v>
      </c>
      <c r="C14432">
        <v>-428.77088900000001</v>
      </c>
    </row>
    <row r="14433" spans="2:3" x14ac:dyDescent="0.3">
      <c r="B14433" s="241">
        <v>43811.339729918982</v>
      </c>
      <c r="C14433">
        <v>-428.04992900000002</v>
      </c>
    </row>
    <row r="14434" spans="2:3" x14ac:dyDescent="0.3">
      <c r="B14434" s="241">
        <v>43811.35014652778</v>
      </c>
      <c r="C14434">
        <v>-427.48915599999998</v>
      </c>
    </row>
    <row r="14435" spans="2:3" x14ac:dyDescent="0.3">
      <c r="B14435" s="241">
        <v>43811.360563136572</v>
      </c>
      <c r="C14435">
        <v>-425.80683800000003</v>
      </c>
    </row>
    <row r="14436" spans="2:3" x14ac:dyDescent="0.3">
      <c r="B14436" s="241">
        <v>43811.37097974537</v>
      </c>
      <c r="C14436">
        <v>-426.928383</v>
      </c>
    </row>
    <row r="14437" spans="2:3" x14ac:dyDescent="0.3">
      <c r="B14437" s="241">
        <v>43811.381396354169</v>
      </c>
      <c r="C14437">
        <v>-426.808243</v>
      </c>
    </row>
    <row r="14438" spans="2:3" x14ac:dyDescent="0.3">
      <c r="B14438" s="241">
        <v>43811.39181296296</v>
      </c>
      <c r="C14438">
        <v>-425.56655699999999</v>
      </c>
    </row>
    <row r="14439" spans="2:3" x14ac:dyDescent="0.3">
      <c r="B14439" s="241">
        <v>43811.402229571759</v>
      </c>
      <c r="C14439">
        <v>-424.24466100000001</v>
      </c>
    </row>
    <row r="14440" spans="2:3" x14ac:dyDescent="0.3">
      <c r="B14440" s="241">
        <v>43811.412646180557</v>
      </c>
      <c r="C14440">
        <v>-424.24466100000001</v>
      </c>
    </row>
    <row r="14441" spans="2:3" x14ac:dyDescent="0.3">
      <c r="B14441" s="241">
        <v>43811.423062789348</v>
      </c>
      <c r="C14441">
        <v>-423.84419200000002</v>
      </c>
    </row>
    <row r="14442" spans="2:3" x14ac:dyDescent="0.3">
      <c r="B14442" s="241">
        <v>43811.433479398147</v>
      </c>
      <c r="C14442">
        <v>-424.12452000000002</v>
      </c>
    </row>
    <row r="14443" spans="2:3" x14ac:dyDescent="0.3">
      <c r="B14443" s="241">
        <v>43811.443896006946</v>
      </c>
      <c r="C14443">
        <v>-423.68388800000002</v>
      </c>
    </row>
    <row r="14444" spans="2:3" x14ac:dyDescent="0.3">
      <c r="B14444" s="241">
        <v>43811.454312615744</v>
      </c>
      <c r="C14444">
        <v>-422.60239000000001</v>
      </c>
    </row>
    <row r="14445" spans="2:3" x14ac:dyDescent="0.3">
      <c r="B14445" s="241">
        <v>43811.464729224535</v>
      </c>
      <c r="C14445">
        <v>-423.68388800000002</v>
      </c>
    </row>
    <row r="14446" spans="2:3" x14ac:dyDescent="0.3">
      <c r="B14446" s="241">
        <v>43811.475145833334</v>
      </c>
      <c r="C14446">
        <v>-422.76269400000001</v>
      </c>
    </row>
    <row r="14447" spans="2:3" x14ac:dyDescent="0.3">
      <c r="B14447" s="241">
        <v>43811.485562442133</v>
      </c>
      <c r="C14447">
        <v>-423.68388800000002</v>
      </c>
    </row>
    <row r="14448" spans="2:3" x14ac:dyDescent="0.3">
      <c r="B14448" s="241">
        <v>43811.495979050924</v>
      </c>
      <c r="C14448">
        <v>-424.364801</v>
      </c>
    </row>
    <row r="14449" spans="2:3" x14ac:dyDescent="0.3">
      <c r="B14449" s="241">
        <v>43811.506395659722</v>
      </c>
      <c r="C14449">
        <v>-423.28341999999998</v>
      </c>
    </row>
    <row r="14450" spans="2:3" x14ac:dyDescent="0.3">
      <c r="B14450" s="241">
        <v>43811.516812268521</v>
      </c>
      <c r="C14450">
        <v>-421.72124200000002</v>
      </c>
    </row>
    <row r="14451" spans="2:3" x14ac:dyDescent="0.3">
      <c r="B14451" s="241">
        <v>43811.527228877312</v>
      </c>
      <c r="C14451">
        <v>-419.43810500000001</v>
      </c>
    </row>
    <row r="14452" spans="2:3" x14ac:dyDescent="0.3">
      <c r="B14452" s="241">
        <v>43811.537645486111</v>
      </c>
      <c r="C14452">
        <v>-419.117614</v>
      </c>
    </row>
    <row r="14453" spans="2:3" x14ac:dyDescent="0.3">
      <c r="B14453" s="241">
        <v>43811.548062094909</v>
      </c>
      <c r="C14453">
        <v>-420.67979100000002</v>
      </c>
    </row>
    <row r="14454" spans="2:3" x14ac:dyDescent="0.3">
      <c r="B14454" s="241">
        <v>43811.558478703701</v>
      </c>
      <c r="C14454">
        <v>-419.19782400000003</v>
      </c>
    </row>
    <row r="14455" spans="2:3" x14ac:dyDescent="0.3">
      <c r="B14455" s="241">
        <v>43811.568895312499</v>
      </c>
      <c r="C14455">
        <v>-417.11492099999998</v>
      </c>
    </row>
    <row r="14456" spans="2:3" x14ac:dyDescent="0.3">
      <c r="B14456" s="241">
        <v>43811.579311921298</v>
      </c>
      <c r="C14456">
        <v>-417.23506200000003</v>
      </c>
    </row>
    <row r="14457" spans="2:3" x14ac:dyDescent="0.3">
      <c r="B14457" s="241">
        <v>43811.589728530096</v>
      </c>
      <c r="C14457">
        <v>-417.79583400000001</v>
      </c>
    </row>
    <row r="14458" spans="2:3" x14ac:dyDescent="0.3">
      <c r="B14458" s="241">
        <v>43811.600145138887</v>
      </c>
      <c r="C14458">
        <v>-415.47264999999999</v>
      </c>
    </row>
    <row r="14459" spans="2:3" x14ac:dyDescent="0.3">
      <c r="B14459" s="241">
        <v>43811.610561747686</v>
      </c>
      <c r="C14459">
        <v>-415.23236900000001</v>
      </c>
    </row>
    <row r="14460" spans="2:3" x14ac:dyDescent="0.3">
      <c r="B14460" s="241">
        <v>43811.620978356485</v>
      </c>
      <c r="C14460">
        <v>-413.14946600000002</v>
      </c>
    </row>
    <row r="14461" spans="2:3" x14ac:dyDescent="0.3">
      <c r="B14461" s="241">
        <v>43811.631394965276</v>
      </c>
      <c r="C14461">
        <v>-415.352509</v>
      </c>
    </row>
    <row r="14462" spans="2:3" x14ac:dyDescent="0.3">
      <c r="B14462" s="241">
        <v>43811.641811574074</v>
      </c>
      <c r="C14462">
        <v>-414.23096399999997</v>
      </c>
    </row>
    <row r="14463" spans="2:3" x14ac:dyDescent="0.3">
      <c r="B14463" s="241">
        <v>43811.652228182873</v>
      </c>
      <c r="C14463">
        <v>-411.38705399999998</v>
      </c>
    </row>
    <row r="14464" spans="2:3" x14ac:dyDescent="0.3">
      <c r="B14464" s="241">
        <v>43811.662644791664</v>
      </c>
      <c r="C14464">
        <v>-409.30415099999999</v>
      </c>
    </row>
    <row r="14465" spans="2:3" x14ac:dyDescent="0.3">
      <c r="B14465" s="241">
        <v>43811.673061400463</v>
      </c>
      <c r="C14465">
        <v>-413.14946600000002</v>
      </c>
    </row>
    <row r="14466" spans="2:3" x14ac:dyDescent="0.3">
      <c r="B14466" s="241">
        <v>43811.683478009261</v>
      </c>
      <c r="C14466">
        <v>-411.62733500000002</v>
      </c>
    </row>
    <row r="14467" spans="2:3" x14ac:dyDescent="0.3">
      <c r="B14467" s="241">
        <v>43811.693894618053</v>
      </c>
      <c r="C14467">
        <v>-409.184011</v>
      </c>
    </row>
    <row r="14468" spans="2:3" x14ac:dyDescent="0.3">
      <c r="B14468" s="241">
        <v>43811.704311226851</v>
      </c>
      <c r="C14468">
        <v>-409.38436100000001</v>
      </c>
    </row>
    <row r="14469" spans="2:3" x14ac:dyDescent="0.3">
      <c r="B14469" s="241">
        <v>43811.71472783565</v>
      </c>
      <c r="C14469">
        <v>-411.54724199999998</v>
      </c>
    </row>
    <row r="14470" spans="2:3" x14ac:dyDescent="0.3">
      <c r="B14470" s="241">
        <v>43811.725144444441</v>
      </c>
      <c r="C14470">
        <v>-409.70473600000003</v>
      </c>
    </row>
    <row r="14471" spans="2:3" x14ac:dyDescent="0.3">
      <c r="B14471" s="241">
        <v>43811.73556105324</v>
      </c>
      <c r="C14471">
        <v>-409.02382299999999</v>
      </c>
    </row>
    <row r="14472" spans="2:3" x14ac:dyDescent="0.3">
      <c r="B14472" s="241">
        <v>43811.745977662038</v>
      </c>
      <c r="C14472">
        <v>-405.53904699999998</v>
      </c>
    </row>
    <row r="14473" spans="2:3" x14ac:dyDescent="0.3">
      <c r="B14473" s="241">
        <v>43811.756394270837</v>
      </c>
      <c r="C14473">
        <v>-409.98518100000001</v>
      </c>
    </row>
    <row r="14474" spans="2:3" x14ac:dyDescent="0.3">
      <c r="B14474" s="241">
        <v>43811.766810879628</v>
      </c>
      <c r="C14474">
        <v>-409.74478299999998</v>
      </c>
    </row>
    <row r="14475" spans="2:3" x14ac:dyDescent="0.3">
      <c r="B14475" s="241">
        <v>43811.777227488426</v>
      </c>
      <c r="C14475">
        <v>-405.859422</v>
      </c>
    </row>
    <row r="14476" spans="2:3" x14ac:dyDescent="0.3">
      <c r="B14476" s="241">
        <v>43811.787644097225</v>
      </c>
      <c r="C14476">
        <v>-396.56668500000001</v>
      </c>
    </row>
    <row r="14477" spans="2:3" x14ac:dyDescent="0.3">
      <c r="B14477" s="241">
        <v>43811.798060706016</v>
      </c>
      <c r="C14477">
        <v>-408.66328499999997</v>
      </c>
    </row>
    <row r="14478" spans="2:3" x14ac:dyDescent="0.3">
      <c r="B14478" s="241">
        <v>43811.808477314815</v>
      </c>
      <c r="C14478">
        <v>-406.90087299999999</v>
      </c>
    </row>
    <row r="14479" spans="2:3" x14ac:dyDescent="0.3">
      <c r="B14479" s="241">
        <v>43811.818893923613</v>
      </c>
      <c r="C14479">
        <v>-404.69783000000001</v>
      </c>
    </row>
    <row r="14480" spans="2:3" x14ac:dyDescent="0.3">
      <c r="B14480" s="241">
        <v>43811.829310532405</v>
      </c>
      <c r="C14480">
        <v>-392.16071499999998</v>
      </c>
    </row>
    <row r="14481" spans="2:3" x14ac:dyDescent="0.3">
      <c r="B14481" s="241">
        <v>43811.839727141203</v>
      </c>
      <c r="C14481">
        <v>-404.81808699999999</v>
      </c>
    </row>
    <row r="14482" spans="2:3" x14ac:dyDescent="0.3">
      <c r="B14482" s="241">
        <v>43811.850143750002</v>
      </c>
      <c r="C14482">
        <v>-404.93822699999998</v>
      </c>
    </row>
    <row r="14483" spans="2:3" x14ac:dyDescent="0.3">
      <c r="B14483" s="241">
        <v>43811.860560358793</v>
      </c>
      <c r="C14483">
        <v>-400.13167199999998</v>
      </c>
    </row>
    <row r="14484" spans="2:3" x14ac:dyDescent="0.3">
      <c r="B14484" s="241">
        <v>43811.870976967592</v>
      </c>
      <c r="C14484">
        <v>-398.08881600000001</v>
      </c>
    </row>
    <row r="14485" spans="2:3" x14ac:dyDescent="0.3">
      <c r="B14485" s="241">
        <v>43811.88139357639</v>
      </c>
      <c r="C14485">
        <v>-404.49759599999999</v>
      </c>
    </row>
    <row r="14486" spans="2:3" x14ac:dyDescent="0.3">
      <c r="B14486" s="241">
        <v>43811.891810185189</v>
      </c>
      <c r="C14486">
        <v>-404.93822699999998</v>
      </c>
    </row>
    <row r="14487" spans="2:3" x14ac:dyDescent="0.3">
      <c r="B14487" s="241">
        <v>43811.90222679398</v>
      </c>
      <c r="C14487">
        <v>-397.40790199999998</v>
      </c>
    </row>
    <row r="14488" spans="2:3" x14ac:dyDescent="0.3">
      <c r="B14488" s="241">
        <v>43811.912643402778</v>
      </c>
      <c r="C14488">
        <v>-397.72827699999999</v>
      </c>
    </row>
    <row r="14489" spans="2:3" x14ac:dyDescent="0.3">
      <c r="B14489" s="241">
        <v>43811.923060011577</v>
      </c>
      <c r="C14489">
        <v>-401.41340400000001</v>
      </c>
    </row>
    <row r="14490" spans="2:3" x14ac:dyDescent="0.3">
      <c r="B14490" s="241">
        <v>43811.933476620368</v>
      </c>
      <c r="C14490">
        <v>-400.29185899999999</v>
      </c>
    </row>
    <row r="14491" spans="2:3" x14ac:dyDescent="0.3">
      <c r="B14491" s="241">
        <v>43811.943893229167</v>
      </c>
      <c r="C14491">
        <v>-396.60673200000002</v>
      </c>
    </row>
    <row r="14492" spans="2:3" x14ac:dyDescent="0.3">
      <c r="B14492" s="241">
        <v>43811.954309837965</v>
      </c>
      <c r="C14492">
        <v>-398.72968200000003</v>
      </c>
    </row>
    <row r="14493" spans="2:3" x14ac:dyDescent="0.3">
      <c r="B14493" s="241">
        <v>43811.964726446757</v>
      </c>
      <c r="C14493">
        <v>-400.05146200000001</v>
      </c>
    </row>
    <row r="14494" spans="2:3" x14ac:dyDescent="0.3">
      <c r="B14494" s="241">
        <v>43811.975143055555</v>
      </c>
      <c r="C14494">
        <v>-398.93003299999998</v>
      </c>
    </row>
    <row r="14495" spans="2:3" x14ac:dyDescent="0.3">
      <c r="B14495" s="241">
        <v>43811.985559664354</v>
      </c>
      <c r="C14495">
        <v>-397.928628</v>
      </c>
    </row>
    <row r="14496" spans="2:3" x14ac:dyDescent="0.3">
      <c r="B14496" s="241">
        <v>43811.995976273145</v>
      </c>
      <c r="C14496">
        <v>-395.64549099999999</v>
      </c>
    </row>
    <row r="14497" spans="2:3" x14ac:dyDescent="0.3">
      <c r="B14497" s="241">
        <v>43812.006392881944</v>
      </c>
      <c r="C14497">
        <v>-398.44935400000003</v>
      </c>
    </row>
    <row r="14498" spans="2:3" x14ac:dyDescent="0.3">
      <c r="B14498" s="241">
        <v>43812.016809490742</v>
      </c>
      <c r="C14498">
        <v>-399.01012600000001</v>
      </c>
    </row>
    <row r="14499" spans="2:3" x14ac:dyDescent="0.3">
      <c r="B14499" s="241">
        <v>43812.027226099533</v>
      </c>
      <c r="C14499">
        <v>-392.76153399999998</v>
      </c>
    </row>
    <row r="14500" spans="2:3" x14ac:dyDescent="0.3">
      <c r="B14500" s="241">
        <v>43812.037642708332</v>
      </c>
      <c r="C14500">
        <v>-393.52254099999999</v>
      </c>
    </row>
    <row r="14501" spans="2:3" x14ac:dyDescent="0.3">
      <c r="B14501" s="241">
        <v>43812.048059317131</v>
      </c>
      <c r="C14501">
        <v>-396.20626299999998</v>
      </c>
    </row>
    <row r="14502" spans="2:3" x14ac:dyDescent="0.3">
      <c r="B14502" s="241">
        <v>43812.058475925929</v>
      </c>
      <c r="C14502">
        <v>-396.20626299999998</v>
      </c>
    </row>
    <row r="14503" spans="2:3" x14ac:dyDescent="0.3">
      <c r="B14503" s="241">
        <v>43812.06889253472</v>
      </c>
      <c r="C14503">
        <v>-393.84303199999999</v>
      </c>
    </row>
    <row r="14504" spans="2:3" x14ac:dyDescent="0.3">
      <c r="B14504" s="241">
        <v>43812.079309143519</v>
      </c>
      <c r="C14504">
        <v>-394.00322</v>
      </c>
    </row>
    <row r="14505" spans="2:3" x14ac:dyDescent="0.3">
      <c r="B14505" s="241">
        <v>43812.089725752317</v>
      </c>
      <c r="C14505">
        <v>-395.16481199999998</v>
      </c>
    </row>
    <row r="14506" spans="2:3" x14ac:dyDescent="0.3">
      <c r="B14506" s="241">
        <v>43812.100142361109</v>
      </c>
      <c r="C14506">
        <v>-394.44385199999999</v>
      </c>
    </row>
    <row r="14507" spans="2:3" x14ac:dyDescent="0.3">
      <c r="B14507" s="241">
        <v>43812.110558969907</v>
      </c>
      <c r="C14507">
        <v>-390.71867800000001</v>
      </c>
    </row>
    <row r="14508" spans="2:3" x14ac:dyDescent="0.3">
      <c r="B14508" s="241">
        <v>43812.120975578706</v>
      </c>
      <c r="C14508">
        <v>-389.83753000000002</v>
      </c>
    </row>
    <row r="14509" spans="2:3" x14ac:dyDescent="0.3">
      <c r="B14509" s="241">
        <v>43812.131392187497</v>
      </c>
      <c r="C14509">
        <v>-393.56258800000001</v>
      </c>
    </row>
    <row r="14510" spans="2:3" x14ac:dyDescent="0.3">
      <c r="B14510" s="241">
        <v>43812.141808796296</v>
      </c>
      <c r="C14510">
        <v>-394.16340700000001</v>
      </c>
    </row>
    <row r="14511" spans="2:3" x14ac:dyDescent="0.3">
      <c r="B14511" s="241">
        <v>43812.152225405094</v>
      </c>
      <c r="C14511">
        <v>-389.75743699999998</v>
      </c>
    </row>
    <row r="14512" spans="2:3" x14ac:dyDescent="0.3">
      <c r="B14512" s="241">
        <v>43812.162642013885</v>
      </c>
      <c r="C14512">
        <v>-390.558491</v>
      </c>
    </row>
    <row r="14513" spans="2:3" x14ac:dyDescent="0.3">
      <c r="B14513" s="241">
        <v>43812.173058622684</v>
      </c>
      <c r="C14513">
        <v>-393.16211900000002</v>
      </c>
    </row>
    <row r="14514" spans="2:3" x14ac:dyDescent="0.3">
      <c r="B14514" s="241">
        <v>43812.183475231483</v>
      </c>
      <c r="C14514">
        <v>-393.24221299999999</v>
      </c>
    </row>
    <row r="14515" spans="2:3" x14ac:dyDescent="0.3">
      <c r="B14515" s="241">
        <v>43812.193891840281</v>
      </c>
      <c r="C14515">
        <v>-391.07921599999997</v>
      </c>
    </row>
    <row r="14516" spans="2:3" x14ac:dyDescent="0.3">
      <c r="B14516" s="241">
        <v>43812.204308449072</v>
      </c>
      <c r="C14516">
        <v>-389.63718</v>
      </c>
    </row>
    <row r="14517" spans="2:3" x14ac:dyDescent="0.3">
      <c r="B14517" s="241">
        <v>43812.214725057871</v>
      </c>
      <c r="C14517">
        <v>-392.16071499999998</v>
      </c>
    </row>
    <row r="14518" spans="2:3" x14ac:dyDescent="0.3">
      <c r="B14518" s="241">
        <v>43812.22514166667</v>
      </c>
      <c r="C14518">
        <v>-389.476992</v>
      </c>
    </row>
    <row r="14519" spans="2:3" x14ac:dyDescent="0.3">
      <c r="B14519" s="241">
        <v>43812.235558275461</v>
      </c>
      <c r="C14519">
        <v>-388.39549399999999</v>
      </c>
    </row>
    <row r="14520" spans="2:3" x14ac:dyDescent="0.3">
      <c r="B14520" s="241">
        <v>43812.245974884259</v>
      </c>
      <c r="C14520">
        <v>-388.95626600000003</v>
      </c>
    </row>
    <row r="14521" spans="2:3" x14ac:dyDescent="0.3">
      <c r="B14521" s="241">
        <v>43812.256391493058</v>
      </c>
      <c r="C14521">
        <v>-390.237999</v>
      </c>
    </row>
    <row r="14522" spans="2:3" x14ac:dyDescent="0.3">
      <c r="B14522" s="241">
        <v>43812.266808101849</v>
      </c>
      <c r="C14522">
        <v>-389.63718</v>
      </c>
    </row>
    <row r="14523" spans="2:3" x14ac:dyDescent="0.3">
      <c r="B14523" s="241">
        <v>43812.277224710648</v>
      </c>
      <c r="C14523">
        <v>-387.91481499999998</v>
      </c>
    </row>
    <row r="14524" spans="2:3" x14ac:dyDescent="0.3">
      <c r="B14524" s="241">
        <v>43812.287641319446</v>
      </c>
      <c r="C14524">
        <v>-389.797484</v>
      </c>
    </row>
    <row r="14525" spans="2:3" x14ac:dyDescent="0.3">
      <c r="B14525" s="241">
        <v>43812.298057928238</v>
      </c>
      <c r="C14525">
        <v>-388.87617299999999</v>
      </c>
    </row>
    <row r="14526" spans="2:3" x14ac:dyDescent="0.3">
      <c r="B14526" s="241">
        <v>43812.308474537036</v>
      </c>
      <c r="C14526">
        <v>-388.19525900000002</v>
      </c>
    </row>
    <row r="14527" spans="2:3" x14ac:dyDescent="0.3">
      <c r="B14527" s="241">
        <v>43812.318891145835</v>
      </c>
      <c r="C14527">
        <v>-386.15240299999999</v>
      </c>
    </row>
    <row r="14528" spans="2:3" x14ac:dyDescent="0.3">
      <c r="B14528" s="241">
        <v>43812.329307754633</v>
      </c>
      <c r="C14528">
        <v>-387.073714</v>
      </c>
    </row>
    <row r="14529" spans="2:3" x14ac:dyDescent="0.3">
      <c r="B14529" s="241">
        <v>43812.339724363424</v>
      </c>
      <c r="C14529">
        <v>-388.435541</v>
      </c>
    </row>
    <row r="14530" spans="2:3" x14ac:dyDescent="0.3">
      <c r="B14530" s="241">
        <v>43812.350140972223</v>
      </c>
      <c r="C14530">
        <v>-387.31399599999997</v>
      </c>
    </row>
    <row r="14531" spans="2:3" x14ac:dyDescent="0.3">
      <c r="B14531" s="241">
        <v>43812.360557581022</v>
      </c>
      <c r="C14531">
        <v>-385.59163100000001</v>
      </c>
    </row>
    <row r="14532" spans="2:3" x14ac:dyDescent="0.3">
      <c r="B14532" s="241">
        <v>43812.370974189813</v>
      </c>
      <c r="C14532">
        <v>-385.59163100000001</v>
      </c>
    </row>
    <row r="14533" spans="2:3" x14ac:dyDescent="0.3">
      <c r="B14533" s="241">
        <v>43812.381390798611</v>
      </c>
      <c r="C14533">
        <v>-386.27265999999997</v>
      </c>
    </row>
    <row r="14534" spans="2:3" x14ac:dyDescent="0.3">
      <c r="B14534" s="241">
        <v>43812.39180740741</v>
      </c>
      <c r="C14534">
        <v>-385.71188799999999</v>
      </c>
    </row>
    <row r="14535" spans="2:3" x14ac:dyDescent="0.3">
      <c r="B14535" s="241">
        <v>43812.402224016201</v>
      </c>
      <c r="C14535">
        <v>-383.98952300000002</v>
      </c>
    </row>
    <row r="14536" spans="2:3" x14ac:dyDescent="0.3">
      <c r="B14536" s="241">
        <v>43812.412640625</v>
      </c>
      <c r="C14536">
        <v>-384.87067100000002</v>
      </c>
    </row>
    <row r="14537" spans="2:3" x14ac:dyDescent="0.3">
      <c r="B14537" s="241">
        <v>43812.423057233798</v>
      </c>
      <c r="C14537">
        <v>-383.74912599999999</v>
      </c>
    </row>
    <row r="14538" spans="2:3" x14ac:dyDescent="0.3">
      <c r="B14538" s="241">
        <v>43812.43347384259</v>
      </c>
      <c r="C14538">
        <v>-384.18975799999998</v>
      </c>
    </row>
    <row r="14539" spans="2:3" x14ac:dyDescent="0.3">
      <c r="B14539" s="241">
        <v>43812.443890451388</v>
      </c>
      <c r="C14539">
        <v>-383.628985</v>
      </c>
    </row>
    <row r="14540" spans="2:3" x14ac:dyDescent="0.3">
      <c r="B14540" s="241">
        <v>43812.454307060187</v>
      </c>
      <c r="C14540">
        <v>-383.22840000000002</v>
      </c>
    </row>
    <row r="14541" spans="2:3" x14ac:dyDescent="0.3">
      <c r="B14541" s="241">
        <v>43812.464723668978</v>
      </c>
      <c r="C14541">
        <v>-383.70907899999997</v>
      </c>
    </row>
    <row r="14542" spans="2:3" x14ac:dyDescent="0.3">
      <c r="B14542" s="241">
        <v>43812.475140277777</v>
      </c>
      <c r="C14542">
        <v>-382.106855</v>
      </c>
    </row>
    <row r="14543" spans="2:3" x14ac:dyDescent="0.3">
      <c r="B14543" s="241">
        <v>43812.485556886575</v>
      </c>
      <c r="C14543">
        <v>-383.14830599999999</v>
      </c>
    </row>
    <row r="14544" spans="2:3" x14ac:dyDescent="0.3">
      <c r="B14544" s="241">
        <v>43812.495973495374</v>
      </c>
      <c r="C14544">
        <v>-381.26575400000002</v>
      </c>
    </row>
    <row r="14545" spans="2:3" x14ac:dyDescent="0.3">
      <c r="B14545" s="241">
        <v>43812.506390104165</v>
      </c>
      <c r="C14545">
        <v>-382.14690100000001</v>
      </c>
    </row>
    <row r="14546" spans="2:3" x14ac:dyDescent="0.3">
      <c r="B14546" s="241">
        <v>43812.516806712963</v>
      </c>
      <c r="C14546">
        <v>-380.82512200000002</v>
      </c>
    </row>
    <row r="14547" spans="2:3" x14ac:dyDescent="0.3">
      <c r="B14547" s="241">
        <v>43812.527223321762</v>
      </c>
      <c r="C14547">
        <v>-379.78366999999997</v>
      </c>
    </row>
    <row r="14548" spans="2:3" x14ac:dyDescent="0.3">
      <c r="B14548" s="241">
        <v>43812.537639930553</v>
      </c>
      <c r="C14548">
        <v>-379.78366999999997</v>
      </c>
    </row>
    <row r="14549" spans="2:3" x14ac:dyDescent="0.3">
      <c r="B14549" s="241">
        <v>43812.548056539352</v>
      </c>
      <c r="C14549">
        <v>-379.82371699999999</v>
      </c>
    </row>
    <row r="14550" spans="2:3" x14ac:dyDescent="0.3">
      <c r="B14550" s="241">
        <v>43812.55847314815</v>
      </c>
      <c r="C14550">
        <v>-380.14420899999999</v>
      </c>
    </row>
    <row r="14551" spans="2:3" x14ac:dyDescent="0.3">
      <c r="B14551" s="241">
        <v>43812.568889756942</v>
      </c>
      <c r="C14551">
        <v>-378.58203099999997</v>
      </c>
    </row>
    <row r="14552" spans="2:3" x14ac:dyDescent="0.3">
      <c r="B14552" s="241">
        <v>43812.57930636574</v>
      </c>
      <c r="C14552">
        <v>-376.33894099999998</v>
      </c>
    </row>
    <row r="14553" spans="2:3" x14ac:dyDescent="0.3">
      <c r="B14553" s="241">
        <v>43812.589722974539</v>
      </c>
      <c r="C14553">
        <v>-376.09866</v>
      </c>
    </row>
    <row r="14554" spans="2:3" x14ac:dyDescent="0.3">
      <c r="B14554" s="241">
        <v>43812.60013958333</v>
      </c>
      <c r="C14554">
        <v>-375.13730199999998</v>
      </c>
    </row>
    <row r="14555" spans="2:3" x14ac:dyDescent="0.3">
      <c r="B14555" s="241">
        <v>43812.610556192129</v>
      </c>
      <c r="C14555">
        <v>-375.25755900000001</v>
      </c>
    </row>
    <row r="14556" spans="2:3" x14ac:dyDescent="0.3">
      <c r="B14556" s="241">
        <v>43812.620972800927</v>
      </c>
      <c r="C14556">
        <v>-373.855569</v>
      </c>
    </row>
    <row r="14557" spans="2:3" x14ac:dyDescent="0.3">
      <c r="B14557" s="241">
        <v>43812.631389409726</v>
      </c>
      <c r="C14557">
        <v>-375.53788700000001</v>
      </c>
    </row>
    <row r="14558" spans="2:3" x14ac:dyDescent="0.3">
      <c r="B14558" s="241">
        <v>43812.641806018517</v>
      </c>
      <c r="C14558">
        <v>-372.13320499999998</v>
      </c>
    </row>
    <row r="14559" spans="2:3" x14ac:dyDescent="0.3">
      <c r="B14559" s="241">
        <v>43812.652222627315</v>
      </c>
      <c r="C14559">
        <v>-366.40533799999997</v>
      </c>
    </row>
    <row r="14560" spans="2:3" x14ac:dyDescent="0.3">
      <c r="B14560" s="241">
        <v>43812.662639236114</v>
      </c>
      <c r="C14560">
        <v>-348.78122200000001</v>
      </c>
    </row>
    <row r="14561" spans="2:3" x14ac:dyDescent="0.3">
      <c r="B14561" s="241">
        <v>43812.673055844905</v>
      </c>
      <c r="C14561">
        <v>-365.64433100000002</v>
      </c>
    </row>
    <row r="14562" spans="2:3" x14ac:dyDescent="0.3">
      <c r="B14562" s="241">
        <v>43812.683472453704</v>
      </c>
      <c r="C14562">
        <v>-364.64292599999999</v>
      </c>
    </row>
    <row r="14563" spans="2:3" x14ac:dyDescent="0.3">
      <c r="B14563" s="241">
        <v>43812.693889062502</v>
      </c>
      <c r="C14563">
        <v>-356.47173500000002</v>
      </c>
    </row>
    <row r="14564" spans="2:3" x14ac:dyDescent="0.3">
      <c r="B14564" s="241">
        <v>43812.704305671294</v>
      </c>
      <c r="C14564">
        <v>-350.42349300000001</v>
      </c>
    </row>
    <row r="14565" spans="2:3" x14ac:dyDescent="0.3">
      <c r="B14565" s="241">
        <v>43812.714722280092</v>
      </c>
      <c r="C14565">
        <v>-358.27419300000003</v>
      </c>
    </row>
    <row r="14566" spans="2:3" x14ac:dyDescent="0.3">
      <c r="B14566" s="241">
        <v>43812.725138888891</v>
      </c>
      <c r="C14566">
        <v>-358.83496600000001</v>
      </c>
    </row>
    <row r="14567" spans="2:3" x14ac:dyDescent="0.3">
      <c r="B14567" s="241">
        <v>43812.735555497682</v>
      </c>
      <c r="C14567">
        <v>-351.18450000000001</v>
      </c>
    </row>
    <row r="14568" spans="2:3" x14ac:dyDescent="0.3">
      <c r="B14568" s="241">
        <v>43812.745972106481</v>
      </c>
      <c r="C14568">
        <v>-343.05335600000001</v>
      </c>
    </row>
    <row r="14569" spans="2:3" x14ac:dyDescent="0.3">
      <c r="B14569" s="241">
        <v>43812.756388715279</v>
      </c>
      <c r="C14569">
        <v>-355.75077499999998</v>
      </c>
    </row>
    <row r="14570" spans="2:3" x14ac:dyDescent="0.3">
      <c r="B14570" s="241">
        <v>43812.76680532407</v>
      </c>
      <c r="C14570">
        <v>-350.94421899999998</v>
      </c>
    </row>
    <row r="14571" spans="2:3" x14ac:dyDescent="0.3">
      <c r="B14571" s="241">
        <v>43812.777221932869</v>
      </c>
      <c r="C14571">
        <v>-344.094807</v>
      </c>
    </row>
    <row r="14572" spans="2:3" x14ac:dyDescent="0.3">
      <c r="B14572" s="241">
        <v>43812.787638541668</v>
      </c>
      <c r="C14572">
        <v>-341.13075700000002</v>
      </c>
    </row>
    <row r="14573" spans="2:3" x14ac:dyDescent="0.3">
      <c r="B14573" s="241">
        <v>43812.798055150466</v>
      </c>
      <c r="C14573">
        <v>-351.46482800000001</v>
      </c>
    </row>
    <row r="14574" spans="2:3" x14ac:dyDescent="0.3">
      <c r="B14574" s="241">
        <v>43812.808471759257</v>
      </c>
      <c r="C14574">
        <v>-346.57817899999998</v>
      </c>
    </row>
    <row r="14575" spans="2:3" x14ac:dyDescent="0.3">
      <c r="B14575" s="241">
        <v>43812.818888368056</v>
      </c>
      <c r="C14575">
        <v>-341.77162299999998</v>
      </c>
    </row>
    <row r="14576" spans="2:3" x14ac:dyDescent="0.3">
      <c r="B14576" s="241">
        <v>43812.829304976854</v>
      </c>
      <c r="C14576">
        <v>-334.36143900000002</v>
      </c>
    </row>
    <row r="14577" spans="2:3" x14ac:dyDescent="0.3">
      <c r="B14577" s="241">
        <v>43812.839721585646</v>
      </c>
      <c r="C14577">
        <v>-344.65557999999999</v>
      </c>
    </row>
    <row r="14578" spans="2:3" x14ac:dyDescent="0.3">
      <c r="B14578" s="241">
        <v>43812.850138194444</v>
      </c>
      <c r="C14578">
        <v>-346.21764100000001</v>
      </c>
    </row>
    <row r="14579" spans="2:3" x14ac:dyDescent="0.3">
      <c r="B14579" s="241">
        <v>43812.860554803243</v>
      </c>
      <c r="C14579">
        <v>-332.43884000000003</v>
      </c>
    </row>
    <row r="14580" spans="2:3" x14ac:dyDescent="0.3">
      <c r="B14580" s="241">
        <v>43812.870971412034</v>
      </c>
      <c r="C14580">
        <v>-328.47338400000001</v>
      </c>
    </row>
    <row r="14581" spans="2:3" x14ac:dyDescent="0.3">
      <c r="B14581" s="241">
        <v>43812.881388020833</v>
      </c>
      <c r="C14581">
        <v>-338.84761900000001</v>
      </c>
    </row>
    <row r="14582" spans="2:3" x14ac:dyDescent="0.3">
      <c r="B14582" s="241">
        <v>43812.891804629631</v>
      </c>
      <c r="C14582">
        <v>-340.20944600000001</v>
      </c>
    </row>
    <row r="14583" spans="2:3" x14ac:dyDescent="0.3">
      <c r="B14583" s="241">
        <v>43812.902221238422</v>
      </c>
      <c r="C14583">
        <v>-333.84071299999999</v>
      </c>
    </row>
    <row r="14584" spans="2:3" x14ac:dyDescent="0.3">
      <c r="B14584" s="241">
        <v>43812.912637847221</v>
      </c>
      <c r="C14584">
        <v>-330.67642799999999</v>
      </c>
    </row>
    <row r="14585" spans="2:3" x14ac:dyDescent="0.3">
      <c r="B14585" s="241">
        <v>43812.92305445602</v>
      </c>
      <c r="C14585">
        <v>-336.24399099999999</v>
      </c>
    </row>
    <row r="14586" spans="2:3" x14ac:dyDescent="0.3">
      <c r="B14586" s="241">
        <v>43812.933471064818</v>
      </c>
      <c r="C14586">
        <v>-333.400081</v>
      </c>
    </row>
    <row r="14587" spans="2:3" x14ac:dyDescent="0.3">
      <c r="B14587" s="241">
        <v>43812.943887673609</v>
      </c>
      <c r="C14587">
        <v>-327.75230800000003</v>
      </c>
    </row>
    <row r="14588" spans="2:3" x14ac:dyDescent="0.3">
      <c r="B14588" s="241">
        <v>43812.954304282408</v>
      </c>
      <c r="C14588">
        <v>-323.66671200000002</v>
      </c>
    </row>
    <row r="14589" spans="2:3" x14ac:dyDescent="0.3">
      <c r="B14589" s="241">
        <v>43812.964720891207</v>
      </c>
      <c r="C14589">
        <v>-331.47748200000001</v>
      </c>
    </row>
    <row r="14590" spans="2:3" x14ac:dyDescent="0.3">
      <c r="B14590" s="241">
        <v>43812.975137499998</v>
      </c>
      <c r="C14590">
        <v>-331.19703700000002</v>
      </c>
    </row>
    <row r="14591" spans="2:3" x14ac:dyDescent="0.3">
      <c r="B14591" s="241">
        <v>43812.985554108796</v>
      </c>
      <c r="C14591">
        <v>-324.26753200000002</v>
      </c>
    </row>
    <row r="14592" spans="2:3" x14ac:dyDescent="0.3">
      <c r="B14592" s="241">
        <v>43812.995970717595</v>
      </c>
      <c r="C14592">
        <v>-323.947157</v>
      </c>
    </row>
    <row r="14593" spans="2:3" x14ac:dyDescent="0.3">
      <c r="B14593" s="241">
        <v>43813.006387326386</v>
      </c>
      <c r="C14593">
        <v>-329.35453200000001</v>
      </c>
    </row>
    <row r="14594" spans="2:3" x14ac:dyDescent="0.3">
      <c r="B14594" s="241">
        <v>43813.016803935185</v>
      </c>
      <c r="C14594">
        <v>-328.71366599999999</v>
      </c>
    </row>
    <row r="14595" spans="2:3" x14ac:dyDescent="0.3">
      <c r="B14595" s="241">
        <v>43813.027220543983</v>
      </c>
      <c r="C14595">
        <v>-325.62947500000001</v>
      </c>
    </row>
    <row r="14596" spans="2:3" x14ac:dyDescent="0.3">
      <c r="B14596" s="241">
        <v>43813.037637152775</v>
      </c>
      <c r="C14596">
        <v>-320.06179500000002</v>
      </c>
    </row>
    <row r="14597" spans="2:3" x14ac:dyDescent="0.3">
      <c r="B14597" s="241">
        <v>43813.048053761573</v>
      </c>
      <c r="C14597">
        <v>-326.71097300000002</v>
      </c>
    </row>
    <row r="14598" spans="2:3" x14ac:dyDescent="0.3">
      <c r="B14598" s="241">
        <v>43813.058470370372</v>
      </c>
      <c r="C14598">
        <v>-326.55066900000003</v>
      </c>
    </row>
    <row r="14599" spans="2:3" x14ac:dyDescent="0.3">
      <c r="B14599" s="241">
        <v>43813.06888697917</v>
      </c>
      <c r="C14599">
        <v>-319.62116300000002</v>
      </c>
    </row>
    <row r="14600" spans="2:3" x14ac:dyDescent="0.3">
      <c r="B14600" s="241">
        <v>43813.079303587961</v>
      </c>
      <c r="C14600">
        <v>-319.46097600000002</v>
      </c>
    </row>
    <row r="14601" spans="2:3" x14ac:dyDescent="0.3">
      <c r="B14601" s="241">
        <v>43813.08972019676</v>
      </c>
      <c r="C14601">
        <v>-324.42783600000001</v>
      </c>
    </row>
    <row r="14602" spans="2:3" x14ac:dyDescent="0.3">
      <c r="B14602" s="241">
        <v>43813.100136805559</v>
      </c>
      <c r="C14602">
        <v>-323.30628999999999</v>
      </c>
    </row>
    <row r="14603" spans="2:3" x14ac:dyDescent="0.3">
      <c r="B14603" s="241">
        <v>43813.11055341435</v>
      </c>
      <c r="C14603">
        <v>-318.539781</v>
      </c>
    </row>
    <row r="14604" spans="2:3" x14ac:dyDescent="0.3">
      <c r="B14604" s="241">
        <v>43813.120970023148</v>
      </c>
      <c r="C14604">
        <v>-319.90160800000001</v>
      </c>
    </row>
    <row r="14605" spans="2:3" x14ac:dyDescent="0.3">
      <c r="B14605" s="241">
        <v>43813.131386631947</v>
      </c>
      <c r="C14605">
        <v>-321.70406600000001</v>
      </c>
    </row>
    <row r="14606" spans="2:3" x14ac:dyDescent="0.3">
      <c r="B14606" s="241">
        <v>43813.141803240738</v>
      </c>
      <c r="C14606">
        <v>-320.98310600000002</v>
      </c>
    </row>
    <row r="14607" spans="2:3" x14ac:dyDescent="0.3">
      <c r="B14607" s="241">
        <v>43813.152219849537</v>
      </c>
      <c r="C14607">
        <v>-316.29669100000001</v>
      </c>
    </row>
    <row r="14608" spans="2:3" x14ac:dyDescent="0.3">
      <c r="B14608" s="241">
        <v>43813.162636458335</v>
      </c>
      <c r="C14608">
        <v>-315.41542700000002</v>
      </c>
    </row>
    <row r="14609" spans="2:3" x14ac:dyDescent="0.3">
      <c r="B14609" s="241">
        <v>43813.173053067127</v>
      </c>
      <c r="C14609">
        <v>-319.82151399999998</v>
      </c>
    </row>
    <row r="14610" spans="2:3" x14ac:dyDescent="0.3">
      <c r="B14610" s="241">
        <v>43813.183469675925</v>
      </c>
      <c r="C14610">
        <v>-317.53837700000003</v>
      </c>
    </row>
    <row r="14611" spans="2:3" x14ac:dyDescent="0.3">
      <c r="B14611" s="241">
        <v>43813.193886284724</v>
      </c>
      <c r="C14611">
        <v>-313.89341300000001</v>
      </c>
    </row>
    <row r="14612" spans="2:3" x14ac:dyDescent="0.3">
      <c r="B14612" s="241">
        <v>43813.204302893515</v>
      </c>
      <c r="C14612">
        <v>-311.81051000000002</v>
      </c>
    </row>
    <row r="14613" spans="2:3" x14ac:dyDescent="0.3">
      <c r="B14613" s="241">
        <v>43813.214719502314</v>
      </c>
      <c r="C14613">
        <v>-317.73861099999999</v>
      </c>
    </row>
    <row r="14614" spans="2:3" x14ac:dyDescent="0.3">
      <c r="B14614" s="241">
        <v>43813.225136111112</v>
      </c>
      <c r="C14614">
        <v>-316.33673800000003</v>
      </c>
    </row>
    <row r="14615" spans="2:3" x14ac:dyDescent="0.3">
      <c r="B14615" s="241">
        <v>43813.235552719911</v>
      </c>
      <c r="C14615">
        <v>-310.60887100000002</v>
      </c>
    </row>
    <row r="14616" spans="2:3" x14ac:dyDescent="0.3">
      <c r="B14616" s="241">
        <v>43813.245969328702</v>
      </c>
      <c r="C14616">
        <v>-309.44727899999998</v>
      </c>
    </row>
    <row r="14617" spans="2:3" x14ac:dyDescent="0.3">
      <c r="B14617" s="241">
        <v>43813.2563859375</v>
      </c>
      <c r="C14617">
        <v>-315.77596499999999</v>
      </c>
    </row>
    <row r="14618" spans="2:3" x14ac:dyDescent="0.3">
      <c r="B14618" s="241">
        <v>43813.266802546299</v>
      </c>
      <c r="C14618">
        <v>-315.09505200000001</v>
      </c>
    </row>
    <row r="14619" spans="2:3" x14ac:dyDescent="0.3">
      <c r="B14619" s="241">
        <v>43813.27721915509</v>
      </c>
      <c r="C14619">
        <v>-311.12959699999999</v>
      </c>
    </row>
    <row r="14620" spans="2:3" x14ac:dyDescent="0.3">
      <c r="B14620" s="241">
        <v>43813.287635763889</v>
      </c>
      <c r="C14620">
        <v>-308.84645999999998</v>
      </c>
    </row>
    <row r="14621" spans="2:3" x14ac:dyDescent="0.3">
      <c r="B14621" s="241">
        <v>43813.298052372687</v>
      </c>
      <c r="C14621">
        <v>-313.693062</v>
      </c>
    </row>
    <row r="14622" spans="2:3" x14ac:dyDescent="0.3">
      <c r="B14622" s="241">
        <v>43813.308468981479</v>
      </c>
      <c r="C14622">
        <v>-311.65032300000001</v>
      </c>
    </row>
    <row r="14623" spans="2:3" x14ac:dyDescent="0.3">
      <c r="B14623" s="241">
        <v>43813.318885590277</v>
      </c>
      <c r="C14623">
        <v>-308.68627199999997</v>
      </c>
    </row>
    <row r="14624" spans="2:3" x14ac:dyDescent="0.3">
      <c r="B14624" s="241">
        <v>43813.329302199076</v>
      </c>
      <c r="C14624">
        <v>-308.165547</v>
      </c>
    </row>
    <row r="14625" spans="2:3" x14ac:dyDescent="0.3">
      <c r="B14625" s="241">
        <v>43813.339718807867</v>
      </c>
      <c r="C14625">
        <v>-310.20828599999999</v>
      </c>
    </row>
    <row r="14626" spans="2:3" x14ac:dyDescent="0.3">
      <c r="B14626" s="241">
        <v>43813.350135416666</v>
      </c>
      <c r="C14626">
        <v>-309.92795799999999</v>
      </c>
    </row>
    <row r="14627" spans="2:3" x14ac:dyDescent="0.3">
      <c r="B14627" s="241">
        <v>43813.360552025464</v>
      </c>
      <c r="C14627">
        <v>-306.44318199999998</v>
      </c>
    </row>
    <row r="14628" spans="2:3" x14ac:dyDescent="0.3">
      <c r="B14628" s="241">
        <v>43813.370968634263</v>
      </c>
      <c r="C14628">
        <v>-304.76086400000003</v>
      </c>
    </row>
    <row r="14629" spans="2:3" x14ac:dyDescent="0.3">
      <c r="B14629" s="241">
        <v>43813.381385243054</v>
      </c>
      <c r="C14629">
        <v>-309.72760699999998</v>
      </c>
    </row>
    <row r="14630" spans="2:3" x14ac:dyDescent="0.3">
      <c r="B14630" s="241">
        <v>43813.391801851853</v>
      </c>
      <c r="C14630">
        <v>-307.524564</v>
      </c>
    </row>
    <row r="14631" spans="2:3" x14ac:dyDescent="0.3">
      <c r="B14631" s="241">
        <v>43813.402218460651</v>
      </c>
      <c r="C14631">
        <v>-305.52187099999998</v>
      </c>
    </row>
    <row r="14632" spans="2:3" x14ac:dyDescent="0.3">
      <c r="B14632" s="241">
        <v>43813.412635069442</v>
      </c>
      <c r="C14632">
        <v>-302.63791400000002</v>
      </c>
    </row>
    <row r="14633" spans="2:3" x14ac:dyDescent="0.3">
      <c r="B14633" s="241">
        <v>43813.423051678241</v>
      </c>
      <c r="C14633">
        <v>-306.36297200000001</v>
      </c>
    </row>
    <row r="14634" spans="2:3" x14ac:dyDescent="0.3">
      <c r="B14634" s="241">
        <v>43813.433468287039</v>
      </c>
      <c r="C14634">
        <v>-306.72350999999998</v>
      </c>
    </row>
    <row r="14635" spans="2:3" x14ac:dyDescent="0.3">
      <c r="B14635" s="241">
        <v>43813.443884895831</v>
      </c>
      <c r="C14635">
        <v>-302.67796099999998</v>
      </c>
    </row>
    <row r="14636" spans="2:3" x14ac:dyDescent="0.3">
      <c r="B14636" s="241">
        <v>43813.454301504629</v>
      </c>
      <c r="C14636">
        <v>-301.59646300000003</v>
      </c>
    </row>
    <row r="14637" spans="2:3" x14ac:dyDescent="0.3">
      <c r="B14637" s="241">
        <v>43813.464718113428</v>
      </c>
      <c r="C14637">
        <v>-305.68205799999998</v>
      </c>
    </row>
    <row r="14638" spans="2:3" x14ac:dyDescent="0.3">
      <c r="B14638" s="241">
        <v>43813.475134722219</v>
      </c>
      <c r="C14638">
        <v>-305.121286</v>
      </c>
    </row>
    <row r="14639" spans="2:3" x14ac:dyDescent="0.3">
      <c r="B14639" s="241">
        <v>43813.485551331018</v>
      </c>
      <c r="C14639">
        <v>-300.91555</v>
      </c>
    </row>
    <row r="14640" spans="2:3" x14ac:dyDescent="0.3">
      <c r="B14640" s="241">
        <v>43813.495967939816</v>
      </c>
      <c r="C14640">
        <v>-299.59377000000001</v>
      </c>
    </row>
    <row r="14641" spans="2:3" x14ac:dyDescent="0.3">
      <c r="B14641" s="241">
        <v>43813.506384548615</v>
      </c>
      <c r="C14641">
        <v>-304.48041899999998</v>
      </c>
    </row>
    <row r="14642" spans="2:3" x14ac:dyDescent="0.3">
      <c r="B14642" s="241">
        <v>43813.516801157406</v>
      </c>
      <c r="C14642">
        <v>-302.59786700000001</v>
      </c>
    </row>
    <row r="14643" spans="2:3" x14ac:dyDescent="0.3">
      <c r="B14643" s="241">
        <v>43813.527217766205</v>
      </c>
      <c r="C14643">
        <v>-299.35337199999998</v>
      </c>
    </row>
    <row r="14644" spans="2:3" x14ac:dyDescent="0.3">
      <c r="B14644" s="241">
        <v>43813.537634375003</v>
      </c>
      <c r="C14644">
        <v>-300.39482400000003</v>
      </c>
    </row>
    <row r="14645" spans="2:3" x14ac:dyDescent="0.3">
      <c r="B14645" s="241">
        <v>43813.548050983794</v>
      </c>
      <c r="C14645">
        <v>-302.55781999999999</v>
      </c>
    </row>
    <row r="14646" spans="2:3" x14ac:dyDescent="0.3">
      <c r="B14646" s="241">
        <v>43813.558467592593</v>
      </c>
      <c r="C14646">
        <v>-301.075737</v>
      </c>
    </row>
    <row r="14647" spans="2:3" x14ac:dyDescent="0.3">
      <c r="B14647" s="241">
        <v>43813.568884201391</v>
      </c>
      <c r="C14647">
        <v>-299.273279</v>
      </c>
    </row>
    <row r="14648" spans="2:3" x14ac:dyDescent="0.3">
      <c r="B14648" s="241">
        <v>43813.579300810183</v>
      </c>
      <c r="C14648">
        <v>-300.43487099999999</v>
      </c>
    </row>
    <row r="14649" spans="2:3" x14ac:dyDescent="0.3">
      <c r="B14649" s="241">
        <v>43813.589717418981</v>
      </c>
      <c r="C14649">
        <v>-300.79540900000001</v>
      </c>
    </row>
    <row r="14650" spans="2:3" x14ac:dyDescent="0.3">
      <c r="B14650" s="241">
        <v>43813.60013402778</v>
      </c>
      <c r="C14650">
        <v>-300.99564299999997</v>
      </c>
    </row>
    <row r="14651" spans="2:3" x14ac:dyDescent="0.3">
      <c r="B14651" s="241">
        <v>43813.610550636571</v>
      </c>
      <c r="C14651">
        <v>-298.03159299999999</v>
      </c>
    </row>
    <row r="14652" spans="2:3" x14ac:dyDescent="0.3">
      <c r="B14652" s="241">
        <v>43813.62096724537</v>
      </c>
      <c r="C14652">
        <v>-295.42808000000002</v>
      </c>
    </row>
    <row r="14653" spans="2:3" x14ac:dyDescent="0.3">
      <c r="B14653" s="241">
        <v>43813.631383854168</v>
      </c>
      <c r="C14653">
        <v>-301.19599399999998</v>
      </c>
    </row>
    <row r="14654" spans="2:3" x14ac:dyDescent="0.3">
      <c r="B14654" s="241">
        <v>43813.64180046296</v>
      </c>
      <c r="C14654">
        <v>-299.39341899999999</v>
      </c>
    </row>
    <row r="14655" spans="2:3" x14ac:dyDescent="0.3">
      <c r="B14655" s="241">
        <v>43813.652217071758</v>
      </c>
      <c r="C14655">
        <v>-295.98885300000001</v>
      </c>
    </row>
    <row r="14656" spans="2:3" x14ac:dyDescent="0.3">
      <c r="B14656" s="241">
        <v>43813.662633680557</v>
      </c>
      <c r="C14656">
        <v>-292.14353899999998</v>
      </c>
    </row>
    <row r="14657" spans="2:3" x14ac:dyDescent="0.3">
      <c r="B14657" s="241">
        <v>43813.673050289355</v>
      </c>
      <c r="C14657">
        <v>-295.668362</v>
      </c>
    </row>
    <row r="14658" spans="2:3" x14ac:dyDescent="0.3">
      <c r="B14658" s="241">
        <v>43813.683466898146</v>
      </c>
      <c r="C14658">
        <v>-294.06613800000002</v>
      </c>
    </row>
    <row r="14659" spans="2:3" x14ac:dyDescent="0.3">
      <c r="B14659" s="241">
        <v>43813.693883506945</v>
      </c>
      <c r="C14659">
        <v>-295.26777700000002</v>
      </c>
    </row>
    <row r="14660" spans="2:3" x14ac:dyDescent="0.3">
      <c r="B14660" s="241">
        <v>43813.704300115744</v>
      </c>
      <c r="C14660">
        <v>-292.944592</v>
      </c>
    </row>
    <row r="14661" spans="2:3" x14ac:dyDescent="0.3">
      <c r="B14661" s="241">
        <v>43813.714716724535</v>
      </c>
      <c r="C14661">
        <v>-294.78709800000001</v>
      </c>
    </row>
    <row r="14662" spans="2:3" x14ac:dyDescent="0.3">
      <c r="B14662" s="241">
        <v>43813.725133333333</v>
      </c>
      <c r="C14662">
        <v>-294.58686299999999</v>
      </c>
    </row>
    <row r="14663" spans="2:3" x14ac:dyDescent="0.3">
      <c r="B14663" s="241">
        <v>43813.735549942132</v>
      </c>
      <c r="C14663">
        <v>-292.18358499999999</v>
      </c>
    </row>
    <row r="14664" spans="2:3" x14ac:dyDescent="0.3">
      <c r="B14664" s="241">
        <v>43813.745966550923</v>
      </c>
      <c r="C14664">
        <v>-291.50267200000002</v>
      </c>
    </row>
    <row r="14665" spans="2:3" x14ac:dyDescent="0.3">
      <c r="B14665" s="241">
        <v>43813.756383159722</v>
      </c>
      <c r="C14665">
        <v>-294.747051</v>
      </c>
    </row>
    <row r="14666" spans="2:3" x14ac:dyDescent="0.3">
      <c r="B14666" s="241">
        <v>43813.76679976852</v>
      </c>
      <c r="C14666">
        <v>-293.22503699999999</v>
      </c>
    </row>
    <row r="14667" spans="2:3" x14ac:dyDescent="0.3">
      <c r="B14667" s="241">
        <v>43813.777216377312</v>
      </c>
      <c r="C14667">
        <v>-289.98054200000001</v>
      </c>
    </row>
    <row r="14668" spans="2:3" x14ac:dyDescent="0.3">
      <c r="B14668" s="241">
        <v>43813.78763298611</v>
      </c>
      <c r="C14668">
        <v>-289.940495</v>
      </c>
    </row>
    <row r="14669" spans="2:3" x14ac:dyDescent="0.3">
      <c r="B14669" s="241">
        <v>43813.798049594909</v>
      </c>
      <c r="C14669">
        <v>-292.46391399999999</v>
      </c>
    </row>
    <row r="14670" spans="2:3" x14ac:dyDescent="0.3">
      <c r="B14670" s="241">
        <v>43813.808466203707</v>
      </c>
      <c r="C14670">
        <v>-290.50126799999998</v>
      </c>
    </row>
    <row r="14671" spans="2:3" x14ac:dyDescent="0.3">
      <c r="B14671" s="241">
        <v>43813.818882812498</v>
      </c>
      <c r="C14671">
        <v>-290.14072900000002</v>
      </c>
    </row>
    <row r="14672" spans="2:3" x14ac:dyDescent="0.3">
      <c r="B14672" s="241">
        <v>43813.829299421297</v>
      </c>
      <c r="C14672">
        <v>-289.29962899999998</v>
      </c>
    </row>
    <row r="14673" spans="2:3" x14ac:dyDescent="0.3">
      <c r="B14673" s="241">
        <v>43813.839716030096</v>
      </c>
      <c r="C14673">
        <v>-290.62140799999997</v>
      </c>
    </row>
    <row r="14674" spans="2:3" x14ac:dyDescent="0.3">
      <c r="B14674" s="241">
        <v>43813.850132638887</v>
      </c>
      <c r="C14674">
        <v>-289.01930099999998</v>
      </c>
    </row>
    <row r="14675" spans="2:3" x14ac:dyDescent="0.3">
      <c r="B14675" s="241">
        <v>43813.860549247685</v>
      </c>
      <c r="C14675">
        <v>-288.69880899999998</v>
      </c>
    </row>
    <row r="14676" spans="2:3" x14ac:dyDescent="0.3">
      <c r="B14676" s="241">
        <v>43813.870965856484</v>
      </c>
      <c r="C14676">
        <v>-287.29693600000002</v>
      </c>
    </row>
    <row r="14677" spans="2:3" x14ac:dyDescent="0.3">
      <c r="B14677" s="241">
        <v>43813.881382465275</v>
      </c>
      <c r="C14677">
        <v>-288.85899699999999</v>
      </c>
    </row>
    <row r="14678" spans="2:3" x14ac:dyDescent="0.3">
      <c r="B14678" s="241">
        <v>43813.891799074074</v>
      </c>
      <c r="C14678">
        <v>-288.69880899999998</v>
      </c>
    </row>
    <row r="14679" spans="2:3" x14ac:dyDescent="0.3">
      <c r="B14679" s="241">
        <v>43813.902215682872</v>
      </c>
      <c r="C14679">
        <v>-286.53581300000002</v>
      </c>
    </row>
    <row r="14680" spans="2:3" x14ac:dyDescent="0.3">
      <c r="B14680" s="241">
        <v>43813.912632291664</v>
      </c>
      <c r="C14680">
        <v>-285.17398600000001</v>
      </c>
    </row>
    <row r="14681" spans="2:3" x14ac:dyDescent="0.3">
      <c r="B14681" s="241">
        <v>43813.923048900462</v>
      </c>
      <c r="C14681">
        <v>-289.059347</v>
      </c>
    </row>
    <row r="14682" spans="2:3" x14ac:dyDescent="0.3">
      <c r="B14682" s="241">
        <v>43813.933465509261</v>
      </c>
      <c r="C14682">
        <v>-287.817545</v>
      </c>
    </row>
    <row r="14683" spans="2:3" x14ac:dyDescent="0.3">
      <c r="B14683" s="241">
        <v>43813.943882118052</v>
      </c>
      <c r="C14683">
        <v>-285.77480600000001</v>
      </c>
    </row>
    <row r="14684" spans="2:3" x14ac:dyDescent="0.3">
      <c r="B14684" s="241">
        <v>43813.954298726851</v>
      </c>
      <c r="C14684">
        <v>-283.25138700000002</v>
      </c>
    </row>
    <row r="14685" spans="2:3" x14ac:dyDescent="0.3">
      <c r="B14685" s="241">
        <v>43813.964715335649</v>
      </c>
      <c r="C14685">
        <v>-286.01508699999999</v>
      </c>
    </row>
    <row r="14686" spans="2:3" x14ac:dyDescent="0.3">
      <c r="B14686" s="241">
        <v>43813.975131944448</v>
      </c>
      <c r="C14686">
        <v>-285.65466500000002</v>
      </c>
    </row>
    <row r="14687" spans="2:3" x14ac:dyDescent="0.3">
      <c r="B14687" s="241">
        <v>43813.985548553239</v>
      </c>
      <c r="C14687">
        <v>-286.01508699999999</v>
      </c>
    </row>
    <row r="14688" spans="2:3" x14ac:dyDescent="0.3">
      <c r="B14688" s="241">
        <v>43813.995965162037</v>
      </c>
      <c r="C14688">
        <v>-282.45021700000001</v>
      </c>
    </row>
    <row r="14689" spans="2:3" x14ac:dyDescent="0.3">
      <c r="B14689" s="241">
        <v>43814.006381770836</v>
      </c>
      <c r="C14689">
        <v>-285.133939</v>
      </c>
    </row>
    <row r="14690" spans="2:3" x14ac:dyDescent="0.3">
      <c r="B14690" s="241">
        <v>43814.016798379627</v>
      </c>
      <c r="C14690">
        <v>-284.65325999999999</v>
      </c>
    </row>
    <row r="14691" spans="2:3" x14ac:dyDescent="0.3">
      <c r="B14691" s="241">
        <v>43814.027214988426</v>
      </c>
      <c r="C14691">
        <v>-283.25138700000002</v>
      </c>
    </row>
    <row r="14692" spans="2:3" x14ac:dyDescent="0.3">
      <c r="B14692" s="241">
        <v>43814.037631597224</v>
      </c>
      <c r="C14692">
        <v>-282.890849</v>
      </c>
    </row>
    <row r="14693" spans="2:3" x14ac:dyDescent="0.3">
      <c r="B14693" s="241">
        <v>43814.048048206016</v>
      </c>
      <c r="C14693">
        <v>-285.61461800000001</v>
      </c>
    </row>
    <row r="14694" spans="2:3" x14ac:dyDescent="0.3">
      <c r="B14694" s="241">
        <v>43814.058464814814</v>
      </c>
      <c r="C14694">
        <v>-283.25138700000002</v>
      </c>
    </row>
    <row r="14695" spans="2:3" x14ac:dyDescent="0.3">
      <c r="B14695" s="241">
        <v>43814.068881423613</v>
      </c>
      <c r="C14695">
        <v>-281.32867199999998</v>
      </c>
    </row>
    <row r="14696" spans="2:3" x14ac:dyDescent="0.3">
      <c r="B14696" s="241">
        <v>43814.079298032404</v>
      </c>
      <c r="C14696">
        <v>-281.368718</v>
      </c>
    </row>
    <row r="14697" spans="2:3" x14ac:dyDescent="0.3">
      <c r="B14697" s="241">
        <v>43814.089714641203</v>
      </c>
      <c r="C14697">
        <v>-282.20993600000003</v>
      </c>
    </row>
    <row r="14698" spans="2:3" x14ac:dyDescent="0.3">
      <c r="B14698" s="241">
        <v>43814.100131250001</v>
      </c>
      <c r="C14698">
        <v>-282.85080199999999</v>
      </c>
    </row>
    <row r="14699" spans="2:3" x14ac:dyDescent="0.3">
      <c r="B14699" s="241">
        <v>43814.1105478588</v>
      </c>
      <c r="C14699">
        <v>-281.529022</v>
      </c>
    </row>
    <row r="14700" spans="2:3" x14ac:dyDescent="0.3">
      <c r="B14700" s="241">
        <v>43814.120964467591</v>
      </c>
      <c r="C14700">
        <v>-279.64635399999997</v>
      </c>
    </row>
    <row r="14701" spans="2:3" x14ac:dyDescent="0.3">
      <c r="B14701" s="241">
        <v>43814.13138107639</v>
      </c>
      <c r="C14701">
        <v>-279.76661100000001</v>
      </c>
    </row>
    <row r="14702" spans="2:3" x14ac:dyDescent="0.3">
      <c r="B14702" s="241">
        <v>43814.141797685188</v>
      </c>
      <c r="C14702">
        <v>-281.40876500000002</v>
      </c>
    </row>
    <row r="14703" spans="2:3" x14ac:dyDescent="0.3">
      <c r="B14703" s="241">
        <v>43814.152214293979</v>
      </c>
      <c r="C14703">
        <v>-278.88534700000002</v>
      </c>
    </row>
    <row r="14704" spans="2:3" x14ac:dyDescent="0.3">
      <c r="B14704" s="241">
        <v>43814.162630902778</v>
      </c>
      <c r="C14704">
        <v>-279.00548700000002</v>
      </c>
    </row>
    <row r="14705" spans="2:3" x14ac:dyDescent="0.3">
      <c r="B14705" s="241">
        <v>43814.173047511576</v>
      </c>
      <c r="C14705">
        <v>-280.04693900000001</v>
      </c>
    </row>
    <row r="14706" spans="2:3" x14ac:dyDescent="0.3">
      <c r="B14706" s="241">
        <v>43814.183464120368</v>
      </c>
      <c r="C14706">
        <v>-278.92539399999998</v>
      </c>
    </row>
    <row r="14707" spans="2:3" x14ac:dyDescent="0.3">
      <c r="B14707" s="241">
        <v>43814.193880729166</v>
      </c>
      <c r="C14707">
        <v>-279.36602599999998</v>
      </c>
    </row>
    <row r="14708" spans="2:3" x14ac:dyDescent="0.3">
      <c r="B14708" s="241">
        <v>43814.204297337965</v>
      </c>
      <c r="C14708">
        <v>-279.68640099999999</v>
      </c>
    </row>
    <row r="14709" spans="2:3" x14ac:dyDescent="0.3">
      <c r="B14709" s="241">
        <v>43814.214713946756</v>
      </c>
      <c r="C14709">
        <v>-279.56626</v>
      </c>
    </row>
    <row r="14710" spans="2:3" x14ac:dyDescent="0.3">
      <c r="B14710" s="241">
        <v>43814.225130555555</v>
      </c>
      <c r="C14710">
        <v>-279.68640099999999</v>
      </c>
    </row>
    <row r="14711" spans="2:3" x14ac:dyDescent="0.3">
      <c r="B14711" s="241">
        <v>43814.235547164353</v>
      </c>
      <c r="C14711">
        <v>-278.92539399999998</v>
      </c>
    </row>
    <row r="14712" spans="2:3" x14ac:dyDescent="0.3">
      <c r="B14712" s="241">
        <v>43814.245963773152</v>
      </c>
      <c r="C14712">
        <v>-278.92539399999998</v>
      </c>
    </row>
    <row r="14713" spans="2:3" x14ac:dyDescent="0.3">
      <c r="B14713" s="241">
        <v>43814.256380381943</v>
      </c>
      <c r="C14713">
        <v>-278.84530000000001</v>
      </c>
    </row>
    <row r="14714" spans="2:3" x14ac:dyDescent="0.3">
      <c r="B14714" s="241">
        <v>43814.266796990742</v>
      </c>
      <c r="C14714">
        <v>-279.12562800000001</v>
      </c>
    </row>
    <row r="14715" spans="2:3" x14ac:dyDescent="0.3">
      <c r="B14715" s="241">
        <v>43814.27721359954</v>
      </c>
      <c r="C14715">
        <v>-277.96403600000002</v>
      </c>
    </row>
    <row r="14716" spans="2:3" x14ac:dyDescent="0.3">
      <c r="B14716" s="241">
        <v>43814.287630208331</v>
      </c>
      <c r="C14716">
        <v>-276.16157800000002</v>
      </c>
    </row>
    <row r="14717" spans="2:3" x14ac:dyDescent="0.3">
      <c r="B14717" s="241">
        <v>43814.29804681713</v>
      </c>
      <c r="C14717">
        <v>-276.92270100000002</v>
      </c>
    </row>
    <row r="14718" spans="2:3" x14ac:dyDescent="0.3">
      <c r="B14718" s="241">
        <v>43814.308463425928</v>
      </c>
      <c r="C14718">
        <v>-277.56356699999998</v>
      </c>
    </row>
    <row r="14719" spans="2:3" x14ac:dyDescent="0.3">
      <c r="B14719" s="241">
        <v>43814.31888003472</v>
      </c>
      <c r="C14719">
        <v>-276.20162399999998</v>
      </c>
    </row>
    <row r="14720" spans="2:3" x14ac:dyDescent="0.3">
      <c r="B14720" s="241">
        <v>43814.329296643518</v>
      </c>
      <c r="C14720">
        <v>-276.28171800000001</v>
      </c>
    </row>
    <row r="14721" spans="2:3" x14ac:dyDescent="0.3">
      <c r="B14721" s="241">
        <v>43814.339713252317</v>
      </c>
      <c r="C14721">
        <v>-275.80115599999999</v>
      </c>
    </row>
    <row r="14722" spans="2:3" x14ac:dyDescent="0.3">
      <c r="B14722" s="241">
        <v>43814.350129861108</v>
      </c>
      <c r="C14722">
        <v>-277.763802</v>
      </c>
    </row>
    <row r="14723" spans="2:3" x14ac:dyDescent="0.3">
      <c r="B14723" s="241">
        <v>43814.360546469907</v>
      </c>
      <c r="C14723">
        <v>-276.64225599999997</v>
      </c>
    </row>
    <row r="14724" spans="2:3" x14ac:dyDescent="0.3">
      <c r="B14724" s="241">
        <v>43814.370963078705</v>
      </c>
      <c r="C14724">
        <v>-274.439213</v>
      </c>
    </row>
    <row r="14725" spans="2:3" x14ac:dyDescent="0.3">
      <c r="B14725" s="241">
        <v>43814.381379687497</v>
      </c>
      <c r="C14725">
        <v>-275.040032</v>
      </c>
    </row>
    <row r="14726" spans="2:3" x14ac:dyDescent="0.3">
      <c r="B14726" s="241">
        <v>43814.391796296295</v>
      </c>
      <c r="C14726">
        <v>-277.162982</v>
      </c>
    </row>
    <row r="14727" spans="2:3" x14ac:dyDescent="0.3">
      <c r="B14727" s="241">
        <v>43814.402212905094</v>
      </c>
      <c r="C14727">
        <v>-274.99998499999998</v>
      </c>
    </row>
    <row r="14728" spans="2:3" x14ac:dyDescent="0.3">
      <c r="B14728" s="241">
        <v>43814.412629513892</v>
      </c>
      <c r="C14728">
        <v>-275.28043000000002</v>
      </c>
    </row>
    <row r="14729" spans="2:3" x14ac:dyDescent="0.3">
      <c r="B14729" s="241">
        <v>43814.423046122683</v>
      </c>
      <c r="C14729">
        <v>-276.28171800000001</v>
      </c>
    </row>
    <row r="14730" spans="2:3" x14ac:dyDescent="0.3">
      <c r="B14730" s="241">
        <v>43814.433462731482</v>
      </c>
      <c r="C14730">
        <v>-274.99998499999998</v>
      </c>
    </row>
    <row r="14731" spans="2:3" x14ac:dyDescent="0.3">
      <c r="B14731" s="241">
        <v>43814.443879340281</v>
      </c>
      <c r="C14731">
        <v>-275.32047699999998</v>
      </c>
    </row>
    <row r="14732" spans="2:3" x14ac:dyDescent="0.3">
      <c r="B14732" s="241">
        <v>43814.454295949072</v>
      </c>
      <c r="C14732">
        <v>-275.88124900000003</v>
      </c>
    </row>
    <row r="14733" spans="2:3" x14ac:dyDescent="0.3">
      <c r="B14733" s="241">
        <v>43814.46471255787</v>
      </c>
      <c r="C14733">
        <v>-273.63815899999997</v>
      </c>
    </row>
    <row r="14734" spans="2:3" x14ac:dyDescent="0.3">
      <c r="B14734" s="241">
        <v>43814.475129166669</v>
      </c>
      <c r="C14734">
        <v>-275.08007900000001</v>
      </c>
    </row>
    <row r="14735" spans="2:3" x14ac:dyDescent="0.3">
      <c r="B14735" s="241">
        <v>43814.48554577546</v>
      </c>
      <c r="C14735">
        <v>-275.08007900000001</v>
      </c>
    </row>
    <row r="14736" spans="2:3" x14ac:dyDescent="0.3">
      <c r="B14736" s="241">
        <v>43814.495962384259</v>
      </c>
      <c r="C14736">
        <v>-274.79975100000001</v>
      </c>
    </row>
    <row r="14737" spans="2:3" x14ac:dyDescent="0.3">
      <c r="B14737" s="241">
        <v>43814.506378993057</v>
      </c>
      <c r="C14737">
        <v>-273.87844000000001</v>
      </c>
    </row>
    <row r="14738" spans="2:3" x14ac:dyDescent="0.3">
      <c r="B14738" s="241">
        <v>43814.516795601849</v>
      </c>
      <c r="C14738">
        <v>-274.63956400000001</v>
      </c>
    </row>
    <row r="14739" spans="2:3" x14ac:dyDescent="0.3">
      <c r="B14739" s="241">
        <v>43814.527212210647</v>
      </c>
      <c r="C14739">
        <v>-273.19752699999998</v>
      </c>
    </row>
    <row r="14740" spans="2:3" x14ac:dyDescent="0.3">
      <c r="B14740" s="241">
        <v>43814.537628819446</v>
      </c>
      <c r="C14740">
        <v>-273.87844000000001</v>
      </c>
    </row>
    <row r="14741" spans="2:3" x14ac:dyDescent="0.3">
      <c r="B14741" s="241">
        <v>43814.548045428244</v>
      </c>
      <c r="C14741">
        <v>-273.47797200000002</v>
      </c>
    </row>
    <row r="14742" spans="2:3" x14ac:dyDescent="0.3">
      <c r="B14742" s="241">
        <v>43814.558462037035</v>
      </c>
      <c r="C14742">
        <v>-274.919892</v>
      </c>
    </row>
    <row r="14743" spans="2:3" x14ac:dyDescent="0.3">
      <c r="B14743" s="241">
        <v>43814.568878645834</v>
      </c>
      <c r="C14743">
        <v>-273.35771499999998</v>
      </c>
    </row>
    <row r="14744" spans="2:3" x14ac:dyDescent="0.3">
      <c r="B14744" s="241">
        <v>43814.579295254633</v>
      </c>
      <c r="C14744">
        <v>-273.27762100000001</v>
      </c>
    </row>
    <row r="14745" spans="2:3" x14ac:dyDescent="0.3">
      <c r="B14745" s="241">
        <v>43814.589711863424</v>
      </c>
      <c r="C14745">
        <v>-272.91719899999998</v>
      </c>
    </row>
    <row r="14746" spans="2:3" x14ac:dyDescent="0.3">
      <c r="B14746" s="241">
        <v>43814.600128472222</v>
      </c>
      <c r="C14746">
        <v>-272.636754</v>
      </c>
    </row>
    <row r="14747" spans="2:3" x14ac:dyDescent="0.3">
      <c r="B14747" s="241">
        <v>43814.610545081021</v>
      </c>
      <c r="C14747">
        <v>-272.59670799999998</v>
      </c>
    </row>
    <row r="14748" spans="2:3" x14ac:dyDescent="0.3">
      <c r="B14748" s="241">
        <v>43814.620961689812</v>
      </c>
      <c r="C14748">
        <v>-271.67551300000002</v>
      </c>
    </row>
    <row r="14749" spans="2:3" x14ac:dyDescent="0.3">
      <c r="B14749" s="241">
        <v>43814.631378298611</v>
      </c>
      <c r="C14749">
        <v>-271.47516200000001</v>
      </c>
    </row>
    <row r="14750" spans="2:3" x14ac:dyDescent="0.3">
      <c r="B14750" s="241">
        <v>43814.641794907409</v>
      </c>
      <c r="C14750">
        <v>-272.31637899999998</v>
      </c>
    </row>
    <row r="14751" spans="2:3" x14ac:dyDescent="0.3">
      <c r="B14751" s="241">
        <v>43814.652211516201</v>
      </c>
      <c r="C14751">
        <v>-272.31637899999998</v>
      </c>
    </row>
    <row r="14752" spans="2:3" x14ac:dyDescent="0.3">
      <c r="B14752" s="241">
        <v>43814.662628124999</v>
      </c>
      <c r="C14752">
        <v>-271.55525599999999</v>
      </c>
    </row>
    <row r="14753" spans="2:3" x14ac:dyDescent="0.3">
      <c r="B14753" s="241">
        <v>43814.673044733798</v>
      </c>
      <c r="C14753">
        <v>-271.67551300000002</v>
      </c>
    </row>
    <row r="14754" spans="2:3" x14ac:dyDescent="0.3">
      <c r="B14754" s="241">
        <v>43814.683461342589</v>
      </c>
      <c r="C14754">
        <v>-271.95584100000002</v>
      </c>
    </row>
    <row r="14755" spans="2:3" x14ac:dyDescent="0.3">
      <c r="B14755" s="241">
        <v>43814.693877951388</v>
      </c>
      <c r="C14755">
        <v>-271.91579400000001</v>
      </c>
    </row>
    <row r="14756" spans="2:3" x14ac:dyDescent="0.3">
      <c r="B14756" s="241">
        <v>43814.704294560186</v>
      </c>
      <c r="C14756">
        <v>-271.63535000000002</v>
      </c>
    </row>
    <row r="14757" spans="2:3" x14ac:dyDescent="0.3">
      <c r="B14757" s="241">
        <v>43814.714711168985</v>
      </c>
      <c r="C14757">
        <v>-270.994483</v>
      </c>
    </row>
    <row r="14758" spans="2:3" x14ac:dyDescent="0.3">
      <c r="B14758" s="241">
        <v>43814.725127777776</v>
      </c>
      <c r="C14758">
        <v>-271.63535000000002</v>
      </c>
    </row>
    <row r="14759" spans="2:3" x14ac:dyDescent="0.3">
      <c r="B14759" s="241">
        <v>43814.735544386574</v>
      </c>
      <c r="C14759">
        <v>-270.43371100000002</v>
      </c>
    </row>
    <row r="14760" spans="2:3" x14ac:dyDescent="0.3">
      <c r="B14760" s="241">
        <v>43814.745960995373</v>
      </c>
      <c r="C14760">
        <v>-270.113336</v>
      </c>
    </row>
    <row r="14761" spans="2:3" x14ac:dyDescent="0.3">
      <c r="B14761" s="241">
        <v>43814.756377604164</v>
      </c>
      <c r="C14761">
        <v>-270.75420200000002</v>
      </c>
    </row>
    <row r="14762" spans="2:3" x14ac:dyDescent="0.3">
      <c r="B14762" s="241">
        <v>43814.766794212963</v>
      </c>
      <c r="C14762">
        <v>-270.87434300000001</v>
      </c>
    </row>
    <row r="14763" spans="2:3" x14ac:dyDescent="0.3">
      <c r="B14763" s="241">
        <v>43814.777210821761</v>
      </c>
      <c r="C14763">
        <v>-271.11474099999998</v>
      </c>
    </row>
    <row r="14764" spans="2:3" x14ac:dyDescent="0.3">
      <c r="B14764" s="241">
        <v>43814.787627430553</v>
      </c>
      <c r="C14764">
        <v>-271.23488099999997</v>
      </c>
    </row>
    <row r="14765" spans="2:3" x14ac:dyDescent="0.3">
      <c r="B14765" s="241">
        <v>43814.798044039351</v>
      </c>
      <c r="C14765">
        <v>-269.91298499999999</v>
      </c>
    </row>
    <row r="14766" spans="2:3" x14ac:dyDescent="0.3">
      <c r="B14766" s="241">
        <v>43814.80846064815</v>
      </c>
      <c r="C14766">
        <v>-271.03453000000002</v>
      </c>
    </row>
    <row r="14767" spans="2:3" x14ac:dyDescent="0.3">
      <c r="B14767" s="241">
        <v>43814.818877256941</v>
      </c>
      <c r="C14767">
        <v>-270.553968</v>
      </c>
    </row>
    <row r="14768" spans="2:3" x14ac:dyDescent="0.3">
      <c r="B14768" s="241">
        <v>43814.82929386574</v>
      </c>
      <c r="C14768">
        <v>-269.55256300000002</v>
      </c>
    </row>
    <row r="14769" spans="2:3" x14ac:dyDescent="0.3">
      <c r="B14769" s="241">
        <v>43814.839710474538</v>
      </c>
      <c r="C14769">
        <v>-268.03043300000002</v>
      </c>
    </row>
    <row r="14770" spans="2:3" x14ac:dyDescent="0.3">
      <c r="B14770" s="241">
        <v>43814.850127083337</v>
      </c>
      <c r="C14770">
        <v>-270.95443699999998</v>
      </c>
    </row>
    <row r="14771" spans="2:3" x14ac:dyDescent="0.3">
      <c r="B14771" s="241">
        <v>43814.860543692128</v>
      </c>
      <c r="C14771">
        <v>-269.59260999999998</v>
      </c>
    </row>
    <row r="14772" spans="2:3" x14ac:dyDescent="0.3">
      <c r="B14772" s="241">
        <v>43814.870960300927</v>
      </c>
      <c r="C14772">
        <v>-268.11052699999999</v>
      </c>
    </row>
    <row r="14773" spans="2:3" x14ac:dyDescent="0.3">
      <c r="B14773" s="241">
        <v>43814.881376909725</v>
      </c>
      <c r="C14773">
        <v>-267.990386</v>
      </c>
    </row>
    <row r="14774" spans="2:3" x14ac:dyDescent="0.3">
      <c r="B14774" s="241">
        <v>43814.891793518516</v>
      </c>
      <c r="C14774">
        <v>-269.39237600000001</v>
      </c>
    </row>
    <row r="14775" spans="2:3" x14ac:dyDescent="0.3">
      <c r="B14775" s="241">
        <v>43814.902210127315</v>
      </c>
      <c r="C14775">
        <v>-269.792845</v>
      </c>
    </row>
    <row r="14776" spans="2:3" x14ac:dyDescent="0.3">
      <c r="B14776" s="241">
        <v>43814.912626736113</v>
      </c>
      <c r="C14776">
        <v>-270.71415500000001</v>
      </c>
    </row>
    <row r="14777" spans="2:3" x14ac:dyDescent="0.3">
      <c r="B14777" s="241">
        <v>43814.923043344905</v>
      </c>
      <c r="C14777">
        <v>-268.15057400000001</v>
      </c>
    </row>
    <row r="14778" spans="2:3" x14ac:dyDescent="0.3">
      <c r="B14778" s="241">
        <v>43814.933459953703</v>
      </c>
      <c r="C14778">
        <v>-270.03324199999997</v>
      </c>
    </row>
    <row r="14779" spans="2:3" x14ac:dyDescent="0.3">
      <c r="B14779" s="241">
        <v>43814.943876562502</v>
      </c>
      <c r="C14779">
        <v>-268.51111200000003</v>
      </c>
    </row>
    <row r="14780" spans="2:3" x14ac:dyDescent="0.3">
      <c r="B14780" s="241">
        <v>43814.954293171293</v>
      </c>
      <c r="C14780">
        <v>-270.47375799999998</v>
      </c>
    </row>
    <row r="14781" spans="2:3" x14ac:dyDescent="0.3">
      <c r="B14781" s="241">
        <v>43814.964709780092</v>
      </c>
      <c r="C14781">
        <v>-268.11052699999999</v>
      </c>
    </row>
    <row r="14782" spans="2:3" x14ac:dyDescent="0.3">
      <c r="B14782" s="241">
        <v>43814.97512638889</v>
      </c>
      <c r="C14782">
        <v>-267.26942600000001</v>
      </c>
    </row>
    <row r="14783" spans="2:3" x14ac:dyDescent="0.3">
      <c r="B14783" s="241">
        <v>43814.985542997689</v>
      </c>
      <c r="C14783">
        <v>-268.51111200000003</v>
      </c>
    </row>
    <row r="14784" spans="2:3" x14ac:dyDescent="0.3">
      <c r="B14784" s="241">
        <v>43814.99595960648</v>
      </c>
      <c r="C14784">
        <v>-269.39237600000001</v>
      </c>
    </row>
    <row r="14785" spans="2:3" x14ac:dyDescent="0.3">
      <c r="B14785" s="241">
        <v>43815.006376215279</v>
      </c>
      <c r="C14785">
        <v>-266.26802099999998</v>
      </c>
    </row>
    <row r="14786" spans="2:3" x14ac:dyDescent="0.3">
      <c r="B14786" s="241">
        <v>43815.016792824077</v>
      </c>
      <c r="C14786">
        <v>-267.30947300000003</v>
      </c>
    </row>
    <row r="14787" spans="2:3" x14ac:dyDescent="0.3">
      <c r="B14787" s="241">
        <v>43815.027209432868</v>
      </c>
      <c r="C14787">
        <v>-269.07188400000001</v>
      </c>
    </row>
    <row r="14788" spans="2:3" x14ac:dyDescent="0.3">
      <c r="B14788" s="241">
        <v>43815.037626041667</v>
      </c>
      <c r="C14788">
        <v>-266.38816200000002</v>
      </c>
    </row>
    <row r="14789" spans="2:3" x14ac:dyDescent="0.3">
      <c r="B14789" s="241">
        <v>43815.048042650466</v>
      </c>
      <c r="C14789">
        <v>-264.34542199999999</v>
      </c>
    </row>
    <row r="14790" spans="2:3" x14ac:dyDescent="0.3">
      <c r="B14790" s="241">
        <v>43815.058459259257</v>
      </c>
      <c r="C14790">
        <v>-268.27083099999999</v>
      </c>
    </row>
    <row r="14791" spans="2:3" x14ac:dyDescent="0.3">
      <c r="B14791" s="241">
        <v>43815.068875868055</v>
      </c>
      <c r="C14791">
        <v>-267.62996399999997</v>
      </c>
    </row>
    <row r="14792" spans="2:3" x14ac:dyDescent="0.3">
      <c r="B14792" s="241">
        <v>43815.079292476854</v>
      </c>
      <c r="C14792">
        <v>-267.58980100000002</v>
      </c>
    </row>
    <row r="14793" spans="2:3" x14ac:dyDescent="0.3">
      <c r="B14793" s="241">
        <v>43815.089709085645</v>
      </c>
      <c r="C14793">
        <v>-265.14647600000001</v>
      </c>
    </row>
    <row r="14794" spans="2:3" x14ac:dyDescent="0.3">
      <c r="B14794" s="241">
        <v>43815.100125694444</v>
      </c>
      <c r="C14794">
        <v>-268.27083099999999</v>
      </c>
    </row>
    <row r="14795" spans="2:3" x14ac:dyDescent="0.3">
      <c r="B14795" s="241">
        <v>43815.110542303242</v>
      </c>
      <c r="C14795">
        <v>-268.23078400000003</v>
      </c>
    </row>
    <row r="14796" spans="2:3" x14ac:dyDescent="0.3">
      <c r="B14796" s="241">
        <v>43815.120958912034</v>
      </c>
      <c r="C14796">
        <v>-266.34811500000001</v>
      </c>
    </row>
    <row r="14797" spans="2:3" x14ac:dyDescent="0.3">
      <c r="B14797" s="241">
        <v>43815.131375520832</v>
      </c>
      <c r="C14797">
        <v>-263.54425199999997</v>
      </c>
    </row>
    <row r="14798" spans="2:3" x14ac:dyDescent="0.3">
      <c r="B14798" s="241">
        <v>43815.141792129631</v>
      </c>
      <c r="C14798">
        <v>-266.98898200000002</v>
      </c>
    </row>
    <row r="14799" spans="2:3" x14ac:dyDescent="0.3">
      <c r="B14799" s="241">
        <v>43815.152208738429</v>
      </c>
      <c r="C14799">
        <v>-267.42961400000002</v>
      </c>
    </row>
    <row r="14800" spans="2:3" x14ac:dyDescent="0.3">
      <c r="B14800" s="241">
        <v>43815.16262534722</v>
      </c>
      <c r="C14800">
        <v>-265.266617</v>
      </c>
    </row>
    <row r="14801" spans="2:3" x14ac:dyDescent="0.3">
      <c r="B14801" s="241">
        <v>43815.173041956019</v>
      </c>
      <c r="C14801">
        <v>-264.94624199999998</v>
      </c>
    </row>
    <row r="14802" spans="2:3" x14ac:dyDescent="0.3">
      <c r="B14802" s="241">
        <v>43815.183458564818</v>
      </c>
      <c r="C14802">
        <v>-267.34951999999998</v>
      </c>
    </row>
    <row r="14803" spans="2:3" x14ac:dyDescent="0.3">
      <c r="B14803" s="241">
        <v>43815.193875173609</v>
      </c>
      <c r="C14803">
        <v>-266.98898200000002</v>
      </c>
    </row>
    <row r="14804" spans="2:3" x14ac:dyDescent="0.3">
      <c r="B14804" s="241">
        <v>43815.204291782407</v>
      </c>
      <c r="C14804">
        <v>-266.66860700000001</v>
      </c>
    </row>
    <row r="14805" spans="2:3" x14ac:dyDescent="0.3">
      <c r="B14805" s="241">
        <v>43815.214708391206</v>
      </c>
      <c r="C14805">
        <v>-263.22387700000002</v>
      </c>
    </row>
    <row r="14806" spans="2:3" x14ac:dyDescent="0.3">
      <c r="B14806" s="241">
        <v>43815.225124999997</v>
      </c>
      <c r="C14806">
        <v>-264.58570400000002</v>
      </c>
    </row>
    <row r="14807" spans="2:3" x14ac:dyDescent="0.3">
      <c r="B14807" s="241">
        <v>43815.235541608796</v>
      </c>
      <c r="C14807">
        <v>-267.30947300000003</v>
      </c>
    </row>
    <row r="14808" spans="2:3" x14ac:dyDescent="0.3">
      <c r="B14808" s="241">
        <v>43815.245958217594</v>
      </c>
      <c r="C14808">
        <v>-266.10783400000003</v>
      </c>
    </row>
    <row r="14809" spans="2:3" x14ac:dyDescent="0.3">
      <c r="B14809" s="241">
        <v>43815.256374826386</v>
      </c>
      <c r="C14809">
        <v>-264.986289</v>
      </c>
    </row>
    <row r="14810" spans="2:3" x14ac:dyDescent="0.3">
      <c r="B14810" s="241">
        <v>43815.266791435184</v>
      </c>
      <c r="C14810">
        <v>-264.26532900000001</v>
      </c>
    </row>
    <row r="14811" spans="2:3" x14ac:dyDescent="0.3">
      <c r="B14811" s="241">
        <v>43815.277208043983</v>
      </c>
      <c r="C14811">
        <v>-265.18652300000002</v>
      </c>
    </row>
    <row r="14812" spans="2:3" x14ac:dyDescent="0.3">
      <c r="B14812" s="241">
        <v>43815.287624652781</v>
      </c>
      <c r="C14812">
        <v>-265.10642899999999</v>
      </c>
    </row>
    <row r="14813" spans="2:3" x14ac:dyDescent="0.3">
      <c r="B14813" s="241">
        <v>43815.298041261573</v>
      </c>
      <c r="C14813">
        <v>-265.38687399999998</v>
      </c>
    </row>
    <row r="14814" spans="2:3" x14ac:dyDescent="0.3">
      <c r="B14814" s="241">
        <v>43815.308457870371</v>
      </c>
      <c r="C14814">
        <v>-265.82738899999998</v>
      </c>
    </row>
    <row r="14815" spans="2:3" x14ac:dyDescent="0.3">
      <c r="B14815" s="241">
        <v>43815.31887447917</v>
      </c>
      <c r="C14815">
        <v>-263.98488400000002</v>
      </c>
    </row>
    <row r="14816" spans="2:3" x14ac:dyDescent="0.3">
      <c r="B14816" s="241">
        <v>43815.329291087961</v>
      </c>
      <c r="C14816">
        <v>-264.34542199999999</v>
      </c>
    </row>
    <row r="14817" spans="2:3" x14ac:dyDescent="0.3">
      <c r="B14817" s="241">
        <v>43815.339707696759</v>
      </c>
      <c r="C14817">
        <v>-263.66450900000001</v>
      </c>
    </row>
    <row r="14818" spans="2:3" x14ac:dyDescent="0.3">
      <c r="B14818" s="241">
        <v>43815.350124305558</v>
      </c>
      <c r="C14818">
        <v>-263.78465</v>
      </c>
    </row>
    <row r="14819" spans="2:3" x14ac:dyDescent="0.3">
      <c r="B14819" s="241">
        <v>43815.360540914349</v>
      </c>
      <c r="C14819">
        <v>-264.54565700000001</v>
      </c>
    </row>
    <row r="14820" spans="2:3" x14ac:dyDescent="0.3">
      <c r="B14820" s="241">
        <v>43815.370957523148</v>
      </c>
      <c r="C14820">
        <v>-266.26802099999998</v>
      </c>
    </row>
    <row r="14821" spans="2:3" x14ac:dyDescent="0.3">
      <c r="B14821" s="241">
        <v>43815.381374131946</v>
      </c>
      <c r="C14821">
        <v>-263.30397099999999</v>
      </c>
    </row>
    <row r="14822" spans="2:3" x14ac:dyDescent="0.3">
      <c r="B14822" s="241">
        <v>43815.391790740738</v>
      </c>
      <c r="C14822">
        <v>-264.94624199999998</v>
      </c>
    </row>
    <row r="14823" spans="2:3" x14ac:dyDescent="0.3">
      <c r="B14823" s="241">
        <v>43815.402207349536</v>
      </c>
      <c r="C14823">
        <v>-264.42551600000002</v>
      </c>
    </row>
    <row r="14824" spans="2:3" x14ac:dyDescent="0.3">
      <c r="B14824" s="241">
        <v>43815.412623958335</v>
      </c>
      <c r="C14824">
        <v>-264.86614800000001</v>
      </c>
    </row>
    <row r="14825" spans="2:3" x14ac:dyDescent="0.3">
      <c r="B14825" s="241">
        <v>43815.423040567126</v>
      </c>
      <c r="C14825">
        <v>-263.54425199999997</v>
      </c>
    </row>
    <row r="14826" spans="2:3" x14ac:dyDescent="0.3">
      <c r="B14826" s="241">
        <v>43815.433457175925</v>
      </c>
      <c r="C14826">
        <v>-263.82469700000001</v>
      </c>
    </row>
    <row r="14827" spans="2:3" x14ac:dyDescent="0.3">
      <c r="B14827" s="241">
        <v>43815.443873784723</v>
      </c>
      <c r="C14827">
        <v>-265.18652300000002</v>
      </c>
    </row>
    <row r="14828" spans="2:3" x14ac:dyDescent="0.3">
      <c r="B14828" s="241">
        <v>43815.454290393522</v>
      </c>
      <c r="C14828">
        <v>-263.66450900000001</v>
      </c>
    </row>
    <row r="14829" spans="2:3" x14ac:dyDescent="0.3">
      <c r="B14829" s="241">
        <v>43815.464707002313</v>
      </c>
      <c r="C14829">
        <v>-262.38265999999999</v>
      </c>
    </row>
    <row r="14830" spans="2:3" x14ac:dyDescent="0.3">
      <c r="B14830" s="241">
        <v>43815.475123611111</v>
      </c>
      <c r="C14830">
        <v>-263.90478999999999</v>
      </c>
    </row>
    <row r="14831" spans="2:3" x14ac:dyDescent="0.3">
      <c r="B14831" s="241">
        <v>43815.48554021991</v>
      </c>
      <c r="C14831">
        <v>-262.98347999999999</v>
      </c>
    </row>
    <row r="14832" spans="2:3" x14ac:dyDescent="0.3">
      <c r="B14832" s="241">
        <v>43815.495956828701</v>
      </c>
      <c r="C14832">
        <v>-263.90478999999999</v>
      </c>
    </row>
    <row r="14833" spans="2:3" x14ac:dyDescent="0.3">
      <c r="B14833" s="241">
        <v>43815.5063734375</v>
      </c>
      <c r="C14833">
        <v>-260.58020199999999</v>
      </c>
    </row>
    <row r="14834" spans="2:3" x14ac:dyDescent="0.3">
      <c r="B14834" s="241">
        <v>43815.516790046298</v>
      </c>
      <c r="C14834">
        <v>-260.620249</v>
      </c>
    </row>
    <row r="14835" spans="2:3" x14ac:dyDescent="0.3">
      <c r="B14835" s="241">
        <v>43815.52720665509</v>
      </c>
      <c r="C14835">
        <v>-262.02223800000002</v>
      </c>
    </row>
    <row r="14836" spans="2:3" x14ac:dyDescent="0.3">
      <c r="B14836" s="241">
        <v>43815.537623263888</v>
      </c>
      <c r="C14836">
        <v>-262.50291700000002</v>
      </c>
    </row>
    <row r="14837" spans="2:3" x14ac:dyDescent="0.3">
      <c r="B14837" s="241">
        <v>43815.548039872687</v>
      </c>
      <c r="C14837">
        <v>-260.019429</v>
      </c>
    </row>
    <row r="14838" spans="2:3" x14ac:dyDescent="0.3">
      <c r="B14838" s="241">
        <v>43815.558456481478</v>
      </c>
      <c r="C14838">
        <v>-260.54015500000003</v>
      </c>
    </row>
    <row r="14839" spans="2:3" x14ac:dyDescent="0.3">
      <c r="B14839" s="241">
        <v>43815.568873090277</v>
      </c>
      <c r="C14839">
        <v>-263.82469700000001</v>
      </c>
    </row>
    <row r="14840" spans="2:3" x14ac:dyDescent="0.3">
      <c r="B14840" s="241">
        <v>43815.579289699075</v>
      </c>
      <c r="C14840">
        <v>-262.02223800000002</v>
      </c>
    </row>
    <row r="14841" spans="2:3" x14ac:dyDescent="0.3">
      <c r="B14841" s="241">
        <v>43815.589706307874</v>
      </c>
      <c r="C14841">
        <v>-261.42141900000001</v>
      </c>
    </row>
    <row r="14842" spans="2:3" x14ac:dyDescent="0.3">
      <c r="B14842" s="241">
        <v>43815.600122916665</v>
      </c>
      <c r="C14842">
        <v>-261.62165299999998</v>
      </c>
    </row>
    <row r="14843" spans="2:3" x14ac:dyDescent="0.3">
      <c r="B14843" s="241">
        <v>43815.610539525464</v>
      </c>
      <c r="C14843">
        <v>-262.94343300000003</v>
      </c>
    </row>
    <row r="14844" spans="2:3" x14ac:dyDescent="0.3">
      <c r="B14844" s="241">
        <v>43815.620956134262</v>
      </c>
      <c r="C14844">
        <v>-261.26123100000001</v>
      </c>
    </row>
    <row r="14845" spans="2:3" x14ac:dyDescent="0.3">
      <c r="B14845" s="241">
        <v>43815.631372743053</v>
      </c>
      <c r="C14845">
        <v>-259.77914800000002</v>
      </c>
    </row>
    <row r="14846" spans="2:3" x14ac:dyDescent="0.3">
      <c r="B14846" s="241">
        <v>43815.641789351852</v>
      </c>
      <c r="C14846">
        <v>-260.05947600000002</v>
      </c>
    </row>
    <row r="14847" spans="2:3" x14ac:dyDescent="0.3">
      <c r="B14847" s="241">
        <v>43815.65220596065</v>
      </c>
      <c r="C14847">
        <v>-259.49870299999998</v>
      </c>
    </row>
    <row r="14848" spans="2:3" x14ac:dyDescent="0.3">
      <c r="B14848" s="241">
        <v>43815.662622569442</v>
      </c>
      <c r="C14848">
        <v>-259.97938199999999</v>
      </c>
    </row>
    <row r="14849" spans="2:3" x14ac:dyDescent="0.3">
      <c r="B14849" s="241">
        <v>43815.67303917824</v>
      </c>
      <c r="C14849">
        <v>-258.29706399999998</v>
      </c>
    </row>
    <row r="14850" spans="2:3" x14ac:dyDescent="0.3">
      <c r="B14850" s="241">
        <v>43815.683455787039</v>
      </c>
      <c r="C14850">
        <v>-257.97668900000002</v>
      </c>
    </row>
    <row r="14851" spans="2:3" x14ac:dyDescent="0.3">
      <c r="B14851" s="241">
        <v>43815.69387239583</v>
      </c>
      <c r="C14851">
        <v>-260.37996700000002</v>
      </c>
    </row>
    <row r="14852" spans="2:3" x14ac:dyDescent="0.3">
      <c r="B14852" s="241">
        <v>43815.704289004629</v>
      </c>
      <c r="C14852">
        <v>-260.019429</v>
      </c>
    </row>
    <row r="14853" spans="2:3" x14ac:dyDescent="0.3">
      <c r="B14853" s="241">
        <v>43815.714705613427</v>
      </c>
      <c r="C14853">
        <v>-258.89788399999998</v>
      </c>
    </row>
    <row r="14854" spans="2:3" x14ac:dyDescent="0.3">
      <c r="B14854" s="241">
        <v>43815.725122222226</v>
      </c>
      <c r="C14854">
        <v>-258.81779</v>
      </c>
    </row>
    <row r="14855" spans="2:3" x14ac:dyDescent="0.3">
      <c r="B14855" s="241">
        <v>43815.735538831017</v>
      </c>
      <c r="C14855">
        <v>-258.29706399999998</v>
      </c>
    </row>
    <row r="14856" spans="2:3" x14ac:dyDescent="0.3">
      <c r="B14856" s="241">
        <v>43815.745955439816</v>
      </c>
      <c r="C14856">
        <v>-256.77505000000002</v>
      </c>
    </row>
    <row r="14857" spans="2:3" x14ac:dyDescent="0.3">
      <c r="B14857" s="241">
        <v>43815.756372048614</v>
      </c>
      <c r="C14857">
        <v>-257.21568200000002</v>
      </c>
    </row>
    <row r="14858" spans="2:3" x14ac:dyDescent="0.3">
      <c r="B14858" s="241">
        <v>43815.766788657405</v>
      </c>
      <c r="C14858">
        <v>-258.17692399999999</v>
      </c>
    </row>
    <row r="14859" spans="2:3" x14ac:dyDescent="0.3">
      <c r="B14859" s="241">
        <v>43815.777205266204</v>
      </c>
      <c r="C14859">
        <v>-256.97528499999999</v>
      </c>
    </row>
    <row r="14860" spans="2:3" x14ac:dyDescent="0.3">
      <c r="B14860" s="241">
        <v>43815.787621875003</v>
      </c>
      <c r="C14860">
        <v>-255.17282599999999</v>
      </c>
    </row>
    <row r="14861" spans="2:3" x14ac:dyDescent="0.3">
      <c r="B14861" s="241">
        <v>43815.798038483794</v>
      </c>
      <c r="C14861">
        <v>-255.09273300000001</v>
      </c>
    </row>
    <row r="14862" spans="2:3" x14ac:dyDescent="0.3">
      <c r="B14862" s="241">
        <v>43815.808455092592</v>
      </c>
      <c r="C14862">
        <v>-255.653505</v>
      </c>
    </row>
    <row r="14863" spans="2:3" x14ac:dyDescent="0.3">
      <c r="B14863" s="241">
        <v>43815.818871701391</v>
      </c>
      <c r="C14863">
        <v>-255.37306100000001</v>
      </c>
    </row>
    <row r="14864" spans="2:3" x14ac:dyDescent="0.3">
      <c r="B14864" s="241">
        <v>43815.829288310182</v>
      </c>
      <c r="C14864">
        <v>-255.17282599999999</v>
      </c>
    </row>
    <row r="14865" spans="2:3" x14ac:dyDescent="0.3">
      <c r="B14865" s="241">
        <v>43815.839704918981</v>
      </c>
      <c r="C14865">
        <v>-254.37177299999999</v>
      </c>
    </row>
    <row r="14866" spans="2:3" x14ac:dyDescent="0.3">
      <c r="B14866" s="241">
        <v>43815.850121527779</v>
      </c>
      <c r="C14866">
        <v>-255.25291999999999</v>
      </c>
    </row>
    <row r="14867" spans="2:3" x14ac:dyDescent="0.3">
      <c r="B14867" s="241">
        <v>43815.860538136571</v>
      </c>
      <c r="C14867">
        <v>-255.97388000000001</v>
      </c>
    </row>
    <row r="14868" spans="2:3" x14ac:dyDescent="0.3">
      <c r="B14868" s="241">
        <v>43815.870954745369</v>
      </c>
      <c r="C14868">
        <v>-256.735004</v>
      </c>
    </row>
    <row r="14869" spans="2:3" x14ac:dyDescent="0.3">
      <c r="B14869" s="241">
        <v>43815.881371354168</v>
      </c>
      <c r="C14869">
        <v>-255.37306100000001</v>
      </c>
    </row>
    <row r="14870" spans="2:3" x14ac:dyDescent="0.3">
      <c r="B14870" s="241">
        <v>43815.891787962966</v>
      </c>
      <c r="C14870">
        <v>-255.41310799999999</v>
      </c>
    </row>
    <row r="14871" spans="2:3" x14ac:dyDescent="0.3">
      <c r="B14871" s="241">
        <v>43815.902204571757</v>
      </c>
      <c r="C14871">
        <v>-258.056783</v>
      </c>
    </row>
    <row r="14872" spans="2:3" x14ac:dyDescent="0.3">
      <c r="B14872" s="241">
        <v>43815.912621180556</v>
      </c>
      <c r="C14872">
        <v>-257.97668900000002</v>
      </c>
    </row>
    <row r="14873" spans="2:3" x14ac:dyDescent="0.3">
      <c r="B14873" s="241">
        <v>43815.923037789355</v>
      </c>
      <c r="C14873">
        <v>-257.97668900000002</v>
      </c>
    </row>
    <row r="14874" spans="2:3" x14ac:dyDescent="0.3">
      <c r="B14874" s="241">
        <v>43815.933454398146</v>
      </c>
      <c r="C14874">
        <v>-257.73629199999999</v>
      </c>
    </row>
    <row r="14875" spans="2:3" x14ac:dyDescent="0.3">
      <c r="B14875" s="241">
        <v>43815.943871006944</v>
      </c>
      <c r="C14875">
        <v>-258.65760299999999</v>
      </c>
    </row>
    <row r="14876" spans="2:3" x14ac:dyDescent="0.3">
      <c r="B14876" s="241">
        <v>43815.954287615743</v>
      </c>
      <c r="C14876">
        <v>-256.77505000000002</v>
      </c>
    </row>
    <row r="14877" spans="2:3" x14ac:dyDescent="0.3">
      <c r="B14877" s="241">
        <v>43815.964704224534</v>
      </c>
      <c r="C14877">
        <v>-256.53465299999999</v>
      </c>
    </row>
    <row r="14878" spans="2:3" x14ac:dyDescent="0.3">
      <c r="B14878" s="241">
        <v>43815.975120833333</v>
      </c>
      <c r="C14878">
        <v>-258.13687700000003</v>
      </c>
    </row>
    <row r="14879" spans="2:3" x14ac:dyDescent="0.3">
      <c r="B14879" s="241">
        <v>43815.985537442131</v>
      </c>
      <c r="C14879">
        <v>-257.25572899999997</v>
      </c>
    </row>
    <row r="14880" spans="2:3" x14ac:dyDescent="0.3">
      <c r="B14880" s="241">
        <v>43815.995954050923</v>
      </c>
      <c r="C14880">
        <v>-258.61755599999998</v>
      </c>
    </row>
    <row r="14881" spans="2:3" x14ac:dyDescent="0.3">
      <c r="B14881" s="241">
        <v>43816.006370659721</v>
      </c>
      <c r="C14881">
        <v>-257.73629199999999</v>
      </c>
    </row>
    <row r="14882" spans="2:3" x14ac:dyDescent="0.3">
      <c r="B14882" s="241">
        <v>43816.01678726852</v>
      </c>
      <c r="C14882">
        <v>-257.37587000000002</v>
      </c>
    </row>
    <row r="14883" spans="2:3" x14ac:dyDescent="0.3">
      <c r="B14883" s="241">
        <v>43816.027203877318</v>
      </c>
      <c r="C14883">
        <v>-260.25982699999997</v>
      </c>
    </row>
    <row r="14884" spans="2:3" x14ac:dyDescent="0.3">
      <c r="B14884" s="241">
        <v>43816.03762048611</v>
      </c>
      <c r="C14884">
        <v>-259.93933500000003</v>
      </c>
    </row>
    <row r="14885" spans="2:3" x14ac:dyDescent="0.3">
      <c r="B14885" s="241">
        <v>43816.048037094908</v>
      </c>
      <c r="C14885">
        <v>-256.134184</v>
      </c>
    </row>
    <row r="14886" spans="2:3" x14ac:dyDescent="0.3">
      <c r="B14886" s="241">
        <v>43816.058453703707</v>
      </c>
      <c r="C14886">
        <v>-258.056783</v>
      </c>
    </row>
    <row r="14887" spans="2:3" x14ac:dyDescent="0.3">
      <c r="B14887" s="241">
        <v>43816.068870312498</v>
      </c>
      <c r="C14887">
        <v>-260.09963900000002</v>
      </c>
    </row>
    <row r="14888" spans="2:3" x14ac:dyDescent="0.3">
      <c r="B14888" s="241">
        <v>43816.079286921296</v>
      </c>
      <c r="C14888">
        <v>-259.61896000000002</v>
      </c>
    </row>
    <row r="14889" spans="2:3" x14ac:dyDescent="0.3">
      <c r="B14889" s="241">
        <v>43816.089703530095</v>
      </c>
      <c r="C14889">
        <v>-258.17692399999999</v>
      </c>
    </row>
    <row r="14890" spans="2:3" x14ac:dyDescent="0.3">
      <c r="B14890" s="241">
        <v>43816.100120138886</v>
      </c>
      <c r="C14890">
        <v>-258.89788399999998</v>
      </c>
    </row>
    <row r="14891" spans="2:3" x14ac:dyDescent="0.3">
      <c r="B14891" s="241">
        <v>43816.110536747685</v>
      </c>
      <c r="C14891">
        <v>-260.21978000000001</v>
      </c>
    </row>
    <row r="14892" spans="2:3" x14ac:dyDescent="0.3">
      <c r="B14892" s="241">
        <v>43816.120953356483</v>
      </c>
      <c r="C14892">
        <v>-259.41861</v>
      </c>
    </row>
    <row r="14893" spans="2:3" x14ac:dyDescent="0.3">
      <c r="B14893" s="241">
        <v>43816.131369965275</v>
      </c>
      <c r="C14893">
        <v>-257.85654899999997</v>
      </c>
    </row>
    <row r="14894" spans="2:3" x14ac:dyDescent="0.3">
      <c r="B14894" s="241">
        <v>43816.141786574073</v>
      </c>
      <c r="C14894">
        <v>-258.33711099999999</v>
      </c>
    </row>
    <row r="14895" spans="2:3" x14ac:dyDescent="0.3">
      <c r="B14895" s="241">
        <v>43816.152203182872</v>
      </c>
      <c r="C14895">
        <v>-260.460061</v>
      </c>
    </row>
    <row r="14896" spans="2:3" x14ac:dyDescent="0.3">
      <c r="B14896" s="241">
        <v>43816.16261979167</v>
      </c>
      <c r="C14896">
        <v>-260.21978000000001</v>
      </c>
    </row>
    <row r="14897" spans="2:3" x14ac:dyDescent="0.3">
      <c r="B14897" s="241">
        <v>43816.173036400462</v>
      </c>
      <c r="C14897">
        <v>-257.49601100000001</v>
      </c>
    </row>
    <row r="14898" spans="2:3" x14ac:dyDescent="0.3">
      <c r="B14898" s="241">
        <v>43816.18345300926</v>
      </c>
      <c r="C14898">
        <v>-258.73769600000003</v>
      </c>
    </row>
    <row r="14899" spans="2:3" x14ac:dyDescent="0.3">
      <c r="B14899" s="241">
        <v>43816.193869618059</v>
      </c>
      <c r="C14899">
        <v>-258.57750900000002</v>
      </c>
    </row>
    <row r="14900" spans="2:3" x14ac:dyDescent="0.3">
      <c r="B14900" s="241">
        <v>43816.20428622685</v>
      </c>
      <c r="C14900">
        <v>-258.81779</v>
      </c>
    </row>
    <row r="14901" spans="2:3" x14ac:dyDescent="0.3">
      <c r="B14901" s="241">
        <v>43816.214702835648</v>
      </c>
      <c r="C14901">
        <v>-256.49460599999998</v>
      </c>
    </row>
    <row r="14902" spans="2:3" x14ac:dyDescent="0.3">
      <c r="B14902" s="241">
        <v>43816.225119444447</v>
      </c>
      <c r="C14902">
        <v>-258.056783</v>
      </c>
    </row>
    <row r="14903" spans="2:3" x14ac:dyDescent="0.3">
      <c r="B14903" s="241">
        <v>43816.235536053238</v>
      </c>
      <c r="C14903">
        <v>-260.460061</v>
      </c>
    </row>
    <row r="14904" spans="2:3" x14ac:dyDescent="0.3">
      <c r="B14904" s="241">
        <v>43816.245952662037</v>
      </c>
      <c r="C14904">
        <v>-258.377274</v>
      </c>
    </row>
    <row r="14905" spans="2:3" x14ac:dyDescent="0.3">
      <c r="B14905" s="241">
        <v>43816.256369270835</v>
      </c>
      <c r="C14905">
        <v>-256.49460599999998</v>
      </c>
    </row>
    <row r="14906" spans="2:3" x14ac:dyDescent="0.3">
      <c r="B14906" s="241">
        <v>43816.266785879627</v>
      </c>
      <c r="C14906">
        <v>-256.93523800000003</v>
      </c>
    </row>
    <row r="14907" spans="2:3" x14ac:dyDescent="0.3">
      <c r="B14907" s="241">
        <v>43816.277202488425</v>
      </c>
      <c r="C14907">
        <v>-258.65760299999999</v>
      </c>
    </row>
    <row r="14908" spans="2:3" x14ac:dyDescent="0.3">
      <c r="B14908" s="241">
        <v>43816.287619097224</v>
      </c>
      <c r="C14908">
        <v>-260.460061</v>
      </c>
    </row>
    <row r="14909" spans="2:3" x14ac:dyDescent="0.3">
      <c r="B14909" s="241">
        <v>43816.298035706015</v>
      </c>
      <c r="C14909">
        <v>-256.134184</v>
      </c>
    </row>
    <row r="14910" spans="2:3" x14ac:dyDescent="0.3">
      <c r="B14910" s="241">
        <v>43816.308452314814</v>
      </c>
      <c r="C14910">
        <v>-257.77633900000001</v>
      </c>
    </row>
    <row r="14911" spans="2:3" x14ac:dyDescent="0.3">
      <c r="B14911" s="241">
        <v>43816.318868923612</v>
      </c>
      <c r="C14911">
        <v>-258.65760299999999</v>
      </c>
    </row>
    <row r="14912" spans="2:3" x14ac:dyDescent="0.3">
      <c r="B14912" s="241">
        <v>43816.329285532411</v>
      </c>
      <c r="C14912">
        <v>-259.09823499999999</v>
      </c>
    </row>
    <row r="14913" spans="2:3" x14ac:dyDescent="0.3">
      <c r="B14913" s="241">
        <v>43816.339702141202</v>
      </c>
      <c r="C14913">
        <v>-258.29706399999998</v>
      </c>
    </row>
    <row r="14914" spans="2:3" x14ac:dyDescent="0.3">
      <c r="B14914" s="241">
        <v>43816.350118750001</v>
      </c>
      <c r="C14914">
        <v>-256.45455900000002</v>
      </c>
    </row>
    <row r="14915" spans="2:3" x14ac:dyDescent="0.3">
      <c r="B14915" s="241">
        <v>43816.360535358799</v>
      </c>
      <c r="C14915">
        <v>-259.81919499999998</v>
      </c>
    </row>
    <row r="14916" spans="2:3" x14ac:dyDescent="0.3">
      <c r="B14916" s="241">
        <v>43816.37095196759</v>
      </c>
      <c r="C14916">
        <v>-259.17832800000002</v>
      </c>
    </row>
    <row r="14917" spans="2:3" x14ac:dyDescent="0.3">
      <c r="B14917" s="241">
        <v>43816.381368576389</v>
      </c>
      <c r="C14917">
        <v>-257.015332</v>
      </c>
    </row>
    <row r="14918" spans="2:3" x14ac:dyDescent="0.3">
      <c r="B14918" s="241">
        <v>43816.391785185187</v>
      </c>
      <c r="C14918">
        <v>-256.65490999999997</v>
      </c>
    </row>
    <row r="14919" spans="2:3" x14ac:dyDescent="0.3">
      <c r="B14919" s="241">
        <v>43816.402201793979</v>
      </c>
      <c r="C14919">
        <v>-258.85783700000002</v>
      </c>
    </row>
    <row r="14920" spans="2:3" x14ac:dyDescent="0.3">
      <c r="B14920" s="241">
        <v>43816.412618402777</v>
      </c>
      <c r="C14920">
        <v>-258.056783</v>
      </c>
    </row>
    <row r="14921" spans="2:3" x14ac:dyDescent="0.3">
      <c r="B14921" s="241">
        <v>43816.423035011576</v>
      </c>
      <c r="C14921">
        <v>-258.85783700000002</v>
      </c>
    </row>
    <row r="14922" spans="2:3" x14ac:dyDescent="0.3">
      <c r="B14922" s="241">
        <v>43816.433451620367</v>
      </c>
      <c r="C14922">
        <v>-255.733599</v>
      </c>
    </row>
    <row r="14923" spans="2:3" x14ac:dyDescent="0.3">
      <c r="B14923" s="241">
        <v>43816.443868229166</v>
      </c>
      <c r="C14923">
        <v>-258.73769600000003</v>
      </c>
    </row>
    <row r="14924" spans="2:3" x14ac:dyDescent="0.3">
      <c r="B14924" s="241">
        <v>43816.454284837964</v>
      </c>
      <c r="C14924">
        <v>-258.73769600000003</v>
      </c>
    </row>
    <row r="14925" spans="2:3" x14ac:dyDescent="0.3">
      <c r="B14925" s="241">
        <v>43816.464701446763</v>
      </c>
      <c r="C14925">
        <v>-259.41861</v>
      </c>
    </row>
    <row r="14926" spans="2:3" x14ac:dyDescent="0.3">
      <c r="B14926" s="241">
        <v>43816.475118055554</v>
      </c>
      <c r="C14926">
        <v>-256.25432499999999</v>
      </c>
    </row>
    <row r="14927" spans="2:3" x14ac:dyDescent="0.3">
      <c r="B14927" s="241">
        <v>43816.485534664353</v>
      </c>
      <c r="C14927">
        <v>-259.21837499999998</v>
      </c>
    </row>
    <row r="14928" spans="2:3" x14ac:dyDescent="0.3">
      <c r="B14928" s="241">
        <v>43816.495951273151</v>
      </c>
      <c r="C14928">
        <v>-259.29846900000001</v>
      </c>
    </row>
    <row r="14929" spans="2:3" x14ac:dyDescent="0.3">
      <c r="B14929" s="241">
        <v>43816.506367881942</v>
      </c>
      <c r="C14929">
        <v>-258.978094</v>
      </c>
    </row>
    <row r="14930" spans="2:3" x14ac:dyDescent="0.3">
      <c r="B14930" s="241">
        <v>43816.516784490741</v>
      </c>
      <c r="C14930">
        <v>-254.011234</v>
      </c>
    </row>
    <row r="14931" spans="2:3" x14ac:dyDescent="0.3">
      <c r="B14931" s="241">
        <v>43816.52720109954</v>
      </c>
      <c r="C14931">
        <v>-259.93933500000003</v>
      </c>
    </row>
    <row r="14932" spans="2:3" x14ac:dyDescent="0.3">
      <c r="B14932" s="241">
        <v>43816.537617708331</v>
      </c>
      <c r="C14932">
        <v>-258.89788399999998</v>
      </c>
    </row>
    <row r="14933" spans="2:3" x14ac:dyDescent="0.3">
      <c r="B14933" s="241">
        <v>43816.548034317129</v>
      </c>
      <c r="C14933">
        <v>-258.01673599999998</v>
      </c>
    </row>
    <row r="14934" spans="2:3" x14ac:dyDescent="0.3">
      <c r="B14934" s="241">
        <v>43816.558450925928</v>
      </c>
      <c r="C14934">
        <v>-255.533365</v>
      </c>
    </row>
    <row r="14935" spans="2:3" x14ac:dyDescent="0.3">
      <c r="B14935" s="241">
        <v>43816.568867534719</v>
      </c>
      <c r="C14935">
        <v>-258.57750900000002</v>
      </c>
    </row>
    <row r="14936" spans="2:3" x14ac:dyDescent="0.3">
      <c r="B14936" s="241">
        <v>43816.579284143518</v>
      </c>
      <c r="C14936">
        <v>-260.29987399999999</v>
      </c>
    </row>
    <row r="14937" spans="2:3" x14ac:dyDescent="0.3">
      <c r="B14937" s="241">
        <v>43816.589700752316</v>
      </c>
      <c r="C14937">
        <v>-259.258422</v>
      </c>
    </row>
    <row r="14938" spans="2:3" x14ac:dyDescent="0.3">
      <c r="B14938" s="241">
        <v>43816.600117361108</v>
      </c>
      <c r="C14938">
        <v>-255.61345800000001</v>
      </c>
    </row>
    <row r="14939" spans="2:3" x14ac:dyDescent="0.3">
      <c r="B14939" s="241">
        <v>43816.610533969906</v>
      </c>
      <c r="C14939">
        <v>-258.29706399999998</v>
      </c>
    </row>
    <row r="14940" spans="2:3" x14ac:dyDescent="0.3">
      <c r="B14940" s="241">
        <v>43816.620950578705</v>
      </c>
      <c r="C14940">
        <v>-259.41861</v>
      </c>
    </row>
    <row r="14941" spans="2:3" x14ac:dyDescent="0.3">
      <c r="B14941" s="241">
        <v>43816.631367187503</v>
      </c>
      <c r="C14941">
        <v>-258.57750900000002</v>
      </c>
    </row>
    <row r="14942" spans="2:3" x14ac:dyDescent="0.3">
      <c r="B14942" s="241">
        <v>43816.641783796294</v>
      </c>
      <c r="C14942">
        <v>-256.61474700000002</v>
      </c>
    </row>
    <row r="14943" spans="2:3" x14ac:dyDescent="0.3">
      <c r="B14943" s="241">
        <v>43816.652200405093</v>
      </c>
      <c r="C14943">
        <v>-260.25982699999997</v>
      </c>
    </row>
    <row r="14944" spans="2:3" x14ac:dyDescent="0.3">
      <c r="B14944" s="241">
        <v>43816.662617013892</v>
      </c>
      <c r="C14944">
        <v>-260.33992000000001</v>
      </c>
    </row>
    <row r="14945" spans="2:3" x14ac:dyDescent="0.3">
      <c r="B14945" s="241">
        <v>43816.673033622683</v>
      </c>
      <c r="C14945">
        <v>-259.45865600000002</v>
      </c>
    </row>
    <row r="14946" spans="2:3" x14ac:dyDescent="0.3">
      <c r="B14946" s="241">
        <v>43816.683450231481</v>
      </c>
      <c r="C14946">
        <v>-256.69495699999999</v>
      </c>
    </row>
    <row r="14947" spans="2:3" x14ac:dyDescent="0.3">
      <c r="B14947" s="241">
        <v>43816.69386684028</v>
      </c>
      <c r="C14947">
        <v>-259.61896000000002</v>
      </c>
    </row>
    <row r="14948" spans="2:3" x14ac:dyDescent="0.3">
      <c r="B14948" s="241">
        <v>43816.704283449071</v>
      </c>
      <c r="C14948">
        <v>-260.05947600000002</v>
      </c>
    </row>
    <row r="14949" spans="2:3" x14ac:dyDescent="0.3">
      <c r="B14949" s="241">
        <v>43816.71470005787</v>
      </c>
      <c r="C14949">
        <v>-259.53886699999998</v>
      </c>
    </row>
    <row r="14950" spans="2:3" x14ac:dyDescent="0.3">
      <c r="B14950" s="241">
        <v>43816.725116666668</v>
      </c>
      <c r="C14950">
        <v>-256.17423100000002</v>
      </c>
    </row>
    <row r="14951" spans="2:3" x14ac:dyDescent="0.3">
      <c r="B14951" s="241">
        <v>43816.73553327546</v>
      </c>
      <c r="C14951">
        <v>-259.17832800000002</v>
      </c>
    </row>
    <row r="14952" spans="2:3" x14ac:dyDescent="0.3">
      <c r="B14952" s="241">
        <v>43816.745949884258</v>
      </c>
      <c r="C14952">
        <v>-255.25291999999999</v>
      </c>
    </row>
    <row r="14953" spans="2:3" x14ac:dyDescent="0.3">
      <c r="B14953" s="241">
        <v>43816.756366493057</v>
      </c>
      <c r="C14953">
        <v>-255.93383299999999</v>
      </c>
    </row>
    <row r="14954" spans="2:3" x14ac:dyDescent="0.3">
      <c r="B14954" s="241">
        <v>43816.766783101855</v>
      </c>
      <c r="C14954">
        <v>-255.05268599999999</v>
      </c>
    </row>
    <row r="14955" spans="2:3" x14ac:dyDescent="0.3">
      <c r="B14955" s="241">
        <v>43816.777199710647</v>
      </c>
      <c r="C14955">
        <v>-258.09683000000001</v>
      </c>
    </row>
    <row r="14956" spans="2:3" x14ac:dyDescent="0.3">
      <c r="B14956" s="241">
        <v>43816.787616319445</v>
      </c>
      <c r="C14956">
        <v>-255.25291999999999</v>
      </c>
    </row>
    <row r="14957" spans="2:3" x14ac:dyDescent="0.3">
      <c r="B14957" s="241">
        <v>43816.798032928244</v>
      </c>
      <c r="C14957">
        <v>-252.889689</v>
      </c>
    </row>
    <row r="14958" spans="2:3" x14ac:dyDescent="0.3">
      <c r="B14958" s="241">
        <v>43816.808449537035</v>
      </c>
      <c r="C14958">
        <v>-252.28887</v>
      </c>
    </row>
    <row r="14959" spans="2:3" x14ac:dyDescent="0.3">
      <c r="B14959" s="241">
        <v>43816.818866145833</v>
      </c>
      <c r="C14959">
        <v>-255.37306100000001</v>
      </c>
    </row>
    <row r="14960" spans="2:3" x14ac:dyDescent="0.3">
      <c r="B14960" s="241">
        <v>43816.829282754632</v>
      </c>
      <c r="C14960">
        <v>-247.36205699999999</v>
      </c>
    </row>
    <row r="14961" spans="2:3" x14ac:dyDescent="0.3">
      <c r="B14961" s="241">
        <v>43816.839699363423</v>
      </c>
      <c r="C14961">
        <v>-253.73079000000001</v>
      </c>
    </row>
    <row r="14962" spans="2:3" x14ac:dyDescent="0.3">
      <c r="B14962" s="241">
        <v>43816.850115972222</v>
      </c>
      <c r="C14962">
        <v>-250.406317</v>
      </c>
    </row>
    <row r="14963" spans="2:3" x14ac:dyDescent="0.3">
      <c r="B14963" s="241">
        <v>43816.86053258102</v>
      </c>
      <c r="C14963">
        <v>-252.00854100000001</v>
      </c>
    </row>
    <row r="14964" spans="2:3" x14ac:dyDescent="0.3">
      <c r="B14964" s="241">
        <v>43816.870949189812</v>
      </c>
      <c r="C14964">
        <v>-250.16592</v>
      </c>
    </row>
    <row r="14965" spans="2:3" x14ac:dyDescent="0.3">
      <c r="B14965" s="241">
        <v>43816.88136579861</v>
      </c>
      <c r="C14965">
        <v>-249.60514699999999</v>
      </c>
    </row>
    <row r="14966" spans="2:3" x14ac:dyDescent="0.3">
      <c r="B14966" s="241">
        <v>43816.891782407409</v>
      </c>
      <c r="C14966">
        <v>-248.04308599999999</v>
      </c>
    </row>
    <row r="14967" spans="2:3" x14ac:dyDescent="0.3">
      <c r="B14967" s="241">
        <v>43816.902199016207</v>
      </c>
      <c r="C14967">
        <v>-250.085826</v>
      </c>
    </row>
    <row r="14968" spans="2:3" x14ac:dyDescent="0.3">
      <c r="B14968" s="241">
        <v>43816.912615624999</v>
      </c>
      <c r="C14968">
        <v>-244.95877899999999</v>
      </c>
    </row>
    <row r="14969" spans="2:3" x14ac:dyDescent="0.3">
      <c r="B14969" s="241">
        <v>43816.923032233797</v>
      </c>
      <c r="C14969">
        <v>-246.12037100000001</v>
      </c>
    </row>
    <row r="14970" spans="2:3" x14ac:dyDescent="0.3">
      <c r="B14970" s="241">
        <v>43816.933448842596</v>
      </c>
      <c r="C14970">
        <v>-245.079036</v>
      </c>
    </row>
    <row r="14971" spans="2:3" x14ac:dyDescent="0.3">
      <c r="B14971" s="241">
        <v>43816.943865451387</v>
      </c>
      <c r="C14971">
        <v>-245.75994900000001</v>
      </c>
    </row>
    <row r="14972" spans="2:3" x14ac:dyDescent="0.3">
      <c r="B14972" s="241">
        <v>43816.954282060186</v>
      </c>
      <c r="C14972">
        <v>-245.038873</v>
      </c>
    </row>
    <row r="14973" spans="2:3" x14ac:dyDescent="0.3">
      <c r="B14973" s="241">
        <v>43816.964698668984</v>
      </c>
      <c r="C14973">
        <v>-244.758544</v>
      </c>
    </row>
    <row r="14974" spans="2:3" x14ac:dyDescent="0.3">
      <c r="B14974" s="241">
        <v>43816.975115277775</v>
      </c>
      <c r="C14974">
        <v>-244.91873200000001</v>
      </c>
    </row>
    <row r="14975" spans="2:3" x14ac:dyDescent="0.3">
      <c r="B14975" s="241">
        <v>43816.985531886574</v>
      </c>
      <c r="C14975">
        <v>-246.641097</v>
      </c>
    </row>
    <row r="14976" spans="2:3" x14ac:dyDescent="0.3">
      <c r="B14976" s="241">
        <v>43816.995948495372</v>
      </c>
      <c r="C14976">
        <v>-241.95468099999999</v>
      </c>
    </row>
    <row r="14977" spans="2:3" x14ac:dyDescent="0.3">
      <c r="B14977" s="241">
        <v>43817.006365104164</v>
      </c>
      <c r="C14977">
        <v>-243.27646100000001</v>
      </c>
    </row>
    <row r="14978" spans="2:3" x14ac:dyDescent="0.3">
      <c r="B14978" s="241">
        <v>43817.016781712962</v>
      </c>
      <c r="C14978">
        <v>-243.236414</v>
      </c>
    </row>
    <row r="14979" spans="2:3" x14ac:dyDescent="0.3">
      <c r="B14979" s="241">
        <v>43817.027198321761</v>
      </c>
      <c r="C14979">
        <v>-244.237819</v>
      </c>
    </row>
    <row r="14980" spans="2:3" x14ac:dyDescent="0.3">
      <c r="B14980" s="241">
        <v>43817.037614930552</v>
      </c>
      <c r="C14980">
        <v>-240.35245699999999</v>
      </c>
    </row>
    <row r="14981" spans="2:3" x14ac:dyDescent="0.3">
      <c r="B14981" s="241">
        <v>43817.048031539351</v>
      </c>
      <c r="C14981">
        <v>-240.833136</v>
      </c>
    </row>
    <row r="14982" spans="2:3" x14ac:dyDescent="0.3">
      <c r="B14982" s="241">
        <v>43817.058448148149</v>
      </c>
      <c r="C14982">
        <v>-241.59425999999999</v>
      </c>
    </row>
    <row r="14983" spans="2:3" x14ac:dyDescent="0.3">
      <c r="B14983" s="241">
        <v>43817.068864756948</v>
      </c>
      <c r="C14983">
        <v>-240.59285499999999</v>
      </c>
    </row>
    <row r="14984" spans="2:3" x14ac:dyDescent="0.3">
      <c r="B14984" s="241">
        <v>43817.079281365739</v>
      </c>
      <c r="C14984">
        <v>-239.951989</v>
      </c>
    </row>
    <row r="14985" spans="2:3" x14ac:dyDescent="0.3">
      <c r="B14985" s="241">
        <v>43817.089697974538</v>
      </c>
      <c r="C14985">
        <v>-239.83173199999999</v>
      </c>
    </row>
    <row r="14986" spans="2:3" x14ac:dyDescent="0.3">
      <c r="B14986" s="241">
        <v>43817.100114583336</v>
      </c>
      <c r="C14986">
        <v>-240.712996</v>
      </c>
    </row>
    <row r="14987" spans="2:3" x14ac:dyDescent="0.3">
      <c r="B14987" s="241">
        <v>43817.110531192127</v>
      </c>
      <c r="C14987">
        <v>-240.11217600000001</v>
      </c>
    </row>
    <row r="14988" spans="2:3" x14ac:dyDescent="0.3">
      <c r="B14988" s="241">
        <v>43817.120947800926</v>
      </c>
      <c r="C14988">
        <v>-237.628805</v>
      </c>
    </row>
    <row r="14989" spans="2:3" x14ac:dyDescent="0.3">
      <c r="B14989" s="241">
        <v>43817.131364409724</v>
      </c>
      <c r="C14989">
        <v>-238.99063100000001</v>
      </c>
    </row>
    <row r="14990" spans="2:3" x14ac:dyDescent="0.3">
      <c r="B14990" s="241">
        <v>43817.141781018516</v>
      </c>
      <c r="C14990">
        <v>-239.75163800000001</v>
      </c>
    </row>
    <row r="14991" spans="2:3" x14ac:dyDescent="0.3">
      <c r="B14991" s="241">
        <v>43817.152197627314</v>
      </c>
      <c r="C14991">
        <v>-240.59285499999999</v>
      </c>
    </row>
    <row r="14992" spans="2:3" x14ac:dyDescent="0.3">
      <c r="B14992" s="241">
        <v>43817.162614236113</v>
      </c>
      <c r="C14992">
        <v>-237.548711</v>
      </c>
    </row>
    <row r="14993" spans="2:3" x14ac:dyDescent="0.3">
      <c r="B14993" s="241">
        <v>43817.173030844904</v>
      </c>
      <c r="C14993">
        <v>-237.06803199999999</v>
      </c>
    </row>
    <row r="14994" spans="2:3" x14ac:dyDescent="0.3">
      <c r="B14994" s="241">
        <v>43817.183447453703</v>
      </c>
      <c r="C14994">
        <v>-234.824941</v>
      </c>
    </row>
    <row r="14995" spans="2:3" x14ac:dyDescent="0.3">
      <c r="B14995" s="241">
        <v>43817.193864062501</v>
      </c>
      <c r="C14995">
        <v>-236.58735300000001</v>
      </c>
    </row>
    <row r="14996" spans="2:3" x14ac:dyDescent="0.3">
      <c r="B14996" s="241">
        <v>43817.2042806713</v>
      </c>
      <c r="C14996">
        <v>-236.787587</v>
      </c>
    </row>
    <row r="14997" spans="2:3" x14ac:dyDescent="0.3">
      <c r="B14997" s="241">
        <v>43817.214697280091</v>
      </c>
      <c r="C14997">
        <v>-237.06803199999999</v>
      </c>
    </row>
    <row r="14998" spans="2:3" x14ac:dyDescent="0.3">
      <c r="B14998" s="241">
        <v>43817.22511388889</v>
      </c>
      <c r="C14998">
        <v>-234.62459100000001</v>
      </c>
    </row>
    <row r="14999" spans="2:3" x14ac:dyDescent="0.3">
      <c r="B14999" s="241">
        <v>43817.235530497688</v>
      </c>
      <c r="C14999">
        <v>-237.66885099999999</v>
      </c>
    </row>
    <row r="15000" spans="2:3" x14ac:dyDescent="0.3">
      <c r="B15000" s="241">
        <v>43817.245947106479</v>
      </c>
      <c r="C15000">
        <v>-235.26557299999999</v>
      </c>
    </row>
    <row r="15001" spans="2:3" x14ac:dyDescent="0.3">
      <c r="B15001" s="241">
        <v>43817.256363715278</v>
      </c>
      <c r="C15001">
        <v>-234.94508200000001</v>
      </c>
    </row>
    <row r="15002" spans="2:3" x14ac:dyDescent="0.3">
      <c r="B15002" s="241">
        <v>43817.266780324077</v>
      </c>
      <c r="C15002">
        <v>-235.34566699999999</v>
      </c>
    </row>
    <row r="15003" spans="2:3" x14ac:dyDescent="0.3">
      <c r="B15003" s="241">
        <v>43817.277196932868</v>
      </c>
      <c r="C15003">
        <v>-234.38431</v>
      </c>
    </row>
    <row r="15004" spans="2:3" x14ac:dyDescent="0.3">
      <c r="B15004" s="241">
        <v>43817.287613541666</v>
      </c>
      <c r="C15004">
        <v>-230.73934600000001</v>
      </c>
    </row>
    <row r="15005" spans="2:3" x14ac:dyDescent="0.3">
      <c r="B15005" s="241">
        <v>43817.298030150465</v>
      </c>
      <c r="C15005">
        <v>-235.185363</v>
      </c>
    </row>
    <row r="15006" spans="2:3" x14ac:dyDescent="0.3">
      <c r="B15006" s="241">
        <v>43817.308446759256</v>
      </c>
      <c r="C15006">
        <v>-232.18126599999999</v>
      </c>
    </row>
    <row r="15007" spans="2:3" x14ac:dyDescent="0.3">
      <c r="B15007" s="241">
        <v>43817.318863368055</v>
      </c>
      <c r="C15007">
        <v>-234.704801</v>
      </c>
    </row>
    <row r="15008" spans="2:3" x14ac:dyDescent="0.3">
      <c r="B15008" s="241">
        <v>43817.329279976853</v>
      </c>
      <c r="C15008">
        <v>-234.66475399999999</v>
      </c>
    </row>
    <row r="15009" spans="2:3" x14ac:dyDescent="0.3">
      <c r="B15009" s="241">
        <v>43817.339696585645</v>
      </c>
      <c r="C15009">
        <v>-230.178573</v>
      </c>
    </row>
    <row r="15010" spans="2:3" x14ac:dyDescent="0.3">
      <c r="B15010" s="241">
        <v>43817.350113194443</v>
      </c>
      <c r="C15010">
        <v>-231.22002499999999</v>
      </c>
    </row>
    <row r="15011" spans="2:3" x14ac:dyDescent="0.3">
      <c r="B15011" s="241">
        <v>43817.360529803242</v>
      </c>
      <c r="C15011">
        <v>-232.34156999999999</v>
      </c>
    </row>
    <row r="15012" spans="2:3" x14ac:dyDescent="0.3">
      <c r="B15012" s="241">
        <v>43817.37094641204</v>
      </c>
      <c r="C15012">
        <v>-231.380212</v>
      </c>
    </row>
    <row r="15013" spans="2:3" x14ac:dyDescent="0.3">
      <c r="B15013" s="241">
        <v>43817.381363020831</v>
      </c>
      <c r="C15013">
        <v>-228.976934</v>
      </c>
    </row>
    <row r="15014" spans="2:3" x14ac:dyDescent="0.3">
      <c r="B15014" s="241">
        <v>43817.39177962963</v>
      </c>
      <c r="C15014">
        <v>-230.21861999999999</v>
      </c>
    </row>
    <row r="15015" spans="2:3" x14ac:dyDescent="0.3">
      <c r="B15015" s="241">
        <v>43817.402196238429</v>
      </c>
      <c r="C15015">
        <v>-235.225527</v>
      </c>
    </row>
    <row r="15016" spans="2:3" x14ac:dyDescent="0.3">
      <c r="B15016" s="241">
        <v>43817.41261284722</v>
      </c>
      <c r="C15016">
        <v>-231.66054</v>
      </c>
    </row>
    <row r="15017" spans="2:3" x14ac:dyDescent="0.3">
      <c r="B15017" s="241">
        <v>43817.423029456018</v>
      </c>
      <c r="C15017">
        <v>-231.82084399999999</v>
      </c>
    </row>
    <row r="15018" spans="2:3" x14ac:dyDescent="0.3">
      <c r="B15018" s="241">
        <v>43817.433446064817</v>
      </c>
      <c r="C15018">
        <v>-229.97822199999999</v>
      </c>
    </row>
    <row r="15019" spans="2:3" x14ac:dyDescent="0.3">
      <c r="B15019" s="241">
        <v>43817.443862673608</v>
      </c>
      <c r="C15019">
        <v>-231.66054</v>
      </c>
    </row>
    <row r="15020" spans="2:3" x14ac:dyDescent="0.3">
      <c r="B15020" s="241">
        <v>43817.454279282407</v>
      </c>
      <c r="C15020">
        <v>-229.61780099999999</v>
      </c>
    </row>
    <row r="15021" spans="2:3" x14ac:dyDescent="0.3">
      <c r="B15021" s="241">
        <v>43817.464695891205</v>
      </c>
      <c r="C15021">
        <v>-229.77798799999999</v>
      </c>
    </row>
    <row r="15022" spans="2:3" x14ac:dyDescent="0.3">
      <c r="B15022" s="241">
        <v>43817.475112499997</v>
      </c>
      <c r="C15022">
        <v>-228.85667699999999</v>
      </c>
    </row>
    <row r="15023" spans="2:3" x14ac:dyDescent="0.3">
      <c r="B15023" s="241">
        <v>43817.485529108795</v>
      </c>
      <c r="C15023">
        <v>-234.985129</v>
      </c>
    </row>
    <row r="15024" spans="2:3" x14ac:dyDescent="0.3">
      <c r="B15024" s="241">
        <v>43817.495945717594</v>
      </c>
      <c r="C15024">
        <v>-236.58735300000001</v>
      </c>
    </row>
    <row r="15025" spans="2:3" x14ac:dyDescent="0.3">
      <c r="B15025" s="241">
        <v>43817.506362326392</v>
      </c>
      <c r="C15025">
        <v>-234.14402799999999</v>
      </c>
    </row>
    <row r="15026" spans="2:3" x14ac:dyDescent="0.3">
      <c r="B15026" s="241">
        <v>43817.516778935184</v>
      </c>
      <c r="C15026">
        <v>-239.07072500000001</v>
      </c>
    </row>
    <row r="15027" spans="2:3" x14ac:dyDescent="0.3">
      <c r="B15027" s="241">
        <v>43817.527195543982</v>
      </c>
      <c r="C15027">
        <v>-246.040277</v>
      </c>
    </row>
    <row r="15028" spans="2:3" x14ac:dyDescent="0.3">
      <c r="B15028" s="241">
        <v>43817.537612152781</v>
      </c>
      <c r="C15028">
        <v>-248.083133</v>
      </c>
    </row>
    <row r="15029" spans="2:3" x14ac:dyDescent="0.3">
      <c r="B15029" s="241">
        <v>43817.548028761572</v>
      </c>
      <c r="C15029">
        <v>-245.960183</v>
      </c>
    </row>
    <row r="15030" spans="2:3" x14ac:dyDescent="0.3">
      <c r="B15030" s="241">
        <v>43817.55844537037</v>
      </c>
      <c r="C15030">
        <v>-248.00304</v>
      </c>
    </row>
    <row r="15031" spans="2:3" x14ac:dyDescent="0.3">
      <c r="B15031" s="241">
        <v>43817.568861979169</v>
      </c>
      <c r="C15031">
        <v>-255.41310799999999</v>
      </c>
    </row>
    <row r="15032" spans="2:3" x14ac:dyDescent="0.3">
      <c r="B15032" s="241">
        <v>43817.57927858796</v>
      </c>
      <c r="C15032">
        <v>-258.056783</v>
      </c>
    </row>
    <row r="15033" spans="2:3" x14ac:dyDescent="0.3">
      <c r="B15033" s="241">
        <v>43817.589695196759</v>
      </c>
      <c r="C15033">
        <v>-256.735004</v>
      </c>
    </row>
    <row r="15034" spans="2:3" x14ac:dyDescent="0.3">
      <c r="B15034" s="241">
        <v>43817.600111805557</v>
      </c>
      <c r="C15034">
        <v>-258.89788399999998</v>
      </c>
    </row>
    <row r="15035" spans="2:3" x14ac:dyDescent="0.3">
      <c r="B15035" s="241">
        <v>43817.610528414349</v>
      </c>
      <c r="C15035">
        <v>-268.03043300000002</v>
      </c>
    </row>
    <row r="15036" spans="2:3" x14ac:dyDescent="0.3">
      <c r="B15036" s="241">
        <v>43817.620945023147</v>
      </c>
      <c r="C15036">
        <v>-271.314975</v>
      </c>
    </row>
    <row r="15037" spans="2:3" x14ac:dyDescent="0.3">
      <c r="B15037" s="241">
        <v>43817.631361631946</v>
      </c>
      <c r="C15037">
        <v>-270.27352300000001</v>
      </c>
    </row>
    <row r="15038" spans="2:3" x14ac:dyDescent="0.3">
      <c r="B15038" s="241">
        <v>43817.641778240744</v>
      </c>
      <c r="C15038">
        <v>-268.75139300000001</v>
      </c>
    </row>
    <row r="15039" spans="2:3" x14ac:dyDescent="0.3">
      <c r="B15039" s="241">
        <v>43817.652194849536</v>
      </c>
      <c r="C15039">
        <v>-264.02493099999998</v>
      </c>
    </row>
    <row r="15040" spans="2:3" x14ac:dyDescent="0.3">
      <c r="B15040" s="241">
        <v>43817.672256944446</v>
      </c>
      <c r="C15040">
        <v>-274.47926000000001</v>
      </c>
    </row>
    <row r="15041" spans="2:3" x14ac:dyDescent="0.3">
      <c r="B15041" s="241">
        <v>43817.682673611111</v>
      </c>
      <c r="C15041">
        <v>-273.27762100000001</v>
      </c>
    </row>
    <row r="15042" spans="2:3" x14ac:dyDescent="0.3">
      <c r="B15042" s="241">
        <v>43817.693090162036</v>
      </c>
      <c r="C15042">
        <v>-271.03453000000002</v>
      </c>
    </row>
    <row r="15043" spans="2:3" x14ac:dyDescent="0.3">
      <c r="B15043" s="241">
        <v>43817.703506770835</v>
      </c>
      <c r="C15043">
        <v>-270.71415500000001</v>
      </c>
    </row>
    <row r="15044" spans="2:3" x14ac:dyDescent="0.3">
      <c r="B15044" s="241">
        <v>43817.713923379626</v>
      </c>
      <c r="C15044">
        <v>-276.68230299999999</v>
      </c>
    </row>
    <row r="15045" spans="2:3" x14ac:dyDescent="0.3">
      <c r="B15045" s="241">
        <v>43817.724339988425</v>
      </c>
      <c r="C15045">
        <v>-274.71965699999998</v>
      </c>
    </row>
    <row r="15046" spans="2:3" x14ac:dyDescent="0.3">
      <c r="B15046" s="241">
        <v>43817.734756597223</v>
      </c>
      <c r="C15046">
        <v>-275.92129599999998</v>
      </c>
    </row>
    <row r="15047" spans="2:3" x14ac:dyDescent="0.3">
      <c r="B15047" s="241">
        <v>43817.745173206022</v>
      </c>
      <c r="C15047">
        <v>-276.44202200000001</v>
      </c>
    </row>
    <row r="15048" spans="2:3" x14ac:dyDescent="0.3">
      <c r="B15048" s="241">
        <v>43817.755589814813</v>
      </c>
      <c r="C15048">
        <v>-277.12293499999998</v>
      </c>
    </row>
    <row r="15049" spans="2:3" x14ac:dyDescent="0.3">
      <c r="B15049" s="241">
        <v>43817.766006423612</v>
      </c>
      <c r="C15049">
        <v>-280.28721999999999</v>
      </c>
    </row>
    <row r="15050" spans="2:3" x14ac:dyDescent="0.3">
      <c r="B15050" s="241">
        <v>43817.77642303241</v>
      </c>
      <c r="C15050">
        <v>-277.763802</v>
      </c>
    </row>
    <row r="15051" spans="2:3" x14ac:dyDescent="0.3">
      <c r="B15051" s="241">
        <v>43817.786839641201</v>
      </c>
      <c r="C15051">
        <v>-279.56626</v>
      </c>
    </row>
    <row r="15052" spans="2:3" x14ac:dyDescent="0.3">
      <c r="B15052" s="241">
        <v>43817.79725625</v>
      </c>
      <c r="C15052">
        <v>-285.01379900000001</v>
      </c>
    </row>
    <row r="15053" spans="2:3" x14ac:dyDescent="0.3">
      <c r="B15053" s="241">
        <v>43817.807672858798</v>
      </c>
      <c r="C15053">
        <v>-284.01239399999997</v>
      </c>
    </row>
    <row r="15054" spans="2:3" x14ac:dyDescent="0.3">
      <c r="B15054" s="241">
        <v>43817.81808946759</v>
      </c>
      <c r="C15054">
        <v>-282.77070800000001</v>
      </c>
    </row>
    <row r="15055" spans="2:3" x14ac:dyDescent="0.3">
      <c r="B15055" s="241">
        <v>43817.828506076388</v>
      </c>
      <c r="C15055">
        <v>-283.491668</v>
      </c>
    </row>
    <row r="15056" spans="2:3" x14ac:dyDescent="0.3">
      <c r="B15056" s="241">
        <v>43817.838922685187</v>
      </c>
      <c r="C15056">
        <v>-288.899044</v>
      </c>
    </row>
    <row r="15057" spans="2:3" x14ac:dyDescent="0.3">
      <c r="B15057" s="241">
        <v>43817.849339293978</v>
      </c>
      <c r="C15057">
        <v>-289.29962899999998</v>
      </c>
    </row>
    <row r="15058" spans="2:3" x14ac:dyDescent="0.3">
      <c r="B15058" s="241">
        <v>43817.859755902777</v>
      </c>
      <c r="C15058">
        <v>-291.02199300000001</v>
      </c>
    </row>
    <row r="15059" spans="2:3" x14ac:dyDescent="0.3">
      <c r="B15059" s="241">
        <v>43817.870172511575</v>
      </c>
      <c r="C15059">
        <v>-288.93909000000002</v>
      </c>
    </row>
    <row r="15060" spans="2:3" x14ac:dyDescent="0.3">
      <c r="B15060" s="241">
        <v>43817.880589120374</v>
      </c>
      <c r="C15060">
        <v>-292.42386699999997</v>
      </c>
    </row>
    <row r="15061" spans="2:3" x14ac:dyDescent="0.3">
      <c r="B15061" s="241">
        <v>43817.891005729165</v>
      </c>
      <c r="C15061">
        <v>-291.10208699999998</v>
      </c>
    </row>
    <row r="15062" spans="2:3" x14ac:dyDescent="0.3">
      <c r="B15062" s="241">
        <v>43817.901422337964</v>
      </c>
      <c r="C15062">
        <v>-289.57995699999998</v>
      </c>
    </row>
    <row r="15063" spans="2:3" x14ac:dyDescent="0.3">
      <c r="B15063" s="241">
        <v>43817.911838946762</v>
      </c>
      <c r="C15063">
        <v>-288.93909000000002</v>
      </c>
    </row>
    <row r="15064" spans="2:3" x14ac:dyDescent="0.3">
      <c r="B15064" s="241">
        <v>43817.922255555553</v>
      </c>
      <c r="C15064">
        <v>-293.02468599999997</v>
      </c>
    </row>
    <row r="15065" spans="2:3" x14ac:dyDescent="0.3">
      <c r="B15065" s="241">
        <v>43817.932672164352</v>
      </c>
      <c r="C15065">
        <v>-292.944592</v>
      </c>
    </row>
    <row r="15066" spans="2:3" x14ac:dyDescent="0.3">
      <c r="B15066" s="241">
        <v>43817.943088773151</v>
      </c>
      <c r="C15066">
        <v>-291.18218100000001</v>
      </c>
    </row>
    <row r="15067" spans="2:3" x14ac:dyDescent="0.3">
      <c r="B15067" s="241">
        <v>43817.953505381942</v>
      </c>
      <c r="C15067">
        <v>-291.90314100000001</v>
      </c>
    </row>
    <row r="15068" spans="2:3" x14ac:dyDescent="0.3">
      <c r="B15068" s="241">
        <v>43817.96392199074</v>
      </c>
      <c r="C15068">
        <v>-296.82995399999999</v>
      </c>
    </row>
    <row r="15069" spans="2:3" x14ac:dyDescent="0.3">
      <c r="B15069" s="241">
        <v>43817.974338599539</v>
      </c>
      <c r="C15069">
        <v>-297.03018800000001</v>
      </c>
    </row>
    <row r="15070" spans="2:3" x14ac:dyDescent="0.3">
      <c r="B15070" s="241">
        <v>43817.98475520833</v>
      </c>
      <c r="C15070">
        <v>-299.67386399999998</v>
      </c>
    </row>
    <row r="15071" spans="2:3" x14ac:dyDescent="0.3">
      <c r="B15071" s="241">
        <v>43817.995171817129</v>
      </c>
      <c r="C15071">
        <v>-296.91004800000002</v>
      </c>
    </row>
    <row r="15072" spans="2:3" x14ac:dyDescent="0.3">
      <c r="B15072" s="241">
        <v>43818.005588425927</v>
      </c>
      <c r="C15072">
        <v>-302.55781999999999</v>
      </c>
    </row>
    <row r="15073" spans="2:3" x14ac:dyDescent="0.3">
      <c r="B15073" s="241">
        <v>43818.016005034726</v>
      </c>
      <c r="C15073">
        <v>-305.32163700000001</v>
      </c>
    </row>
    <row r="15074" spans="2:3" x14ac:dyDescent="0.3">
      <c r="B15074" s="241">
        <v>43818.026421643517</v>
      </c>
      <c r="C15074">
        <v>-302.43768</v>
      </c>
    </row>
    <row r="15075" spans="2:3" x14ac:dyDescent="0.3">
      <c r="B15075" s="241">
        <v>43818.036838252316</v>
      </c>
      <c r="C15075">
        <v>-304.36027899999999</v>
      </c>
    </row>
    <row r="15076" spans="2:3" x14ac:dyDescent="0.3">
      <c r="B15076" s="241">
        <v>43818.047254861114</v>
      </c>
      <c r="C15076">
        <v>-308.92655300000001</v>
      </c>
    </row>
    <row r="15077" spans="2:3" x14ac:dyDescent="0.3">
      <c r="B15077" s="241">
        <v>43818.057671469905</v>
      </c>
      <c r="C15077">
        <v>-309.80770100000001</v>
      </c>
    </row>
    <row r="15078" spans="2:3" x14ac:dyDescent="0.3">
      <c r="B15078" s="241">
        <v>43818.380586342595</v>
      </c>
      <c r="C15078">
        <v>-308.88650699999999</v>
      </c>
    </row>
    <row r="15079" spans="2:3" x14ac:dyDescent="0.3">
      <c r="B15079" s="241">
        <v>43818.391002951386</v>
      </c>
      <c r="C15079">
        <v>-295.668362</v>
      </c>
    </row>
    <row r="15080" spans="2:3" x14ac:dyDescent="0.3">
      <c r="B15080" s="241">
        <v>43818.401419560185</v>
      </c>
      <c r="C15080">
        <v>-303.87959999999998</v>
      </c>
    </row>
    <row r="15081" spans="2:3" x14ac:dyDescent="0.3">
      <c r="B15081" s="241">
        <v>43818.411836168983</v>
      </c>
      <c r="C15081">
        <v>-303.95969400000001</v>
      </c>
    </row>
    <row r="15082" spans="2:3" x14ac:dyDescent="0.3">
      <c r="B15082" s="241">
        <v>43818.422252777775</v>
      </c>
      <c r="C15082">
        <v>-303.479131</v>
      </c>
    </row>
    <row r="15083" spans="2:3" x14ac:dyDescent="0.3">
      <c r="B15083" s="241">
        <v>43818.432669386573</v>
      </c>
      <c r="C15083">
        <v>-294.78709800000001</v>
      </c>
    </row>
    <row r="15084" spans="2:3" x14ac:dyDescent="0.3">
      <c r="B15084" s="241">
        <v>43818.443085995372</v>
      </c>
      <c r="C15084">
        <v>-300.71531499999998</v>
      </c>
    </row>
    <row r="15085" spans="2:3" x14ac:dyDescent="0.3">
      <c r="B15085" s="241">
        <v>43818.453502604163</v>
      </c>
      <c r="C15085">
        <v>-298.23182700000001</v>
      </c>
    </row>
    <row r="15086" spans="2:3" x14ac:dyDescent="0.3">
      <c r="B15086" s="241">
        <v>43818.463919212962</v>
      </c>
      <c r="C15086">
        <v>-294.747051</v>
      </c>
    </row>
    <row r="15087" spans="2:3" x14ac:dyDescent="0.3">
      <c r="B15087" s="241">
        <v>43818.47433582176</v>
      </c>
      <c r="C15087">
        <v>-285.21403299999997</v>
      </c>
    </row>
    <row r="15088" spans="2:3" x14ac:dyDescent="0.3">
      <c r="B15088" s="241">
        <v>43818.484752430559</v>
      </c>
      <c r="C15088">
        <v>-292.14353899999998</v>
      </c>
    </row>
    <row r="15089" spans="2:3" x14ac:dyDescent="0.3">
      <c r="B15089" s="241">
        <v>43818.49516903935</v>
      </c>
      <c r="C15089">
        <v>-293.34517799999998</v>
      </c>
    </row>
    <row r="15090" spans="2:3" x14ac:dyDescent="0.3">
      <c r="B15090" s="241">
        <v>43818.505585648149</v>
      </c>
      <c r="C15090">
        <v>-291.22222799999997</v>
      </c>
    </row>
    <row r="15091" spans="2:3" x14ac:dyDescent="0.3">
      <c r="B15091" s="241">
        <v>43818.516002256947</v>
      </c>
      <c r="C15091">
        <v>-284.693307</v>
      </c>
    </row>
    <row r="15092" spans="2:3" x14ac:dyDescent="0.3">
      <c r="B15092" s="241">
        <v>43818.526418865738</v>
      </c>
      <c r="C15092">
        <v>-290.30103300000002</v>
      </c>
    </row>
    <row r="15093" spans="2:3" x14ac:dyDescent="0.3">
      <c r="B15093" s="241">
        <v>43818.536835474537</v>
      </c>
      <c r="C15093">
        <v>-290.260986</v>
      </c>
    </row>
    <row r="15094" spans="2:3" x14ac:dyDescent="0.3">
      <c r="B15094" s="241">
        <v>43818.547252083335</v>
      </c>
      <c r="C15094">
        <v>-288.05794300000002</v>
      </c>
    </row>
    <row r="15095" spans="2:3" x14ac:dyDescent="0.3">
      <c r="B15095" s="241">
        <v>43818.557668692127</v>
      </c>
      <c r="C15095">
        <v>-281.12843700000002</v>
      </c>
    </row>
    <row r="15096" spans="2:3" x14ac:dyDescent="0.3">
      <c r="B15096" s="241">
        <v>43818.568085300925</v>
      </c>
      <c r="C15096">
        <v>-285.894946</v>
      </c>
    </row>
    <row r="15097" spans="2:3" x14ac:dyDescent="0.3">
      <c r="B15097" s="241">
        <v>43818.578501909724</v>
      </c>
      <c r="C15097">
        <v>-285.17398600000001</v>
      </c>
    </row>
    <row r="15098" spans="2:3" x14ac:dyDescent="0.3">
      <c r="B15098" s="241">
        <v>43818.588918518515</v>
      </c>
      <c r="C15098">
        <v>-288.09798999999998</v>
      </c>
    </row>
    <row r="15099" spans="2:3" x14ac:dyDescent="0.3">
      <c r="B15099" s="241">
        <v>43818.599335127314</v>
      </c>
      <c r="C15099">
        <v>-280.24717299999998</v>
      </c>
    </row>
    <row r="15100" spans="2:3" x14ac:dyDescent="0.3">
      <c r="B15100" s="241">
        <v>43818.609751736112</v>
      </c>
      <c r="C15100">
        <v>-285.734759</v>
      </c>
    </row>
    <row r="15101" spans="2:3" x14ac:dyDescent="0.3">
      <c r="B15101" s="241">
        <v>43818.620168344911</v>
      </c>
      <c r="C15101">
        <v>-284.212628</v>
      </c>
    </row>
    <row r="15102" spans="2:3" x14ac:dyDescent="0.3">
      <c r="B15102" s="241">
        <v>43818.630584953702</v>
      </c>
      <c r="C15102">
        <v>-288.09798999999998</v>
      </c>
    </row>
    <row r="15103" spans="2:3" x14ac:dyDescent="0.3">
      <c r="B15103" s="241">
        <v>43818.641001562501</v>
      </c>
      <c r="C15103">
        <v>-280.04693900000001</v>
      </c>
    </row>
    <row r="15104" spans="2:3" x14ac:dyDescent="0.3">
      <c r="B15104" s="241">
        <v>43818.651418171299</v>
      </c>
      <c r="C15104">
        <v>-285.65466500000002</v>
      </c>
    </row>
    <row r="15105" spans="2:3" x14ac:dyDescent="0.3">
      <c r="B15105" s="241">
        <v>43818.66183478009</v>
      </c>
      <c r="C15105">
        <v>-285.61461800000001</v>
      </c>
    </row>
    <row r="15106" spans="2:3" x14ac:dyDescent="0.3">
      <c r="B15106" s="241">
        <v>43818.672251388889</v>
      </c>
      <c r="C15106">
        <v>-284.61321400000003</v>
      </c>
    </row>
    <row r="15107" spans="2:3" x14ac:dyDescent="0.3">
      <c r="B15107" s="241">
        <v>43818.682667997688</v>
      </c>
      <c r="C15107">
        <v>-278.084293</v>
      </c>
    </row>
    <row r="15108" spans="2:3" x14ac:dyDescent="0.3">
      <c r="B15108" s="241">
        <v>43818.693084606479</v>
      </c>
      <c r="C15108">
        <v>-283.010989</v>
      </c>
    </row>
    <row r="15109" spans="2:3" x14ac:dyDescent="0.3">
      <c r="B15109" s="241">
        <v>43818.703501215277</v>
      </c>
      <c r="C15109">
        <v>-283.45162099999999</v>
      </c>
    </row>
    <row r="15110" spans="2:3" x14ac:dyDescent="0.3">
      <c r="B15110" s="241">
        <v>43818.713917824076</v>
      </c>
      <c r="C15110">
        <v>-282.730661</v>
      </c>
    </row>
    <row r="15111" spans="2:3" x14ac:dyDescent="0.3">
      <c r="B15111" s="241">
        <v>43818.724334432867</v>
      </c>
      <c r="C15111">
        <v>-280.767899</v>
      </c>
    </row>
    <row r="15112" spans="2:3" x14ac:dyDescent="0.3">
      <c r="B15112" s="241">
        <v>43818.734751041666</v>
      </c>
      <c r="C15112">
        <v>-284.13253500000002</v>
      </c>
    </row>
    <row r="15113" spans="2:3" x14ac:dyDescent="0.3">
      <c r="B15113" s="241">
        <v>43818.745167650464</v>
      </c>
      <c r="C15113">
        <v>-282.45021700000001</v>
      </c>
    </row>
    <row r="15114" spans="2:3" x14ac:dyDescent="0.3">
      <c r="B15114" s="241">
        <v>43818.755584259263</v>
      </c>
      <c r="C15114">
        <v>-276.882654</v>
      </c>
    </row>
    <row r="15115" spans="2:3" x14ac:dyDescent="0.3">
      <c r="B15115" s="241">
        <v>43818.766000868054</v>
      </c>
      <c r="C15115">
        <v>-275.76110899999998</v>
      </c>
    </row>
    <row r="15116" spans="2:3" x14ac:dyDescent="0.3">
      <c r="B15116" s="241">
        <v>43818.776417476853</v>
      </c>
      <c r="C15116">
        <v>-280.32726700000001</v>
      </c>
    </row>
    <row r="15117" spans="2:3" x14ac:dyDescent="0.3">
      <c r="B15117" s="241">
        <v>43818.786834085651</v>
      </c>
      <c r="C15117">
        <v>-282.49026400000002</v>
      </c>
    </row>
    <row r="15118" spans="2:3" x14ac:dyDescent="0.3">
      <c r="B15118" s="241">
        <v>43818.797250694442</v>
      </c>
      <c r="C15118">
        <v>-282.69061399999998</v>
      </c>
    </row>
    <row r="15119" spans="2:3" x14ac:dyDescent="0.3">
      <c r="B15119" s="241">
        <v>43818.807667303241</v>
      </c>
      <c r="C15119">
        <v>-275.52071100000001</v>
      </c>
    </row>
    <row r="15120" spans="2:3" x14ac:dyDescent="0.3">
      <c r="B15120" s="241">
        <v>43818.828500520831</v>
      </c>
      <c r="C15120">
        <v>-279.84670499999999</v>
      </c>
    </row>
    <row r="15121" spans="2:3" x14ac:dyDescent="0.3">
      <c r="B15121" s="241">
        <v>43818.838917129629</v>
      </c>
      <c r="C15121">
        <v>-280.00689199999999</v>
      </c>
    </row>
    <row r="15122" spans="2:3" x14ac:dyDescent="0.3">
      <c r="B15122" s="241">
        <v>43818.849333738428</v>
      </c>
      <c r="C15122">
        <v>-273.19752699999998</v>
      </c>
    </row>
    <row r="15123" spans="2:3" x14ac:dyDescent="0.3">
      <c r="B15123" s="241">
        <v>43818.859750347219</v>
      </c>
      <c r="C15123">
        <v>-279.44611900000001</v>
      </c>
    </row>
    <row r="15124" spans="2:3" x14ac:dyDescent="0.3">
      <c r="B15124" s="241">
        <v>43818.870166956018</v>
      </c>
      <c r="C15124">
        <v>-280.00689199999999</v>
      </c>
    </row>
    <row r="15125" spans="2:3" x14ac:dyDescent="0.3">
      <c r="B15125" s="241">
        <v>43818.880583564816</v>
      </c>
      <c r="C15125">
        <v>-280.487571</v>
      </c>
    </row>
    <row r="15126" spans="2:3" x14ac:dyDescent="0.3">
      <c r="B15126" s="241">
        <v>43818.891000173608</v>
      </c>
      <c r="C15126">
        <v>-272.356426</v>
      </c>
    </row>
    <row r="15127" spans="2:3" x14ac:dyDescent="0.3">
      <c r="B15127" s="241">
        <v>43818.901416782406</v>
      </c>
      <c r="C15127">
        <v>-280.32726700000001</v>
      </c>
    </row>
    <row r="15128" spans="2:3" x14ac:dyDescent="0.3">
      <c r="B15128" s="241">
        <v>43818.911833391205</v>
      </c>
      <c r="C15128">
        <v>-278.60490199999998</v>
      </c>
    </row>
    <row r="15129" spans="2:3" x14ac:dyDescent="0.3">
      <c r="B15129" s="241">
        <v>43818.922250000003</v>
      </c>
      <c r="C15129">
        <v>-279.20583800000003</v>
      </c>
    </row>
    <row r="15130" spans="2:3" x14ac:dyDescent="0.3">
      <c r="B15130" s="241">
        <v>43818.932666608795</v>
      </c>
      <c r="C15130">
        <v>-276.20162399999998</v>
      </c>
    </row>
    <row r="15131" spans="2:3" x14ac:dyDescent="0.3">
      <c r="B15131" s="241">
        <v>43818.943083217593</v>
      </c>
      <c r="C15131">
        <v>-277.763802</v>
      </c>
    </row>
    <row r="15132" spans="2:3" x14ac:dyDescent="0.3">
      <c r="B15132" s="241">
        <v>43818.953499826392</v>
      </c>
      <c r="C15132">
        <v>-279.886751</v>
      </c>
    </row>
    <row r="15133" spans="2:3" x14ac:dyDescent="0.3">
      <c r="B15133" s="241">
        <v>43818.963916435183</v>
      </c>
      <c r="C15133">
        <v>-280.04693900000001</v>
      </c>
    </row>
    <row r="15134" spans="2:3" x14ac:dyDescent="0.3">
      <c r="B15134" s="241">
        <v>43818.974333043981</v>
      </c>
      <c r="C15134">
        <v>-271.03453000000002</v>
      </c>
    </row>
    <row r="15135" spans="2:3" x14ac:dyDescent="0.3">
      <c r="B15135" s="241">
        <v>43818.98474965278</v>
      </c>
      <c r="C15135">
        <v>-264.54565700000001</v>
      </c>
    </row>
    <row r="15136" spans="2:3" x14ac:dyDescent="0.3">
      <c r="B15136" s="241">
        <v>43818.995166261571</v>
      </c>
      <c r="C15136">
        <v>-275.60080499999998</v>
      </c>
    </row>
    <row r="15137" spans="2:3" x14ac:dyDescent="0.3">
      <c r="B15137" s="241">
        <v>43819.00558287037</v>
      </c>
      <c r="C15137">
        <v>-277.84389499999997</v>
      </c>
    </row>
    <row r="15138" spans="2:3" x14ac:dyDescent="0.3">
      <c r="B15138" s="241">
        <v>43819.015999479168</v>
      </c>
      <c r="C15138">
        <v>-275.60080499999998</v>
      </c>
    </row>
    <row r="15139" spans="2:3" x14ac:dyDescent="0.3">
      <c r="B15139" s="241">
        <v>43819.02641608796</v>
      </c>
      <c r="C15139">
        <v>-269.03183799999999</v>
      </c>
    </row>
    <row r="15140" spans="2:3" x14ac:dyDescent="0.3">
      <c r="B15140" s="241">
        <v>43819.036832696758</v>
      </c>
      <c r="C15140">
        <v>-275.32047699999998</v>
      </c>
    </row>
    <row r="15141" spans="2:3" x14ac:dyDescent="0.3">
      <c r="B15141" s="241">
        <v>43819.047249305557</v>
      </c>
      <c r="C15141">
        <v>-276.60221000000001</v>
      </c>
    </row>
    <row r="15142" spans="2:3" x14ac:dyDescent="0.3">
      <c r="B15142" s="241">
        <v>43819.057665914355</v>
      </c>
      <c r="C15142">
        <v>-275.88124900000003</v>
      </c>
    </row>
    <row r="15143" spans="2:3" x14ac:dyDescent="0.3">
      <c r="B15143" s="241">
        <v>43819.068082523147</v>
      </c>
      <c r="C15143">
        <v>-272.75689499999999</v>
      </c>
    </row>
    <row r="15144" spans="2:3" x14ac:dyDescent="0.3">
      <c r="B15144" s="241">
        <v>43819.078499131945</v>
      </c>
      <c r="C15144">
        <v>-277.12293499999998</v>
      </c>
    </row>
    <row r="15145" spans="2:3" x14ac:dyDescent="0.3">
      <c r="B15145" s="241">
        <v>43819.088915740744</v>
      </c>
      <c r="C15145">
        <v>-279.44611900000001</v>
      </c>
    </row>
    <row r="15146" spans="2:3" x14ac:dyDescent="0.3">
      <c r="B15146" s="241">
        <v>43819.099332349535</v>
      </c>
      <c r="C15146">
        <v>-271.23488099999997</v>
      </c>
    </row>
    <row r="15147" spans="2:3" x14ac:dyDescent="0.3">
      <c r="B15147" s="241">
        <v>43819.109748958334</v>
      </c>
      <c r="C15147">
        <v>-270.63406199999997</v>
      </c>
    </row>
    <row r="15148" spans="2:3" x14ac:dyDescent="0.3">
      <c r="B15148" s="241">
        <v>43819.120165567132</v>
      </c>
      <c r="C15148">
        <v>-277.483474</v>
      </c>
    </row>
    <row r="15149" spans="2:3" x14ac:dyDescent="0.3">
      <c r="B15149" s="241">
        <v>43819.130582175923</v>
      </c>
      <c r="C15149">
        <v>-277.12293499999998</v>
      </c>
    </row>
    <row r="15150" spans="2:3" x14ac:dyDescent="0.3">
      <c r="B15150" s="241">
        <v>43819.140998784722</v>
      </c>
      <c r="C15150">
        <v>-271.63535000000002</v>
      </c>
    </row>
    <row r="15151" spans="2:3" x14ac:dyDescent="0.3">
      <c r="B15151" s="241">
        <v>43819.15141539352</v>
      </c>
      <c r="C15151">
        <v>-269.75279799999998</v>
      </c>
    </row>
    <row r="15152" spans="2:3" x14ac:dyDescent="0.3">
      <c r="B15152" s="241">
        <v>43819.161832002312</v>
      </c>
      <c r="C15152">
        <v>-275.92129599999998</v>
      </c>
    </row>
    <row r="15153" spans="2:3" x14ac:dyDescent="0.3">
      <c r="B15153" s="241">
        <v>43819.17224861111</v>
      </c>
      <c r="C15153">
        <v>-275.76110899999998</v>
      </c>
    </row>
    <row r="15154" spans="2:3" x14ac:dyDescent="0.3">
      <c r="B15154" s="241">
        <v>43819.182665219909</v>
      </c>
      <c r="C15154">
        <v>-273.75830000000002</v>
      </c>
    </row>
    <row r="15155" spans="2:3" x14ac:dyDescent="0.3">
      <c r="B15155" s="241">
        <v>43819.1930818287</v>
      </c>
      <c r="C15155">
        <v>-271.314975</v>
      </c>
    </row>
    <row r="15156" spans="2:3" x14ac:dyDescent="0.3">
      <c r="B15156" s="241">
        <v>43819.203498437499</v>
      </c>
      <c r="C15156">
        <v>-275.56075800000002</v>
      </c>
    </row>
    <row r="15157" spans="2:3" x14ac:dyDescent="0.3">
      <c r="B15157" s="241">
        <v>43819.213915046297</v>
      </c>
      <c r="C15157">
        <v>-277.28312299999999</v>
      </c>
    </row>
    <row r="15158" spans="2:3" x14ac:dyDescent="0.3">
      <c r="B15158" s="241">
        <v>43819.224331655096</v>
      </c>
      <c r="C15158">
        <v>-274.79975100000001</v>
      </c>
    </row>
    <row r="15159" spans="2:3" x14ac:dyDescent="0.3">
      <c r="B15159" s="241">
        <v>43819.234748263887</v>
      </c>
      <c r="C15159">
        <v>-274.03874400000001</v>
      </c>
    </row>
    <row r="15160" spans="2:3" x14ac:dyDescent="0.3">
      <c r="B15160" s="241">
        <v>43819.245164872686</v>
      </c>
      <c r="C15160">
        <v>-275.08007900000001</v>
      </c>
    </row>
    <row r="15161" spans="2:3" x14ac:dyDescent="0.3">
      <c r="B15161" s="241">
        <v>43819.255581481484</v>
      </c>
      <c r="C15161">
        <v>-275.52071100000001</v>
      </c>
    </row>
    <row r="15162" spans="2:3" x14ac:dyDescent="0.3">
      <c r="B15162" s="241">
        <v>43819.265998090275</v>
      </c>
      <c r="C15162">
        <v>-274.67961100000002</v>
      </c>
    </row>
    <row r="15163" spans="2:3" x14ac:dyDescent="0.3">
      <c r="B15163" s="241">
        <v>43819.276414699074</v>
      </c>
      <c r="C15163">
        <v>-277.20302900000002</v>
      </c>
    </row>
    <row r="15164" spans="2:3" x14ac:dyDescent="0.3">
      <c r="B15164" s="241">
        <v>43819.286831307872</v>
      </c>
      <c r="C15164">
        <v>-278.084293</v>
      </c>
    </row>
    <row r="15165" spans="2:3" x14ac:dyDescent="0.3">
      <c r="B15165" s="241">
        <v>43819.297247916664</v>
      </c>
      <c r="C15165">
        <v>-276.68230299999999</v>
      </c>
    </row>
    <row r="15166" spans="2:3" x14ac:dyDescent="0.3">
      <c r="B15166" s="241">
        <v>43819.307664525462</v>
      </c>
      <c r="C15166">
        <v>-274.759704</v>
      </c>
    </row>
    <row r="15167" spans="2:3" x14ac:dyDescent="0.3">
      <c r="B15167" s="241">
        <v>43819.318081134261</v>
      </c>
      <c r="C15167">
        <v>-275.92129599999998</v>
      </c>
    </row>
    <row r="15168" spans="2:3" x14ac:dyDescent="0.3">
      <c r="B15168" s="241">
        <v>43819.328497743052</v>
      </c>
      <c r="C15168">
        <v>-276.562163</v>
      </c>
    </row>
    <row r="15169" spans="2:3" x14ac:dyDescent="0.3">
      <c r="B15169" s="241">
        <v>43819.338914351851</v>
      </c>
      <c r="C15169">
        <v>-276.76239700000002</v>
      </c>
    </row>
    <row r="15170" spans="2:3" x14ac:dyDescent="0.3">
      <c r="B15170" s="241">
        <v>43819.349330960649</v>
      </c>
      <c r="C15170">
        <v>-275.80115599999999</v>
      </c>
    </row>
    <row r="15171" spans="2:3" x14ac:dyDescent="0.3">
      <c r="B15171" s="241">
        <v>43819.359747569448</v>
      </c>
      <c r="C15171">
        <v>-275.52071100000001</v>
      </c>
    </row>
    <row r="15172" spans="2:3" x14ac:dyDescent="0.3">
      <c r="B15172" s="241">
        <v>43819.370164178239</v>
      </c>
      <c r="C15172">
        <v>-276.36192799999998</v>
      </c>
    </row>
    <row r="15173" spans="2:3" x14ac:dyDescent="0.3">
      <c r="B15173" s="241">
        <v>43819.380580787038</v>
      </c>
      <c r="C15173">
        <v>-276.20162399999998</v>
      </c>
    </row>
    <row r="15174" spans="2:3" x14ac:dyDescent="0.3">
      <c r="B15174" s="241">
        <v>43819.390997395836</v>
      </c>
      <c r="C15174">
        <v>-275.640852</v>
      </c>
    </row>
    <row r="15175" spans="2:3" x14ac:dyDescent="0.3">
      <c r="B15175" s="241">
        <v>43819.401414004627</v>
      </c>
      <c r="C15175">
        <v>-275.08007900000001</v>
      </c>
    </row>
    <row r="15176" spans="2:3" x14ac:dyDescent="0.3">
      <c r="B15176" s="241">
        <v>43819.411830613426</v>
      </c>
      <c r="C15176">
        <v>-275.84120300000001</v>
      </c>
    </row>
    <row r="15177" spans="2:3" x14ac:dyDescent="0.3">
      <c r="B15177" s="241">
        <v>43819.422247222225</v>
      </c>
      <c r="C15177">
        <v>-275.76110899999998</v>
      </c>
    </row>
    <row r="15178" spans="2:3" x14ac:dyDescent="0.3">
      <c r="B15178" s="241">
        <v>43819.432663831016</v>
      </c>
      <c r="C15178">
        <v>-275.360524</v>
      </c>
    </row>
    <row r="15179" spans="2:3" x14ac:dyDescent="0.3">
      <c r="B15179" s="241">
        <v>43819.443080439814</v>
      </c>
      <c r="C15179">
        <v>-274.63956400000001</v>
      </c>
    </row>
    <row r="15180" spans="2:3" x14ac:dyDescent="0.3">
      <c r="B15180" s="241">
        <v>43819.453497048613</v>
      </c>
      <c r="C15180">
        <v>-273.75830000000002</v>
      </c>
    </row>
    <row r="15181" spans="2:3" x14ac:dyDescent="0.3">
      <c r="B15181" s="241">
        <v>43819.463913657404</v>
      </c>
      <c r="C15181">
        <v>-276.16157800000002</v>
      </c>
    </row>
    <row r="15182" spans="2:3" x14ac:dyDescent="0.3">
      <c r="B15182" s="241">
        <v>43819.474330266203</v>
      </c>
      <c r="C15182">
        <v>-275.360524</v>
      </c>
    </row>
    <row r="15183" spans="2:3" x14ac:dyDescent="0.3">
      <c r="B15183" s="241">
        <v>43819.484746875001</v>
      </c>
      <c r="C15183">
        <v>-273.838393</v>
      </c>
    </row>
    <row r="15184" spans="2:3" x14ac:dyDescent="0.3">
      <c r="B15184" s="241">
        <v>43819.4951634838</v>
      </c>
      <c r="C15184">
        <v>-275.48066399999999</v>
      </c>
    </row>
    <row r="15185" spans="2:3" x14ac:dyDescent="0.3">
      <c r="B15185" s="241">
        <v>43819.505580092591</v>
      </c>
      <c r="C15185">
        <v>-275.68089900000001</v>
      </c>
    </row>
    <row r="15186" spans="2:3" x14ac:dyDescent="0.3">
      <c r="B15186" s="241">
        <v>43819.51599670139</v>
      </c>
      <c r="C15186">
        <v>-274.95993900000002</v>
      </c>
    </row>
    <row r="15187" spans="2:3" x14ac:dyDescent="0.3">
      <c r="B15187" s="241">
        <v>43819.526413310188</v>
      </c>
      <c r="C15187">
        <v>-275.360524</v>
      </c>
    </row>
    <row r="15188" spans="2:3" x14ac:dyDescent="0.3">
      <c r="B15188" s="241">
        <v>43819.536829918979</v>
      </c>
      <c r="C15188">
        <v>-276.44202200000001</v>
      </c>
    </row>
    <row r="15189" spans="2:3" x14ac:dyDescent="0.3">
      <c r="B15189" s="241">
        <v>43819.547246527778</v>
      </c>
      <c r="C15189">
        <v>-276.44202200000001</v>
      </c>
    </row>
    <row r="15190" spans="2:3" x14ac:dyDescent="0.3">
      <c r="B15190" s="241">
        <v>43819.557663136577</v>
      </c>
      <c r="C15190">
        <v>-276.121531</v>
      </c>
    </row>
    <row r="15191" spans="2:3" x14ac:dyDescent="0.3">
      <c r="B15191" s="241">
        <v>43819.568079745368</v>
      </c>
      <c r="C15191">
        <v>-275.48066399999999</v>
      </c>
    </row>
    <row r="15192" spans="2:3" x14ac:dyDescent="0.3">
      <c r="B15192" s="241">
        <v>43819.578496354166</v>
      </c>
      <c r="C15192">
        <v>-276.04143699999997</v>
      </c>
    </row>
    <row r="15193" spans="2:3" x14ac:dyDescent="0.3">
      <c r="B15193" s="241">
        <v>43819.588912962965</v>
      </c>
      <c r="C15193">
        <v>-277.763802</v>
      </c>
    </row>
    <row r="15194" spans="2:3" x14ac:dyDescent="0.3">
      <c r="B15194" s="241">
        <v>43819.599329571756</v>
      </c>
      <c r="C15194">
        <v>-277.00279499999999</v>
      </c>
    </row>
    <row r="15195" spans="2:3" x14ac:dyDescent="0.3">
      <c r="B15195" s="241">
        <v>43819.609746180555</v>
      </c>
      <c r="C15195">
        <v>-276.04143699999997</v>
      </c>
    </row>
    <row r="15196" spans="2:3" x14ac:dyDescent="0.3">
      <c r="B15196" s="241">
        <v>43819.620162789353</v>
      </c>
      <c r="C15196">
        <v>-277.00279499999999</v>
      </c>
    </row>
    <row r="15197" spans="2:3" x14ac:dyDescent="0.3">
      <c r="B15197" s="241">
        <v>43819.630579398145</v>
      </c>
      <c r="C15197">
        <v>-278.524809</v>
      </c>
    </row>
    <row r="15198" spans="2:3" x14ac:dyDescent="0.3">
      <c r="B15198" s="241">
        <v>43819.640996006943</v>
      </c>
      <c r="C15198">
        <v>-276.92270100000002</v>
      </c>
    </row>
    <row r="15199" spans="2:3" x14ac:dyDescent="0.3">
      <c r="B15199" s="241">
        <v>43819.651412615742</v>
      </c>
      <c r="C15199">
        <v>-276.92270100000002</v>
      </c>
    </row>
    <row r="15200" spans="2:3" x14ac:dyDescent="0.3">
      <c r="B15200" s="241">
        <v>43819.66182922454</v>
      </c>
      <c r="C15200">
        <v>-277.763802</v>
      </c>
    </row>
    <row r="15201" spans="2:3" x14ac:dyDescent="0.3">
      <c r="B15201" s="241">
        <v>43819.672245833332</v>
      </c>
      <c r="C15201">
        <v>-278.00408299999998</v>
      </c>
    </row>
    <row r="15202" spans="2:3" x14ac:dyDescent="0.3">
      <c r="B15202" s="241">
        <v>43819.68266244213</v>
      </c>
      <c r="C15202">
        <v>-277.96403600000002</v>
      </c>
    </row>
    <row r="15203" spans="2:3" x14ac:dyDescent="0.3">
      <c r="B15203" s="241">
        <v>43819.693079050929</v>
      </c>
      <c r="C15203">
        <v>-277.763802</v>
      </c>
    </row>
    <row r="15204" spans="2:3" x14ac:dyDescent="0.3">
      <c r="B15204" s="241">
        <v>43819.70349565972</v>
      </c>
      <c r="C15204">
        <v>-276.842491</v>
      </c>
    </row>
    <row r="15205" spans="2:3" x14ac:dyDescent="0.3">
      <c r="B15205" s="241">
        <v>43819.713912268518</v>
      </c>
      <c r="C15205">
        <v>-280.96825000000001</v>
      </c>
    </row>
    <row r="15206" spans="2:3" x14ac:dyDescent="0.3">
      <c r="B15206" s="241">
        <v>43819.724328877317</v>
      </c>
      <c r="C15206">
        <v>-280.28721999999999</v>
      </c>
    </row>
    <row r="15207" spans="2:3" x14ac:dyDescent="0.3">
      <c r="B15207" s="241">
        <v>43819.734745486108</v>
      </c>
      <c r="C15207">
        <v>-280.00689199999999</v>
      </c>
    </row>
    <row r="15208" spans="2:3" x14ac:dyDescent="0.3">
      <c r="B15208" s="241">
        <v>43819.745162094907</v>
      </c>
      <c r="C15208">
        <v>-279.92679800000002</v>
      </c>
    </row>
    <row r="15209" spans="2:3" x14ac:dyDescent="0.3">
      <c r="B15209" s="241">
        <v>43819.755578703705</v>
      </c>
      <c r="C15209">
        <v>-283.41157500000003</v>
      </c>
    </row>
    <row r="15210" spans="2:3" x14ac:dyDescent="0.3">
      <c r="B15210" s="241">
        <v>43819.765995312497</v>
      </c>
      <c r="C15210">
        <v>-284.372816</v>
      </c>
    </row>
    <row r="15211" spans="2:3" x14ac:dyDescent="0.3">
      <c r="B15211" s="241">
        <v>43819.776411921295</v>
      </c>
      <c r="C15211">
        <v>-284.212628</v>
      </c>
    </row>
    <row r="15212" spans="2:3" x14ac:dyDescent="0.3">
      <c r="B15212" s="241">
        <v>43819.786828530094</v>
      </c>
      <c r="C15212">
        <v>-284.13253500000002</v>
      </c>
    </row>
    <row r="15213" spans="2:3" x14ac:dyDescent="0.3">
      <c r="B15213" s="241">
        <v>43819.797245138892</v>
      </c>
      <c r="C15213">
        <v>-286.85630400000002</v>
      </c>
    </row>
    <row r="15214" spans="2:3" x14ac:dyDescent="0.3">
      <c r="B15214" s="241">
        <v>43819.807661747684</v>
      </c>
      <c r="C15214">
        <v>-286.17539099999999</v>
      </c>
    </row>
    <row r="15215" spans="2:3" x14ac:dyDescent="0.3">
      <c r="B15215" s="241">
        <v>43819.818078356482</v>
      </c>
      <c r="C15215">
        <v>-286.45571899999999</v>
      </c>
    </row>
    <row r="15216" spans="2:3" x14ac:dyDescent="0.3">
      <c r="B15216" s="241">
        <v>43819.828494965281</v>
      </c>
      <c r="C15216">
        <v>-286.73616299999998</v>
      </c>
    </row>
    <row r="15217" spans="2:3" x14ac:dyDescent="0.3">
      <c r="B15217" s="241">
        <v>43819.838911574072</v>
      </c>
      <c r="C15217">
        <v>-289.21953500000001</v>
      </c>
    </row>
    <row r="15218" spans="2:3" x14ac:dyDescent="0.3">
      <c r="B15218" s="241">
        <v>43819.849328182871</v>
      </c>
      <c r="C15218">
        <v>-289.82035400000001</v>
      </c>
    </row>
    <row r="15219" spans="2:3" x14ac:dyDescent="0.3">
      <c r="B15219" s="241">
        <v>43819.859744791669</v>
      </c>
      <c r="C15219">
        <v>-290.260986</v>
      </c>
    </row>
    <row r="15220" spans="2:3" x14ac:dyDescent="0.3">
      <c r="B15220" s="241">
        <v>43819.87016140046</v>
      </c>
      <c r="C15220">
        <v>-288.899044</v>
      </c>
    </row>
    <row r="15221" spans="2:3" x14ac:dyDescent="0.3">
      <c r="B15221" s="241">
        <v>43819.880578009259</v>
      </c>
      <c r="C15221">
        <v>-292.42386699999997</v>
      </c>
    </row>
    <row r="15222" spans="2:3" x14ac:dyDescent="0.3">
      <c r="B15222" s="241">
        <v>43819.890994618057</v>
      </c>
      <c r="C15222">
        <v>-291.90314100000001</v>
      </c>
    </row>
    <row r="15223" spans="2:3" x14ac:dyDescent="0.3">
      <c r="B15223" s="241">
        <v>43819.901411226849</v>
      </c>
      <c r="C15223">
        <v>-292.14353899999998</v>
      </c>
    </row>
    <row r="15224" spans="2:3" x14ac:dyDescent="0.3">
      <c r="B15224" s="241">
        <v>43819.911827835647</v>
      </c>
      <c r="C15224">
        <v>-293.66566899999998</v>
      </c>
    </row>
    <row r="15225" spans="2:3" x14ac:dyDescent="0.3">
      <c r="B15225" s="241">
        <v>43819.922244444446</v>
      </c>
      <c r="C15225">
        <v>-294.62691000000001</v>
      </c>
    </row>
    <row r="15226" spans="2:3" x14ac:dyDescent="0.3">
      <c r="B15226" s="241">
        <v>43819.932661053244</v>
      </c>
      <c r="C15226">
        <v>-295.14763599999998</v>
      </c>
    </row>
    <row r="15227" spans="2:3" x14ac:dyDescent="0.3">
      <c r="B15227" s="241">
        <v>43819.943077662036</v>
      </c>
      <c r="C15227">
        <v>-295.067542</v>
      </c>
    </row>
    <row r="15228" spans="2:3" x14ac:dyDescent="0.3">
      <c r="B15228" s="241">
        <v>43819.953494270834</v>
      </c>
      <c r="C15228">
        <v>-295.42808000000002</v>
      </c>
    </row>
    <row r="15229" spans="2:3" x14ac:dyDescent="0.3">
      <c r="B15229" s="241">
        <v>43819.963910879633</v>
      </c>
      <c r="C15229">
        <v>-295.067542</v>
      </c>
    </row>
    <row r="15230" spans="2:3" x14ac:dyDescent="0.3">
      <c r="B15230" s="241">
        <v>43819.974327488424</v>
      </c>
      <c r="C15230">
        <v>-295.98885300000001</v>
      </c>
    </row>
    <row r="15231" spans="2:3" x14ac:dyDescent="0.3">
      <c r="B15231" s="241">
        <v>43819.984744097223</v>
      </c>
      <c r="C15231">
        <v>-295.94869</v>
      </c>
    </row>
    <row r="15232" spans="2:3" x14ac:dyDescent="0.3">
      <c r="B15232" s="241">
        <v>43819.995160706021</v>
      </c>
      <c r="C15232">
        <v>-295.74845499999998</v>
      </c>
    </row>
    <row r="15233" spans="2:3" x14ac:dyDescent="0.3">
      <c r="B15233" s="241">
        <v>43820.005577314812</v>
      </c>
      <c r="C15233">
        <v>-298.43217800000002</v>
      </c>
    </row>
    <row r="15234" spans="2:3" x14ac:dyDescent="0.3">
      <c r="B15234" s="241">
        <v>43820.015993923611</v>
      </c>
      <c r="C15234">
        <v>-298.19177999999999</v>
      </c>
    </row>
    <row r="15235" spans="2:3" x14ac:dyDescent="0.3">
      <c r="B15235" s="241">
        <v>43820.026410532409</v>
      </c>
      <c r="C15235">
        <v>-298.35208399999999</v>
      </c>
    </row>
    <row r="15236" spans="2:3" x14ac:dyDescent="0.3">
      <c r="B15236" s="241">
        <v>43820.036827141201</v>
      </c>
      <c r="C15236">
        <v>-299.03299700000002</v>
      </c>
    </row>
    <row r="15237" spans="2:3" x14ac:dyDescent="0.3">
      <c r="B15237" s="241">
        <v>43820.047243749999</v>
      </c>
      <c r="C15237">
        <v>-301.19599399999998</v>
      </c>
    </row>
    <row r="15238" spans="2:3" x14ac:dyDescent="0.3">
      <c r="B15238" s="241">
        <v>43820.057660358798</v>
      </c>
      <c r="C15238">
        <v>-299.03299700000002</v>
      </c>
    </row>
    <row r="15239" spans="2:3" x14ac:dyDescent="0.3">
      <c r="B15239" s="241">
        <v>43820.068076967589</v>
      </c>
      <c r="C15239">
        <v>-296.50946199999998</v>
      </c>
    </row>
    <row r="15240" spans="2:3" x14ac:dyDescent="0.3">
      <c r="B15240" s="241">
        <v>43820.078493576388</v>
      </c>
      <c r="C15240">
        <v>-300.59517499999998</v>
      </c>
    </row>
    <row r="15241" spans="2:3" x14ac:dyDescent="0.3">
      <c r="B15241" s="241">
        <v>43820.088910185186</v>
      </c>
      <c r="C15241">
        <v>-304.840958</v>
      </c>
    </row>
    <row r="15242" spans="2:3" x14ac:dyDescent="0.3">
      <c r="B15242" s="241">
        <v>43820.099326793985</v>
      </c>
      <c r="C15242">
        <v>-301.19599399999998</v>
      </c>
    </row>
    <row r="15243" spans="2:3" x14ac:dyDescent="0.3">
      <c r="B15243" s="241">
        <v>43820.109743402776</v>
      </c>
      <c r="C15243">
        <v>-299.79400399999997</v>
      </c>
    </row>
    <row r="15244" spans="2:3" x14ac:dyDescent="0.3">
      <c r="B15244" s="241">
        <v>43820.120160011575</v>
      </c>
      <c r="C15244">
        <v>-300.79540900000001</v>
      </c>
    </row>
    <row r="15245" spans="2:3" x14ac:dyDescent="0.3">
      <c r="B15245" s="241">
        <v>43820.130576620373</v>
      </c>
      <c r="C15245">
        <v>-300.23463600000002</v>
      </c>
    </row>
    <row r="15246" spans="2:3" x14ac:dyDescent="0.3">
      <c r="B15246" s="241">
        <v>43820.140993229164</v>
      </c>
      <c r="C15246">
        <v>-301.075737</v>
      </c>
    </row>
    <row r="15247" spans="2:3" x14ac:dyDescent="0.3">
      <c r="B15247" s="241">
        <v>43820.151409837963</v>
      </c>
      <c r="C15247">
        <v>-300.95559600000001</v>
      </c>
    </row>
    <row r="15248" spans="2:3" x14ac:dyDescent="0.3">
      <c r="B15248" s="241">
        <v>43820.161826446762</v>
      </c>
      <c r="C15248">
        <v>-301.43627500000002</v>
      </c>
    </row>
    <row r="15249" spans="2:3" x14ac:dyDescent="0.3">
      <c r="B15249" s="241">
        <v>43820.172243055553</v>
      </c>
      <c r="C15249">
        <v>-300.43487099999999</v>
      </c>
    </row>
    <row r="15250" spans="2:3" x14ac:dyDescent="0.3">
      <c r="B15250" s="241">
        <v>43820.182659664351</v>
      </c>
      <c r="C15250">
        <v>-298.19177999999999</v>
      </c>
    </row>
    <row r="15251" spans="2:3" x14ac:dyDescent="0.3">
      <c r="B15251" s="241">
        <v>43820.19307627315</v>
      </c>
      <c r="C15251">
        <v>-298.35208399999999</v>
      </c>
    </row>
    <row r="15252" spans="2:3" x14ac:dyDescent="0.3">
      <c r="B15252" s="241">
        <v>43820.203492881941</v>
      </c>
      <c r="C15252">
        <v>-298.15173299999998</v>
      </c>
    </row>
    <row r="15253" spans="2:3" x14ac:dyDescent="0.3">
      <c r="B15253" s="241">
        <v>43820.21390949074</v>
      </c>
      <c r="C15253">
        <v>-300.43487099999999</v>
      </c>
    </row>
    <row r="15254" spans="2:3" x14ac:dyDescent="0.3">
      <c r="B15254" s="241">
        <v>43820.224326099538</v>
      </c>
      <c r="C15254">
        <v>-298.512272</v>
      </c>
    </row>
    <row r="15255" spans="2:3" x14ac:dyDescent="0.3">
      <c r="B15255" s="241">
        <v>43820.234742708337</v>
      </c>
      <c r="C15255">
        <v>-295.82854900000001</v>
      </c>
    </row>
    <row r="15256" spans="2:3" x14ac:dyDescent="0.3">
      <c r="B15256" s="241">
        <v>43820.245159317128</v>
      </c>
      <c r="C15256">
        <v>-295.668362</v>
      </c>
    </row>
    <row r="15257" spans="2:3" x14ac:dyDescent="0.3">
      <c r="B15257" s="241">
        <v>43820.255575925927</v>
      </c>
      <c r="C15257">
        <v>-297.59096099999999</v>
      </c>
    </row>
    <row r="15258" spans="2:3" x14ac:dyDescent="0.3">
      <c r="B15258" s="241">
        <v>43820.265992534725</v>
      </c>
      <c r="C15258">
        <v>-299.273279</v>
      </c>
    </row>
    <row r="15259" spans="2:3" x14ac:dyDescent="0.3">
      <c r="B15259" s="241">
        <v>43820.276409143517</v>
      </c>
      <c r="C15259">
        <v>-297.87140499999998</v>
      </c>
    </row>
    <row r="15260" spans="2:3" x14ac:dyDescent="0.3">
      <c r="B15260" s="241">
        <v>43820.286825752315</v>
      </c>
      <c r="C15260">
        <v>-297.11028199999998</v>
      </c>
    </row>
    <row r="15261" spans="2:3" x14ac:dyDescent="0.3">
      <c r="B15261" s="241">
        <v>43820.297242361114</v>
      </c>
      <c r="C15261">
        <v>-298.512272</v>
      </c>
    </row>
    <row r="15262" spans="2:3" x14ac:dyDescent="0.3">
      <c r="B15262" s="241">
        <v>43820.307658969905</v>
      </c>
      <c r="C15262">
        <v>-297.67105400000003</v>
      </c>
    </row>
    <row r="15263" spans="2:3" x14ac:dyDescent="0.3">
      <c r="B15263" s="241">
        <v>43820.318075578703</v>
      </c>
      <c r="C15263">
        <v>-296.50946199999998</v>
      </c>
    </row>
    <row r="15264" spans="2:3" x14ac:dyDescent="0.3">
      <c r="B15264" s="241">
        <v>43820.328492187502</v>
      </c>
      <c r="C15264">
        <v>-295.02749499999999</v>
      </c>
    </row>
    <row r="15265" spans="2:3" x14ac:dyDescent="0.3">
      <c r="B15265" s="241">
        <v>43820.338908796293</v>
      </c>
      <c r="C15265">
        <v>-300.35477700000001</v>
      </c>
    </row>
    <row r="15266" spans="2:3" x14ac:dyDescent="0.3">
      <c r="B15266" s="241">
        <v>43820.349325405092</v>
      </c>
      <c r="C15266">
        <v>-297.03018800000001</v>
      </c>
    </row>
    <row r="15267" spans="2:3" x14ac:dyDescent="0.3">
      <c r="B15267" s="241">
        <v>43820.35974201389</v>
      </c>
      <c r="C15267">
        <v>-297.59096099999999</v>
      </c>
    </row>
    <row r="15268" spans="2:3" x14ac:dyDescent="0.3">
      <c r="B15268" s="241">
        <v>43820.370158622682</v>
      </c>
      <c r="C15268">
        <v>-295.94869</v>
      </c>
    </row>
    <row r="15269" spans="2:3" x14ac:dyDescent="0.3">
      <c r="B15269" s="241">
        <v>43820.38057523148</v>
      </c>
      <c r="C15269">
        <v>-298.99295000000001</v>
      </c>
    </row>
    <row r="15270" spans="2:3" x14ac:dyDescent="0.3">
      <c r="B15270" s="241">
        <v>43820.390991840279</v>
      </c>
      <c r="C15270">
        <v>-301.03568999999999</v>
      </c>
    </row>
    <row r="15271" spans="2:3" x14ac:dyDescent="0.3">
      <c r="B15271" s="241">
        <v>43820.401408449077</v>
      </c>
      <c r="C15271">
        <v>-298.19177999999999</v>
      </c>
    </row>
    <row r="15272" spans="2:3" x14ac:dyDescent="0.3">
      <c r="B15272" s="241">
        <v>43820.411825057869</v>
      </c>
      <c r="C15272">
        <v>-297.43077299999999</v>
      </c>
    </row>
    <row r="15273" spans="2:3" x14ac:dyDescent="0.3">
      <c r="B15273" s="241">
        <v>43820.422241666667</v>
      </c>
      <c r="C15273">
        <v>-300.51496400000002</v>
      </c>
    </row>
    <row r="15274" spans="2:3" x14ac:dyDescent="0.3">
      <c r="B15274" s="241">
        <v>43820.432658275466</v>
      </c>
      <c r="C15274">
        <v>-297.99154600000003</v>
      </c>
    </row>
    <row r="15275" spans="2:3" x14ac:dyDescent="0.3">
      <c r="B15275" s="241">
        <v>43820.443074884257</v>
      </c>
      <c r="C15275">
        <v>-296.62971900000002</v>
      </c>
    </row>
    <row r="15276" spans="2:3" x14ac:dyDescent="0.3">
      <c r="B15276" s="241">
        <v>43820.453491493055</v>
      </c>
      <c r="C15276">
        <v>-297.15044499999999</v>
      </c>
    </row>
    <row r="15277" spans="2:3" x14ac:dyDescent="0.3">
      <c r="B15277" s="241">
        <v>43820.463908101854</v>
      </c>
      <c r="C15277">
        <v>-300.23463600000002</v>
      </c>
    </row>
    <row r="15278" spans="2:3" x14ac:dyDescent="0.3">
      <c r="B15278" s="241">
        <v>43820.474324710645</v>
      </c>
      <c r="C15278">
        <v>-301.55641600000001</v>
      </c>
    </row>
    <row r="15279" spans="2:3" x14ac:dyDescent="0.3">
      <c r="B15279" s="241">
        <v>43820.484741319444</v>
      </c>
      <c r="C15279">
        <v>-297.51086700000002</v>
      </c>
    </row>
    <row r="15280" spans="2:3" x14ac:dyDescent="0.3">
      <c r="B15280" s="241">
        <v>43820.495157928242</v>
      </c>
      <c r="C15280">
        <v>-295.82854900000001</v>
      </c>
    </row>
    <row r="15281" spans="2:3" x14ac:dyDescent="0.3">
      <c r="B15281" s="241">
        <v>43820.505574537034</v>
      </c>
      <c r="C15281">
        <v>-299.03299700000002</v>
      </c>
    </row>
    <row r="15282" spans="2:3" x14ac:dyDescent="0.3">
      <c r="B15282" s="241">
        <v>43820.515991145832</v>
      </c>
      <c r="C15282">
        <v>-300.474918</v>
      </c>
    </row>
    <row r="15283" spans="2:3" x14ac:dyDescent="0.3">
      <c r="B15283" s="241">
        <v>43820.526407754631</v>
      </c>
      <c r="C15283">
        <v>-298.35208399999999</v>
      </c>
    </row>
    <row r="15284" spans="2:3" x14ac:dyDescent="0.3">
      <c r="B15284" s="241">
        <v>43820.536824363429</v>
      </c>
      <c r="C15284">
        <v>-295.82854900000001</v>
      </c>
    </row>
    <row r="15285" spans="2:3" x14ac:dyDescent="0.3">
      <c r="B15285" s="241">
        <v>43820.547240972221</v>
      </c>
      <c r="C15285">
        <v>-297.911452</v>
      </c>
    </row>
    <row r="15286" spans="2:3" x14ac:dyDescent="0.3">
      <c r="B15286" s="241">
        <v>43820.557657581019</v>
      </c>
      <c r="C15286">
        <v>-296.62971900000002</v>
      </c>
    </row>
    <row r="15287" spans="2:3" x14ac:dyDescent="0.3">
      <c r="B15287" s="241">
        <v>43820.568074189818</v>
      </c>
      <c r="C15287">
        <v>-296.54962599999999</v>
      </c>
    </row>
    <row r="15288" spans="2:3" x14ac:dyDescent="0.3">
      <c r="B15288" s="241">
        <v>43820.578490798609</v>
      </c>
      <c r="C15288">
        <v>-295.86859600000003</v>
      </c>
    </row>
    <row r="15289" spans="2:3" x14ac:dyDescent="0.3">
      <c r="B15289" s="241">
        <v>43820.588907407408</v>
      </c>
      <c r="C15289">
        <v>-298.71250600000002</v>
      </c>
    </row>
    <row r="15290" spans="2:3" x14ac:dyDescent="0.3">
      <c r="B15290" s="241">
        <v>43820.599324016206</v>
      </c>
      <c r="C15290">
        <v>-300.75536199999999</v>
      </c>
    </row>
    <row r="15291" spans="2:3" x14ac:dyDescent="0.3">
      <c r="B15291" s="241">
        <v>43820.609740624997</v>
      </c>
      <c r="C15291">
        <v>-297.63100800000001</v>
      </c>
    </row>
    <row r="15292" spans="2:3" x14ac:dyDescent="0.3">
      <c r="B15292" s="241">
        <v>43820.620157233796</v>
      </c>
      <c r="C15292">
        <v>-297.35068000000001</v>
      </c>
    </row>
    <row r="15293" spans="2:3" x14ac:dyDescent="0.3">
      <c r="B15293" s="241">
        <v>43820.630573842594</v>
      </c>
      <c r="C15293">
        <v>-297.99154600000003</v>
      </c>
    </row>
    <row r="15294" spans="2:3" x14ac:dyDescent="0.3">
      <c r="B15294" s="241">
        <v>43820.640990451386</v>
      </c>
      <c r="C15294">
        <v>-300.43487099999999</v>
      </c>
    </row>
    <row r="15295" spans="2:3" x14ac:dyDescent="0.3">
      <c r="B15295" s="241">
        <v>43820.651407060184</v>
      </c>
      <c r="C15295">
        <v>-299.95419199999998</v>
      </c>
    </row>
    <row r="15296" spans="2:3" x14ac:dyDescent="0.3">
      <c r="B15296" s="241">
        <v>43820.661823668983</v>
      </c>
      <c r="C15296">
        <v>-295.86859600000003</v>
      </c>
    </row>
    <row r="15297" spans="2:3" x14ac:dyDescent="0.3">
      <c r="B15297" s="241">
        <v>43820.672240277781</v>
      </c>
      <c r="C15297">
        <v>-300.51496400000002</v>
      </c>
    </row>
    <row r="15298" spans="2:3" x14ac:dyDescent="0.3">
      <c r="B15298" s="241">
        <v>43820.682656886573</v>
      </c>
      <c r="C15298">
        <v>-301.075737</v>
      </c>
    </row>
    <row r="15299" spans="2:3" x14ac:dyDescent="0.3">
      <c r="B15299" s="241">
        <v>43820.693073495371</v>
      </c>
      <c r="C15299">
        <v>-300.35477700000001</v>
      </c>
    </row>
    <row r="15300" spans="2:3" x14ac:dyDescent="0.3">
      <c r="B15300" s="241">
        <v>43820.70349010417</v>
      </c>
      <c r="C15300">
        <v>-296.91004800000002</v>
      </c>
    </row>
    <row r="15301" spans="2:3" x14ac:dyDescent="0.3">
      <c r="B15301" s="241">
        <v>43820.713906712961</v>
      </c>
      <c r="C15301">
        <v>-302.07714199999998</v>
      </c>
    </row>
    <row r="15302" spans="2:3" x14ac:dyDescent="0.3">
      <c r="B15302" s="241">
        <v>43820.72432332176</v>
      </c>
      <c r="C15302">
        <v>-301.236041</v>
      </c>
    </row>
    <row r="15303" spans="2:3" x14ac:dyDescent="0.3">
      <c r="B15303" s="241">
        <v>43820.734739930558</v>
      </c>
      <c r="C15303">
        <v>-300.635221</v>
      </c>
    </row>
    <row r="15304" spans="2:3" x14ac:dyDescent="0.3">
      <c r="B15304" s="241">
        <v>43820.745156539349</v>
      </c>
      <c r="C15304">
        <v>-298.71250600000002</v>
      </c>
    </row>
    <row r="15305" spans="2:3" x14ac:dyDescent="0.3">
      <c r="B15305" s="241">
        <v>43820.755573148148</v>
      </c>
      <c r="C15305">
        <v>-299.95419199999998</v>
      </c>
    </row>
    <row r="15306" spans="2:3" x14ac:dyDescent="0.3">
      <c r="B15306" s="241">
        <v>43820.765989756947</v>
      </c>
      <c r="C15306">
        <v>-301.43627500000002</v>
      </c>
    </row>
    <row r="15307" spans="2:3" x14ac:dyDescent="0.3">
      <c r="B15307" s="241">
        <v>43820.776406365738</v>
      </c>
      <c r="C15307">
        <v>-300.67526800000002</v>
      </c>
    </row>
    <row r="15308" spans="2:3" x14ac:dyDescent="0.3">
      <c r="B15308" s="241">
        <v>43820.786822974536</v>
      </c>
      <c r="C15308">
        <v>-298.71250600000002</v>
      </c>
    </row>
    <row r="15309" spans="2:3" x14ac:dyDescent="0.3">
      <c r="B15309" s="241">
        <v>43820.797239583335</v>
      </c>
      <c r="C15309">
        <v>-299.91414500000002</v>
      </c>
    </row>
    <row r="15310" spans="2:3" x14ac:dyDescent="0.3">
      <c r="B15310" s="241">
        <v>43820.807656192126</v>
      </c>
      <c r="C15310">
        <v>-301.83686</v>
      </c>
    </row>
    <row r="15311" spans="2:3" x14ac:dyDescent="0.3">
      <c r="B15311" s="241">
        <v>43820.818072800925</v>
      </c>
      <c r="C15311">
        <v>-300.15454299999999</v>
      </c>
    </row>
    <row r="15312" spans="2:3" x14ac:dyDescent="0.3">
      <c r="B15312" s="241">
        <v>43820.828489409723</v>
      </c>
      <c r="C15312">
        <v>-301.31613499999997</v>
      </c>
    </row>
    <row r="15313" spans="2:3" x14ac:dyDescent="0.3">
      <c r="B15313" s="241">
        <v>43820.838906018522</v>
      </c>
      <c r="C15313">
        <v>-300.75536199999999</v>
      </c>
    </row>
    <row r="15314" spans="2:3" x14ac:dyDescent="0.3">
      <c r="B15314" s="241">
        <v>43820.849322627313</v>
      </c>
      <c r="C15314">
        <v>-302.91835900000001</v>
      </c>
    </row>
    <row r="15315" spans="2:3" x14ac:dyDescent="0.3">
      <c r="B15315" s="241">
        <v>43820.859739236112</v>
      </c>
      <c r="C15315">
        <v>-301.59646300000003</v>
      </c>
    </row>
    <row r="15316" spans="2:3" x14ac:dyDescent="0.3">
      <c r="B15316" s="241">
        <v>43820.87015584491</v>
      </c>
      <c r="C15316">
        <v>-296.95009399999998</v>
      </c>
    </row>
    <row r="15317" spans="2:3" x14ac:dyDescent="0.3">
      <c r="B15317" s="241">
        <v>43820.880572453701</v>
      </c>
      <c r="C15317">
        <v>-301.27608800000002</v>
      </c>
    </row>
    <row r="15318" spans="2:3" x14ac:dyDescent="0.3">
      <c r="B15318" s="241">
        <v>43820.8909890625</v>
      </c>
      <c r="C15318">
        <v>-301.075737</v>
      </c>
    </row>
    <row r="15319" spans="2:3" x14ac:dyDescent="0.3">
      <c r="B15319" s="241">
        <v>43820.901405671299</v>
      </c>
      <c r="C15319">
        <v>-301.59646300000003</v>
      </c>
    </row>
    <row r="15320" spans="2:3" x14ac:dyDescent="0.3">
      <c r="B15320" s="241">
        <v>43820.91182228009</v>
      </c>
      <c r="C15320">
        <v>-299.51367599999998</v>
      </c>
    </row>
    <row r="15321" spans="2:3" x14ac:dyDescent="0.3">
      <c r="B15321" s="241">
        <v>43820.922238888888</v>
      </c>
      <c r="C15321">
        <v>-302.67796099999998</v>
      </c>
    </row>
    <row r="15322" spans="2:3" x14ac:dyDescent="0.3">
      <c r="B15322" s="241">
        <v>43820.932655497687</v>
      </c>
      <c r="C15322">
        <v>-302.87819500000001</v>
      </c>
    </row>
    <row r="15323" spans="2:3" x14ac:dyDescent="0.3">
      <c r="B15323" s="241">
        <v>43820.943072106478</v>
      </c>
      <c r="C15323">
        <v>-301.47632199999998</v>
      </c>
    </row>
    <row r="15324" spans="2:3" x14ac:dyDescent="0.3">
      <c r="B15324" s="241">
        <v>43820.953488715277</v>
      </c>
      <c r="C15324">
        <v>-301.35618199999999</v>
      </c>
    </row>
    <row r="15325" spans="2:3" x14ac:dyDescent="0.3">
      <c r="B15325" s="241">
        <v>43820.963905324075</v>
      </c>
      <c r="C15325">
        <v>-302.23732899999999</v>
      </c>
    </row>
    <row r="15326" spans="2:3" x14ac:dyDescent="0.3">
      <c r="B15326" s="241">
        <v>43820.974321932874</v>
      </c>
      <c r="C15326">
        <v>-302.83814899999999</v>
      </c>
    </row>
    <row r="15327" spans="2:3" x14ac:dyDescent="0.3">
      <c r="B15327" s="241">
        <v>43820.984738541665</v>
      </c>
      <c r="C15327">
        <v>-303.038499</v>
      </c>
    </row>
    <row r="15328" spans="2:3" x14ac:dyDescent="0.3">
      <c r="B15328" s="241">
        <v>43820.995155150464</v>
      </c>
      <c r="C15328">
        <v>-301.79681299999999</v>
      </c>
    </row>
    <row r="15329" spans="2:3" x14ac:dyDescent="0.3">
      <c r="B15329" s="241">
        <v>43821.005571759262</v>
      </c>
      <c r="C15329">
        <v>-300.91555</v>
      </c>
    </row>
    <row r="15330" spans="2:3" x14ac:dyDescent="0.3">
      <c r="B15330" s="241">
        <v>43821.015988368054</v>
      </c>
      <c r="C15330">
        <v>-302.63791400000002</v>
      </c>
    </row>
    <row r="15331" spans="2:3" x14ac:dyDescent="0.3">
      <c r="B15331" s="241">
        <v>43821.026404976852</v>
      </c>
      <c r="C15331">
        <v>-303.11859299999998</v>
      </c>
    </row>
    <row r="15332" spans="2:3" x14ac:dyDescent="0.3">
      <c r="B15332" s="241">
        <v>43821.036821585651</v>
      </c>
      <c r="C15332">
        <v>-302.51777399999997</v>
      </c>
    </row>
    <row r="15333" spans="2:3" x14ac:dyDescent="0.3">
      <c r="B15333" s="241">
        <v>43821.047238194442</v>
      </c>
      <c r="C15333">
        <v>-302.15723500000001</v>
      </c>
    </row>
    <row r="15334" spans="2:3" x14ac:dyDescent="0.3">
      <c r="B15334" s="241">
        <v>43821.05765480324</v>
      </c>
      <c r="C15334">
        <v>-302.43768</v>
      </c>
    </row>
    <row r="15335" spans="2:3" x14ac:dyDescent="0.3">
      <c r="B15335" s="241">
        <v>43821.068071412039</v>
      </c>
      <c r="C15335">
        <v>-300.51496400000002</v>
      </c>
    </row>
    <row r="15336" spans="2:3" x14ac:dyDescent="0.3">
      <c r="B15336" s="241">
        <v>43821.07848802083</v>
      </c>
      <c r="C15336">
        <v>-300.59517499999998</v>
      </c>
    </row>
    <row r="15337" spans="2:3" x14ac:dyDescent="0.3">
      <c r="B15337" s="241">
        <v>43821.088904629629</v>
      </c>
      <c r="C15337">
        <v>-304.68077</v>
      </c>
    </row>
    <row r="15338" spans="2:3" x14ac:dyDescent="0.3">
      <c r="B15338" s="241">
        <v>43821.099321238427</v>
      </c>
      <c r="C15338">
        <v>-305.28158999999999</v>
      </c>
    </row>
    <row r="15339" spans="2:3" x14ac:dyDescent="0.3">
      <c r="B15339" s="241">
        <v>43821.109737847219</v>
      </c>
      <c r="C15339">
        <v>-304.16004500000003</v>
      </c>
    </row>
    <row r="15340" spans="2:3" x14ac:dyDescent="0.3">
      <c r="B15340" s="241">
        <v>43821.120154456017</v>
      </c>
      <c r="C15340">
        <v>-303.919647</v>
      </c>
    </row>
    <row r="15341" spans="2:3" x14ac:dyDescent="0.3">
      <c r="B15341" s="241">
        <v>43821.130571064816</v>
      </c>
      <c r="C15341">
        <v>-303.95969400000001</v>
      </c>
    </row>
    <row r="15342" spans="2:3" x14ac:dyDescent="0.3">
      <c r="B15342" s="241">
        <v>43821.140987673614</v>
      </c>
      <c r="C15342">
        <v>-305.04119200000002</v>
      </c>
    </row>
    <row r="15343" spans="2:3" x14ac:dyDescent="0.3">
      <c r="B15343" s="241">
        <v>43821.151404282406</v>
      </c>
      <c r="C15343">
        <v>-300.87550299999998</v>
      </c>
    </row>
    <row r="15344" spans="2:3" x14ac:dyDescent="0.3">
      <c r="B15344" s="241">
        <v>43821.161820891204</v>
      </c>
      <c r="C15344">
        <v>-304.48041899999998</v>
      </c>
    </row>
    <row r="15345" spans="2:3" x14ac:dyDescent="0.3">
      <c r="B15345" s="241">
        <v>43821.172237500003</v>
      </c>
      <c r="C15345">
        <v>-306.16273699999999</v>
      </c>
    </row>
    <row r="15346" spans="2:3" x14ac:dyDescent="0.3">
      <c r="B15346" s="241">
        <v>43821.182654108794</v>
      </c>
      <c r="C15346">
        <v>-307.44447000000002</v>
      </c>
    </row>
    <row r="15347" spans="2:3" x14ac:dyDescent="0.3">
      <c r="B15347" s="241">
        <v>43821.193070717592</v>
      </c>
      <c r="C15347">
        <v>-304.520466</v>
      </c>
    </row>
    <row r="15348" spans="2:3" x14ac:dyDescent="0.3">
      <c r="B15348" s="241">
        <v>43821.203487326391</v>
      </c>
      <c r="C15348">
        <v>-303.87959999999998</v>
      </c>
    </row>
    <row r="15349" spans="2:3" x14ac:dyDescent="0.3">
      <c r="B15349" s="241">
        <v>43821.213903935182</v>
      </c>
      <c r="C15349">
        <v>-307.32432899999998</v>
      </c>
    </row>
    <row r="15350" spans="2:3" x14ac:dyDescent="0.3">
      <c r="B15350" s="241">
        <v>43821.224320543981</v>
      </c>
      <c r="C15350">
        <v>-308.60606200000001</v>
      </c>
    </row>
    <row r="15351" spans="2:3" x14ac:dyDescent="0.3">
      <c r="B15351" s="241">
        <v>43821.234737152779</v>
      </c>
      <c r="C15351">
        <v>-305.52187099999998</v>
      </c>
    </row>
    <row r="15352" spans="2:3" x14ac:dyDescent="0.3">
      <c r="B15352" s="241">
        <v>43821.245153761571</v>
      </c>
      <c r="C15352">
        <v>-305.441777</v>
      </c>
    </row>
    <row r="15353" spans="2:3" x14ac:dyDescent="0.3">
      <c r="B15353" s="241">
        <v>43821.255570370369</v>
      </c>
      <c r="C15353">
        <v>-307.084048</v>
      </c>
    </row>
    <row r="15354" spans="2:3" x14ac:dyDescent="0.3">
      <c r="B15354" s="241">
        <v>43821.265986979168</v>
      </c>
      <c r="C15354">
        <v>-306.88369699999998</v>
      </c>
    </row>
    <row r="15355" spans="2:3" x14ac:dyDescent="0.3">
      <c r="B15355" s="241">
        <v>43821.276403587966</v>
      </c>
      <c r="C15355">
        <v>-306.963908</v>
      </c>
    </row>
    <row r="15356" spans="2:3" x14ac:dyDescent="0.3">
      <c r="B15356" s="241">
        <v>43821.286820196758</v>
      </c>
      <c r="C15356">
        <v>-307.76496100000003</v>
      </c>
    </row>
    <row r="15357" spans="2:3" x14ac:dyDescent="0.3">
      <c r="B15357" s="241">
        <v>43821.297236805556</v>
      </c>
      <c r="C15357">
        <v>-307.88510200000002</v>
      </c>
    </row>
    <row r="15358" spans="2:3" x14ac:dyDescent="0.3">
      <c r="B15358" s="241">
        <v>43821.307653414355</v>
      </c>
      <c r="C15358">
        <v>-309.88791099999997</v>
      </c>
    </row>
    <row r="15359" spans="2:3" x14ac:dyDescent="0.3">
      <c r="B15359" s="241">
        <v>43821.318070023146</v>
      </c>
      <c r="C15359">
        <v>-309.44727899999998</v>
      </c>
    </row>
    <row r="15360" spans="2:3" x14ac:dyDescent="0.3">
      <c r="B15360" s="241">
        <v>43821.328486631945</v>
      </c>
      <c r="C15360">
        <v>-307.36437599999999</v>
      </c>
    </row>
    <row r="15361" spans="2:3" x14ac:dyDescent="0.3">
      <c r="B15361" s="241">
        <v>43821.338903240743</v>
      </c>
      <c r="C15361">
        <v>-309.72760699999998</v>
      </c>
    </row>
    <row r="15362" spans="2:3" x14ac:dyDescent="0.3">
      <c r="B15362" s="241">
        <v>43821.349319849534</v>
      </c>
      <c r="C15362">
        <v>-308.92655300000001</v>
      </c>
    </row>
    <row r="15363" spans="2:3" x14ac:dyDescent="0.3">
      <c r="B15363" s="241">
        <v>43821.359736458333</v>
      </c>
      <c r="C15363">
        <v>-308.52596799999998</v>
      </c>
    </row>
    <row r="15364" spans="2:3" x14ac:dyDescent="0.3">
      <c r="B15364" s="241">
        <v>43821.370153067131</v>
      </c>
      <c r="C15364">
        <v>-307.845055</v>
      </c>
    </row>
    <row r="15365" spans="2:3" x14ac:dyDescent="0.3">
      <c r="B15365" s="241">
        <v>43821.380569675923</v>
      </c>
      <c r="C15365">
        <v>-308.68627199999997</v>
      </c>
    </row>
    <row r="15366" spans="2:3" x14ac:dyDescent="0.3">
      <c r="B15366" s="241">
        <v>43821.390986284721</v>
      </c>
      <c r="C15366">
        <v>-308.32573400000001</v>
      </c>
    </row>
    <row r="15367" spans="2:3" x14ac:dyDescent="0.3">
      <c r="B15367" s="241">
        <v>43821.40140289352</v>
      </c>
      <c r="C15367">
        <v>-309.80770100000001</v>
      </c>
    </row>
    <row r="15368" spans="2:3" x14ac:dyDescent="0.3">
      <c r="B15368" s="241">
        <v>43821.411819502318</v>
      </c>
      <c r="C15368">
        <v>-308.32573400000001</v>
      </c>
    </row>
    <row r="15369" spans="2:3" x14ac:dyDescent="0.3">
      <c r="B15369" s="241">
        <v>43821.42223611111</v>
      </c>
      <c r="C15369">
        <v>-311.32983100000001</v>
      </c>
    </row>
    <row r="15370" spans="2:3" x14ac:dyDescent="0.3">
      <c r="B15370" s="241">
        <v>43821.432652719908</v>
      </c>
      <c r="C15370">
        <v>-312.17104799999998</v>
      </c>
    </row>
    <row r="15371" spans="2:3" x14ac:dyDescent="0.3">
      <c r="B15371" s="241">
        <v>43821.443069328707</v>
      </c>
      <c r="C15371">
        <v>-309.96800500000001</v>
      </c>
    </row>
    <row r="15372" spans="2:3" x14ac:dyDescent="0.3">
      <c r="B15372" s="241">
        <v>43821.453485937498</v>
      </c>
      <c r="C15372">
        <v>-307.96519599999999</v>
      </c>
    </row>
    <row r="15373" spans="2:3" x14ac:dyDescent="0.3">
      <c r="B15373" s="241">
        <v>43821.463902546297</v>
      </c>
      <c r="C15373">
        <v>-308.56601499999999</v>
      </c>
    </row>
    <row r="15374" spans="2:3" x14ac:dyDescent="0.3">
      <c r="B15374" s="241">
        <v>43821.474319155095</v>
      </c>
      <c r="C15374">
        <v>-308.56601499999999</v>
      </c>
    </row>
    <row r="15375" spans="2:3" x14ac:dyDescent="0.3">
      <c r="B15375" s="241">
        <v>43821.484735763886</v>
      </c>
      <c r="C15375">
        <v>-308.165547</v>
      </c>
    </row>
    <row r="15376" spans="2:3" x14ac:dyDescent="0.3">
      <c r="B15376" s="241">
        <v>43821.495152372685</v>
      </c>
      <c r="C15376">
        <v>-307.524564</v>
      </c>
    </row>
    <row r="15377" spans="2:3" x14ac:dyDescent="0.3">
      <c r="B15377" s="241">
        <v>43821.505568981484</v>
      </c>
      <c r="C15377">
        <v>-308.00524300000001</v>
      </c>
    </row>
    <row r="15378" spans="2:3" x14ac:dyDescent="0.3">
      <c r="B15378" s="241">
        <v>43821.515985590275</v>
      </c>
      <c r="C15378">
        <v>-307.72491500000001</v>
      </c>
    </row>
    <row r="15379" spans="2:3" x14ac:dyDescent="0.3">
      <c r="B15379" s="241">
        <v>43821.526402199073</v>
      </c>
      <c r="C15379">
        <v>-306.24283100000002</v>
      </c>
    </row>
    <row r="15380" spans="2:3" x14ac:dyDescent="0.3">
      <c r="B15380" s="241">
        <v>43821.536818807872</v>
      </c>
      <c r="C15380">
        <v>-305.121286</v>
      </c>
    </row>
    <row r="15381" spans="2:3" x14ac:dyDescent="0.3">
      <c r="B15381" s="241">
        <v>43821.547235416663</v>
      </c>
      <c r="C15381">
        <v>-304.96109799999999</v>
      </c>
    </row>
    <row r="15382" spans="2:3" x14ac:dyDescent="0.3">
      <c r="B15382" s="241">
        <v>43821.557652025462</v>
      </c>
      <c r="C15382">
        <v>-304.76086400000003</v>
      </c>
    </row>
    <row r="15383" spans="2:3" x14ac:dyDescent="0.3">
      <c r="B15383" s="241">
        <v>43821.56806863426</v>
      </c>
      <c r="C15383">
        <v>-305.56191799999999</v>
      </c>
    </row>
    <row r="15384" spans="2:3" x14ac:dyDescent="0.3">
      <c r="B15384" s="241">
        <v>43821.578485243059</v>
      </c>
      <c r="C15384">
        <v>-304.88100500000002</v>
      </c>
    </row>
    <row r="15385" spans="2:3" x14ac:dyDescent="0.3">
      <c r="B15385" s="241">
        <v>43821.58890185185</v>
      </c>
      <c r="C15385">
        <v>-305.28158999999999</v>
      </c>
    </row>
    <row r="15386" spans="2:3" x14ac:dyDescent="0.3">
      <c r="B15386" s="241">
        <v>43821.599318460649</v>
      </c>
      <c r="C15386">
        <v>-304.80091099999999</v>
      </c>
    </row>
    <row r="15387" spans="2:3" x14ac:dyDescent="0.3">
      <c r="B15387" s="241">
        <v>43821.609735069447</v>
      </c>
      <c r="C15387">
        <v>-303.75945899999999</v>
      </c>
    </row>
    <row r="15388" spans="2:3" x14ac:dyDescent="0.3">
      <c r="B15388" s="241">
        <v>43821.620151678238</v>
      </c>
      <c r="C15388">
        <v>-304.16004500000003</v>
      </c>
    </row>
    <row r="15389" spans="2:3" x14ac:dyDescent="0.3">
      <c r="B15389" s="241">
        <v>43821.630568287037</v>
      </c>
      <c r="C15389">
        <v>-304.32023199999998</v>
      </c>
    </row>
    <row r="15390" spans="2:3" x14ac:dyDescent="0.3">
      <c r="B15390" s="241">
        <v>43821.640984895836</v>
      </c>
      <c r="C15390">
        <v>-304.36027899999999</v>
      </c>
    </row>
    <row r="15391" spans="2:3" x14ac:dyDescent="0.3">
      <c r="B15391" s="241">
        <v>43821.651401504627</v>
      </c>
      <c r="C15391">
        <v>-304.07995099999999</v>
      </c>
    </row>
    <row r="15392" spans="2:3" x14ac:dyDescent="0.3">
      <c r="B15392" s="241">
        <v>43821.661818113425</v>
      </c>
      <c r="C15392">
        <v>-301.83686</v>
      </c>
    </row>
    <row r="15393" spans="2:3" x14ac:dyDescent="0.3">
      <c r="B15393" s="241">
        <v>43821.672234722224</v>
      </c>
      <c r="C15393">
        <v>-302.718008</v>
      </c>
    </row>
    <row r="15394" spans="2:3" x14ac:dyDescent="0.3">
      <c r="B15394" s="241">
        <v>43821.682651331015</v>
      </c>
      <c r="C15394">
        <v>-303.43896799999999</v>
      </c>
    </row>
    <row r="15395" spans="2:3" x14ac:dyDescent="0.3">
      <c r="B15395" s="241">
        <v>43821.693067939814</v>
      </c>
      <c r="C15395">
        <v>-302.03709500000002</v>
      </c>
    </row>
    <row r="15396" spans="2:3" x14ac:dyDescent="0.3">
      <c r="B15396" s="241">
        <v>43821.703484548612</v>
      </c>
      <c r="C15396">
        <v>-302.117188</v>
      </c>
    </row>
    <row r="15397" spans="2:3" x14ac:dyDescent="0.3">
      <c r="B15397" s="241">
        <v>43821.713901157411</v>
      </c>
      <c r="C15397">
        <v>-303.51917800000001</v>
      </c>
    </row>
    <row r="15398" spans="2:3" x14ac:dyDescent="0.3">
      <c r="B15398" s="241">
        <v>43821.724317766202</v>
      </c>
      <c r="C15398">
        <v>-302.59786700000001</v>
      </c>
    </row>
    <row r="15399" spans="2:3" x14ac:dyDescent="0.3">
      <c r="B15399" s="241">
        <v>43821.734734375001</v>
      </c>
      <c r="C15399">
        <v>-303.11859299999998</v>
      </c>
    </row>
    <row r="15400" spans="2:3" x14ac:dyDescent="0.3">
      <c r="B15400" s="241">
        <v>43821.745150983799</v>
      </c>
      <c r="C15400">
        <v>-301.71660300000002</v>
      </c>
    </row>
    <row r="15401" spans="2:3" x14ac:dyDescent="0.3">
      <c r="B15401" s="241">
        <v>43821.755567592591</v>
      </c>
      <c r="C15401">
        <v>-302.23732899999999</v>
      </c>
    </row>
    <row r="15402" spans="2:3" x14ac:dyDescent="0.3">
      <c r="B15402" s="241">
        <v>43821.765984201389</v>
      </c>
      <c r="C15402">
        <v>-301.79681299999999</v>
      </c>
    </row>
    <row r="15403" spans="2:3" x14ac:dyDescent="0.3">
      <c r="B15403" s="241">
        <v>43821.776400810188</v>
      </c>
      <c r="C15403">
        <v>-301.67655600000001</v>
      </c>
    </row>
    <row r="15404" spans="2:3" x14ac:dyDescent="0.3">
      <c r="B15404" s="241">
        <v>43821.786817418979</v>
      </c>
      <c r="C15404">
        <v>-300.39482400000003</v>
      </c>
    </row>
    <row r="15405" spans="2:3" x14ac:dyDescent="0.3">
      <c r="B15405" s="241">
        <v>43821.797234027777</v>
      </c>
      <c r="C15405">
        <v>-300.79540900000001</v>
      </c>
    </row>
    <row r="15406" spans="2:3" x14ac:dyDescent="0.3">
      <c r="B15406" s="241">
        <v>43821.807650636576</v>
      </c>
      <c r="C15406">
        <v>-300.43487099999999</v>
      </c>
    </row>
    <row r="15407" spans="2:3" x14ac:dyDescent="0.3">
      <c r="B15407" s="241">
        <v>43821.818067245367</v>
      </c>
      <c r="C15407">
        <v>-300.75536199999999</v>
      </c>
    </row>
    <row r="15408" spans="2:3" x14ac:dyDescent="0.3">
      <c r="B15408" s="241">
        <v>43821.828483854166</v>
      </c>
      <c r="C15408">
        <v>-301.59646300000003</v>
      </c>
    </row>
    <row r="15409" spans="2:3" x14ac:dyDescent="0.3">
      <c r="B15409" s="241">
        <v>43821.838900462964</v>
      </c>
      <c r="C15409">
        <v>-300.87550299999998</v>
      </c>
    </row>
    <row r="15410" spans="2:3" x14ac:dyDescent="0.3">
      <c r="B15410" s="241">
        <v>43821.849317071756</v>
      </c>
      <c r="C15410">
        <v>-299.91414500000002</v>
      </c>
    </row>
    <row r="15411" spans="2:3" x14ac:dyDescent="0.3">
      <c r="B15411" s="241">
        <v>43821.859733680554</v>
      </c>
      <c r="C15411">
        <v>-300.67526800000002</v>
      </c>
    </row>
    <row r="15412" spans="2:3" x14ac:dyDescent="0.3">
      <c r="B15412" s="241">
        <v>43821.870150289353</v>
      </c>
      <c r="C15412">
        <v>-300.67526800000002</v>
      </c>
    </row>
    <row r="15413" spans="2:3" x14ac:dyDescent="0.3">
      <c r="B15413" s="241">
        <v>43821.880566898151</v>
      </c>
      <c r="C15413">
        <v>-300.87550299999998</v>
      </c>
    </row>
    <row r="15414" spans="2:3" x14ac:dyDescent="0.3">
      <c r="B15414" s="241">
        <v>43821.890983506943</v>
      </c>
      <c r="C15414">
        <v>-300.43487099999999</v>
      </c>
    </row>
    <row r="15415" spans="2:3" x14ac:dyDescent="0.3">
      <c r="B15415" s="241">
        <v>43821.901400115741</v>
      </c>
      <c r="C15415">
        <v>-302.35758600000003</v>
      </c>
    </row>
    <row r="15416" spans="2:3" x14ac:dyDescent="0.3">
      <c r="B15416" s="241">
        <v>43821.91181672454</v>
      </c>
      <c r="C15416">
        <v>-298.512272</v>
      </c>
    </row>
    <row r="15417" spans="2:3" x14ac:dyDescent="0.3">
      <c r="B15417" s="241">
        <v>43821.922233333331</v>
      </c>
      <c r="C15417">
        <v>-301.15583099999998</v>
      </c>
    </row>
    <row r="15418" spans="2:3" x14ac:dyDescent="0.3">
      <c r="B15418" s="241">
        <v>43821.93264994213</v>
      </c>
      <c r="C15418">
        <v>-300.19458900000001</v>
      </c>
    </row>
    <row r="15419" spans="2:3" x14ac:dyDescent="0.3">
      <c r="B15419" s="241">
        <v>43821.943066550928</v>
      </c>
      <c r="C15419">
        <v>-300.474918</v>
      </c>
    </row>
    <row r="15420" spans="2:3" x14ac:dyDescent="0.3">
      <c r="B15420" s="241">
        <v>43821.953483159719</v>
      </c>
      <c r="C15420">
        <v>-299.63381700000002</v>
      </c>
    </row>
    <row r="15421" spans="2:3" x14ac:dyDescent="0.3">
      <c r="B15421" s="241">
        <v>43821.963899768518</v>
      </c>
      <c r="C15421">
        <v>-300.474918</v>
      </c>
    </row>
    <row r="15422" spans="2:3" x14ac:dyDescent="0.3">
      <c r="B15422" s="241">
        <v>43821.974316377316</v>
      </c>
      <c r="C15422">
        <v>-299.55372299999999</v>
      </c>
    </row>
    <row r="15423" spans="2:3" x14ac:dyDescent="0.3">
      <c r="B15423" s="241">
        <v>43821.984732986108</v>
      </c>
      <c r="C15423">
        <v>-300.034402</v>
      </c>
    </row>
    <row r="15424" spans="2:3" x14ac:dyDescent="0.3">
      <c r="B15424" s="241">
        <v>43821.995149594906</v>
      </c>
      <c r="C15424">
        <v>-300.23463600000002</v>
      </c>
    </row>
    <row r="15425" spans="2:3" x14ac:dyDescent="0.3">
      <c r="B15425" s="241">
        <v>43822.005566203705</v>
      </c>
      <c r="C15425">
        <v>-300.51496400000002</v>
      </c>
    </row>
    <row r="15426" spans="2:3" x14ac:dyDescent="0.3">
      <c r="B15426" s="241">
        <v>43822.015982812503</v>
      </c>
      <c r="C15426">
        <v>-298.55231800000001</v>
      </c>
    </row>
    <row r="15427" spans="2:3" x14ac:dyDescent="0.3">
      <c r="B15427" s="241">
        <v>43822.026399421295</v>
      </c>
      <c r="C15427">
        <v>-300.43487099999999</v>
      </c>
    </row>
    <row r="15428" spans="2:3" x14ac:dyDescent="0.3">
      <c r="B15428" s="241">
        <v>43822.036816030093</v>
      </c>
      <c r="C15428">
        <v>-300.91555</v>
      </c>
    </row>
    <row r="15429" spans="2:3" x14ac:dyDescent="0.3">
      <c r="B15429" s="241">
        <v>43822.047232638892</v>
      </c>
      <c r="C15429">
        <v>-301.15583099999998</v>
      </c>
    </row>
    <row r="15430" spans="2:3" x14ac:dyDescent="0.3">
      <c r="B15430" s="241">
        <v>43822.057649247683</v>
      </c>
      <c r="C15430">
        <v>-300.07444900000002</v>
      </c>
    </row>
    <row r="15431" spans="2:3" x14ac:dyDescent="0.3">
      <c r="B15431" s="241">
        <v>43822.068065856482</v>
      </c>
      <c r="C15431">
        <v>-300.474918</v>
      </c>
    </row>
    <row r="15432" spans="2:3" x14ac:dyDescent="0.3">
      <c r="B15432" s="241">
        <v>43822.07848246528</v>
      </c>
      <c r="C15432">
        <v>-300.034402</v>
      </c>
    </row>
    <row r="15433" spans="2:3" x14ac:dyDescent="0.3">
      <c r="B15433" s="241">
        <v>43822.088899074071</v>
      </c>
      <c r="C15433">
        <v>-300.43487099999999</v>
      </c>
    </row>
    <row r="15434" spans="2:3" x14ac:dyDescent="0.3">
      <c r="B15434" s="241">
        <v>43822.09931568287</v>
      </c>
      <c r="C15434">
        <v>-300.87550299999998</v>
      </c>
    </row>
    <row r="15435" spans="2:3" x14ac:dyDescent="0.3">
      <c r="B15435" s="241">
        <v>43822.109732291668</v>
      </c>
      <c r="C15435">
        <v>-299.07304399999998</v>
      </c>
    </row>
    <row r="15436" spans="2:3" x14ac:dyDescent="0.3">
      <c r="B15436" s="241">
        <v>43822.12014890046</v>
      </c>
      <c r="C15436">
        <v>-298.23182700000001</v>
      </c>
    </row>
    <row r="15437" spans="2:3" x14ac:dyDescent="0.3">
      <c r="B15437" s="241">
        <v>43822.130565509258</v>
      </c>
      <c r="C15437">
        <v>-300.79540900000001</v>
      </c>
    </row>
    <row r="15438" spans="2:3" x14ac:dyDescent="0.3">
      <c r="B15438" s="241">
        <v>43822.140982118057</v>
      </c>
      <c r="C15438">
        <v>-299.67386399999998</v>
      </c>
    </row>
    <row r="15439" spans="2:3" x14ac:dyDescent="0.3">
      <c r="B15439" s="241">
        <v>43822.151398726855</v>
      </c>
      <c r="C15439">
        <v>-301.27608800000002</v>
      </c>
    </row>
    <row r="15440" spans="2:3" x14ac:dyDescent="0.3">
      <c r="B15440" s="241">
        <v>43822.161815335647</v>
      </c>
      <c r="C15440">
        <v>-299.15313800000001</v>
      </c>
    </row>
    <row r="15441" spans="2:3" x14ac:dyDescent="0.3">
      <c r="B15441" s="241">
        <v>43822.172231944445</v>
      </c>
      <c r="C15441">
        <v>-301.236041</v>
      </c>
    </row>
    <row r="15442" spans="2:3" x14ac:dyDescent="0.3">
      <c r="B15442" s="241">
        <v>43822.182648553244</v>
      </c>
      <c r="C15442">
        <v>-301.95700099999999</v>
      </c>
    </row>
    <row r="15443" spans="2:3" x14ac:dyDescent="0.3">
      <c r="B15443" s="241">
        <v>43822.193065162035</v>
      </c>
      <c r="C15443">
        <v>-300.79540900000001</v>
      </c>
    </row>
    <row r="15444" spans="2:3" x14ac:dyDescent="0.3">
      <c r="B15444" s="241">
        <v>43822.203481770834</v>
      </c>
      <c r="C15444">
        <v>-300.31473</v>
      </c>
    </row>
    <row r="15445" spans="2:3" x14ac:dyDescent="0.3">
      <c r="B15445" s="241">
        <v>43822.213898379632</v>
      </c>
      <c r="C15445">
        <v>-301.75676700000002</v>
      </c>
    </row>
    <row r="15446" spans="2:3" x14ac:dyDescent="0.3">
      <c r="B15446" s="241">
        <v>43822.224314988423</v>
      </c>
      <c r="C15446">
        <v>-301.79681299999999</v>
      </c>
    </row>
    <row r="15447" spans="2:3" x14ac:dyDescent="0.3">
      <c r="B15447" s="241">
        <v>43822.234731597222</v>
      </c>
      <c r="C15447">
        <v>-303.919647</v>
      </c>
    </row>
    <row r="15448" spans="2:3" x14ac:dyDescent="0.3">
      <c r="B15448" s="241">
        <v>43822.245148206021</v>
      </c>
      <c r="C15448">
        <v>-299.63381700000002</v>
      </c>
    </row>
    <row r="15449" spans="2:3" x14ac:dyDescent="0.3">
      <c r="B15449" s="241">
        <v>43822.255564814812</v>
      </c>
      <c r="C15449">
        <v>-301.75676700000002</v>
      </c>
    </row>
    <row r="15450" spans="2:3" x14ac:dyDescent="0.3">
      <c r="B15450" s="241">
        <v>43822.26598142361</v>
      </c>
      <c r="C15450">
        <v>-301.236041</v>
      </c>
    </row>
    <row r="15451" spans="2:3" x14ac:dyDescent="0.3">
      <c r="B15451" s="241">
        <v>43822.276398032409</v>
      </c>
      <c r="C15451">
        <v>-301.59646300000003</v>
      </c>
    </row>
    <row r="15452" spans="2:3" x14ac:dyDescent="0.3">
      <c r="B15452" s="241">
        <v>43822.2868146412</v>
      </c>
      <c r="C15452">
        <v>-302.43768</v>
      </c>
    </row>
    <row r="15453" spans="2:3" x14ac:dyDescent="0.3">
      <c r="B15453" s="241">
        <v>43822.297231249999</v>
      </c>
      <c r="C15453">
        <v>-301.03568999999999</v>
      </c>
    </row>
    <row r="15454" spans="2:3" x14ac:dyDescent="0.3">
      <c r="B15454" s="241">
        <v>43822.307647858797</v>
      </c>
      <c r="C15454">
        <v>-303.19868700000001</v>
      </c>
    </row>
    <row r="15455" spans="2:3" x14ac:dyDescent="0.3">
      <c r="B15455" s="241">
        <v>43822.318064467596</v>
      </c>
      <c r="C15455">
        <v>-303.11859299999998</v>
      </c>
    </row>
    <row r="15456" spans="2:3" x14ac:dyDescent="0.3">
      <c r="B15456" s="241">
        <v>43822.328481076387</v>
      </c>
      <c r="C15456">
        <v>-301.87690700000002</v>
      </c>
    </row>
    <row r="15457" spans="2:3" x14ac:dyDescent="0.3">
      <c r="B15457" s="241">
        <v>43822.338897685186</v>
      </c>
      <c r="C15457">
        <v>-302.67796099999998</v>
      </c>
    </row>
    <row r="15458" spans="2:3" x14ac:dyDescent="0.3">
      <c r="B15458" s="241">
        <v>43822.349314293984</v>
      </c>
      <c r="C15458">
        <v>-303.23873400000002</v>
      </c>
    </row>
    <row r="15459" spans="2:3" x14ac:dyDescent="0.3">
      <c r="B15459" s="241">
        <v>43822.359730902775</v>
      </c>
      <c r="C15459">
        <v>-302.51777399999997</v>
      </c>
    </row>
    <row r="15460" spans="2:3" x14ac:dyDescent="0.3">
      <c r="B15460" s="241">
        <v>43822.370147511574</v>
      </c>
      <c r="C15460">
        <v>-301.87690700000002</v>
      </c>
    </row>
    <row r="15461" spans="2:3" x14ac:dyDescent="0.3">
      <c r="B15461" s="241">
        <v>43822.380564120373</v>
      </c>
      <c r="C15461">
        <v>-303.87959999999998</v>
      </c>
    </row>
    <row r="15462" spans="2:3" x14ac:dyDescent="0.3">
      <c r="B15462" s="241">
        <v>43822.390980729164</v>
      </c>
      <c r="C15462">
        <v>-304.03978799999999</v>
      </c>
    </row>
    <row r="15463" spans="2:3" x14ac:dyDescent="0.3">
      <c r="B15463" s="241">
        <v>43822.401397337962</v>
      </c>
      <c r="C15463">
        <v>-302.55781999999999</v>
      </c>
    </row>
    <row r="15464" spans="2:3" x14ac:dyDescent="0.3">
      <c r="B15464" s="241">
        <v>43822.411813946761</v>
      </c>
      <c r="C15464">
        <v>-302.55781999999999</v>
      </c>
    </row>
    <row r="15465" spans="2:3" x14ac:dyDescent="0.3">
      <c r="B15465" s="241">
        <v>43822.422230555552</v>
      </c>
      <c r="C15465">
        <v>-303.639319</v>
      </c>
    </row>
    <row r="15466" spans="2:3" x14ac:dyDescent="0.3">
      <c r="B15466" s="241">
        <v>43822.432647164351</v>
      </c>
      <c r="C15466">
        <v>-303.99974099999997</v>
      </c>
    </row>
    <row r="15467" spans="2:3" x14ac:dyDescent="0.3">
      <c r="B15467" s="241">
        <v>43822.443063773149</v>
      </c>
      <c r="C15467">
        <v>-302.63791400000002</v>
      </c>
    </row>
    <row r="15468" spans="2:3" x14ac:dyDescent="0.3">
      <c r="B15468" s="241">
        <v>43822.453480381948</v>
      </c>
      <c r="C15468">
        <v>-302.39763299999998</v>
      </c>
    </row>
    <row r="15469" spans="2:3" x14ac:dyDescent="0.3">
      <c r="B15469" s="241">
        <v>43822.463896990739</v>
      </c>
      <c r="C15469">
        <v>-303.35887400000001</v>
      </c>
    </row>
    <row r="15470" spans="2:3" x14ac:dyDescent="0.3">
      <c r="B15470" s="241">
        <v>43822.474313599538</v>
      </c>
      <c r="C15470">
        <v>-304.44037300000002</v>
      </c>
    </row>
    <row r="15471" spans="2:3" x14ac:dyDescent="0.3">
      <c r="B15471" s="241">
        <v>43822.484730208336</v>
      </c>
      <c r="C15471">
        <v>-302.31742300000002</v>
      </c>
    </row>
    <row r="15472" spans="2:3" x14ac:dyDescent="0.3">
      <c r="B15472" s="241">
        <v>43822.495146817128</v>
      </c>
      <c r="C15472">
        <v>-302.117188</v>
      </c>
    </row>
    <row r="15473" spans="2:3" x14ac:dyDescent="0.3">
      <c r="B15473" s="241">
        <v>43822.505563425926</v>
      </c>
      <c r="C15473">
        <v>-303.79950600000001</v>
      </c>
    </row>
    <row r="15474" spans="2:3" x14ac:dyDescent="0.3">
      <c r="B15474" s="241">
        <v>43822.515980034725</v>
      </c>
      <c r="C15474">
        <v>-304.76086400000003</v>
      </c>
    </row>
    <row r="15475" spans="2:3" x14ac:dyDescent="0.3">
      <c r="B15475" s="241">
        <v>43822.526396643516</v>
      </c>
      <c r="C15475">
        <v>-304.36027899999999</v>
      </c>
    </row>
    <row r="15476" spans="2:3" x14ac:dyDescent="0.3">
      <c r="B15476" s="241">
        <v>43822.536813252314</v>
      </c>
      <c r="C15476">
        <v>-302.83814899999999</v>
      </c>
    </row>
    <row r="15477" spans="2:3" x14ac:dyDescent="0.3">
      <c r="B15477" s="241">
        <v>43822.547229861113</v>
      </c>
      <c r="C15477">
        <v>-305.441777</v>
      </c>
    </row>
    <row r="15478" spans="2:3" x14ac:dyDescent="0.3">
      <c r="B15478" s="241">
        <v>43822.557646469904</v>
      </c>
      <c r="C15478">
        <v>-305.84236199999998</v>
      </c>
    </row>
    <row r="15479" spans="2:3" x14ac:dyDescent="0.3">
      <c r="B15479" s="241">
        <v>43822.568063078703</v>
      </c>
      <c r="C15479">
        <v>-304.07995099999999</v>
      </c>
    </row>
    <row r="15480" spans="2:3" x14ac:dyDescent="0.3">
      <c r="B15480" s="241">
        <v>43822.578479687501</v>
      </c>
      <c r="C15480">
        <v>-303.919647</v>
      </c>
    </row>
    <row r="15481" spans="2:3" x14ac:dyDescent="0.3">
      <c r="B15481" s="241">
        <v>43822.588896296293</v>
      </c>
      <c r="C15481">
        <v>-304.44037300000002</v>
      </c>
    </row>
    <row r="15482" spans="2:3" x14ac:dyDescent="0.3">
      <c r="B15482" s="241">
        <v>43822.599312905091</v>
      </c>
      <c r="C15482">
        <v>-305.441777</v>
      </c>
    </row>
    <row r="15483" spans="2:3" x14ac:dyDescent="0.3">
      <c r="B15483" s="241">
        <v>43822.60972951389</v>
      </c>
      <c r="C15483">
        <v>-304.56051300000001</v>
      </c>
    </row>
    <row r="15484" spans="2:3" x14ac:dyDescent="0.3">
      <c r="B15484" s="241">
        <v>43822.620146122688</v>
      </c>
      <c r="C15484">
        <v>-304.32023199999998</v>
      </c>
    </row>
    <row r="15485" spans="2:3" x14ac:dyDescent="0.3">
      <c r="B15485" s="241">
        <v>43822.63056273148</v>
      </c>
      <c r="C15485">
        <v>-305.32163700000001</v>
      </c>
    </row>
    <row r="15486" spans="2:3" x14ac:dyDescent="0.3">
      <c r="B15486" s="241">
        <v>43822.640979340278</v>
      </c>
      <c r="C15486">
        <v>-305.121286</v>
      </c>
    </row>
    <row r="15487" spans="2:3" x14ac:dyDescent="0.3">
      <c r="B15487" s="241">
        <v>43822.651395949077</v>
      </c>
      <c r="C15487">
        <v>-305.121286</v>
      </c>
    </row>
    <row r="15488" spans="2:3" x14ac:dyDescent="0.3">
      <c r="B15488" s="241">
        <v>43822.661812557868</v>
      </c>
      <c r="C15488">
        <v>-304.80091099999999</v>
      </c>
    </row>
    <row r="15489" spans="2:3" x14ac:dyDescent="0.3">
      <c r="B15489" s="241">
        <v>43822.672229166667</v>
      </c>
      <c r="C15489">
        <v>-305.04119200000002</v>
      </c>
    </row>
    <row r="15490" spans="2:3" x14ac:dyDescent="0.3">
      <c r="B15490" s="241">
        <v>43822.682645775465</v>
      </c>
      <c r="C15490">
        <v>-306.08264400000002</v>
      </c>
    </row>
    <row r="15491" spans="2:3" x14ac:dyDescent="0.3">
      <c r="B15491" s="241">
        <v>43822.693062384256</v>
      </c>
      <c r="C15491">
        <v>-306.44318199999998</v>
      </c>
    </row>
    <row r="15492" spans="2:3" x14ac:dyDescent="0.3">
      <c r="B15492" s="241">
        <v>43822.703478993055</v>
      </c>
      <c r="C15492">
        <v>-305.441777</v>
      </c>
    </row>
    <row r="15493" spans="2:3" x14ac:dyDescent="0.3">
      <c r="B15493" s="241">
        <v>43822.713895601853</v>
      </c>
      <c r="C15493">
        <v>-305.28158999999999</v>
      </c>
    </row>
    <row r="15494" spans="2:3" x14ac:dyDescent="0.3">
      <c r="B15494" s="241">
        <v>43822.724312210645</v>
      </c>
      <c r="C15494">
        <v>-306.36297200000001</v>
      </c>
    </row>
    <row r="15495" spans="2:3" x14ac:dyDescent="0.3">
      <c r="B15495" s="241">
        <v>43822.734728819443</v>
      </c>
      <c r="C15495">
        <v>-306.36297200000001</v>
      </c>
    </row>
    <row r="15496" spans="2:3" x14ac:dyDescent="0.3">
      <c r="B15496" s="241">
        <v>43822.745145428242</v>
      </c>
      <c r="C15496">
        <v>-305.32163700000001</v>
      </c>
    </row>
    <row r="15497" spans="2:3" x14ac:dyDescent="0.3">
      <c r="B15497" s="241">
        <v>43822.75556203704</v>
      </c>
      <c r="C15497">
        <v>-304.80091099999999</v>
      </c>
    </row>
    <row r="15498" spans="2:3" x14ac:dyDescent="0.3">
      <c r="B15498" s="241">
        <v>43822.765978645832</v>
      </c>
      <c r="C15498">
        <v>-306.44318199999998</v>
      </c>
    </row>
    <row r="15499" spans="2:3" x14ac:dyDescent="0.3">
      <c r="B15499" s="241">
        <v>43822.77639525463</v>
      </c>
      <c r="C15499">
        <v>-306.60336899999999</v>
      </c>
    </row>
    <row r="15500" spans="2:3" x14ac:dyDescent="0.3">
      <c r="B15500" s="241">
        <v>43822.786811863429</v>
      </c>
      <c r="C15500">
        <v>-305.96250300000003</v>
      </c>
    </row>
    <row r="15501" spans="2:3" x14ac:dyDescent="0.3">
      <c r="B15501" s="241">
        <v>43822.79722847222</v>
      </c>
      <c r="C15501">
        <v>-307.524564</v>
      </c>
    </row>
    <row r="15502" spans="2:3" x14ac:dyDescent="0.3">
      <c r="B15502" s="241">
        <v>43822.807645081019</v>
      </c>
      <c r="C15502">
        <v>-307.60477400000002</v>
      </c>
    </row>
    <row r="15503" spans="2:3" x14ac:dyDescent="0.3">
      <c r="B15503" s="241">
        <v>43822.818061689817</v>
      </c>
      <c r="C15503">
        <v>-307.72491500000001</v>
      </c>
    </row>
    <row r="15504" spans="2:3" x14ac:dyDescent="0.3">
      <c r="B15504" s="241">
        <v>43822.828478298608</v>
      </c>
      <c r="C15504">
        <v>-306.322925</v>
      </c>
    </row>
    <row r="15505" spans="2:3" x14ac:dyDescent="0.3">
      <c r="B15505" s="241">
        <v>43822.838894907407</v>
      </c>
      <c r="C15505">
        <v>-307.72491500000001</v>
      </c>
    </row>
    <row r="15506" spans="2:3" x14ac:dyDescent="0.3">
      <c r="B15506" s="241">
        <v>43822.849311516205</v>
      </c>
      <c r="C15506">
        <v>-310.32842699999998</v>
      </c>
    </row>
    <row r="15507" spans="2:3" x14ac:dyDescent="0.3">
      <c r="B15507" s="241">
        <v>43822.859728124997</v>
      </c>
      <c r="C15507">
        <v>-309.647514</v>
      </c>
    </row>
    <row r="15508" spans="2:3" x14ac:dyDescent="0.3">
      <c r="B15508" s="241">
        <v>43822.870144733795</v>
      </c>
      <c r="C15508">
        <v>-308.445875</v>
      </c>
    </row>
    <row r="15509" spans="2:3" x14ac:dyDescent="0.3">
      <c r="B15509" s="241">
        <v>43822.880561342594</v>
      </c>
      <c r="C15509">
        <v>-309.68756000000002</v>
      </c>
    </row>
    <row r="15510" spans="2:3" x14ac:dyDescent="0.3">
      <c r="B15510" s="241">
        <v>43822.890977951392</v>
      </c>
      <c r="C15510">
        <v>-309.647514</v>
      </c>
    </row>
    <row r="15511" spans="2:3" x14ac:dyDescent="0.3">
      <c r="B15511" s="241">
        <v>43822.901394560184</v>
      </c>
      <c r="C15511">
        <v>-309.72760699999998</v>
      </c>
    </row>
    <row r="15512" spans="2:3" x14ac:dyDescent="0.3">
      <c r="B15512" s="241">
        <v>43822.911811168982</v>
      </c>
      <c r="C15512">
        <v>-309.88791099999997</v>
      </c>
    </row>
    <row r="15513" spans="2:3" x14ac:dyDescent="0.3">
      <c r="B15513" s="241">
        <v>43822.922227777781</v>
      </c>
      <c r="C15513">
        <v>-309.68756000000002</v>
      </c>
    </row>
    <row r="15514" spans="2:3" x14ac:dyDescent="0.3">
      <c r="B15514" s="241">
        <v>43822.932644386572</v>
      </c>
      <c r="C15514">
        <v>-309.88791099999997</v>
      </c>
    </row>
    <row r="15515" spans="2:3" x14ac:dyDescent="0.3">
      <c r="B15515" s="241">
        <v>43822.943060995371</v>
      </c>
      <c r="C15515">
        <v>-311.04950300000002</v>
      </c>
    </row>
    <row r="15516" spans="2:3" x14ac:dyDescent="0.3">
      <c r="B15516" s="241">
        <v>43822.953477604169</v>
      </c>
      <c r="C15516">
        <v>-309.40723200000002</v>
      </c>
    </row>
    <row r="15517" spans="2:3" x14ac:dyDescent="0.3">
      <c r="B15517" s="241">
        <v>43822.96389421296</v>
      </c>
      <c r="C15517">
        <v>-310.849153</v>
      </c>
    </row>
    <row r="15518" spans="2:3" x14ac:dyDescent="0.3">
      <c r="B15518" s="241">
        <v>43822.974310821759</v>
      </c>
      <c r="C15518">
        <v>-309.88791099999997</v>
      </c>
    </row>
    <row r="15519" spans="2:3" x14ac:dyDescent="0.3">
      <c r="B15519" s="241">
        <v>43822.984727430558</v>
      </c>
      <c r="C15519">
        <v>-311.53006599999998</v>
      </c>
    </row>
    <row r="15520" spans="2:3" x14ac:dyDescent="0.3">
      <c r="B15520" s="241">
        <v>43822.995144039349</v>
      </c>
      <c r="C15520">
        <v>-310.56882400000001</v>
      </c>
    </row>
    <row r="15521" spans="2:3" x14ac:dyDescent="0.3">
      <c r="B15521" s="241">
        <v>43823.005560648147</v>
      </c>
      <c r="C15521">
        <v>-310.88919900000002</v>
      </c>
    </row>
    <row r="15522" spans="2:3" x14ac:dyDescent="0.3">
      <c r="B15522" s="241">
        <v>43823.015977256946</v>
      </c>
      <c r="C15522">
        <v>-312.61156399999999</v>
      </c>
    </row>
    <row r="15523" spans="2:3" x14ac:dyDescent="0.3">
      <c r="B15523" s="241">
        <v>43823.026393865737</v>
      </c>
      <c r="C15523">
        <v>-311.08954999999997</v>
      </c>
    </row>
    <row r="15524" spans="2:3" x14ac:dyDescent="0.3">
      <c r="B15524" s="241">
        <v>43823.036810474536</v>
      </c>
      <c r="C15524">
        <v>-311.36987800000003</v>
      </c>
    </row>
    <row r="15525" spans="2:3" x14ac:dyDescent="0.3">
      <c r="B15525" s="241">
        <v>43823.047227083334</v>
      </c>
      <c r="C15525">
        <v>-312.41133000000002</v>
      </c>
    </row>
    <row r="15526" spans="2:3" x14ac:dyDescent="0.3">
      <c r="B15526" s="241">
        <v>43823.057643692133</v>
      </c>
      <c r="C15526">
        <v>-314.09364799999997</v>
      </c>
    </row>
    <row r="15527" spans="2:3" x14ac:dyDescent="0.3">
      <c r="B15527" s="241">
        <v>43823.068060300924</v>
      </c>
      <c r="C15527">
        <v>-313.29247700000002</v>
      </c>
    </row>
    <row r="15528" spans="2:3" x14ac:dyDescent="0.3">
      <c r="B15528" s="241">
        <v>43823.078476909723</v>
      </c>
      <c r="C15528">
        <v>-311.81051000000002</v>
      </c>
    </row>
    <row r="15529" spans="2:3" x14ac:dyDescent="0.3">
      <c r="B15529" s="241">
        <v>43823.088893518521</v>
      </c>
      <c r="C15529">
        <v>-311.32983100000001</v>
      </c>
    </row>
    <row r="15530" spans="2:3" x14ac:dyDescent="0.3">
      <c r="B15530" s="241">
        <v>43823.099310127312</v>
      </c>
      <c r="C15530">
        <v>-313.01214900000002</v>
      </c>
    </row>
    <row r="15531" spans="2:3" x14ac:dyDescent="0.3">
      <c r="B15531" s="241">
        <v>43823.109726736111</v>
      </c>
      <c r="C15531">
        <v>-314.69446699999997</v>
      </c>
    </row>
    <row r="15532" spans="2:3" x14ac:dyDescent="0.3">
      <c r="B15532" s="241">
        <v>43823.12014334491</v>
      </c>
      <c r="C15532">
        <v>-314.454069</v>
      </c>
    </row>
    <row r="15533" spans="2:3" x14ac:dyDescent="0.3">
      <c r="B15533" s="241">
        <v>43823.130559953701</v>
      </c>
      <c r="C15533">
        <v>-314.05360100000001</v>
      </c>
    </row>
    <row r="15534" spans="2:3" x14ac:dyDescent="0.3">
      <c r="B15534" s="241">
        <v>43823.140976562499</v>
      </c>
      <c r="C15534">
        <v>-314.53428000000002</v>
      </c>
    </row>
    <row r="15535" spans="2:3" x14ac:dyDescent="0.3">
      <c r="B15535" s="241">
        <v>43823.151393171298</v>
      </c>
      <c r="C15535">
        <v>-314.73451399999999</v>
      </c>
    </row>
    <row r="15536" spans="2:3" x14ac:dyDescent="0.3">
      <c r="B15536" s="241">
        <v>43823.161809780089</v>
      </c>
      <c r="C15536">
        <v>-314.81460800000002</v>
      </c>
    </row>
    <row r="15537" spans="2:3" x14ac:dyDescent="0.3">
      <c r="B15537" s="241">
        <v>43823.172226388888</v>
      </c>
      <c r="C15537">
        <v>-314.69446699999997</v>
      </c>
    </row>
    <row r="15538" spans="2:3" x14ac:dyDescent="0.3">
      <c r="B15538" s="241">
        <v>43823.182642997686</v>
      </c>
      <c r="C15538">
        <v>-315.09505200000001</v>
      </c>
    </row>
    <row r="15539" spans="2:3" x14ac:dyDescent="0.3">
      <c r="B15539" s="241">
        <v>43823.193059606485</v>
      </c>
      <c r="C15539">
        <v>-314.97479499999997</v>
      </c>
    </row>
    <row r="15540" spans="2:3" x14ac:dyDescent="0.3">
      <c r="B15540" s="241">
        <v>43823.203476215276</v>
      </c>
      <c r="C15540">
        <v>-313.97350699999998</v>
      </c>
    </row>
    <row r="15541" spans="2:3" x14ac:dyDescent="0.3">
      <c r="B15541" s="241">
        <v>43823.213892824075</v>
      </c>
      <c r="C15541">
        <v>-314.13369399999999</v>
      </c>
    </row>
    <row r="15542" spans="2:3" x14ac:dyDescent="0.3">
      <c r="B15542" s="241">
        <v>43823.224309432873</v>
      </c>
      <c r="C15542">
        <v>-315.97620000000001</v>
      </c>
    </row>
    <row r="15543" spans="2:3" x14ac:dyDescent="0.3">
      <c r="B15543" s="241">
        <v>43823.234726041665</v>
      </c>
      <c r="C15543">
        <v>-316.73720700000001</v>
      </c>
    </row>
    <row r="15544" spans="2:3" x14ac:dyDescent="0.3">
      <c r="B15544" s="241">
        <v>43823.245142650463</v>
      </c>
      <c r="C15544">
        <v>-316.73720700000001</v>
      </c>
    </row>
    <row r="15545" spans="2:3" x14ac:dyDescent="0.3">
      <c r="B15545" s="241">
        <v>43823.255559259262</v>
      </c>
      <c r="C15545">
        <v>-316.01624700000002</v>
      </c>
    </row>
    <row r="15546" spans="2:3" x14ac:dyDescent="0.3">
      <c r="B15546" s="241">
        <v>43823.265975868053</v>
      </c>
      <c r="C15546">
        <v>-317.05769800000002</v>
      </c>
    </row>
    <row r="15547" spans="2:3" x14ac:dyDescent="0.3">
      <c r="B15547" s="241">
        <v>43823.276392476851</v>
      </c>
      <c r="C15547">
        <v>-317.73861099999999</v>
      </c>
    </row>
    <row r="15548" spans="2:3" x14ac:dyDescent="0.3">
      <c r="B15548" s="241">
        <v>43823.28680908565</v>
      </c>
      <c r="C15548">
        <v>-316.57701900000001</v>
      </c>
    </row>
    <row r="15549" spans="2:3" x14ac:dyDescent="0.3">
      <c r="B15549" s="241">
        <v>43823.297225694441</v>
      </c>
      <c r="C15549">
        <v>-318.61987499999998</v>
      </c>
    </row>
    <row r="15550" spans="2:3" x14ac:dyDescent="0.3">
      <c r="B15550" s="241">
        <v>43823.30764230324</v>
      </c>
      <c r="C15550">
        <v>-319.54106999999999</v>
      </c>
    </row>
    <row r="15551" spans="2:3" x14ac:dyDescent="0.3">
      <c r="B15551" s="241">
        <v>43823.318058912038</v>
      </c>
      <c r="C15551">
        <v>-318.65992199999999</v>
      </c>
    </row>
    <row r="15552" spans="2:3" x14ac:dyDescent="0.3">
      <c r="B15552" s="241">
        <v>43823.328475520837</v>
      </c>
      <c r="C15552">
        <v>-317.69856399999998</v>
      </c>
    </row>
    <row r="15553" spans="2:3" x14ac:dyDescent="0.3">
      <c r="B15553" s="241">
        <v>43823.338892129628</v>
      </c>
      <c r="C15553">
        <v>-318.69996900000001</v>
      </c>
    </row>
    <row r="15554" spans="2:3" x14ac:dyDescent="0.3">
      <c r="B15554" s="241">
        <v>43823.349308738427</v>
      </c>
      <c r="C15554">
        <v>-319.34083500000003</v>
      </c>
    </row>
    <row r="15555" spans="2:3" x14ac:dyDescent="0.3">
      <c r="B15555" s="241">
        <v>43823.359725347225</v>
      </c>
      <c r="C15555">
        <v>-319.10055399999999</v>
      </c>
    </row>
    <row r="15556" spans="2:3" x14ac:dyDescent="0.3">
      <c r="B15556" s="241">
        <v>43823.370141956017</v>
      </c>
      <c r="C15556">
        <v>-318.21929</v>
      </c>
    </row>
    <row r="15557" spans="2:3" x14ac:dyDescent="0.3">
      <c r="B15557" s="241">
        <v>43823.380558564815</v>
      </c>
      <c r="C15557">
        <v>-319.46097600000002</v>
      </c>
    </row>
    <row r="15558" spans="2:3" x14ac:dyDescent="0.3">
      <c r="B15558" s="241">
        <v>43823.390975173614</v>
      </c>
      <c r="C15558">
        <v>-319.78146700000002</v>
      </c>
    </row>
    <row r="15559" spans="2:3" x14ac:dyDescent="0.3">
      <c r="B15559" s="241">
        <v>43823.401391782405</v>
      </c>
      <c r="C15559">
        <v>-319.82151399999998</v>
      </c>
    </row>
    <row r="15560" spans="2:3" x14ac:dyDescent="0.3">
      <c r="B15560" s="241">
        <v>43823.411808391204</v>
      </c>
      <c r="C15560">
        <v>-319.38088199999999</v>
      </c>
    </row>
    <row r="15561" spans="2:3" x14ac:dyDescent="0.3">
      <c r="B15561" s="241">
        <v>43823.422225000002</v>
      </c>
      <c r="C15561">
        <v>-319.90160800000001</v>
      </c>
    </row>
    <row r="15562" spans="2:3" x14ac:dyDescent="0.3">
      <c r="B15562" s="241">
        <v>43823.432641608793</v>
      </c>
      <c r="C15562">
        <v>-319.98170199999998</v>
      </c>
    </row>
    <row r="15563" spans="2:3" x14ac:dyDescent="0.3">
      <c r="B15563" s="241">
        <v>43823.443058217592</v>
      </c>
      <c r="C15563">
        <v>-319.82151399999998</v>
      </c>
    </row>
    <row r="15564" spans="2:3" x14ac:dyDescent="0.3">
      <c r="B15564" s="241">
        <v>43823.45347482639</v>
      </c>
      <c r="C15564">
        <v>-319.50102299999998</v>
      </c>
    </row>
    <row r="15565" spans="2:3" x14ac:dyDescent="0.3">
      <c r="B15565" s="241">
        <v>43823.463891435182</v>
      </c>
      <c r="C15565">
        <v>-321.14329400000003</v>
      </c>
    </row>
    <row r="15566" spans="2:3" x14ac:dyDescent="0.3">
      <c r="B15566" s="241">
        <v>43823.47430804398</v>
      </c>
      <c r="C15566">
        <v>-321.824207</v>
      </c>
    </row>
    <row r="15567" spans="2:3" x14ac:dyDescent="0.3">
      <c r="B15567" s="241">
        <v>43823.484724652779</v>
      </c>
      <c r="C15567">
        <v>-319.86156099999999</v>
      </c>
    </row>
    <row r="15568" spans="2:3" x14ac:dyDescent="0.3">
      <c r="B15568" s="241">
        <v>43823.495141261577</v>
      </c>
      <c r="C15568">
        <v>-320.90301299999999</v>
      </c>
    </row>
    <row r="15569" spans="2:3" x14ac:dyDescent="0.3">
      <c r="B15569" s="241">
        <v>43823.505557870369</v>
      </c>
      <c r="C15569">
        <v>-320.38228700000002</v>
      </c>
    </row>
    <row r="15570" spans="2:3" x14ac:dyDescent="0.3">
      <c r="B15570" s="241">
        <v>43823.515974479167</v>
      </c>
      <c r="C15570">
        <v>-323.10593999999998</v>
      </c>
    </row>
    <row r="15571" spans="2:3" x14ac:dyDescent="0.3">
      <c r="B15571" s="241">
        <v>43823.526391087966</v>
      </c>
      <c r="C15571">
        <v>-321.223387</v>
      </c>
    </row>
    <row r="15572" spans="2:3" x14ac:dyDescent="0.3">
      <c r="B15572" s="241">
        <v>43823.536807696757</v>
      </c>
      <c r="C15572">
        <v>-320.30219299999999</v>
      </c>
    </row>
    <row r="15573" spans="2:3" x14ac:dyDescent="0.3">
      <c r="B15573" s="241">
        <v>43823.547224305556</v>
      </c>
      <c r="C15573">
        <v>-323.42643099999998</v>
      </c>
    </row>
    <row r="15574" spans="2:3" x14ac:dyDescent="0.3">
      <c r="B15574" s="241">
        <v>43823.557640914354</v>
      </c>
      <c r="C15574">
        <v>-323.626665</v>
      </c>
    </row>
    <row r="15575" spans="2:3" x14ac:dyDescent="0.3">
      <c r="B15575" s="241">
        <v>43823.568057523145</v>
      </c>
      <c r="C15575">
        <v>-323.38638400000002</v>
      </c>
    </row>
    <row r="15576" spans="2:3" x14ac:dyDescent="0.3">
      <c r="B15576" s="241">
        <v>43823.578474131944</v>
      </c>
      <c r="C15576">
        <v>-323.54657200000003</v>
      </c>
    </row>
    <row r="15577" spans="2:3" x14ac:dyDescent="0.3">
      <c r="B15577" s="241">
        <v>43823.588890740742</v>
      </c>
      <c r="C15577">
        <v>-324.50792899999999</v>
      </c>
    </row>
    <row r="15578" spans="2:3" x14ac:dyDescent="0.3">
      <c r="B15578" s="241">
        <v>43823.599307349534</v>
      </c>
      <c r="C15578">
        <v>-324.387789</v>
      </c>
    </row>
    <row r="15579" spans="2:3" x14ac:dyDescent="0.3">
      <c r="B15579" s="241">
        <v>43823.609723958332</v>
      </c>
      <c r="C15579">
        <v>-324.50792899999999</v>
      </c>
    </row>
    <row r="15580" spans="2:3" x14ac:dyDescent="0.3">
      <c r="B15580" s="241">
        <v>43823.620140567131</v>
      </c>
      <c r="C15580">
        <v>-324.668117</v>
      </c>
    </row>
    <row r="15581" spans="2:3" x14ac:dyDescent="0.3">
      <c r="B15581" s="241">
        <v>43823.630557175929</v>
      </c>
      <c r="C15581">
        <v>-324.10734400000001</v>
      </c>
    </row>
    <row r="15582" spans="2:3" x14ac:dyDescent="0.3">
      <c r="B15582" s="241">
        <v>43823.640973784721</v>
      </c>
      <c r="C15582">
        <v>-324.90851500000002</v>
      </c>
    </row>
    <row r="15583" spans="2:3" x14ac:dyDescent="0.3">
      <c r="B15583" s="241">
        <v>43823.651390393519</v>
      </c>
      <c r="C15583">
        <v>-325.34903000000003</v>
      </c>
    </row>
    <row r="15584" spans="2:3" x14ac:dyDescent="0.3">
      <c r="B15584" s="241">
        <v>43823.661807002318</v>
      </c>
      <c r="C15584">
        <v>-325.74961500000001</v>
      </c>
    </row>
    <row r="15585" spans="2:3" x14ac:dyDescent="0.3">
      <c r="B15585" s="241">
        <v>43823.672223611109</v>
      </c>
      <c r="C15585">
        <v>-326.11015300000003</v>
      </c>
    </row>
    <row r="15586" spans="2:3" x14ac:dyDescent="0.3">
      <c r="B15586" s="241">
        <v>43823.682640219908</v>
      </c>
      <c r="C15586">
        <v>-327.91261200000002</v>
      </c>
    </row>
    <row r="15587" spans="2:3" x14ac:dyDescent="0.3">
      <c r="B15587" s="241">
        <v>43823.693056828706</v>
      </c>
      <c r="C15587">
        <v>-327.071395</v>
      </c>
    </row>
    <row r="15588" spans="2:3" x14ac:dyDescent="0.3">
      <c r="B15588" s="241">
        <v>43823.703473437497</v>
      </c>
      <c r="C15588">
        <v>-326.39048200000002</v>
      </c>
    </row>
    <row r="15589" spans="2:3" x14ac:dyDescent="0.3">
      <c r="B15589" s="241">
        <v>43823.713890046296</v>
      </c>
      <c r="C15589">
        <v>-326.75101999999998</v>
      </c>
    </row>
    <row r="15590" spans="2:3" x14ac:dyDescent="0.3">
      <c r="B15590" s="241">
        <v>43823.724306655095</v>
      </c>
      <c r="C15590">
        <v>-329.39457900000002</v>
      </c>
    </row>
    <row r="15591" spans="2:3" x14ac:dyDescent="0.3">
      <c r="B15591" s="241">
        <v>43823.734723263886</v>
      </c>
      <c r="C15591">
        <v>-328.11284599999999</v>
      </c>
    </row>
    <row r="15592" spans="2:3" x14ac:dyDescent="0.3">
      <c r="B15592" s="241">
        <v>43823.745139872684</v>
      </c>
      <c r="C15592">
        <v>-329.27443799999998</v>
      </c>
    </row>
    <row r="15593" spans="2:3" x14ac:dyDescent="0.3">
      <c r="B15593" s="241">
        <v>43823.755556481483</v>
      </c>
      <c r="C15593">
        <v>-329.83521100000002</v>
      </c>
    </row>
    <row r="15594" spans="2:3" x14ac:dyDescent="0.3">
      <c r="B15594" s="241">
        <v>43823.765973090274</v>
      </c>
      <c r="C15594">
        <v>-329.35453200000001</v>
      </c>
    </row>
    <row r="15595" spans="2:3" x14ac:dyDescent="0.3">
      <c r="B15595" s="241">
        <v>43823.776389699073</v>
      </c>
      <c r="C15595">
        <v>-331.39738799999998</v>
      </c>
    </row>
    <row r="15596" spans="2:3" x14ac:dyDescent="0.3">
      <c r="B15596" s="241">
        <v>43823.786806307871</v>
      </c>
      <c r="C15596">
        <v>-330.75652200000002</v>
      </c>
    </row>
    <row r="15597" spans="2:3" x14ac:dyDescent="0.3">
      <c r="B15597" s="241">
        <v>43823.79722291667</v>
      </c>
      <c r="C15597">
        <v>-330.47607699999998</v>
      </c>
    </row>
    <row r="15598" spans="2:3" x14ac:dyDescent="0.3">
      <c r="B15598" s="241">
        <v>43823.807639525461</v>
      </c>
      <c r="C15598">
        <v>-332.91940199999999</v>
      </c>
    </row>
    <row r="15599" spans="2:3" x14ac:dyDescent="0.3">
      <c r="B15599" s="241">
        <v>43823.81805613426</v>
      </c>
      <c r="C15599">
        <v>-332.71916800000002</v>
      </c>
    </row>
    <row r="15600" spans="2:3" x14ac:dyDescent="0.3">
      <c r="B15600" s="241">
        <v>43823.828472743058</v>
      </c>
      <c r="C15600">
        <v>-332.03825399999999</v>
      </c>
    </row>
    <row r="15601" spans="2:3" x14ac:dyDescent="0.3">
      <c r="B15601" s="241">
        <v>43823.83888935185</v>
      </c>
      <c r="C15601">
        <v>-333.76061900000002</v>
      </c>
    </row>
    <row r="15602" spans="2:3" x14ac:dyDescent="0.3">
      <c r="B15602" s="241">
        <v>43823.849305960648</v>
      </c>
      <c r="C15602">
        <v>-333.44012800000002</v>
      </c>
    </row>
    <row r="15603" spans="2:3" x14ac:dyDescent="0.3">
      <c r="B15603" s="241">
        <v>43823.859722569447</v>
      </c>
      <c r="C15603">
        <v>-333.36003399999998</v>
      </c>
    </row>
    <row r="15604" spans="2:3" x14ac:dyDescent="0.3">
      <c r="B15604" s="241">
        <v>43823.870139178238</v>
      </c>
      <c r="C15604">
        <v>-332.15839499999998</v>
      </c>
    </row>
    <row r="15605" spans="2:3" x14ac:dyDescent="0.3">
      <c r="B15605" s="241">
        <v>43823.880555787036</v>
      </c>
      <c r="C15605">
        <v>-334.28134499999999</v>
      </c>
    </row>
    <row r="15606" spans="2:3" x14ac:dyDescent="0.3">
      <c r="B15606" s="241">
        <v>43823.890972395835</v>
      </c>
      <c r="C15606">
        <v>-337.12525499999998</v>
      </c>
    </row>
    <row r="15607" spans="2:3" x14ac:dyDescent="0.3">
      <c r="B15607" s="241">
        <v>43823.901389004626</v>
      </c>
      <c r="C15607">
        <v>-336.72467</v>
      </c>
    </row>
    <row r="15608" spans="2:3" x14ac:dyDescent="0.3">
      <c r="B15608" s="241">
        <v>43823.911805613425</v>
      </c>
      <c r="C15608">
        <v>-335.00230499999998</v>
      </c>
    </row>
    <row r="15609" spans="2:3" x14ac:dyDescent="0.3">
      <c r="B15609" s="241">
        <v>43823.922222222223</v>
      </c>
      <c r="C15609">
        <v>-338.92771299999998</v>
      </c>
    </row>
    <row r="15610" spans="2:3" x14ac:dyDescent="0.3">
      <c r="B15610" s="241">
        <v>43823.932638831022</v>
      </c>
      <c r="C15610">
        <v>-336.36413099999999</v>
      </c>
    </row>
    <row r="15611" spans="2:3" x14ac:dyDescent="0.3">
      <c r="B15611" s="241">
        <v>43823.943055439813</v>
      </c>
      <c r="C15611">
        <v>-340.329587</v>
      </c>
    </row>
    <row r="15612" spans="2:3" x14ac:dyDescent="0.3">
      <c r="B15612" s="241">
        <v>43823.953472048612</v>
      </c>
      <c r="C15612">
        <v>-336.12385</v>
      </c>
    </row>
    <row r="15613" spans="2:3" x14ac:dyDescent="0.3">
      <c r="B15613" s="241">
        <v>43823.96388865741</v>
      </c>
      <c r="C15613">
        <v>-339.92911800000002</v>
      </c>
    </row>
    <row r="15614" spans="2:3" x14ac:dyDescent="0.3">
      <c r="B15614" s="241">
        <v>43823.974305266202</v>
      </c>
      <c r="C15614">
        <v>-339.00780700000001</v>
      </c>
    </row>
    <row r="15615" spans="2:3" x14ac:dyDescent="0.3">
      <c r="B15615" s="241">
        <v>43823.984721875</v>
      </c>
      <c r="C15615">
        <v>-342.73286400000001</v>
      </c>
    </row>
    <row r="15616" spans="2:3" x14ac:dyDescent="0.3">
      <c r="B15616" s="241">
        <v>43823.995138483799</v>
      </c>
      <c r="C15616">
        <v>-338.12654300000003</v>
      </c>
    </row>
    <row r="15617" spans="2:3" x14ac:dyDescent="0.3">
      <c r="B15617" s="241">
        <v>43824.00555509259</v>
      </c>
      <c r="C15617">
        <v>-342.69281799999999</v>
      </c>
    </row>
    <row r="15618" spans="2:3" x14ac:dyDescent="0.3">
      <c r="B15618" s="241">
        <v>43824.015971701388</v>
      </c>
      <c r="C15618">
        <v>-341.57127200000002</v>
      </c>
    </row>
    <row r="15619" spans="2:3" x14ac:dyDescent="0.3">
      <c r="B15619" s="241">
        <v>43824.026388310187</v>
      </c>
      <c r="C15619">
        <v>-340.85031199999997</v>
      </c>
    </row>
    <row r="15620" spans="2:3" x14ac:dyDescent="0.3">
      <c r="B15620" s="241">
        <v>43824.036804918978</v>
      </c>
      <c r="C15620">
        <v>-339.16799400000002</v>
      </c>
    </row>
    <row r="15621" spans="2:3" x14ac:dyDescent="0.3">
      <c r="B15621" s="241">
        <v>43824.047221527777</v>
      </c>
      <c r="C15621">
        <v>-343.89445699999999</v>
      </c>
    </row>
    <row r="15622" spans="2:3" x14ac:dyDescent="0.3">
      <c r="B15622" s="241">
        <v>43824.057638136575</v>
      </c>
      <c r="C15622">
        <v>-340.48977400000001</v>
      </c>
    </row>
    <row r="15623" spans="2:3" x14ac:dyDescent="0.3">
      <c r="B15623" s="241">
        <v>43824.068054745374</v>
      </c>
      <c r="C15623">
        <v>-344.695627</v>
      </c>
    </row>
    <row r="15624" spans="2:3" x14ac:dyDescent="0.3">
      <c r="B15624" s="241">
        <v>43824.078471354165</v>
      </c>
      <c r="C15624">
        <v>-344.33508899999998</v>
      </c>
    </row>
    <row r="15625" spans="2:3" x14ac:dyDescent="0.3">
      <c r="B15625" s="241">
        <v>43824.088887962964</v>
      </c>
      <c r="C15625">
        <v>-344.65557999999999</v>
      </c>
    </row>
    <row r="15626" spans="2:3" x14ac:dyDescent="0.3">
      <c r="B15626" s="241">
        <v>43824.099304571762</v>
      </c>
      <c r="C15626">
        <v>-344.05475999999999</v>
      </c>
    </row>
    <row r="15627" spans="2:3" x14ac:dyDescent="0.3">
      <c r="B15627" s="241">
        <v>43824.109721180554</v>
      </c>
      <c r="C15627">
        <v>-342.81295799999998</v>
      </c>
    </row>
    <row r="15628" spans="2:3" x14ac:dyDescent="0.3">
      <c r="B15628" s="241">
        <v>43824.120137789352</v>
      </c>
      <c r="C15628">
        <v>-345.97735899999998</v>
      </c>
    </row>
    <row r="15629" spans="2:3" x14ac:dyDescent="0.3">
      <c r="B15629" s="241">
        <v>43824.130554398151</v>
      </c>
      <c r="C15629">
        <v>-346.37794500000001</v>
      </c>
    </row>
    <row r="15630" spans="2:3" x14ac:dyDescent="0.3">
      <c r="B15630" s="241">
        <v>43824.140971006942</v>
      </c>
      <c r="C15630">
        <v>-343.33368400000001</v>
      </c>
    </row>
    <row r="15631" spans="2:3" x14ac:dyDescent="0.3">
      <c r="B15631" s="241">
        <v>43824.151387615741</v>
      </c>
      <c r="C15631">
        <v>-348.98145699999998</v>
      </c>
    </row>
    <row r="15632" spans="2:3" x14ac:dyDescent="0.3">
      <c r="B15632" s="241">
        <v>43824.161804224539</v>
      </c>
      <c r="C15632">
        <v>-343.89445699999999</v>
      </c>
    </row>
    <row r="15633" spans="2:3" x14ac:dyDescent="0.3">
      <c r="B15633" s="241">
        <v>43824.17222083333</v>
      </c>
      <c r="C15633">
        <v>-345.576774</v>
      </c>
    </row>
    <row r="15634" spans="2:3" x14ac:dyDescent="0.3">
      <c r="B15634" s="241">
        <v>43824.182637442129</v>
      </c>
      <c r="C15634">
        <v>-346.778413</v>
      </c>
    </row>
    <row r="15635" spans="2:3" x14ac:dyDescent="0.3">
      <c r="B15635" s="241">
        <v>43824.193054050927</v>
      </c>
      <c r="C15635">
        <v>-350.30323600000003</v>
      </c>
    </row>
    <row r="15636" spans="2:3" x14ac:dyDescent="0.3">
      <c r="B15636" s="241">
        <v>43824.203470659719</v>
      </c>
      <c r="C15636">
        <v>-346.337898</v>
      </c>
    </row>
    <row r="15637" spans="2:3" x14ac:dyDescent="0.3">
      <c r="B15637" s="241">
        <v>43824.213887268517</v>
      </c>
      <c r="C15637">
        <v>-349.58227599999998</v>
      </c>
    </row>
    <row r="15638" spans="2:3" x14ac:dyDescent="0.3">
      <c r="B15638" s="241">
        <v>43824.224303877316</v>
      </c>
      <c r="C15638">
        <v>-348.70112899999998</v>
      </c>
    </row>
    <row r="15639" spans="2:3" x14ac:dyDescent="0.3">
      <c r="B15639" s="241">
        <v>43824.234720486114</v>
      </c>
      <c r="C15639">
        <v>-351.38473499999998</v>
      </c>
    </row>
    <row r="15640" spans="2:3" x14ac:dyDescent="0.3">
      <c r="B15640" s="241">
        <v>43824.245137094906</v>
      </c>
      <c r="C15640">
        <v>-348.46073100000001</v>
      </c>
    </row>
    <row r="15641" spans="2:3" x14ac:dyDescent="0.3">
      <c r="B15641" s="241">
        <v>43824.255553703704</v>
      </c>
      <c r="C15641">
        <v>-350.90405600000003</v>
      </c>
    </row>
    <row r="15642" spans="2:3" x14ac:dyDescent="0.3">
      <c r="B15642" s="241">
        <v>43824.265970312503</v>
      </c>
      <c r="C15642">
        <v>-348.580872</v>
      </c>
    </row>
    <row r="15643" spans="2:3" x14ac:dyDescent="0.3">
      <c r="B15643" s="241">
        <v>43824.276386921294</v>
      </c>
      <c r="C15643">
        <v>-351.94550700000002</v>
      </c>
    </row>
    <row r="15644" spans="2:3" x14ac:dyDescent="0.3">
      <c r="B15644" s="241">
        <v>43824.286803530093</v>
      </c>
      <c r="C15644">
        <v>-348.580872</v>
      </c>
    </row>
    <row r="15645" spans="2:3" x14ac:dyDescent="0.3">
      <c r="B15645" s="241">
        <v>43824.297220138891</v>
      </c>
      <c r="C15645">
        <v>-352.06564800000001</v>
      </c>
    </row>
    <row r="15646" spans="2:3" x14ac:dyDescent="0.3">
      <c r="B15646" s="241">
        <v>43824.307636747682</v>
      </c>
      <c r="C15646">
        <v>-354.38894900000003</v>
      </c>
    </row>
    <row r="15647" spans="2:3" x14ac:dyDescent="0.3">
      <c r="B15647" s="241">
        <v>43824.318053356481</v>
      </c>
      <c r="C15647">
        <v>-352.58637399999998</v>
      </c>
    </row>
    <row r="15648" spans="2:3" x14ac:dyDescent="0.3">
      <c r="B15648" s="241">
        <v>43824.32846996528</v>
      </c>
      <c r="C15648">
        <v>-352.90686499999998</v>
      </c>
    </row>
    <row r="15649" spans="2:3" x14ac:dyDescent="0.3">
      <c r="B15649" s="241">
        <v>43824.338886574071</v>
      </c>
      <c r="C15649">
        <v>-351.22454699999997</v>
      </c>
    </row>
    <row r="15650" spans="2:3" x14ac:dyDescent="0.3">
      <c r="B15650" s="241">
        <v>43824.349303182869</v>
      </c>
      <c r="C15650">
        <v>-353.46763800000002</v>
      </c>
    </row>
    <row r="15651" spans="2:3" x14ac:dyDescent="0.3">
      <c r="B15651" s="241">
        <v>43824.359719791668</v>
      </c>
      <c r="C15651">
        <v>-356.19140700000003</v>
      </c>
    </row>
    <row r="15652" spans="2:3" x14ac:dyDescent="0.3">
      <c r="B15652" s="241">
        <v>43824.370136400466</v>
      </c>
      <c r="C15652">
        <v>-351.38473499999998</v>
      </c>
    </row>
    <row r="15653" spans="2:3" x14ac:dyDescent="0.3">
      <c r="B15653" s="241">
        <v>43824.380553009258</v>
      </c>
      <c r="C15653">
        <v>-353.38754399999999</v>
      </c>
    </row>
    <row r="15654" spans="2:3" x14ac:dyDescent="0.3">
      <c r="B15654" s="241">
        <v>43824.390969618056</v>
      </c>
      <c r="C15654">
        <v>-357.43309299999999</v>
      </c>
    </row>
    <row r="15655" spans="2:3" x14ac:dyDescent="0.3">
      <c r="B15655" s="241">
        <v>43824.401386226855</v>
      </c>
      <c r="C15655">
        <v>-354.22864499999997</v>
      </c>
    </row>
    <row r="15656" spans="2:3" x14ac:dyDescent="0.3">
      <c r="B15656" s="241">
        <v>43824.411802835646</v>
      </c>
      <c r="C15656">
        <v>-356.03110299999997</v>
      </c>
    </row>
    <row r="15657" spans="2:3" x14ac:dyDescent="0.3">
      <c r="B15657" s="241">
        <v>43824.422219444445</v>
      </c>
      <c r="C15657">
        <v>-355.91096199999998</v>
      </c>
    </row>
    <row r="15658" spans="2:3" x14ac:dyDescent="0.3">
      <c r="B15658" s="241">
        <v>43824.432636053243</v>
      </c>
      <c r="C15658">
        <v>-355.27009600000002</v>
      </c>
    </row>
    <row r="15659" spans="2:3" x14ac:dyDescent="0.3">
      <c r="B15659" s="241">
        <v>43824.443052662034</v>
      </c>
      <c r="C15659">
        <v>-355.14995499999998</v>
      </c>
    </row>
    <row r="15660" spans="2:3" x14ac:dyDescent="0.3">
      <c r="B15660" s="241">
        <v>43824.453469270833</v>
      </c>
      <c r="C15660">
        <v>-357.55323299999998</v>
      </c>
    </row>
    <row r="15661" spans="2:3" x14ac:dyDescent="0.3">
      <c r="B15661" s="241">
        <v>43824.463885879632</v>
      </c>
      <c r="C15661">
        <v>-356.63192299999997</v>
      </c>
    </row>
    <row r="15662" spans="2:3" x14ac:dyDescent="0.3">
      <c r="B15662" s="241">
        <v>43824.474302488423</v>
      </c>
      <c r="C15662">
        <v>-357.67337400000002</v>
      </c>
    </row>
    <row r="15663" spans="2:3" x14ac:dyDescent="0.3">
      <c r="B15663" s="241">
        <v>43824.484719097221</v>
      </c>
      <c r="C15663">
        <v>-357.59327999999999</v>
      </c>
    </row>
    <row r="15664" spans="2:3" x14ac:dyDescent="0.3">
      <c r="B15664" s="241">
        <v>43824.49513570602</v>
      </c>
      <c r="C15664">
        <v>-360.11669899999998</v>
      </c>
    </row>
    <row r="15665" spans="2:3" x14ac:dyDescent="0.3">
      <c r="B15665" s="241">
        <v>43824.505552314811</v>
      </c>
      <c r="C15665">
        <v>-360.23695600000002</v>
      </c>
    </row>
    <row r="15666" spans="2:3" x14ac:dyDescent="0.3">
      <c r="B15666" s="241">
        <v>43824.51596892361</v>
      </c>
      <c r="C15666">
        <v>-360.477237</v>
      </c>
    </row>
    <row r="15667" spans="2:3" x14ac:dyDescent="0.3">
      <c r="B15667" s="241">
        <v>43824.526385532408</v>
      </c>
      <c r="C15667">
        <v>-360.23695600000002</v>
      </c>
    </row>
    <row r="15668" spans="2:3" x14ac:dyDescent="0.3">
      <c r="B15668" s="241">
        <v>43824.536802141207</v>
      </c>
      <c r="C15668">
        <v>-359.11541099999999</v>
      </c>
    </row>
    <row r="15669" spans="2:3" x14ac:dyDescent="0.3">
      <c r="B15669" s="241">
        <v>43824.547218749998</v>
      </c>
      <c r="C15669">
        <v>-360.23695600000002</v>
      </c>
    </row>
    <row r="15670" spans="2:3" x14ac:dyDescent="0.3">
      <c r="B15670" s="241">
        <v>43824.557635358797</v>
      </c>
      <c r="C15670">
        <v>-361.63882899999999</v>
      </c>
    </row>
    <row r="15671" spans="2:3" x14ac:dyDescent="0.3">
      <c r="B15671" s="241">
        <v>43824.568051967595</v>
      </c>
      <c r="C15671">
        <v>-360.156746</v>
      </c>
    </row>
    <row r="15672" spans="2:3" x14ac:dyDescent="0.3">
      <c r="B15672" s="241">
        <v>43824.578468576387</v>
      </c>
      <c r="C15672">
        <v>-360.23695600000002</v>
      </c>
    </row>
    <row r="15673" spans="2:3" x14ac:dyDescent="0.3">
      <c r="B15673" s="241">
        <v>43824.588885185185</v>
      </c>
      <c r="C15673">
        <v>-361.63882899999999</v>
      </c>
    </row>
    <row r="15674" spans="2:3" x14ac:dyDescent="0.3">
      <c r="B15674" s="241">
        <v>43824.599301793984</v>
      </c>
      <c r="C15674">
        <v>-360.83777500000002</v>
      </c>
    </row>
    <row r="15675" spans="2:3" x14ac:dyDescent="0.3">
      <c r="B15675" s="241">
        <v>43824.609718402775</v>
      </c>
      <c r="C15675">
        <v>-364.60288000000003</v>
      </c>
    </row>
    <row r="15676" spans="2:3" x14ac:dyDescent="0.3">
      <c r="B15676" s="241">
        <v>43824.620135011573</v>
      </c>
      <c r="C15676">
        <v>-363.20100600000001</v>
      </c>
    </row>
    <row r="15677" spans="2:3" x14ac:dyDescent="0.3">
      <c r="B15677" s="241">
        <v>43824.630551620372</v>
      </c>
      <c r="C15677">
        <v>-362.07946099999998</v>
      </c>
    </row>
    <row r="15678" spans="2:3" x14ac:dyDescent="0.3">
      <c r="B15678" s="241">
        <v>43824.640968229163</v>
      </c>
      <c r="C15678">
        <v>-366.84597000000002</v>
      </c>
    </row>
    <row r="15679" spans="2:3" x14ac:dyDescent="0.3">
      <c r="B15679" s="241">
        <v>43824.651384837962</v>
      </c>
      <c r="C15679">
        <v>-365.123605</v>
      </c>
    </row>
    <row r="15680" spans="2:3" x14ac:dyDescent="0.3">
      <c r="B15680" s="241">
        <v>43824.66180144676</v>
      </c>
      <c r="C15680">
        <v>-363.44128799999999</v>
      </c>
    </row>
    <row r="15681" spans="2:3" x14ac:dyDescent="0.3">
      <c r="B15681" s="241">
        <v>43824.672218055559</v>
      </c>
      <c r="C15681">
        <v>-365.04351200000002</v>
      </c>
    </row>
    <row r="15682" spans="2:3" x14ac:dyDescent="0.3">
      <c r="B15682" s="241">
        <v>43824.68263466435</v>
      </c>
      <c r="C15682">
        <v>-366.28519699999998</v>
      </c>
    </row>
    <row r="15683" spans="2:3" x14ac:dyDescent="0.3">
      <c r="B15683" s="241">
        <v>43824.693051273149</v>
      </c>
      <c r="C15683">
        <v>-366.72582899999998</v>
      </c>
    </row>
    <row r="15684" spans="2:3" x14ac:dyDescent="0.3">
      <c r="B15684" s="241">
        <v>43824.703467881947</v>
      </c>
      <c r="C15684">
        <v>-365.92465900000002</v>
      </c>
    </row>
    <row r="15685" spans="2:3" x14ac:dyDescent="0.3">
      <c r="B15685" s="241">
        <v>43824.713884490739</v>
      </c>
      <c r="C15685">
        <v>-363.40124100000003</v>
      </c>
    </row>
    <row r="15686" spans="2:3" x14ac:dyDescent="0.3">
      <c r="B15686" s="241">
        <v>43824.724301099537</v>
      </c>
      <c r="C15686">
        <v>-368.127703</v>
      </c>
    </row>
    <row r="15687" spans="2:3" x14ac:dyDescent="0.3">
      <c r="B15687" s="241">
        <v>43824.734717708336</v>
      </c>
      <c r="C15687">
        <v>-367.76728100000003</v>
      </c>
    </row>
    <row r="15688" spans="2:3" x14ac:dyDescent="0.3">
      <c r="B15688" s="241">
        <v>43824.745134317127</v>
      </c>
      <c r="C15688">
        <v>-366.40533799999997</v>
      </c>
    </row>
    <row r="15689" spans="2:3" x14ac:dyDescent="0.3">
      <c r="B15689" s="241">
        <v>43824.755550925925</v>
      </c>
      <c r="C15689">
        <v>-368.52828799999997</v>
      </c>
    </row>
    <row r="15690" spans="2:3" x14ac:dyDescent="0.3">
      <c r="B15690" s="241">
        <v>43824.765967534724</v>
      </c>
      <c r="C15690">
        <v>-370.57102800000001</v>
      </c>
    </row>
    <row r="15691" spans="2:3" x14ac:dyDescent="0.3">
      <c r="B15691" s="241">
        <v>43824.776384143515</v>
      </c>
      <c r="C15691">
        <v>-370.37079299999999</v>
      </c>
    </row>
    <row r="15692" spans="2:3" x14ac:dyDescent="0.3">
      <c r="B15692" s="241">
        <v>43824.786800752314</v>
      </c>
      <c r="C15692">
        <v>-369.16915399999999</v>
      </c>
    </row>
    <row r="15693" spans="2:3" x14ac:dyDescent="0.3">
      <c r="B15693" s="241">
        <v>43824.797217361112</v>
      </c>
      <c r="C15693">
        <v>-370.250653</v>
      </c>
    </row>
    <row r="15694" spans="2:3" x14ac:dyDescent="0.3">
      <c r="B15694" s="241">
        <v>43824.807633969911</v>
      </c>
      <c r="C15694">
        <v>-370.01037100000002</v>
      </c>
    </row>
    <row r="15695" spans="2:3" x14ac:dyDescent="0.3">
      <c r="B15695" s="241">
        <v>43824.818050578702</v>
      </c>
      <c r="C15695">
        <v>-372.57383700000003</v>
      </c>
    </row>
    <row r="15696" spans="2:3" x14ac:dyDescent="0.3">
      <c r="B15696" s="241">
        <v>43824.828467187501</v>
      </c>
      <c r="C15696">
        <v>-370.97161299999999</v>
      </c>
    </row>
    <row r="15697" spans="2:3" x14ac:dyDescent="0.3">
      <c r="B15697" s="241">
        <v>43824.838883796299</v>
      </c>
      <c r="C15697">
        <v>-372.25334500000002</v>
      </c>
    </row>
    <row r="15698" spans="2:3" x14ac:dyDescent="0.3">
      <c r="B15698" s="241">
        <v>43824.849300405091</v>
      </c>
      <c r="C15698">
        <v>-372.45369599999998</v>
      </c>
    </row>
    <row r="15699" spans="2:3" x14ac:dyDescent="0.3">
      <c r="B15699" s="241">
        <v>43824.859717013889</v>
      </c>
      <c r="C15699">
        <v>-373.97570999999999</v>
      </c>
    </row>
    <row r="15700" spans="2:3" x14ac:dyDescent="0.3">
      <c r="B15700" s="241">
        <v>43824.870133622688</v>
      </c>
      <c r="C15700">
        <v>-372.61388399999998</v>
      </c>
    </row>
    <row r="15701" spans="2:3" x14ac:dyDescent="0.3">
      <c r="B15701" s="241">
        <v>43824.880550231479</v>
      </c>
      <c r="C15701">
        <v>-373.93566299999998</v>
      </c>
    </row>
    <row r="15702" spans="2:3" x14ac:dyDescent="0.3">
      <c r="B15702" s="241">
        <v>43824.890966840278</v>
      </c>
      <c r="C15702">
        <v>-374.69678699999997</v>
      </c>
    </row>
    <row r="15703" spans="2:3" x14ac:dyDescent="0.3">
      <c r="B15703" s="241">
        <v>43824.901383449076</v>
      </c>
      <c r="C15703">
        <v>-375.41774700000002</v>
      </c>
    </row>
    <row r="15704" spans="2:3" x14ac:dyDescent="0.3">
      <c r="B15704" s="241">
        <v>43824.911800057867</v>
      </c>
      <c r="C15704">
        <v>-375.85837900000001</v>
      </c>
    </row>
    <row r="15705" spans="2:3" x14ac:dyDescent="0.3">
      <c r="B15705" s="241">
        <v>43824.922216666666</v>
      </c>
      <c r="C15705">
        <v>-374.69678699999997</v>
      </c>
    </row>
    <row r="15706" spans="2:3" x14ac:dyDescent="0.3">
      <c r="B15706" s="241">
        <v>43824.932633275464</v>
      </c>
      <c r="C15706">
        <v>-375.89842499999997</v>
      </c>
    </row>
    <row r="15707" spans="2:3" x14ac:dyDescent="0.3">
      <c r="B15707" s="241">
        <v>43824.943049884256</v>
      </c>
      <c r="C15707">
        <v>-377.38039300000003</v>
      </c>
    </row>
    <row r="15708" spans="2:3" x14ac:dyDescent="0.3">
      <c r="B15708" s="241">
        <v>43824.953466493054</v>
      </c>
      <c r="C15708">
        <v>-374.93706800000001</v>
      </c>
    </row>
    <row r="15709" spans="2:3" x14ac:dyDescent="0.3">
      <c r="B15709" s="241">
        <v>43824.963883101853</v>
      </c>
      <c r="C15709">
        <v>-375.97851900000001</v>
      </c>
    </row>
    <row r="15710" spans="2:3" x14ac:dyDescent="0.3">
      <c r="B15710" s="241">
        <v>43824.974299710651</v>
      </c>
      <c r="C15710">
        <v>-378.26165700000001</v>
      </c>
    </row>
    <row r="15711" spans="2:3" x14ac:dyDescent="0.3">
      <c r="B15711" s="241">
        <v>43824.984716319443</v>
      </c>
      <c r="C15711">
        <v>-378.54198500000001</v>
      </c>
    </row>
    <row r="15712" spans="2:3" x14ac:dyDescent="0.3">
      <c r="B15712" s="241">
        <v>43824.995132928241</v>
      </c>
      <c r="C15712">
        <v>-378.22161</v>
      </c>
    </row>
    <row r="15713" spans="2:3" x14ac:dyDescent="0.3">
      <c r="B15713" s="241">
        <v>43825.00554953704</v>
      </c>
      <c r="C15713">
        <v>-378.18156299999998</v>
      </c>
    </row>
    <row r="15714" spans="2:3" x14ac:dyDescent="0.3">
      <c r="B15714" s="241">
        <v>43825.015966145831</v>
      </c>
      <c r="C15714">
        <v>-379.66352999999998</v>
      </c>
    </row>
    <row r="15715" spans="2:3" x14ac:dyDescent="0.3">
      <c r="B15715" s="241">
        <v>43825.02638275463</v>
      </c>
      <c r="C15715">
        <v>-380.42465299999998</v>
      </c>
    </row>
    <row r="15716" spans="2:3" x14ac:dyDescent="0.3">
      <c r="B15716" s="241">
        <v>43825.036799363428</v>
      </c>
      <c r="C15716">
        <v>-380.78507500000001</v>
      </c>
    </row>
    <row r="15717" spans="2:3" x14ac:dyDescent="0.3">
      <c r="B15717" s="241">
        <v>43825.047215972219</v>
      </c>
      <c r="C15717">
        <v>-380.54479400000002</v>
      </c>
    </row>
    <row r="15718" spans="2:3" x14ac:dyDescent="0.3">
      <c r="B15718" s="241">
        <v>43825.057632581018</v>
      </c>
      <c r="C15718">
        <v>-382.38729899999998</v>
      </c>
    </row>
    <row r="15719" spans="2:3" x14ac:dyDescent="0.3">
      <c r="B15719" s="241">
        <v>43825.068049189817</v>
      </c>
      <c r="C15719">
        <v>-381.90661999999998</v>
      </c>
    </row>
    <row r="15720" spans="2:3" x14ac:dyDescent="0.3">
      <c r="B15720" s="241">
        <v>43825.078465798608</v>
      </c>
      <c r="C15720">
        <v>-380.42465299999998</v>
      </c>
    </row>
    <row r="15721" spans="2:3" x14ac:dyDescent="0.3">
      <c r="B15721" s="241">
        <v>43825.088882407406</v>
      </c>
      <c r="C15721">
        <v>-381.58624500000002</v>
      </c>
    </row>
    <row r="15722" spans="2:3" x14ac:dyDescent="0.3">
      <c r="B15722" s="241">
        <v>43825.099299016205</v>
      </c>
      <c r="C15722">
        <v>-383.78917200000001</v>
      </c>
    </row>
    <row r="15723" spans="2:3" x14ac:dyDescent="0.3">
      <c r="B15723" s="241">
        <v>43825.109715625003</v>
      </c>
      <c r="C15723">
        <v>-384.02956999999998</v>
      </c>
    </row>
    <row r="15724" spans="2:3" x14ac:dyDescent="0.3">
      <c r="B15724" s="241">
        <v>43825.120132233795</v>
      </c>
      <c r="C15724">
        <v>-384.43003900000002</v>
      </c>
    </row>
    <row r="15725" spans="2:3" x14ac:dyDescent="0.3">
      <c r="B15725" s="241">
        <v>43825.130548842593</v>
      </c>
      <c r="C15725">
        <v>-383.42875099999998</v>
      </c>
    </row>
    <row r="15726" spans="2:3" x14ac:dyDescent="0.3">
      <c r="B15726" s="241">
        <v>43825.140965451392</v>
      </c>
      <c r="C15726">
        <v>-385.99221599999998</v>
      </c>
    </row>
    <row r="15727" spans="2:3" x14ac:dyDescent="0.3">
      <c r="B15727" s="241">
        <v>43825.151382060183</v>
      </c>
      <c r="C15727">
        <v>-387.59444000000002</v>
      </c>
    </row>
    <row r="15728" spans="2:3" x14ac:dyDescent="0.3">
      <c r="B15728" s="241">
        <v>43825.161798668982</v>
      </c>
      <c r="C15728">
        <v>-385.99221599999998</v>
      </c>
    </row>
    <row r="15729" spans="2:3" x14ac:dyDescent="0.3">
      <c r="B15729" s="241">
        <v>43825.17221527778</v>
      </c>
      <c r="C15729">
        <v>-386.83343300000001</v>
      </c>
    </row>
    <row r="15730" spans="2:3" x14ac:dyDescent="0.3">
      <c r="B15730" s="241">
        <v>43825.182631886571</v>
      </c>
      <c r="C15730">
        <v>-390.15790500000003</v>
      </c>
    </row>
    <row r="15731" spans="2:3" x14ac:dyDescent="0.3">
      <c r="B15731" s="241">
        <v>43825.19304849537</v>
      </c>
      <c r="C15731">
        <v>-389.67734300000001</v>
      </c>
    </row>
    <row r="15732" spans="2:3" x14ac:dyDescent="0.3">
      <c r="B15732" s="241">
        <v>43825.203465104169</v>
      </c>
      <c r="C15732">
        <v>-389.63718</v>
      </c>
    </row>
    <row r="15733" spans="2:3" x14ac:dyDescent="0.3">
      <c r="B15733" s="241">
        <v>43825.21388171296</v>
      </c>
      <c r="C15733">
        <v>-389.51703900000001</v>
      </c>
    </row>
    <row r="15734" spans="2:3" x14ac:dyDescent="0.3">
      <c r="B15734" s="241">
        <v>43825.224298321758</v>
      </c>
      <c r="C15734">
        <v>-391.03916900000002</v>
      </c>
    </row>
    <row r="15735" spans="2:3" x14ac:dyDescent="0.3">
      <c r="B15735" s="241">
        <v>43825.234714930557</v>
      </c>
      <c r="C15735">
        <v>-390.43835000000001</v>
      </c>
    </row>
    <row r="15736" spans="2:3" x14ac:dyDescent="0.3">
      <c r="B15736" s="241">
        <v>43825.245131539348</v>
      </c>
      <c r="C15736">
        <v>-390.15790500000003</v>
      </c>
    </row>
    <row r="15737" spans="2:3" x14ac:dyDescent="0.3">
      <c r="B15737" s="241">
        <v>43825.255548148147</v>
      </c>
      <c r="C15737">
        <v>-390.59853700000002</v>
      </c>
    </row>
    <row r="15738" spans="2:3" x14ac:dyDescent="0.3">
      <c r="B15738" s="241">
        <v>43825.265964756945</v>
      </c>
      <c r="C15738">
        <v>-393.92312600000002</v>
      </c>
    </row>
    <row r="15739" spans="2:3" x14ac:dyDescent="0.3">
      <c r="B15739" s="241">
        <v>43825.276381365744</v>
      </c>
      <c r="C15739">
        <v>-393.88307900000001</v>
      </c>
    </row>
    <row r="15740" spans="2:3" x14ac:dyDescent="0.3">
      <c r="B15740" s="241">
        <v>43825.286797974535</v>
      </c>
      <c r="C15740">
        <v>-393.76293900000002</v>
      </c>
    </row>
    <row r="15741" spans="2:3" x14ac:dyDescent="0.3">
      <c r="B15741" s="241">
        <v>43825.297214583334</v>
      </c>
      <c r="C15741">
        <v>-392.72148700000002</v>
      </c>
    </row>
    <row r="15742" spans="2:3" x14ac:dyDescent="0.3">
      <c r="B15742" s="241">
        <v>43825.307631192132</v>
      </c>
      <c r="C15742">
        <v>-395.16481199999998</v>
      </c>
    </row>
    <row r="15743" spans="2:3" x14ac:dyDescent="0.3">
      <c r="B15743" s="241">
        <v>43825.318047800924</v>
      </c>
      <c r="C15743">
        <v>-395.204859</v>
      </c>
    </row>
    <row r="15744" spans="2:3" x14ac:dyDescent="0.3">
      <c r="B15744" s="241">
        <v>43825.328464409722</v>
      </c>
      <c r="C15744">
        <v>-394.20345400000002</v>
      </c>
    </row>
    <row r="15745" spans="2:3" x14ac:dyDescent="0.3">
      <c r="B15745" s="241">
        <v>43825.338881018521</v>
      </c>
      <c r="C15745">
        <v>-392.92172199999999</v>
      </c>
    </row>
    <row r="15746" spans="2:3" x14ac:dyDescent="0.3">
      <c r="B15746" s="241">
        <v>43825.349297627312</v>
      </c>
      <c r="C15746">
        <v>-397.72827699999999</v>
      </c>
    </row>
    <row r="15747" spans="2:3" x14ac:dyDescent="0.3">
      <c r="B15747" s="241">
        <v>43825.35971423611</v>
      </c>
      <c r="C15747">
        <v>-397.64818400000001</v>
      </c>
    </row>
    <row r="15748" spans="2:3" x14ac:dyDescent="0.3">
      <c r="B15748" s="241">
        <v>43825.370130844909</v>
      </c>
      <c r="C15748">
        <v>-396.00591300000002</v>
      </c>
    </row>
    <row r="15749" spans="2:3" x14ac:dyDescent="0.3">
      <c r="B15749" s="241">
        <v>43825.3805474537</v>
      </c>
      <c r="C15749">
        <v>-397.72827699999999</v>
      </c>
    </row>
    <row r="15750" spans="2:3" x14ac:dyDescent="0.3">
      <c r="B15750" s="241">
        <v>43825.390964062499</v>
      </c>
      <c r="C15750">
        <v>-398.529448</v>
      </c>
    </row>
    <row r="15751" spans="2:3" x14ac:dyDescent="0.3">
      <c r="B15751" s="241">
        <v>43825.401380671297</v>
      </c>
      <c r="C15751">
        <v>-399.01012600000001</v>
      </c>
    </row>
    <row r="15752" spans="2:3" x14ac:dyDescent="0.3">
      <c r="B15752" s="241">
        <v>43825.411797280096</v>
      </c>
      <c r="C15752">
        <v>-398.72968200000003</v>
      </c>
    </row>
    <row r="15753" spans="2:3" x14ac:dyDescent="0.3">
      <c r="B15753" s="241">
        <v>43825.422213888887</v>
      </c>
      <c r="C15753">
        <v>-399.49068899999997</v>
      </c>
    </row>
    <row r="15754" spans="2:3" x14ac:dyDescent="0.3">
      <c r="B15754" s="241">
        <v>43825.432630497686</v>
      </c>
      <c r="C15754">
        <v>-402.65508999999997</v>
      </c>
    </row>
    <row r="15755" spans="2:3" x14ac:dyDescent="0.3">
      <c r="B15755" s="241">
        <v>43825.443047106484</v>
      </c>
      <c r="C15755">
        <v>-404.377455</v>
      </c>
    </row>
    <row r="15756" spans="2:3" x14ac:dyDescent="0.3">
      <c r="B15756" s="241">
        <v>43825.453463715276</v>
      </c>
      <c r="C15756">
        <v>-402.29455200000001</v>
      </c>
    </row>
    <row r="15757" spans="2:3" x14ac:dyDescent="0.3">
      <c r="B15757" s="241">
        <v>43825.463880324074</v>
      </c>
      <c r="C15757">
        <v>-402.61504300000001</v>
      </c>
    </row>
    <row r="15758" spans="2:3" x14ac:dyDescent="0.3">
      <c r="B15758" s="241">
        <v>43825.474296932873</v>
      </c>
      <c r="C15758">
        <v>-404.73799300000002</v>
      </c>
    </row>
    <row r="15759" spans="2:3" x14ac:dyDescent="0.3">
      <c r="B15759" s="241">
        <v>43825.484713541664</v>
      </c>
      <c r="C15759">
        <v>-404.81808699999999</v>
      </c>
    </row>
    <row r="15760" spans="2:3" x14ac:dyDescent="0.3">
      <c r="B15760" s="241">
        <v>43825.495130150463</v>
      </c>
      <c r="C15760">
        <v>-403.85672899999997</v>
      </c>
    </row>
    <row r="15761" spans="2:3" x14ac:dyDescent="0.3">
      <c r="B15761" s="241">
        <v>43825.505546759261</v>
      </c>
      <c r="C15761">
        <v>-405.05836799999997</v>
      </c>
    </row>
    <row r="15762" spans="2:3" x14ac:dyDescent="0.3">
      <c r="B15762" s="241">
        <v>43825.515963368052</v>
      </c>
      <c r="C15762">
        <v>-408.10251199999999</v>
      </c>
    </row>
    <row r="15763" spans="2:3" x14ac:dyDescent="0.3">
      <c r="B15763" s="241">
        <v>43825.526379976851</v>
      </c>
      <c r="C15763">
        <v>-406.86082699999997</v>
      </c>
    </row>
    <row r="15764" spans="2:3" x14ac:dyDescent="0.3">
      <c r="B15764" s="241">
        <v>43825.536796585649</v>
      </c>
      <c r="C15764">
        <v>-405.73928100000001</v>
      </c>
    </row>
    <row r="15765" spans="2:3" x14ac:dyDescent="0.3">
      <c r="B15765" s="241">
        <v>43825.547213194448</v>
      </c>
      <c r="C15765">
        <v>-405.73928100000001</v>
      </c>
    </row>
    <row r="15766" spans="2:3" x14ac:dyDescent="0.3">
      <c r="B15766" s="241">
        <v>43825.557629803239</v>
      </c>
      <c r="C15766">
        <v>-409.38436100000001</v>
      </c>
    </row>
    <row r="15767" spans="2:3" x14ac:dyDescent="0.3">
      <c r="B15767" s="241">
        <v>43825.568046412038</v>
      </c>
      <c r="C15767">
        <v>-409.70473600000003</v>
      </c>
    </row>
    <row r="15768" spans="2:3" x14ac:dyDescent="0.3">
      <c r="B15768" s="241">
        <v>43825.578463020836</v>
      </c>
      <c r="C15768">
        <v>-408.78354200000001</v>
      </c>
    </row>
    <row r="15769" spans="2:3" x14ac:dyDescent="0.3">
      <c r="B15769" s="241">
        <v>43825.588879629628</v>
      </c>
      <c r="C15769">
        <v>-408.46305100000001</v>
      </c>
    </row>
    <row r="15770" spans="2:3" x14ac:dyDescent="0.3">
      <c r="B15770" s="241">
        <v>43825.599296238426</v>
      </c>
      <c r="C15770">
        <v>-410.986469</v>
      </c>
    </row>
    <row r="15771" spans="2:3" x14ac:dyDescent="0.3">
      <c r="B15771" s="241">
        <v>43825.609712847225</v>
      </c>
      <c r="C15771">
        <v>-410.50590699999998</v>
      </c>
    </row>
    <row r="15772" spans="2:3" x14ac:dyDescent="0.3">
      <c r="B15772" s="241">
        <v>43825.620129456016</v>
      </c>
      <c r="C15772">
        <v>-409.46445499999999</v>
      </c>
    </row>
    <row r="15773" spans="2:3" x14ac:dyDescent="0.3">
      <c r="B15773" s="241">
        <v>43825.630546064815</v>
      </c>
      <c r="C15773">
        <v>-411.94782700000002</v>
      </c>
    </row>
    <row r="15774" spans="2:3" x14ac:dyDescent="0.3">
      <c r="B15774" s="241">
        <v>43825.640962673613</v>
      </c>
      <c r="C15774">
        <v>-414.311058</v>
      </c>
    </row>
    <row r="15775" spans="2:3" x14ac:dyDescent="0.3">
      <c r="B15775" s="241">
        <v>43825.651379282404</v>
      </c>
      <c r="C15775">
        <v>-414.03073000000001</v>
      </c>
    </row>
    <row r="15776" spans="2:3" x14ac:dyDescent="0.3">
      <c r="B15776" s="241">
        <v>43825.661795891203</v>
      </c>
      <c r="C15776">
        <v>-414.55145599999997</v>
      </c>
    </row>
    <row r="15777" spans="2:3" x14ac:dyDescent="0.3">
      <c r="B15777" s="241">
        <v>43825.672212500001</v>
      </c>
      <c r="C15777">
        <v>-412.98927800000001</v>
      </c>
    </row>
    <row r="15778" spans="2:3" x14ac:dyDescent="0.3">
      <c r="B15778" s="241">
        <v>43825.682629108793</v>
      </c>
      <c r="C15778">
        <v>-414.39115199999998</v>
      </c>
    </row>
    <row r="15779" spans="2:3" x14ac:dyDescent="0.3">
      <c r="B15779" s="241">
        <v>43825.693045717591</v>
      </c>
      <c r="C15779">
        <v>-414.07077700000002</v>
      </c>
    </row>
    <row r="15780" spans="2:3" x14ac:dyDescent="0.3">
      <c r="B15780" s="241">
        <v>43825.70346232639</v>
      </c>
      <c r="C15780">
        <v>-412.66878700000001</v>
      </c>
    </row>
    <row r="15781" spans="2:3" x14ac:dyDescent="0.3">
      <c r="B15781" s="241">
        <v>43825.713878935188</v>
      </c>
      <c r="C15781">
        <v>-414.79173700000001</v>
      </c>
    </row>
    <row r="15782" spans="2:3" x14ac:dyDescent="0.3">
      <c r="B15782" s="241">
        <v>43825.72429554398</v>
      </c>
      <c r="C15782">
        <v>-415.03201799999999</v>
      </c>
    </row>
    <row r="15783" spans="2:3" x14ac:dyDescent="0.3">
      <c r="B15783" s="241">
        <v>43825.734712152778</v>
      </c>
      <c r="C15783">
        <v>-413.710238</v>
      </c>
    </row>
    <row r="15784" spans="2:3" x14ac:dyDescent="0.3">
      <c r="B15784" s="241">
        <v>43825.745128761577</v>
      </c>
      <c r="C15784">
        <v>-414.59150199999999</v>
      </c>
    </row>
    <row r="15785" spans="2:3" x14ac:dyDescent="0.3">
      <c r="B15785" s="241">
        <v>43825.755545370368</v>
      </c>
      <c r="C15785">
        <v>-415.11211200000002</v>
      </c>
    </row>
    <row r="15786" spans="2:3" x14ac:dyDescent="0.3">
      <c r="B15786" s="241">
        <v>43825.765961979167</v>
      </c>
      <c r="C15786">
        <v>-418.03623199999998</v>
      </c>
    </row>
    <row r="15787" spans="2:3" x14ac:dyDescent="0.3">
      <c r="B15787" s="241">
        <v>43825.776378587965</v>
      </c>
      <c r="C15787">
        <v>-417.51550600000002</v>
      </c>
    </row>
    <row r="15788" spans="2:3" x14ac:dyDescent="0.3">
      <c r="B15788" s="241">
        <v>43825.786795196756</v>
      </c>
      <c r="C15788">
        <v>-417.59559999999999</v>
      </c>
    </row>
    <row r="15789" spans="2:3" x14ac:dyDescent="0.3">
      <c r="B15789" s="241">
        <v>43825.797211805555</v>
      </c>
      <c r="C15789">
        <v>-416.554148</v>
      </c>
    </row>
    <row r="15790" spans="2:3" x14ac:dyDescent="0.3">
      <c r="B15790" s="241">
        <v>43825.807628414354</v>
      </c>
      <c r="C15790">
        <v>-419.15766100000002</v>
      </c>
    </row>
    <row r="15791" spans="2:3" x14ac:dyDescent="0.3">
      <c r="B15791" s="241">
        <v>43825.818045023145</v>
      </c>
      <c r="C15791">
        <v>-418.83728600000001</v>
      </c>
    </row>
    <row r="15792" spans="2:3" x14ac:dyDescent="0.3">
      <c r="B15792" s="241">
        <v>43825.828461631943</v>
      </c>
      <c r="C15792">
        <v>-418.356607</v>
      </c>
    </row>
    <row r="15793" spans="2:3" x14ac:dyDescent="0.3">
      <c r="B15793" s="241">
        <v>43825.838878240742</v>
      </c>
      <c r="C15793">
        <v>-419.718433</v>
      </c>
    </row>
    <row r="15794" spans="2:3" x14ac:dyDescent="0.3">
      <c r="B15794" s="241">
        <v>43825.84929484954</v>
      </c>
      <c r="C15794">
        <v>-420.19911200000001</v>
      </c>
    </row>
    <row r="15795" spans="2:3" x14ac:dyDescent="0.3">
      <c r="B15795" s="241">
        <v>43825.859711458332</v>
      </c>
      <c r="C15795">
        <v>-422.16187400000001</v>
      </c>
    </row>
    <row r="15796" spans="2:3" x14ac:dyDescent="0.3">
      <c r="B15796" s="241">
        <v>43825.87012806713</v>
      </c>
      <c r="C15796">
        <v>-421.40075100000001</v>
      </c>
    </row>
    <row r="15797" spans="2:3" x14ac:dyDescent="0.3">
      <c r="B15797" s="241">
        <v>43825.880544675929</v>
      </c>
      <c r="C15797">
        <v>-421.52100799999999</v>
      </c>
    </row>
    <row r="15798" spans="2:3" x14ac:dyDescent="0.3">
      <c r="B15798" s="241">
        <v>43825.89096128472</v>
      </c>
      <c r="C15798">
        <v>-422.72264699999999</v>
      </c>
    </row>
    <row r="15799" spans="2:3" x14ac:dyDescent="0.3">
      <c r="B15799" s="241">
        <v>43825.901377893519</v>
      </c>
      <c r="C15799">
        <v>-422.60239000000001</v>
      </c>
    </row>
    <row r="15800" spans="2:3" x14ac:dyDescent="0.3">
      <c r="B15800" s="241">
        <v>43825.911794502317</v>
      </c>
      <c r="C15800">
        <v>-419.75859600000001</v>
      </c>
    </row>
    <row r="15801" spans="2:3" x14ac:dyDescent="0.3">
      <c r="B15801" s="241">
        <v>43825.922211111108</v>
      </c>
      <c r="C15801">
        <v>-422.76269400000001</v>
      </c>
    </row>
    <row r="15802" spans="2:3" x14ac:dyDescent="0.3">
      <c r="B15802" s="241">
        <v>43825.932627719907</v>
      </c>
      <c r="C15802">
        <v>-424.20461399999999</v>
      </c>
    </row>
    <row r="15803" spans="2:3" x14ac:dyDescent="0.3">
      <c r="B15803" s="241">
        <v>43825.943044328706</v>
      </c>
      <c r="C15803">
        <v>-423.56374799999998</v>
      </c>
    </row>
    <row r="15804" spans="2:3" x14ac:dyDescent="0.3">
      <c r="B15804" s="241">
        <v>43825.953460937497</v>
      </c>
      <c r="C15804">
        <v>-422.562343</v>
      </c>
    </row>
    <row r="15805" spans="2:3" x14ac:dyDescent="0.3">
      <c r="B15805" s="241">
        <v>43825.963877546295</v>
      </c>
      <c r="C15805">
        <v>-423.483654</v>
      </c>
    </row>
    <row r="15806" spans="2:3" x14ac:dyDescent="0.3">
      <c r="B15806" s="241">
        <v>43825.974294155094</v>
      </c>
      <c r="C15806">
        <v>-424.685293</v>
      </c>
    </row>
    <row r="15807" spans="2:3" x14ac:dyDescent="0.3">
      <c r="B15807" s="241">
        <v>43825.984710763893</v>
      </c>
      <c r="C15807">
        <v>-423.763982</v>
      </c>
    </row>
    <row r="15808" spans="2:3" x14ac:dyDescent="0.3">
      <c r="B15808" s="241">
        <v>43825.995127372684</v>
      </c>
      <c r="C15808">
        <v>-425.20601900000003</v>
      </c>
    </row>
    <row r="15809" spans="2:3" x14ac:dyDescent="0.3">
      <c r="B15809" s="241">
        <v>43826.005543981482</v>
      </c>
      <c r="C15809">
        <v>-424.20461399999999</v>
      </c>
    </row>
    <row r="15810" spans="2:3" x14ac:dyDescent="0.3">
      <c r="B15810" s="241">
        <v>43826.015960590281</v>
      </c>
      <c r="C15810">
        <v>-425.16597200000001</v>
      </c>
    </row>
    <row r="15811" spans="2:3" x14ac:dyDescent="0.3">
      <c r="B15811" s="241">
        <v>43826.026377199072</v>
      </c>
      <c r="C15811">
        <v>-427.96983499999999</v>
      </c>
    </row>
    <row r="15812" spans="2:3" x14ac:dyDescent="0.3">
      <c r="B15812" s="241">
        <v>43826.036793807871</v>
      </c>
      <c r="C15812">
        <v>-427.16866499999998</v>
      </c>
    </row>
    <row r="15813" spans="2:3" x14ac:dyDescent="0.3">
      <c r="B15813" s="241">
        <v>43826.047210416669</v>
      </c>
      <c r="C15813">
        <v>-425.606604</v>
      </c>
    </row>
    <row r="15814" spans="2:3" x14ac:dyDescent="0.3">
      <c r="B15814" s="241">
        <v>43826.057627025461</v>
      </c>
      <c r="C15814">
        <v>-428.21011600000003</v>
      </c>
    </row>
    <row r="15815" spans="2:3" x14ac:dyDescent="0.3">
      <c r="B15815" s="241">
        <v>43826.068043634259</v>
      </c>
      <c r="C15815">
        <v>-428.85098199999999</v>
      </c>
    </row>
    <row r="15816" spans="2:3" x14ac:dyDescent="0.3">
      <c r="B15816" s="241">
        <v>43826.078460243058</v>
      </c>
      <c r="C15816">
        <v>-427.96983499999999</v>
      </c>
    </row>
    <row r="15817" spans="2:3" x14ac:dyDescent="0.3">
      <c r="B15817" s="241">
        <v>43826.088876851849</v>
      </c>
      <c r="C15817">
        <v>-427.44910900000002</v>
      </c>
    </row>
    <row r="15818" spans="2:3" x14ac:dyDescent="0.3">
      <c r="B15818" s="241">
        <v>43826.099293460647</v>
      </c>
      <c r="C15818">
        <v>-429.41175500000003</v>
      </c>
    </row>
    <row r="15819" spans="2:3" x14ac:dyDescent="0.3">
      <c r="B15819" s="241">
        <v>43826.109710069446</v>
      </c>
      <c r="C15819">
        <v>-429.69219900000002</v>
      </c>
    </row>
    <row r="15820" spans="2:3" x14ac:dyDescent="0.3">
      <c r="B15820" s="241">
        <v>43826.120126678237</v>
      </c>
      <c r="C15820">
        <v>-429.89243399999998</v>
      </c>
    </row>
    <row r="15821" spans="2:3" x14ac:dyDescent="0.3">
      <c r="B15821" s="241">
        <v>43826.130543287036</v>
      </c>
      <c r="C15821">
        <v>-429.331661</v>
      </c>
    </row>
    <row r="15822" spans="2:3" x14ac:dyDescent="0.3">
      <c r="B15822" s="241">
        <v>43826.140959895834</v>
      </c>
      <c r="C15822">
        <v>-431.85507999999999</v>
      </c>
    </row>
    <row r="15823" spans="2:3" x14ac:dyDescent="0.3">
      <c r="B15823" s="241">
        <v>43826.151376504633</v>
      </c>
      <c r="C15823">
        <v>-430.05262099999999</v>
      </c>
    </row>
    <row r="15824" spans="2:3" x14ac:dyDescent="0.3">
      <c r="B15824" s="241">
        <v>43826.161793113424</v>
      </c>
      <c r="C15824">
        <v>-431.294307</v>
      </c>
    </row>
    <row r="15825" spans="2:3" x14ac:dyDescent="0.3">
      <c r="B15825" s="241">
        <v>43826.172209722223</v>
      </c>
      <c r="C15825">
        <v>-430.93388499999998</v>
      </c>
    </row>
    <row r="15826" spans="2:3" x14ac:dyDescent="0.3">
      <c r="B15826" s="241">
        <v>43826.182626331021</v>
      </c>
      <c r="C15826">
        <v>-432.85648400000002</v>
      </c>
    </row>
    <row r="15827" spans="2:3" x14ac:dyDescent="0.3">
      <c r="B15827" s="241">
        <v>43826.193042939813</v>
      </c>
      <c r="C15827">
        <v>-432.65625</v>
      </c>
    </row>
    <row r="15828" spans="2:3" x14ac:dyDescent="0.3">
      <c r="B15828" s="241">
        <v>43826.203459548611</v>
      </c>
      <c r="C15828">
        <v>-431.85507999999999</v>
      </c>
    </row>
    <row r="15829" spans="2:3" x14ac:dyDescent="0.3">
      <c r="B15829" s="241">
        <v>43826.21387615741</v>
      </c>
      <c r="C15829">
        <v>-432.69629700000002</v>
      </c>
    </row>
    <row r="15830" spans="2:3" x14ac:dyDescent="0.3">
      <c r="B15830" s="241">
        <v>43826.224292766201</v>
      </c>
      <c r="C15830">
        <v>-433.93798299999997</v>
      </c>
    </row>
    <row r="15831" spans="2:3" x14ac:dyDescent="0.3">
      <c r="B15831" s="241">
        <v>43826.234709375</v>
      </c>
      <c r="C15831">
        <v>-434.21842700000002</v>
      </c>
    </row>
    <row r="15832" spans="2:3" x14ac:dyDescent="0.3">
      <c r="B15832" s="241">
        <v>43826.245125983798</v>
      </c>
      <c r="C15832">
        <v>-434.61889600000001</v>
      </c>
    </row>
    <row r="15833" spans="2:3" x14ac:dyDescent="0.3">
      <c r="B15833" s="241">
        <v>43826.255542592589</v>
      </c>
      <c r="C15833">
        <v>-435.70039400000002</v>
      </c>
    </row>
    <row r="15834" spans="2:3" x14ac:dyDescent="0.3">
      <c r="B15834" s="241">
        <v>43826.265959201388</v>
      </c>
      <c r="C15834">
        <v>-436.90203300000002</v>
      </c>
    </row>
    <row r="15835" spans="2:3" x14ac:dyDescent="0.3">
      <c r="B15835" s="241">
        <v>43826.276375810186</v>
      </c>
      <c r="C15835">
        <v>-437.22252500000002</v>
      </c>
    </row>
    <row r="15836" spans="2:3" x14ac:dyDescent="0.3">
      <c r="B15836" s="241">
        <v>43826.286792418985</v>
      </c>
      <c r="C15836">
        <v>-436.54161099999999</v>
      </c>
    </row>
    <row r="15837" spans="2:3" x14ac:dyDescent="0.3">
      <c r="B15837" s="241">
        <v>43826.297209027776</v>
      </c>
      <c r="C15837">
        <v>-434.85929399999998</v>
      </c>
    </row>
    <row r="15838" spans="2:3" x14ac:dyDescent="0.3">
      <c r="B15838" s="241">
        <v>43826.307625636575</v>
      </c>
      <c r="C15838">
        <v>-438.063625</v>
      </c>
    </row>
    <row r="15839" spans="2:3" x14ac:dyDescent="0.3">
      <c r="B15839" s="241">
        <v>43826.318042245373</v>
      </c>
      <c r="C15839">
        <v>-439.866084</v>
      </c>
    </row>
    <row r="15840" spans="2:3" x14ac:dyDescent="0.3">
      <c r="B15840" s="241">
        <v>43826.328458854165</v>
      </c>
      <c r="C15840">
        <v>-437.58294599999999</v>
      </c>
    </row>
    <row r="15841" spans="2:3" x14ac:dyDescent="0.3">
      <c r="B15841" s="241">
        <v>43826.338875462963</v>
      </c>
      <c r="C15841">
        <v>-437.82334400000002</v>
      </c>
    </row>
    <row r="15842" spans="2:3" x14ac:dyDescent="0.3">
      <c r="B15842" s="241">
        <v>43826.349292071762</v>
      </c>
      <c r="C15842">
        <v>-441.10776900000002</v>
      </c>
    </row>
    <row r="15843" spans="2:3" x14ac:dyDescent="0.3">
      <c r="B15843" s="241">
        <v>43826.359708680553</v>
      </c>
      <c r="C15843">
        <v>-440.34676300000001</v>
      </c>
    </row>
    <row r="15844" spans="2:3" x14ac:dyDescent="0.3">
      <c r="B15844" s="241">
        <v>43826.370125289352</v>
      </c>
      <c r="C15844">
        <v>-437.74324999999999</v>
      </c>
    </row>
    <row r="15845" spans="2:3" x14ac:dyDescent="0.3">
      <c r="B15845" s="241">
        <v>43826.38054189815</v>
      </c>
      <c r="C15845">
        <v>-439.425568</v>
      </c>
    </row>
    <row r="15846" spans="2:3" x14ac:dyDescent="0.3">
      <c r="B15846" s="241">
        <v>43826.390958506941</v>
      </c>
      <c r="C15846">
        <v>-440.22662200000002</v>
      </c>
    </row>
    <row r="15847" spans="2:3" x14ac:dyDescent="0.3">
      <c r="B15847" s="241">
        <v>43826.40137511574</v>
      </c>
      <c r="C15847">
        <v>-441.388214</v>
      </c>
    </row>
    <row r="15848" spans="2:3" x14ac:dyDescent="0.3">
      <c r="B15848" s="241">
        <v>43826.411791724538</v>
      </c>
      <c r="C15848">
        <v>-442.75004000000001</v>
      </c>
    </row>
    <row r="15849" spans="2:3" x14ac:dyDescent="0.3">
      <c r="B15849" s="241">
        <v>43826.42220833333</v>
      </c>
      <c r="C15849">
        <v>-440.466903</v>
      </c>
    </row>
    <row r="15850" spans="2:3" x14ac:dyDescent="0.3">
      <c r="B15850" s="241">
        <v>43826.432624942128</v>
      </c>
      <c r="C15850">
        <v>-442.38961899999998</v>
      </c>
    </row>
    <row r="15851" spans="2:3" x14ac:dyDescent="0.3">
      <c r="B15851" s="241">
        <v>43826.443041550927</v>
      </c>
      <c r="C15851">
        <v>-440.06643400000002</v>
      </c>
    </row>
    <row r="15852" spans="2:3" x14ac:dyDescent="0.3">
      <c r="B15852" s="241">
        <v>43826.453458159725</v>
      </c>
      <c r="C15852">
        <v>-441.10776900000002</v>
      </c>
    </row>
    <row r="15853" spans="2:3" x14ac:dyDescent="0.3">
      <c r="B15853" s="241">
        <v>43826.463874768517</v>
      </c>
      <c r="C15853">
        <v>-440.70730099999997</v>
      </c>
    </row>
    <row r="15854" spans="2:3" x14ac:dyDescent="0.3">
      <c r="B15854" s="241">
        <v>43826.474291377315</v>
      </c>
      <c r="C15854">
        <v>-441.62849499999999</v>
      </c>
    </row>
    <row r="15855" spans="2:3" x14ac:dyDescent="0.3">
      <c r="B15855" s="241">
        <v>43826.484707986114</v>
      </c>
      <c r="C15855">
        <v>-440.466903</v>
      </c>
    </row>
    <row r="15856" spans="2:3" x14ac:dyDescent="0.3">
      <c r="B15856" s="241">
        <v>43826.495124594905</v>
      </c>
      <c r="C15856">
        <v>-440.58715999999998</v>
      </c>
    </row>
    <row r="15857" spans="2:3" x14ac:dyDescent="0.3">
      <c r="B15857" s="241">
        <v>43826.505541203704</v>
      </c>
      <c r="C15857">
        <v>-441.668542</v>
      </c>
    </row>
    <row r="15858" spans="2:3" x14ac:dyDescent="0.3">
      <c r="B15858" s="241">
        <v>43826.515957812502</v>
      </c>
      <c r="C15858">
        <v>-442.429665</v>
      </c>
    </row>
    <row r="15859" spans="2:3" x14ac:dyDescent="0.3">
      <c r="B15859" s="241">
        <v>43826.526374421293</v>
      </c>
      <c r="C15859">
        <v>-441.78879899999998</v>
      </c>
    </row>
    <row r="15860" spans="2:3" x14ac:dyDescent="0.3">
      <c r="B15860" s="241">
        <v>43826.536791030092</v>
      </c>
      <c r="C15860">
        <v>-441.98903300000001</v>
      </c>
    </row>
    <row r="15861" spans="2:3" x14ac:dyDescent="0.3">
      <c r="B15861" s="241">
        <v>43826.547207638891</v>
      </c>
      <c r="C15861">
        <v>-441.228027</v>
      </c>
    </row>
    <row r="15862" spans="2:3" x14ac:dyDescent="0.3">
      <c r="B15862" s="241">
        <v>43826.557624247682</v>
      </c>
      <c r="C15862">
        <v>-443.59125799999998</v>
      </c>
    </row>
    <row r="15863" spans="2:3" x14ac:dyDescent="0.3">
      <c r="B15863" s="241">
        <v>43826.56804085648</v>
      </c>
      <c r="C15863">
        <v>-443.43095399999999</v>
      </c>
    </row>
    <row r="15864" spans="2:3" x14ac:dyDescent="0.3">
      <c r="B15864" s="241">
        <v>43826.578457465279</v>
      </c>
      <c r="C15864">
        <v>-443.19067200000001</v>
      </c>
    </row>
    <row r="15865" spans="2:3" x14ac:dyDescent="0.3">
      <c r="B15865" s="241">
        <v>43826.588874074077</v>
      </c>
      <c r="C15865">
        <v>-441.90893999999997</v>
      </c>
    </row>
    <row r="15866" spans="2:3" x14ac:dyDescent="0.3">
      <c r="B15866" s="241">
        <v>43826.599290682869</v>
      </c>
      <c r="C15866">
        <v>-441.828846</v>
      </c>
    </row>
    <row r="15867" spans="2:3" x14ac:dyDescent="0.3">
      <c r="B15867" s="241">
        <v>43826.609707291667</v>
      </c>
      <c r="C15867">
        <v>-442.66994699999998</v>
      </c>
    </row>
    <row r="15868" spans="2:3" x14ac:dyDescent="0.3">
      <c r="B15868" s="241">
        <v>43826.620123900466</v>
      </c>
      <c r="C15868">
        <v>-442.91034400000001</v>
      </c>
    </row>
    <row r="15869" spans="2:3" x14ac:dyDescent="0.3">
      <c r="B15869" s="241">
        <v>43826.630540509257</v>
      </c>
      <c r="C15869">
        <v>-442.75004000000001</v>
      </c>
    </row>
    <row r="15870" spans="2:3" x14ac:dyDescent="0.3">
      <c r="B15870" s="241">
        <v>43826.640957118056</v>
      </c>
      <c r="C15870">
        <v>-443.55121100000002</v>
      </c>
    </row>
    <row r="15871" spans="2:3" x14ac:dyDescent="0.3">
      <c r="B15871" s="241">
        <v>43826.651373726854</v>
      </c>
      <c r="C15871">
        <v>-444.07193599999999</v>
      </c>
    </row>
    <row r="15872" spans="2:3" x14ac:dyDescent="0.3">
      <c r="B15872" s="241">
        <v>43826.661790335645</v>
      </c>
      <c r="C15872">
        <v>-444.31221799999997</v>
      </c>
    </row>
    <row r="15873" spans="2:3" x14ac:dyDescent="0.3">
      <c r="B15873" s="241">
        <v>43826.672206944444</v>
      </c>
      <c r="C15873">
        <v>-444.39231100000001</v>
      </c>
    </row>
    <row r="15874" spans="2:3" x14ac:dyDescent="0.3">
      <c r="B15874" s="241">
        <v>43826.682623553243</v>
      </c>
      <c r="C15874">
        <v>-444.43235800000002</v>
      </c>
    </row>
    <row r="15875" spans="2:3" x14ac:dyDescent="0.3">
      <c r="B15875" s="241">
        <v>43826.693040162034</v>
      </c>
      <c r="C15875">
        <v>-444.27217100000001</v>
      </c>
    </row>
    <row r="15876" spans="2:3" x14ac:dyDescent="0.3">
      <c r="B15876" s="241">
        <v>43826.703456770832</v>
      </c>
      <c r="C15876">
        <v>-446.034582</v>
      </c>
    </row>
    <row r="15877" spans="2:3" x14ac:dyDescent="0.3">
      <c r="B15877" s="241">
        <v>43826.713873379631</v>
      </c>
      <c r="C15877">
        <v>-445.75413800000001</v>
      </c>
    </row>
    <row r="15878" spans="2:3" x14ac:dyDescent="0.3">
      <c r="B15878" s="241">
        <v>43826.72428998843</v>
      </c>
      <c r="C15878">
        <v>-446.55530800000003</v>
      </c>
    </row>
    <row r="15879" spans="2:3" x14ac:dyDescent="0.3">
      <c r="B15879" s="241">
        <v>43826.734706597221</v>
      </c>
      <c r="C15879">
        <v>-445.99453499999998</v>
      </c>
    </row>
    <row r="15880" spans="2:3" x14ac:dyDescent="0.3">
      <c r="B15880" s="241">
        <v>43826.745123206019</v>
      </c>
      <c r="C15880">
        <v>-445.39371599999998</v>
      </c>
    </row>
    <row r="15881" spans="2:3" x14ac:dyDescent="0.3">
      <c r="B15881" s="241">
        <v>43826.755539814818</v>
      </c>
      <c r="C15881">
        <v>-444.71280300000001</v>
      </c>
    </row>
    <row r="15882" spans="2:3" x14ac:dyDescent="0.3">
      <c r="B15882" s="241">
        <v>43826.765956423609</v>
      </c>
      <c r="C15882">
        <v>-446.07462900000002</v>
      </c>
    </row>
    <row r="15883" spans="2:3" x14ac:dyDescent="0.3">
      <c r="B15883" s="241">
        <v>43826.776373032408</v>
      </c>
      <c r="C15883">
        <v>-445.67404399999998</v>
      </c>
    </row>
    <row r="15884" spans="2:3" x14ac:dyDescent="0.3">
      <c r="B15884" s="241">
        <v>43826.786789641206</v>
      </c>
      <c r="C15884">
        <v>-448.19757900000002</v>
      </c>
    </row>
    <row r="15885" spans="2:3" x14ac:dyDescent="0.3">
      <c r="B15885" s="241">
        <v>43826.797206249998</v>
      </c>
      <c r="C15885">
        <v>-447.59676000000002</v>
      </c>
    </row>
    <row r="15886" spans="2:3" x14ac:dyDescent="0.3">
      <c r="B15886" s="241">
        <v>43826.807622858796</v>
      </c>
      <c r="C15886">
        <v>-448.91853900000001</v>
      </c>
    </row>
    <row r="15887" spans="2:3" x14ac:dyDescent="0.3">
      <c r="B15887" s="241">
        <v>43826.818039467595</v>
      </c>
      <c r="C15887">
        <v>-449.19886700000001</v>
      </c>
    </row>
    <row r="15888" spans="2:3" x14ac:dyDescent="0.3">
      <c r="B15888" s="241">
        <v>43826.828456076386</v>
      </c>
      <c r="C15888">
        <v>-448.35776600000003</v>
      </c>
    </row>
    <row r="15889" spans="2:3" x14ac:dyDescent="0.3">
      <c r="B15889" s="241">
        <v>43826.838872685184</v>
      </c>
      <c r="C15889">
        <v>-449.87989700000003</v>
      </c>
    </row>
    <row r="15890" spans="2:3" x14ac:dyDescent="0.3">
      <c r="B15890" s="241">
        <v>43826.849289293983</v>
      </c>
      <c r="C15890">
        <v>-451.16163</v>
      </c>
    </row>
    <row r="15891" spans="2:3" x14ac:dyDescent="0.3">
      <c r="B15891" s="241">
        <v>43826.859705902774</v>
      </c>
      <c r="C15891">
        <v>-451.52205099999998</v>
      </c>
    </row>
    <row r="15892" spans="2:3" x14ac:dyDescent="0.3">
      <c r="B15892" s="241">
        <v>43826.870122511573</v>
      </c>
      <c r="C15892">
        <v>-447.99722800000001</v>
      </c>
    </row>
    <row r="15893" spans="2:3" x14ac:dyDescent="0.3">
      <c r="B15893" s="241">
        <v>43826.880539120371</v>
      </c>
      <c r="C15893">
        <v>-448.99863299999998</v>
      </c>
    </row>
    <row r="15894" spans="2:3" x14ac:dyDescent="0.3">
      <c r="B15894" s="241">
        <v>43826.89095572917</v>
      </c>
      <c r="C15894">
        <v>-450.64090399999998</v>
      </c>
    </row>
    <row r="15895" spans="2:3" x14ac:dyDescent="0.3">
      <c r="B15895" s="241">
        <v>43826.901372337961</v>
      </c>
      <c r="C15895">
        <v>-448.35776600000003</v>
      </c>
    </row>
    <row r="15896" spans="2:3" x14ac:dyDescent="0.3">
      <c r="B15896" s="241">
        <v>43826.91178894676</v>
      </c>
      <c r="C15896">
        <v>-449.31912399999999</v>
      </c>
    </row>
    <row r="15897" spans="2:3" x14ac:dyDescent="0.3">
      <c r="B15897" s="241">
        <v>43826.922205555558</v>
      </c>
      <c r="C15897">
        <v>-448.23762599999998</v>
      </c>
    </row>
    <row r="15898" spans="2:3" x14ac:dyDescent="0.3">
      <c r="B15898" s="241">
        <v>43826.93262216435</v>
      </c>
      <c r="C15898">
        <v>-450.00003700000002</v>
      </c>
    </row>
    <row r="15899" spans="2:3" x14ac:dyDescent="0.3">
      <c r="B15899" s="241">
        <v>43826.943038773148</v>
      </c>
      <c r="C15899">
        <v>-448.79839800000002</v>
      </c>
    </row>
    <row r="15900" spans="2:3" x14ac:dyDescent="0.3">
      <c r="B15900" s="241">
        <v>43826.953455381947</v>
      </c>
      <c r="C15900">
        <v>-450.04008399999998</v>
      </c>
    </row>
    <row r="15901" spans="2:3" x14ac:dyDescent="0.3">
      <c r="B15901" s="241">
        <v>43826.963871990738</v>
      </c>
      <c r="C15901">
        <v>-450.40050600000001</v>
      </c>
    </row>
    <row r="15902" spans="2:3" x14ac:dyDescent="0.3">
      <c r="B15902" s="241">
        <v>43826.974288599537</v>
      </c>
      <c r="C15902">
        <v>-449.59945199999999</v>
      </c>
    </row>
    <row r="15903" spans="2:3" x14ac:dyDescent="0.3">
      <c r="B15903" s="241">
        <v>43826.984705208335</v>
      </c>
      <c r="C15903">
        <v>-451.762449</v>
      </c>
    </row>
    <row r="15904" spans="2:3" x14ac:dyDescent="0.3">
      <c r="B15904" s="241">
        <v>43826.995121817126</v>
      </c>
      <c r="C15904">
        <v>-453.52486099999999</v>
      </c>
    </row>
    <row r="15905" spans="2:3" x14ac:dyDescent="0.3">
      <c r="B15905" s="241">
        <v>43827.005538425925</v>
      </c>
      <c r="C15905">
        <v>-451.80249600000002</v>
      </c>
    </row>
    <row r="15906" spans="2:3" x14ac:dyDescent="0.3">
      <c r="B15906" s="241">
        <v>43827.015955034723</v>
      </c>
      <c r="C15906">
        <v>-451.96268300000003</v>
      </c>
    </row>
    <row r="15907" spans="2:3" x14ac:dyDescent="0.3">
      <c r="B15907" s="241">
        <v>43827.026371643522</v>
      </c>
      <c r="C15907">
        <v>-452.24312800000001</v>
      </c>
    </row>
    <row r="15908" spans="2:3" x14ac:dyDescent="0.3">
      <c r="B15908" s="241">
        <v>43827.036788252313</v>
      </c>
      <c r="C15908">
        <v>-453.64500099999998</v>
      </c>
    </row>
    <row r="15909" spans="2:3" x14ac:dyDescent="0.3">
      <c r="B15909" s="241">
        <v>43827.047204861112</v>
      </c>
      <c r="C15909">
        <v>-450.44066900000001</v>
      </c>
    </row>
    <row r="15910" spans="2:3" x14ac:dyDescent="0.3">
      <c r="B15910" s="241">
        <v>43827.05762146991</v>
      </c>
      <c r="C15910">
        <v>-452.643597</v>
      </c>
    </row>
    <row r="15911" spans="2:3" x14ac:dyDescent="0.3">
      <c r="B15911" s="241">
        <v>43827.068038078702</v>
      </c>
      <c r="C15911">
        <v>-451.16163</v>
      </c>
    </row>
    <row r="15912" spans="2:3" x14ac:dyDescent="0.3">
      <c r="B15912" s="241">
        <v>43827.0784546875</v>
      </c>
      <c r="C15912">
        <v>-451.64230800000001</v>
      </c>
    </row>
    <row r="15913" spans="2:3" x14ac:dyDescent="0.3">
      <c r="B15913" s="241">
        <v>43827.088871296299</v>
      </c>
      <c r="C15913">
        <v>-452.88399399999997</v>
      </c>
    </row>
    <row r="15914" spans="2:3" x14ac:dyDescent="0.3">
      <c r="B15914" s="241">
        <v>43827.09928790509</v>
      </c>
      <c r="C15914">
        <v>-451.88258999999999</v>
      </c>
    </row>
    <row r="15915" spans="2:3" x14ac:dyDescent="0.3">
      <c r="B15915" s="241">
        <v>43827.109704513889</v>
      </c>
      <c r="C15915">
        <v>-452.08282400000002</v>
      </c>
    </row>
    <row r="15916" spans="2:3" x14ac:dyDescent="0.3">
      <c r="B15916" s="241">
        <v>43827.120121122687</v>
      </c>
      <c r="C15916">
        <v>-452.16303399999998</v>
      </c>
    </row>
    <row r="15917" spans="2:3" x14ac:dyDescent="0.3">
      <c r="B15917" s="241">
        <v>43827.130537731478</v>
      </c>
      <c r="C15917">
        <v>-451.88258999999999</v>
      </c>
    </row>
    <row r="15918" spans="2:3" x14ac:dyDescent="0.3">
      <c r="B15918" s="241">
        <v>43827.140954340277</v>
      </c>
      <c r="C15918">
        <v>-453.845236</v>
      </c>
    </row>
    <row r="15919" spans="2:3" x14ac:dyDescent="0.3">
      <c r="B15919" s="241">
        <v>43827.151370949075</v>
      </c>
      <c r="C15919">
        <v>-452.72380700000002</v>
      </c>
    </row>
    <row r="15920" spans="2:3" x14ac:dyDescent="0.3">
      <c r="B15920" s="241">
        <v>43827.161787557867</v>
      </c>
      <c r="C15920">
        <v>-452.52345600000001</v>
      </c>
    </row>
    <row r="15921" spans="2:3" x14ac:dyDescent="0.3">
      <c r="B15921" s="241">
        <v>43827.172204166665</v>
      </c>
      <c r="C15921">
        <v>-453.68504799999999</v>
      </c>
    </row>
    <row r="15922" spans="2:3" x14ac:dyDescent="0.3">
      <c r="B15922" s="241">
        <v>43827.182620775464</v>
      </c>
      <c r="C15922">
        <v>-453.56490700000001</v>
      </c>
    </row>
    <row r="15923" spans="2:3" x14ac:dyDescent="0.3">
      <c r="B15923" s="241">
        <v>43827.193037384262</v>
      </c>
      <c r="C15923">
        <v>-454.446055</v>
      </c>
    </row>
    <row r="15924" spans="2:3" x14ac:dyDescent="0.3">
      <c r="B15924" s="241">
        <v>43827.203453993054</v>
      </c>
      <c r="C15924">
        <v>-454.36596100000003</v>
      </c>
    </row>
    <row r="15925" spans="2:3" x14ac:dyDescent="0.3">
      <c r="B15925" s="241">
        <v>43827.213870601852</v>
      </c>
      <c r="C15925">
        <v>-454.88668699999999</v>
      </c>
    </row>
    <row r="15926" spans="2:3" x14ac:dyDescent="0.3">
      <c r="B15926" s="241">
        <v>43827.224287210651</v>
      </c>
      <c r="C15926">
        <v>-454.40600799999999</v>
      </c>
    </row>
    <row r="15927" spans="2:3" x14ac:dyDescent="0.3">
      <c r="B15927" s="241">
        <v>43827.234703819442</v>
      </c>
      <c r="C15927">
        <v>-455.367366</v>
      </c>
    </row>
    <row r="15928" spans="2:3" x14ac:dyDescent="0.3">
      <c r="B15928" s="241">
        <v>43827.245120428241</v>
      </c>
      <c r="C15928">
        <v>-456.52895799999999</v>
      </c>
    </row>
    <row r="15929" spans="2:3" x14ac:dyDescent="0.3">
      <c r="B15929" s="241">
        <v>43827.255537037039</v>
      </c>
      <c r="C15929">
        <v>-454.96678100000003</v>
      </c>
    </row>
    <row r="15930" spans="2:3" x14ac:dyDescent="0.3">
      <c r="B15930" s="241">
        <v>43827.26595364583</v>
      </c>
      <c r="C15930">
        <v>-454.92673400000001</v>
      </c>
    </row>
    <row r="15931" spans="2:3" x14ac:dyDescent="0.3">
      <c r="B15931" s="241">
        <v>43827.276370254629</v>
      </c>
      <c r="C15931">
        <v>-455.92813799999999</v>
      </c>
    </row>
    <row r="15932" spans="2:3" x14ac:dyDescent="0.3">
      <c r="B15932" s="241">
        <v>43827.286786863428</v>
      </c>
      <c r="C15932">
        <v>-455.88809199999997</v>
      </c>
    </row>
    <row r="15933" spans="2:3" x14ac:dyDescent="0.3">
      <c r="B15933" s="241">
        <v>43827.297203472219</v>
      </c>
      <c r="C15933">
        <v>-455.04699099999999</v>
      </c>
    </row>
    <row r="15934" spans="2:3" x14ac:dyDescent="0.3">
      <c r="B15934" s="241">
        <v>43827.307620081017</v>
      </c>
      <c r="C15934">
        <v>-456.32872400000002</v>
      </c>
    </row>
    <row r="15935" spans="2:3" x14ac:dyDescent="0.3">
      <c r="B15935" s="241">
        <v>43827.318036689816</v>
      </c>
      <c r="C15935">
        <v>-456.32872400000002</v>
      </c>
    </row>
    <row r="15936" spans="2:3" x14ac:dyDescent="0.3">
      <c r="B15936" s="241">
        <v>43827.328453298614</v>
      </c>
      <c r="C15936">
        <v>-456.88949600000001</v>
      </c>
    </row>
    <row r="15937" spans="2:3" x14ac:dyDescent="0.3">
      <c r="B15937" s="241">
        <v>43827.338869907406</v>
      </c>
      <c r="C15937">
        <v>-457.97099500000002</v>
      </c>
    </row>
    <row r="15938" spans="2:3" x14ac:dyDescent="0.3">
      <c r="B15938" s="241">
        <v>43827.349286516204</v>
      </c>
      <c r="C15938">
        <v>-458.05108799999999</v>
      </c>
    </row>
    <row r="15939" spans="2:3" x14ac:dyDescent="0.3">
      <c r="B15939" s="241">
        <v>43827.359703125003</v>
      </c>
      <c r="C15939">
        <v>-457.24991799999998</v>
      </c>
    </row>
    <row r="15940" spans="2:3" x14ac:dyDescent="0.3">
      <c r="B15940" s="241">
        <v>43827.370119733794</v>
      </c>
      <c r="C15940">
        <v>-458.73200100000003</v>
      </c>
    </row>
    <row r="15941" spans="2:3" x14ac:dyDescent="0.3">
      <c r="B15941" s="241">
        <v>43827.380536342593</v>
      </c>
      <c r="C15941">
        <v>-456.60905200000002</v>
      </c>
    </row>
    <row r="15942" spans="2:3" x14ac:dyDescent="0.3">
      <c r="B15942" s="241">
        <v>43827.390952951391</v>
      </c>
      <c r="C15942">
        <v>-457.81069100000002</v>
      </c>
    </row>
    <row r="15943" spans="2:3" x14ac:dyDescent="0.3">
      <c r="B15943" s="241">
        <v>43827.401369560183</v>
      </c>
      <c r="C15943">
        <v>-457.65050300000001</v>
      </c>
    </row>
    <row r="15944" spans="2:3" x14ac:dyDescent="0.3">
      <c r="B15944" s="241">
        <v>43827.411786168981</v>
      </c>
      <c r="C15944">
        <v>-457.770644</v>
      </c>
    </row>
    <row r="15945" spans="2:3" x14ac:dyDescent="0.3">
      <c r="B15945" s="241">
        <v>43827.42220277778</v>
      </c>
      <c r="C15945">
        <v>-457.009637</v>
      </c>
    </row>
    <row r="15946" spans="2:3" x14ac:dyDescent="0.3">
      <c r="B15946" s="241">
        <v>43827.432619386571</v>
      </c>
      <c r="C15946">
        <v>-458.45155699999998</v>
      </c>
    </row>
    <row r="15947" spans="2:3" x14ac:dyDescent="0.3">
      <c r="B15947" s="241">
        <v>43827.443035995369</v>
      </c>
      <c r="C15947">
        <v>-458.211276</v>
      </c>
    </row>
    <row r="15948" spans="2:3" x14ac:dyDescent="0.3">
      <c r="B15948" s="241">
        <v>43827.453452604168</v>
      </c>
      <c r="C15948">
        <v>-457.53036300000002</v>
      </c>
    </row>
    <row r="15949" spans="2:3" x14ac:dyDescent="0.3">
      <c r="B15949" s="241">
        <v>43827.463869212967</v>
      </c>
      <c r="C15949">
        <v>-459.53305499999999</v>
      </c>
    </row>
    <row r="15950" spans="2:3" x14ac:dyDescent="0.3">
      <c r="B15950" s="241">
        <v>43827.474285821758</v>
      </c>
      <c r="C15950">
        <v>-461.375561</v>
      </c>
    </row>
    <row r="15951" spans="2:3" x14ac:dyDescent="0.3">
      <c r="B15951" s="241">
        <v>43827.484702430556</v>
      </c>
      <c r="C15951">
        <v>-461.49581799999999</v>
      </c>
    </row>
    <row r="15952" spans="2:3" x14ac:dyDescent="0.3">
      <c r="B15952" s="241">
        <v>43827.495119039355</v>
      </c>
      <c r="C15952">
        <v>-457.930948</v>
      </c>
    </row>
    <row r="15953" spans="2:3" x14ac:dyDescent="0.3">
      <c r="B15953" s="241">
        <v>43827.505535648146</v>
      </c>
      <c r="C15953">
        <v>-459.17263300000002</v>
      </c>
    </row>
    <row r="15954" spans="2:3" x14ac:dyDescent="0.3">
      <c r="B15954" s="241">
        <v>43827.515952256945</v>
      </c>
      <c r="C15954">
        <v>-460.41431899999998</v>
      </c>
    </row>
    <row r="15955" spans="2:3" x14ac:dyDescent="0.3">
      <c r="B15955" s="241">
        <v>43827.526368865743</v>
      </c>
      <c r="C15955">
        <v>-458.77204799999998</v>
      </c>
    </row>
    <row r="15956" spans="2:3" x14ac:dyDescent="0.3">
      <c r="B15956" s="241">
        <v>43827.536785474535</v>
      </c>
      <c r="C15956">
        <v>-459.45296200000001</v>
      </c>
    </row>
    <row r="15957" spans="2:3" x14ac:dyDescent="0.3">
      <c r="B15957" s="241">
        <v>43827.547202083333</v>
      </c>
      <c r="C15957">
        <v>-459.33282100000002</v>
      </c>
    </row>
    <row r="15958" spans="2:3" x14ac:dyDescent="0.3">
      <c r="B15958" s="241">
        <v>43827.557618692132</v>
      </c>
      <c r="C15958">
        <v>-462.17673100000002</v>
      </c>
    </row>
    <row r="15959" spans="2:3" x14ac:dyDescent="0.3">
      <c r="B15959" s="241">
        <v>43827.568035300923</v>
      </c>
      <c r="C15959">
        <v>-464.49991499999999</v>
      </c>
    </row>
    <row r="15960" spans="2:3" x14ac:dyDescent="0.3">
      <c r="B15960" s="241">
        <v>43827.578451909721</v>
      </c>
      <c r="C15960">
        <v>-460.73469399999999</v>
      </c>
    </row>
    <row r="15961" spans="2:3" x14ac:dyDescent="0.3">
      <c r="B15961" s="241">
        <v>43827.58886851852</v>
      </c>
      <c r="C15961">
        <v>-462.17673100000002</v>
      </c>
    </row>
    <row r="15962" spans="2:3" x14ac:dyDescent="0.3">
      <c r="B15962" s="241">
        <v>43827.599285127311</v>
      </c>
      <c r="C15962">
        <v>-463.09792499999998</v>
      </c>
    </row>
    <row r="15963" spans="2:3" x14ac:dyDescent="0.3">
      <c r="B15963" s="241">
        <v>43827.60970173611</v>
      </c>
      <c r="C15963">
        <v>-465.140781</v>
      </c>
    </row>
    <row r="15964" spans="2:3" x14ac:dyDescent="0.3">
      <c r="B15964" s="241">
        <v>43827.620118344908</v>
      </c>
      <c r="C15964">
        <v>-462.69745699999999</v>
      </c>
    </row>
    <row r="15965" spans="2:3" x14ac:dyDescent="0.3">
      <c r="B15965" s="241">
        <v>43827.630534953707</v>
      </c>
      <c r="C15965">
        <v>-464.05928299999999</v>
      </c>
    </row>
    <row r="15966" spans="2:3" x14ac:dyDescent="0.3">
      <c r="B15966" s="241">
        <v>43827.640951562498</v>
      </c>
      <c r="C15966">
        <v>-462.37696499999998</v>
      </c>
    </row>
    <row r="15967" spans="2:3" x14ac:dyDescent="0.3">
      <c r="B15967" s="241">
        <v>43827.651368171297</v>
      </c>
      <c r="C15967">
        <v>-464.01923599999998</v>
      </c>
    </row>
    <row r="15968" spans="2:3" x14ac:dyDescent="0.3">
      <c r="B15968" s="241">
        <v>43827.661784780095</v>
      </c>
      <c r="C15968">
        <v>-463.178135</v>
      </c>
    </row>
    <row r="15969" spans="2:3" x14ac:dyDescent="0.3">
      <c r="B15969" s="241">
        <v>43827.672201388887</v>
      </c>
      <c r="C15969">
        <v>-463.778955</v>
      </c>
    </row>
    <row r="15970" spans="2:3" x14ac:dyDescent="0.3">
      <c r="B15970" s="241">
        <v>43827.682617997685</v>
      </c>
      <c r="C15970">
        <v>-463.53855700000003</v>
      </c>
    </row>
    <row r="15971" spans="2:3" x14ac:dyDescent="0.3">
      <c r="B15971" s="241">
        <v>43827.693034606484</v>
      </c>
      <c r="C15971">
        <v>-464.86033700000002</v>
      </c>
    </row>
    <row r="15972" spans="2:3" x14ac:dyDescent="0.3">
      <c r="B15972" s="241">
        <v>43827.703451215275</v>
      </c>
      <c r="C15972">
        <v>-462.93773800000002</v>
      </c>
    </row>
    <row r="15973" spans="2:3" x14ac:dyDescent="0.3">
      <c r="B15973" s="241">
        <v>43827.713867824074</v>
      </c>
      <c r="C15973">
        <v>-464.94054699999998</v>
      </c>
    </row>
    <row r="15974" spans="2:3" x14ac:dyDescent="0.3">
      <c r="B15974" s="241">
        <v>43827.724284432872</v>
      </c>
      <c r="C15974">
        <v>-464.01923599999998</v>
      </c>
    </row>
    <row r="15975" spans="2:3" x14ac:dyDescent="0.3">
      <c r="B15975" s="241">
        <v>43827.734701041663</v>
      </c>
      <c r="C15975">
        <v>-460.45436599999999</v>
      </c>
    </row>
    <row r="15976" spans="2:3" x14ac:dyDescent="0.3">
      <c r="B15976" s="241">
        <v>43827.745117650462</v>
      </c>
      <c r="C15976">
        <v>-463.21818200000001</v>
      </c>
    </row>
    <row r="15977" spans="2:3" x14ac:dyDescent="0.3">
      <c r="B15977" s="241">
        <v>43827.75553425926</v>
      </c>
      <c r="C15977">
        <v>-463.37837000000002</v>
      </c>
    </row>
    <row r="15978" spans="2:3" x14ac:dyDescent="0.3">
      <c r="B15978" s="241">
        <v>43827.765950868059</v>
      </c>
      <c r="C15978">
        <v>-465.02064100000001</v>
      </c>
    </row>
    <row r="15979" spans="2:3" x14ac:dyDescent="0.3">
      <c r="B15979" s="241">
        <v>43827.77636747685</v>
      </c>
      <c r="C15979">
        <v>-466.98328700000002</v>
      </c>
    </row>
    <row r="15980" spans="2:3" x14ac:dyDescent="0.3">
      <c r="B15980" s="241">
        <v>43827.786784085649</v>
      </c>
      <c r="C15980">
        <v>-465.46127300000001</v>
      </c>
    </row>
    <row r="15981" spans="2:3" x14ac:dyDescent="0.3">
      <c r="B15981" s="241">
        <v>43827.797200694447</v>
      </c>
      <c r="C15981">
        <v>-464.219471</v>
      </c>
    </row>
    <row r="15982" spans="2:3" x14ac:dyDescent="0.3">
      <c r="B15982" s="241">
        <v>43827.807617303239</v>
      </c>
      <c r="C15982">
        <v>-464.05928299999999</v>
      </c>
    </row>
    <row r="15983" spans="2:3" x14ac:dyDescent="0.3">
      <c r="B15983" s="241">
        <v>43827.818033912037</v>
      </c>
      <c r="C15983">
        <v>-466.74300499999998</v>
      </c>
    </row>
    <row r="15984" spans="2:3" x14ac:dyDescent="0.3">
      <c r="B15984" s="241">
        <v>43827.828450520836</v>
      </c>
      <c r="C15984">
        <v>-464.49991499999999</v>
      </c>
    </row>
    <row r="15985" spans="2:3" x14ac:dyDescent="0.3">
      <c r="B15985" s="241">
        <v>43827.838867129627</v>
      </c>
      <c r="C15985">
        <v>-463.73890799999998</v>
      </c>
    </row>
    <row r="15986" spans="2:3" x14ac:dyDescent="0.3">
      <c r="B15986" s="241">
        <v>43827.849283738426</v>
      </c>
      <c r="C15986">
        <v>-463.178135</v>
      </c>
    </row>
    <row r="15987" spans="2:3" x14ac:dyDescent="0.3">
      <c r="B15987" s="241">
        <v>43827.859700347224</v>
      </c>
      <c r="C15987">
        <v>-462.89769100000001</v>
      </c>
    </row>
    <row r="15988" spans="2:3" x14ac:dyDescent="0.3">
      <c r="B15988" s="241">
        <v>43827.870116956015</v>
      </c>
      <c r="C15988">
        <v>-465.66150699999997</v>
      </c>
    </row>
    <row r="15989" spans="2:3" x14ac:dyDescent="0.3">
      <c r="B15989" s="241">
        <v>43827.880533564814</v>
      </c>
      <c r="C15989">
        <v>-465.26092199999999</v>
      </c>
    </row>
    <row r="15990" spans="2:3" x14ac:dyDescent="0.3">
      <c r="B15990" s="241">
        <v>43827.890950173613</v>
      </c>
      <c r="C15990">
        <v>-464.49991499999999</v>
      </c>
    </row>
    <row r="15991" spans="2:3" x14ac:dyDescent="0.3">
      <c r="B15991" s="241">
        <v>43827.901366782404</v>
      </c>
      <c r="C15991">
        <v>-463.778955</v>
      </c>
    </row>
    <row r="15992" spans="2:3" x14ac:dyDescent="0.3">
      <c r="B15992" s="241">
        <v>43827.911783391202</v>
      </c>
      <c r="C15992">
        <v>-461.93633299999999</v>
      </c>
    </row>
    <row r="15993" spans="2:3" x14ac:dyDescent="0.3">
      <c r="B15993" s="241">
        <v>43827.922200000001</v>
      </c>
      <c r="C15993">
        <v>-463.65869800000002</v>
      </c>
    </row>
    <row r="15994" spans="2:3" x14ac:dyDescent="0.3">
      <c r="B15994" s="241">
        <v>43827.932616608799</v>
      </c>
      <c r="C15994">
        <v>-465.26092199999999</v>
      </c>
    </row>
    <row r="15995" spans="2:3" x14ac:dyDescent="0.3">
      <c r="B15995" s="241">
        <v>43827.943033217591</v>
      </c>
      <c r="C15995">
        <v>-467.18363699999998</v>
      </c>
    </row>
    <row r="15996" spans="2:3" x14ac:dyDescent="0.3">
      <c r="B15996" s="241">
        <v>43827.953449826389</v>
      </c>
      <c r="C15996">
        <v>-467.30377800000002</v>
      </c>
    </row>
    <row r="15997" spans="2:3" x14ac:dyDescent="0.3">
      <c r="B15997" s="241">
        <v>43827.963866435188</v>
      </c>
      <c r="C15997">
        <v>-468.02473800000001</v>
      </c>
    </row>
    <row r="15998" spans="2:3" x14ac:dyDescent="0.3">
      <c r="B15998" s="241">
        <v>43827.974283043979</v>
      </c>
      <c r="C15998">
        <v>-468.42532299999999</v>
      </c>
    </row>
    <row r="15999" spans="2:3" x14ac:dyDescent="0.3">
      <c r="B15999" s="241">
        <v>43827.984699652778</v>
      </c>
      <c r="C15999">
        <v>-466.42251399999998</v>
      </c>
    </row>
    <row r="16000" spans="2:3" x14ac:dyDescent="0.3">
      <c r="B16000" s="241">
        <v>43827.995116261576</v>
      </c>
      <c r="C16000">
        <v>-467.66419999999999</v>
      </c>
    </row>
    <row r="16001" spans="2:3" x14ac:dyDescent="0.3">
      <c r="B16001" s="241">
        <v>43828.005532870367</v>
      </c>
      <c r="C16001">
        <v>-467.02333399999998</v>
      </c>
    </row>
    <row r="16002" spans="2:3" x14ac:dyDescent="0.3">
      <c r="B16002" s="241">
        <v>43828.015949479166</v>
      </c>
      <c r="C16002">
        <v>-466.70295900000002</v>
      </c>
    </row>
    <row r="16003" spans="2:3" x14ac:dyDescent="0.3">
      <c r="B16003" s="241">
        <v>43828.026366087965</v>
      </c>
      <c r="C16003">
        <v>-467.86455100000001</v>
      </c>
    </row>
    <row r="16004" spans="2:3" x14ac:dyDescent="0.3">
      <c r="B16004" s="241">
        <v>43828.036782696756</v>
      </c>
      <c r="C16004">
        <v>-468.62555800000001</v>
      </c>
    </row>
    <row r="16005" spans="2:3" x14ac:dyDescent="0.3">
      <c r="B16005" s="241">
        <v>43828.047199305554</v>
      </c>
      <c r="C16005">
        <v>-469.54686800000002</v>
      </c>
    </row>
    <row r="16006" spans="2:3" x14ac:dyDescent="0.3">
      <c r="B16006" s="241">
        <v>43828.057615914353</v>
      </c>
      <c r="C16006">
        <v>-468.62555800000001</v>
      </c>
    </row>
    <row r="16007" spans="2:3" x14ac:dyDescent="0.3">
      <c r="B16007" s="241">
        <v>43828.068032523151</v>
      </c>
      <c r="C16007">
        <v>-468.06478499999997</v>
      </c>
    </row>
    <row r="16008" spans="2:3" x14ac:dyDescent="0.3">
      <c r="B16008" s="241">
        <v>43828.078449131943</v>
      </c>
      <c r="C16008">
        <v>-467.58410600000002</v>
      </c>
    </row>
    <row r="16009" spans="2:3" x14ac:dyDescent="0.3">
      <c r="B16009" s="241">
        <v>43828.088865740741</v>
      </c>
      <c r="C16009">
        <v>-468.86583899999999</v>
      </c>
    </row>
    <row r="16010" spans="2:3" x14ac:dyDescent="0.3">
      <c r="B16010" s="241">
        <v>43828.09928234954</v>
      </c>
      <c r="C16010">
        <v>-470.26782900000001</v>
      </c>
    </row>
    <row r="16011" spans="2:3" x14ac:dyDescent="0.3">
      <c r="B16011" s="241">
        <v>43828.109698958331</v>
      </c>
      <c r="C16011">
        <v>-468.42532299999999</v>
      </c>
    </row>
    <row r="16012" spans="2:3" x14ac:dyDescent="0.3">
      <c r="B16012" s="241">
        <v>43828.12011556713</v>
      </c>
      <c r="C16012">
        <v>-469.90728999999999</v>
      </c>
    </row>
    <row r="16013" spans="2:3" x14ac:dyDescent="0.3">
      <c r="B16013" s="241">
        <v>43828.130532175928</v>
      </c>
      <c r="C16013">
        <v>-467.78445699999997</v>
      </c>
    </row>
    <row r="16014" spans="2:3" x14ac:dyDescent="0.3">
      <c r="B16014" s="241">
        <v>43828.14094878472</v>
      </c>
      <c r="C16014">
        <v>-468.70565099999999</v>
      </c>
    </row>
    <row r="16015" spans="2:3" x14ac:dyDescent="0.3">
      <c r="B16015" s="241">
        <v>43828.151365393518</v>
      </c>
      <c r="C16015">
        <v>-469.98738400000002</v>
      </c>
    </row>
    <row r="16016" spans="2:3" x14ac:dyDescent="0.3">
      <c r="B16016" s="241">
        <v>43828.161782002317</v>
      </c>
      <c r="C16016">
        <v>-469.14628299999998</v>
      </c>
    </row>
    <row r="16017" spans="2:3" x14ac:dyDescent="0.3">
      <c r="B16017" s="241">
        <v>43828.172198611108</v>
      </c>
      <c r="C16017">
        <v>-469.78715</v>
      </c>
    </row>
    <row r="16018" spans="2:3" x14ac:dyDescent="0.3">
      <c r="B16018" s="241">
        <v>43828.182615219906</v>
      </c>
      <c r="C16018">
        <v>-469.78715</v>
      </c>
    </row>
    <row r="16019" spans="2:3" x14ac:dyDescent="0.3">
      <c r="B16019" s="241">
        <v>43828.193031828705</v>
      </c>
      <c r="C16019">
        <v>-470.62824999999998</v>
      </c>
    </row>
    <row r="16020" spans="2:3" x14ac:dyDescent="0.3">
      <c r="B16020" s="241">
        <v>43828.203448437504</v>
      </c>
      <c r="C16020">
        <v>-469.54686800000002</v>
      </c>
    </row>
    <row r="16021" spans="2:3" x14ac:dyDescent="0.3">
      <c r="B16021" s="241">
        <v>43828.213865046295</v>
      </c>
      <c r="C16021">
        <v>-469.22637700000001</v>
      </c>
    </row>
    <row r="16022" spans="2:3" x14ac:dyDescent="0.3">
      <c r="B16022" s="241">
        <v>43828.224281655093</v>
      </c>
      <c r="C16022">
        <v>-469.82719700000001</v>
      </c>
    </row>
    <row r="16023" spans="2:3" x14ac:dyDescent="0.3">
      <c r="B16023" s="241">
        <v>43828.234698263892</v>
      </c>
      <c r="C16023">
        <v>-470.18773499999998</v>
      </c>
    </row>
    <row r="16024" spans="2:3" x14ac:dyDescent="0.3">
      <c r="B16024" s="241">
        <v>43828.245114872683</v>
      </c>
      <c r="C16024">
        <v>-468.745698</v>
      </c>
    </row>
    <row r="16025" spans="2:3" x14ac:dyDescent="0.3">
      <c r="B16025" s="241">
        <v>43828.255531481482</v>
      </c>
      <c r="C16025">
        <v>-468.98609599999997</v>
      </c>
    </row>
    <row r="16026" spans="2:3" x14ac:dyDescent="0.3">
      <c r="B16026" s="241">
        <v>43828.26594809028</v>
      </c>
      <c r="C16026">
        <v>-470.18773499999998</v>
      </c>
    </row>
    <row r="16027" spans="2:3" x14ac:dyDescent="0.3">
      <c r="B16027" s="241">
        <v>43828.276364699072</v>
      </c>
      <c r="C16027">
        <v>-471.910099</v>
      </c>
    </row>
    <row r="16028" spans="2:3" x14ac:dyDescent="0.3">
      <c r="B16028" s="241">
        <v>43828.28678130787</v>
      </c>
      <c r="C16028">
        <v>-470.107641</v>
      </c>
    </row>
    <row r="16029" spans="2:3" x14ac:dyDescent="0.3">
      <c r="B16029" s="241">
        <v>43828.297197916669</v>
      </c>
      <c r="C16029">
        <v>-467.383872</v>
      </c>
    </row>
    <row r="16030" spans="2:3" x14ac:dyDescent="0.3">
      <c r="B16030" s="241">
        <v>43828.30761452546</v>
      </c>
      <c r="C16030">
        <v>-469.78715</v>
      </c>
    </row>
    <row r="16031" spans="2:3" x14ac:dyDescent="0.3">
      <c r="B16031" s="241">
        <v>43828.318031134258</v>
      </c>
      <c r="C16031">
        <v>-469.22637700000001</v>
      </c>
    </row>
    <row r="16032" spans="2:3" x14ac:dyDescent="0.3">
      <c r="B16032" s="241">
        <v>43828.328447743057</v>
      </c>
      <c r="C16032">
        <v>-470.86864800000001</v>
      </c>
    </row>
    <row r="16033" spans="2:3" x14ac:dyDescent="0.3">
      <c r="B16033" s="241">
        <v>43828.338864351848</v>
      </c>
      <c r="C16033">
        <v>-467.46396600000003</v>
      </c>
    </row>
    <row r="16034" spans="2:3" x14ac:dyDescent="0.3">
      <c r="B16034" s="241">
        <v>43828.349280960647</v>
      </c>
      <c r="C16034">
        <v>-471.30928</v>
      </c>
    </row>
    <row r="16035" spans="2:3" x14ac:dyDescent="0.3">
      <c r="B16035" s="241">
        <v>43828.359697569445</v>
      </c>
      <c r="C16035">
        <v>-470.90869500000002</v>
      </c>
    </row>
    <row r="16036" spans="2:3" x14ac:dyDescent="0.3">
      <c r="B16036" s="241">
        <v>43828.370114178244</v>
      </c>
      <c r="C16036">
        <v>-470.94874199999998</v>
      </c>
    </row>
    <row r="16037" spans="2:3" x14ac:dyDescent="0.3">
      <c r="B16037" s="241">
        <v>43828.380530787035</v>
      </c>
      <c r="C16037">
        <v>-470.26782900000001</v>
      </c>
    </row>
    <row r="16038" spans="2:3" x14ac:dyDescent="0.3">
      <c r="B16038" s="241">
        <v>43828.390947395834</v>
      </c>
      <c r="C16038">
        <v>-472.27052099999997</v>
      </c>
    </row>
    <row r="16039" spans="2:3" x14ac:dyDescent="0.3">
      <c r="B16039" s="241">
        <v>43828.401364004632</v>
      </c>
      <c r="C16039">
        <v>-474.07297999999997</v>
      </c>
    </row>
    <row r="16040" spans="2:3" x14ac:dyDescent="0.3">
      <c r="B16040" s="241">
        <v>43828.411780613424</v>
      </c>
      <c r="C16040">
        <v>-472.39077800000001</v>
      </c>
    </row>
    <row r="16041" spans="2:3" x14ac:dyDescent="0.3">
      <c r="B16041" s="241">
        <v>43828.422197222222</v>
      </c>
      <c r="C16041">
        <v>-471.06888199999997</v>
      </c>
    </row>
    <row r="16042" spans="2:3" x14ac:dyDescent="0.3">
      <c r="B16042" s="241">
        <v>43828.432613831021</v>
      </c>
      <c r="C16042">
        <v>-472.75119999999998</v>
      </c>
    </row>
    <row r="16043" spans="2:3" x14ac:dyDescent="0.3">
      <c r="B16043" s="241">
        <v>43828.443030439812</v>
      </c>
      <c r="C16043">
        <v>-472.43082500000003</v>
      </c>
    </row>
    <row r="16044" spans="2:3" x14ac:dyDescent="0.3">
      <c r="B16044" s="241">
        <v>43828.453447048611</v>
      </c>
      <c r="C16044">
        <v>-472.59101299999998</v>
      </c>
    </row>
    <row r="16045" spans="2:3" x14ac:dyDescent="0.3">
      <c r="B16045" s="241">
        <v>43828.463863657409</v>
      </c>
      <c r="C16045">
        <v>-470.66841399999998</v>
      </c>
    </row>
    <row r="16046" spans="2:3" x14ac:dyDescent="0.3">
      <c r="B16046" s="241">
        <v>43828.4742802662</v>
      </c>
      <c r="C16046">
        <v>-472.951435</v>
      </c>
    </row>
    <row r="16047" spans="2:3" x14ac:dyDescent="0.3">
      <c r="B16047" s="241">
        <v>43828.484696874999</v>
      </c>
      <c r="C16047">
        <v>-471.70974899999999</v>
      </c>
    </row>
    <row r="16048" spans="2:3" x14ac:dyDescent="0.3">
      <c r="B16048" s="241">
        <v>43828.495113483797</v>
      </c>
      <c r="C16048">
        <v>-471.62965500000001</v>
      </c>
    </row>
    <row r="16049" spans="2:3" x14ac:dyDescent="0.3">
      <c r="B16049" s="241">
        <v>43828.505530092596</v>
      </c>
      <c r="C16049">
        <v>-471.589608</v>
      </c>
    </row>
    <row r="16050" spans="2:3" x14ac:dyDescent="0.3">
      <c r="B16050" s="241">
        <v>43828.515946701387</v>
      </c>
      <c r="C16050">
        <v>-473.392067</v>
      </c>
    </row>
    <row r="16051" spans="2:3" x14ac:dyDescent="0.3">
      <c r="B16051" s="241">
        <v>43828.526363310186</v>
      </c>
      <c r="C16051">
        <v>-473.67251099999999</v>
      </c>
    </row>
    <row r="16052" spans="2:3" x14ac:dyDescent="0.3">
      <c r="B16052" s="241">
        <v>43828.536779918984</v>
      </c>
      <c r="C16052">
        <v>-474.67379899999997</v>
      </c>
    </row>
    <row r="16053" spans="2:3" x14ac:dyDescent="0.3">
      <c r="B16053" s="241">
        <v>43828.547196527776</v>
      </c>
      <c r="C16053">
        <v>-474.83410300000003</v>
      </c>
    </row>
    <row r="16054" spans="2:3" x14ac:dyDescent="0.3">
      <c r="B16054" s="241">
        <v>43828.557613136574</v>
      </c>
      <c r="C16054">
        <v>-472.39077800000001</v>
      </c>
    </row>
    <row r="16055" spans="2:3" x14ac:dyDescent="0.3">
      <c r="B16055" s="241">
        <v>43828.568029745373</v>
      </c>
      <c r="C16055">
        <v>-474.55365899999998</v>
      </c>
    </row>
    <row r="16056" spans="2:3" x14ac:dyDescent="0.3">
      <c r="B16056" s="241">
        <v>43828.578446354164</v>
      </c>
      <c r="C16056">
        <v>-473.83269899999999</v>
      </c>
    </row>
    <row r="16057" spans="2:3" x14ac:dyDescent="0.3">
      <c r="B16057" s="241">
        <v>43828.588862962963</v>
      </c>
      <c r="C16057">
        <v>-474.47356500000001</v>
      </c>
    </row>
    <row r="16058" spans="2:3" x14ac:dyDescent="0.3">
      <c r="B16058" s="241">
        <v>43828.599279571761</v>
      </c>
      <c r="C16058">
        <v>-474.39347099999998</v>
      </c>
    </row>
    <row r="16059" spans="2:3" x14ac:dyDescent="0.3">
      <c r="B16059" s="241">
        <v>43828.609696180552</v>
      </c>
      <c r="C16059">
        <v>-473.51220699999999</v>
      </c>
    </row>
    <row r="16060" spans="2:3" x14ac:dyDescent="0.3">
      <c r="B16060" s="241">
        <v>43828.620112789351</v>
      </c>
      <c r="C16060">
        <v>-473.95283899999998</v>
      </c>
    </row>
    <row r="16061" spans="2:3" x14ac:dyDescent="0.3">
      <c r="B16061" s="241">
        <v>43828.63052939815</v>
      </c>
      <c r="C16061">
        <v>-475.67520400000001</v>
      </c>
    </row>
    <row r="16062" spans="2:3" x14ac:dyDescent="0.3">
      <c r="B16062" s="241">
        <v>43828.640946006948</v>
      </c>
      <c r="C16062">
        <v>-474.63375200000002</v>
      </c>
    </row>
    <row r="16063" spans="2:3" x14ac:dyDescent="0.3">
      <c r="B16063" s="241">
        <v>43828.651362615739</v>
      </c>
      <c r="C16063">
        <v>-474.55365899999998</v>
      </c>
    </row>
    <row r="16064" spans="2:3" x14ac:dyDescent="0.3">
      <c r="B16064" s="241">
        <v>43828.661779224538</v>
      </c>
      <c r="C16064">
        <v>-473.75260500000002</v>
      </c>
    </row>
    <row r="16065" spans="2:3" x14ac:dyDescent="0.3">
      <c r="B16065" s="241">
        <v>43828.672195833336</v>
      </c>
      <c r="C16065">
        <v>-473.75260500000002</v>
      </c>
    </row>
    <row r="16066" spans="2:3" x14ac:dyDescent="0.3">
      <c r="B16066" s="241">
        <v>43828.682612442128</v>
      </c>
      <c r="C16066">
        <v>-474.07297999999997</v>
      </c>
    </row>
    <row r="16067" spans="2:3" x14ac:dyDescent="0.3">
      <c r="B16067" s="241">
        <v>43828.693029050926</v>
      </c>
      <c r="C16067">
        <v>-475.59510999999998</v>
      </c>
    </row>
    <row r="16068" spans="2:3" x14ac:dyDescent="0.3">
      <c r="B16068" s="241">
        <v>43828.703445659725</v>
      </c>
      <c r="C16068">
        <v>-473.87274500000001</v>
      </c>
    </row>
    <row r="16069" spans="2:3" x14ac:dyDescent="0.3">
      <c r="B16069" s="241">
        <v>43828.713862268516</v>
      </c>
      <c r="C16069">
        <v>-474.71396299999998</v>
      </c>
    </row>
    <row r="16070" spans="2:3" x14ac:dyDescent="0.3">
      <c r="B16070" s="241">
        <v>43828.724278877315</v>
      </c>
      <c r="C16070">
        <v>-474.313377</v>
      </c>
    </row>
    <row r="16071" spans="2:3" x14ac:dyDescent="0.3">
      <c r="B16071" s="241">
        <v>43828.734695486113</v>
      </c>
      <c r="C16071">
        <v>-474.39347099999998</v>
      </c>
    </row>
    <row r="16072" spans="2:3" x14ac:dyDescent="0.3">
      <c r="B16072" s="241">
        <v>43828.745112094904</v>
      </c>
      <c r="C16072">
        <v>-473.95283899999998</v>
      </c>
    </row>
    <row r="16073" spans="2:3" x14ac:dyDescent="0.3">
      <c r="B16073" s="241">
        <v>43828.755528703703</v>
      </c>
      <c r="C16073">
        <v>-475.23457200000001</v>
      </c>
    </row>
    <row r="16074" spans="2:3" x14ac:dyDescent="0.3">
      <c r="B16074" s="241">
        <v>43828.765945312502</v>
      </c>
      <c r="C16074">
        <v>-473.55237</v>
      </c>
    </row>
    <row r="16075" spans="2:3" x14ac:dyDescent="0.3">
      <c r="B16075" s="241">
        <v>43828.776361921293</v>
      </c>
      <c r="C16075">
        <v>-473.59241700000001</v>
      </c>
    </row>
    <row r="16076" spans="2:3" x14ac:dyDescent="0.3">
      <c r="B16076" s="241">
        <v>43828.786778530091</v>
      </c>
      <c r="C16076">
        <v>-474.914197</v>
      </c>
    </row>
    <row r="16077" spans="2:3" x14ac:dyDescent="0.3">
      <c r="B16077" s="241">
        <v>43828.79719513889</v>
      </c>
      <c r="C16077">
        <v>-475.59510999999998</v>
      </c>
    </row>
    <row r="16078" spans="2:3" x14ac:dyDescent="0.3">
      <c r="B16078" s="241">
        <v>43828.807611747688</v>
      </c>
      <c r="C16078">
        <v>-474.07297999999997</v>
      </c>
    </row>
    <row r="16079" spans="2:3" x14ac:dyDescent="0.3">
      <c r="B16079" s="241">
        <v>43828.81802835648</v>
      </c>
      <c r="C16079">
        <v>-475.03433699999999</v>
      </c>
    </row>
    <row r="16080" spans="2:3" x14ac:dyDescent="0.3">
      <c r="B16080" s="241">
        <v>43828.828444965278</v>
      </c>
      <c r="C16080">
        <v>-472.71115300000002</v>
      </c>
    </row>
    <row r="16081" spans="2:3" x14ac:dyDescent="0.3">
      <c r="B16081" s="241">
        <v>43828.838861574077</v>
      </c>
      <c r="C16081">
        <v>-473.23187899999999</v>
      </c>
    </row>
    <row r="16082" spans="2:3" x14ac:dyDescent="0.3">
      <c r="B16082" s="241">
        <v>43828.849278182868</v>
      </c>
      <c r="C16082">
        <v>-472.39077800000001</v>
      </c>
    </row>
    <row r="16083" spans="2:3" x14ac:dyDescent="0.3">
      <c r="B16083" s="241">
        <v>43828.859694791667</v>
      </c>
      <c r="C16083">
        <v>-473.35201999999998</v>
      </c>
    </row>
    <row r="16084" spans="2:3" x14ac:dyDescent="0.3">
      <c r="B16084" s="241">
        <v>43828.870111400465</v>
      </c>
      <c r="C16084">
        <v>-472.510919</v>
      </c>
    </row>
    <row r="16085" spans="2:3" x14ac:dyDescent="0.3">
      <c r="B16085" s="241">
        <v>43828.880528009257</v>
      </c>
      <c r="C16085">
        <v>-474.15319</v>
      </c>
    </row>
    <row r="16086" spans="2:3" x14ac:dyDescent="0.3">
      <c r="B16086" s="241">
        <v>43828.890944618055</v>
      </c>
      <c r="C16086">
        <v>-475.75529799999998</v>
      </c>
    </row>
    <row r="16087" spans="2:3" x14ac:dyDescent="0.3">
      <c r="B16087" s="241">
        <v>43828.901361226854</v>
      </c>
      <c r="C16087">
        <v>-473.55237</v>
      </c>
    </row>
    <row r="16088" spans="2:3" x14ac:dyDescent="0.3">
      <c r="B16088" s="241">
        <v>43828.911777835645</v>
      </c>
      <c r="C16088">
        <v>-473.55237</v>
      </c>
    </row>
    <row r="16089" spans="2:3" x14ac:dyDescent="0.3">
      <c r="B16089" s="241">
        <v>43828.922194444443</v>
      </c>
      <c r="C16089">
        <v>-474.39347099999998</v>
      </c>
    </row>
    <row r="16090" spans="2:3" x14ac:dyDescent="0.3">
      <c r="B16090" s="241">
        <v>43828.932611053242</v>
      </c>
      <c r="C16090">
        <v>-474.83410300000003</v>
      </c>
    </row>
    <row r="16091" spans="2:3" x14ac:dyDescent="0.3">
      <c r="B16091" s="241">
        <v>43828.943027662041</v>
      </c>
      <c r="C16091">
        <v>-475.11443100000002</v>
      </c>
    </row>
    <row r="16092" spans="2:3" x14ac:dyDescent="0.3">
      <c r="B16092" s="241">
        <v>43828.953444270832</v>
      </c>
      <c r="C16092">
        <v>-474.63375200000002</v>
      </c>
    </row>
    <row r="16093" spans="2:3" x14ac:dyDescent="0.3">
      <c r="B16093" s="241">
        <v>43828.96386087963</v>
      </c>
      <c r="C16093">
        <v>-474.27333099999998</v>
      </c>
    </row>
    <row r="16094" spans="2:3" x14ac:dyDescent="0.3">
      <c r="B16094" s="241">
        <v>43828.974277488429</v>
      </c>
      <c r="C16094">
        <v>-474.313377</v>
      </c>
    </row>
    <row r="16095" spans="2:3" x14ac:dyDescent="0.3">
      <c r="B16095" s="241">
        <v>43828.98469409722</v>
      </c>
      <c r="C16095">
        <v>-475.91560099999998</v>
      </c>
    </row>
    <row r="16096" spans="2:3" x14ac:dyDescent="0.3">
      <c r="B16096" s="241">
        <v>43828.995110706019</v>
      </c>
      <c r="C16096">
        <v>-475.47496899999999</v>
      </c>
    </row>
    <row r="16097" spans="2:3" x14ac:dyDescent="0.3">
      <c r="B16097" s="241">
        <v>43829.005527314817</v>
      </c>
      <c r="C16097">
        <v>-473.87274500000001</v>
      </c>
    </row>
    <row r="16098" spans="2:3" x14ac:dyDescent="0.3">
      <c r="B16098" s="241">
        <v>43829.015943923609</v>
      </c>
      <c r="C16098">
        <v>-475.39487600000001</v>
      </c>
    </row>
    <row r="16099" spans="2:3" x14ac:dyDescent="0.3">
      <c r="B16099" s="241">
        <v>43829.026360532407</v>
      </c>
      <c r="C16099">
        <v>-474.754009</v>
      </c>
    </row>
    <row r="16100" spans="2:3" x14ac:dyDescent="0.3">
      <c r="B16100" s="241">
        <v>43829.036777141206</v>
      </c>
      <c r="C16100">
        <v>-473.83269899999999</v>
      </c>
    </row>
    <row r="16101" spans="2:3" x14ac:dyDescent="0.3">
      <c r="B16101" s="241">
        <v>43829.047193749997</v>
      </c>
      <c r="C16101">
        <v>-474.87414999999999</v>
      </c>
    </row>
    <row r="16102" spans="2:3" x14ac:dyDescent="0.3">
      <c r="B16102" s="241">
        <v>43829.057610358796</v>
      </c>
      <c r="C16102">
        <v>-473.91279200000002</v>
      </c>
    </row>
    <row r="16103" spans="2:3" x14ac:dyDescent="0.3">
      <c r="B16103" s="241">
        <v>43829.068026967594</v>
      </c>
      <c r="C16103">
        <v>-473.91279200000002</v>
      </c>
    </row>
    <row r="16104" spans="2:3" x14ac:dyDescent="0.3">
      <c r="B16104" s="241">
        <v>43829.078443576385</v>
      </c>
      <c r="C16104">
        <v>-474.27333099999998</v>
      </c>
    </row>
    <row r="16105" spans="2:3" x14ac:dyDescent="0.3">
      <c r="B16105" s="241">
        <v>43829.088860185184</v>
      </c>
      <c r="C16105">
        <v>-475.03433699999999</v>
      </c>
    </row>
    <row r="16106" spans="2:3" x14ac:dyDescent="0.3">
      <c r="B16106" s="241">
        <v>43829.099276793982</v>
      </c>
      <c r="C16106">
        <v>-475.15447799999998</v>
      </c>
    </row>
    <row r="16107" spans="2:3" x14ac:dyDescent="0.3">
      <c r="B16107" s="241">
        <v>43829.109693402781</v>
      </c>
      <c r="C16107">
        <v>-476.27602300000001</v>
      </c>
    </row>
    <row r="16108" spans="2:3" x14ac:dyDescent="0.3">
      <c r="B16108" s="241">
        <v>43829.120110011572</v>
      </c>
      <c r="C16108">
        <v>-475.43492300000003</v>
      </c>
    </row>
    <row r="16109" spans="2:3" x14ac:dyDescent="0.3">
      <c r="B16109" s="241">
        <v>43829.130526620371</v>
      </c>
      <c r="C16109">
        <v>-475.194525</v>
      </c>
    </row>
    <row r="16110" spans="2:3" x14ac:dyDescent="0.3">
      <c r="B16110" s="241">
        <v>43829.140943229169</v>
      </c>
      <c r="C16110">
        <v>-473.79265199999998</v>
      </c>
    </row>
    <row r="16111" spans="2:3" x14ac:dyDescent="0.3">
      <c r="B16111" s="241">
        <v>43829.151359837961</v>
      </c>
      <c r="C16111">
        <v>-474.63375200000002</v>
      </c>
    </row>
    <row r="16112" spans="2:3" x14ac:dyDescent="0.3">
      <c r="B16112" s="241">
        <v>43829.161776446759</v>
      </c>
      <c r="C16112">
        <v>-474.07297999999997</v>
      </c>
    </row>
    <row r="16113" spans="2:3" x14ac:dyDescent="0.3">
      <c r="B16113" s="241">
        <v>43829.172193055558</v>
      </c>
      <c r="C16113">
        <v>-474.95424400000002</v>
      </c>
    </row>
    <row r="16114" spans="2:3" x14ac:dyDescent="0.3">
      <c r="B16114" s="241">
        <v>43829.182609664349</v>
      </c>
      <c r="C16114">
        <v>-474.313377</v>
      </c>
    </row>
    <row r="16115" spans="2:3" x14ac:dyDescent="0.3">
      <c r="B16115" s="241">
        <v>43829.193026273148</v>
      </c>
      <c r="C16115">
        <v>-474.11302699999999</v>
      </c>
    </row>
    <row r="16116" spans="2:3" x14ac:dyDescent="0.3">
      <c r="B16116" s="241">
        <v>43829.203442881946</v>
      </c>
      <c r="C16116">
        <v>-474.63375200000002</v>
      </c>
    </row>
    <row r="16117" spans="2:3" x14ac:dyDescent="0.3">
      <c r="B16117" s="241">
        <v>43829.213859490737</v>
      </c>
      <c r="C16117">
        <v>-474.95424400000002</v>
      </c>
    </row>
    <row r="16118" spans="2:3" x14ac:dyDescent="0.3">
      <c r="B16118" s="241">
        <v>43829.224276099536</v>
      </c>
      <c r="C16118">
        <v>-475.71525100000002</v>
      </c>
    </row>
    <row r="16119" spans="2:3" x14ac:dyDescent="0.3">
      <c r="B16119" s="241">
        <v>43829.234692708334</v>
      </c>
      <c r="C16119">
        <v>-475.194525</v>
      </c>
    </row>
    <row r="16120" spans="2:3" x14ac:dyDescent="0.3">
      <c r="B16120" s="241">
        <v>43829.245109317133</v>
      </c>
      <c r="C16120">
        <v>-473.63246400000003</v>
      </c>
    </row>
    <row r="16121" spans="2:3" x14ac:dyDescent="0.3">
      <c r="B16121" s="241">
        <v>43829.255525925924</v>
      </c>
      <c r="C16121">
        <v>-475.15447799999998</v>
      </c>
    </row>
    <row r="16122" spans="2:3" x14ac:dyDescent="0.3">
      <c r="B16122" s="241">
        <v>43829.265942534723</v>
      </c>
      <c r="C16122">
        <v>-474.55365899999998</v>
      </c>
    </row>
    <row r="16123" spans="2:3" x14ac:dyDescent="0.3">
      <c r="B16123" s="241">
        <v>43829.276359143521</v>
      </c>
      <c r="C16123">
        <v>-473.91279200000002</v>
      </c>
    </row>
    <row r="16124" spans="2:3" x14ac:dyDescent="0.3">
      <c r="B16124" s="241">
        <v>43829.286775752313</v>
      </c>
      <c r="C16124">
        <v>-474.754009</v>
      </c>
    </row>
    <row r="16125" spans="2:3" x14ac:dyDescent="0.3">
      <c r="B16125" s="241">
        <v>43829.297192361111</v>
      </c>
      <c r="C16125">
        <v>-473.51220699999999</v>
      </c>
    </row>
    <row r="16126" spans="2:3" x14ac:dyDescent="0.3">
      <c r="B16126" s="241">
        <v>43829.30760896991</v>
      </c>
      <c r="C16126">
        <v>-475.55506300000002</v>
      </c>
    </row>
    <row r="16127" spans="2:3" x14ac:dyDescent="0.3">
      <c r="B16127" s="241">
        <v>43829.318025578701</v>
      </c>
      <c r="C16127">
        <v>-474.47356500000001</v>
      </c>
    </row>
    <row r="16128" spans="2:3" x14ac:dyDescent="0.3">
      <c r="B16128" s="241">
        <v>43829.3284421875</v>
      </c>
      <c r="C16128">
        <v>-473.83269899999999</v>
      </c>
    </row>
    <row r="16129" spans="2:3" x14ac:dyDescent="0.3">
      <c r="B16129" s="241">
        <v>43829.338858796298</v>
      </c>
      <c r="C16129">
        <v>-474.47356500000001</v>
      </c>
    </row>
    <row r="16130" spans="2:3" x14ac:dyDescent="0.3">
      <c r="B16130" s="241">
        <v>43829.349275405089</v>
      </c>
      <c r="C16130">
        <v>-474.63375200000002</v>
      </c>
    </row>
    <row r="16131" spans="2:3" x14ac:dyDescent="0.3">
      <c r="B16131" s="241">
        <v>43829.359692013888</v>
      </c>
      <c r="C16131">
        <v>-476.396164</v>
      </c>
    </row>
    <row r="16132" spans="2:3" x14ac:dyDescent="0.3">
      <c r="B16132" s="241">
        <v>43829.370108622687</v>
      </c>
      <c r="C16132">
        <v>-476.63656200000003</v>
      </c>
    </row>
    <row r="16133" spans="2:3" x14ac:dyDescent="0.3">
      <c r="B16133" s="241">
        <v>43829.380525231485</v>
      </c>
      <c r="C16133">
        <v>-475.795344</v>
      </c>
    </row>
    <row r="16134" spans="2:3" x14ac:dyDescent="0.3">
      <c r="B16134" s="241">
        <v>43829.390941840276</v>
      </c>
      <c r="C16134">
        <v>-474.47356500000001</v>
      </c>
    </row>
    <row r="16135" spans="2:3" x14ac:dyDescent="0.3">
      <c r="B16135" s="241">
        <v>43829.401358449075</v>
      </c>
      <c r="C16135">
        <v>-474.55365899999998</v>
      </c>
    </row>
    <row r="16136" spans="2:3" x14ac:dyDescent="0.3">
      <c r="B16136" s="241">
        <v>43829.411775057873</v>
      </c>
      <c r="C16136">
        <v>-473.75260500000002</v>
      </c>
    </row>
    <row r="16137" spans="2:3" x14ac:dyDescent="0.3">
      <c r="B16137" s="241">
        <v>43829.422191666665</v>
      </c>
      <c r="C16137">
        <v>-473.95283899999998</v>
      </c>
    </row>
    <row r="16138" spans="2:3" x14ac:dyDescent="0.3">
      <c r="B16138" s="241">
        <v>43829.432608275463</v>
      </c>
      <c r="C16138">
        <v>-475.99569500000001</v>
      </c>
    </row>
    <row r="16139" spans="2:3" x14ac:dyDescent="0.3">
      <c r="B16139" s="241">
        <v>43829.443024884262</v>
      </c>
      <c r="C16139">
        <v>-474.55365899999998</v>
      </c>
    </row>
    <row r="16140" spans="2:3" x14ac:dyDescent="0.3">
      <c r="B16140" s="241">
        <v>43829.453441493053</v>
      </c>
      <c r="C16140">
        <v>-474.27333099999998</v>
      </c>
    </row>
    <row r="16141" spans="2:3" x14ac:dyDescent="0.3">
      <c r="B16141" s="241">
        <v>43829.463858101852</v>
      </c>
      <c r="C16141">
        <v>-474.55365899999998</v>
      </c>
    </row>
    <row r="16142" spans="2:3" x14ac:dyDescent="0.3">
      <c r="B16142" s="241">
        <v>43829.47427471065</v>
      </c>
      <c r="C16142">
        <v>-476.79674899999998</v>
      </c>
    </row>
    <row r="16143" spans="2:3" x14ac:dyDescent="0.3">
      <c r="B16143" s="241">
        <v>43829.484691319441</v>
      </c>
      <c r="C16143">
        <v>-475.67520400000001</v>
      </c>
    </row>
    <row r="16144" spans="2:3" x14ac:dyDescent="0.3">
      <c r="B16144" s="241">
        <v>43829.49510792824</v>
      </c>
      <c r="C16144">
        <v>-473.87274500000001</v>
      </c>
    </row>
    <row r="16145" spans="2:3" x14ac:dyDescent="0.3">
      <c r="B16145" s="241">
        <v>43829.505524537039</v>
      </c>
      <c r="C16145">
        <v>-474.55365899999998</v>
      </c>
    </row>
    <row r="16146" spans="2:3" x14ac:dyDescent="0.3">
      <c r="B16146" s="241">
        <v>43829.51594114583</v>
      </c>
      <c r="C16146">
        <v>-475.11443100000002</v>
      </c>
    </row>
    <row r="16147" spans="2:3" x14ac:dyDescent="0.3">
      <c r="B16147" s="241">
        <v>43829.526357754628</v>
      </c>
      <c r="C16147">
        <v>-475.194525</v>
      </c>
    </row>
    <row r="16148" spans="2:3" x14ac:dyDescent="0.3">
      <c r="B16148" s="241">
        <v>43829.536774363427</v>
      </c>
      <c r="C16148">
        <v>-473.79265199999998</v>
      </c>
    </row>
    <row r="16149" spans="2:3" x14ac:dyDescent="0.3">
      <c r="B16149" s="241">
        <v>43829.547190972226</v>
      </c>
      <c r="C16149">
        <v>-474.07297999999997</v>
      </c>
    </row>
    <row r="16150" spans="2:3" x14ac:dyDescent="0.3">
      <c r="B16150" s="241">
        <v>43829.557607581017</v>
      </c>
      <c r="C16150">
        <v>-474.87414999999999</v>
      </c>
    </row>
    <row r="16151" spans="2:3" x14ac:dyDescent="0.3">
      <c r="B16151" s="241">
        <v>43829.568024189815</v>
      </c>
      <c r="C16151">
        <v>-475.194525</v>
      </c>
    </row>
    <row r="16152" spans="2:3" x14ac:dyDescent="0.3">
      <c r="B16152" s="241">
        <v>43829.578440798614</v>
      </c>
      <c r="C16152">
        <v>-473.83269899999999</v>
      </c>
    </row>
    <row r="16153" spans="2:3" x14ac:dyDescent="0.3">
      <c r="B16153" s="241">
        <v>43829.588857407405</v>
      </c>
      <c r="C16153">
        <v>-474.71396299999998</v>
      </c>
    </row>
    <row r="16154" spans="2:3" x14ac:dyDescent="0.3">
      <c r="B16154" s="241">
        <v>43829.599274016204</v>
      </c>
      <c r="C16154">
        <v>-475.55506300000002</v>
      </c>
    </row>
    <row r="16155" spans="2:3" x14ac:dyDescent="0.3">
      <c r="B16155" s="241">
        <v>43829.609690625002</v>
      </c>
      <c r="C16155">
        <v>-478.11852900000002</v>
      </c>
    </row>
    <row r="16156" spans="2:3" x14ac:dyDescent="0.3">
      <c r="B16156" s="241">
        <v>43829.620107233794</v>
      </c>
      <c r="C16156">
        <v>-477.87824699999999</v>
      </c>
    </row>
    <row r="16157" spans="2:3" x14ac:dyDescent="0.3">
      <c r="B16157" s="241">
        <v>43829.630523842592</v>
      </c>
      <c r="C16157">
        <v>-477.55775599999998</v>
      </c>
    </row>
    <row r="16158" spans="2:3" x14ac:dyDescent="0.3">
      <c r="B16158" s="241">
        <v>43829.640940451391</v>
      </c>
      <c r="C16158">
        <v>-477.63796600000001</v>
      </c>
    </row>
    <row r="16159" spans="2:3" x14ac:dyDescent="0.3">
      <c r="B16159" s="241">
        <v>43829.651357060182</v>
      </c>
      <c r="C16159">
        <v>-476.47637400000002</v>
      </c>
    </row>
    <row r="16160" spans="2:3" x14ac:dyDescent="0.3">
      <c r="B16160" s="241">
        <v>43829.66177366898</v>
      </c>
      <c r="C16160">
        <v>-476.59651500000001</v>
      </c>
    </row>
    <row r="16161" spans="2:3" x14ac:dyDescent="0.3">
      <c r="B16161" s="241">
        <v>43829.672190277779</v>
      </c>
      <c r="C16161">
        <v>-475.99569500000001</v>
      </c>
    </row>
    <row r="16162" spans="2:3" x14ac:dyDescent="0.3">
      <c r="B16162" s="241">
        <v>43829.682606886578</v>
      </c>
      <c r="C16162">
        <v>-474.47356500000001</v>
      </c>
    </row>
    <row r="16163" spans="2:3" x14ac:dyDescent="0.3">
      <c r="B16163" s="241">
        <v>43829.693023495369</v>
      </c>
      <c r="C16163">
        <v>-474.27333099999998</v>
      </c>
    </row>
    <row r="16164" spans="2:3" x14ac:dyDescent="0.3">
      <c r="B16164" s="241">
        <v>43829.703440104167</v>
      </c>
      <c r="C16164">
        <v>-475.194525</v>
      </c>
    </row>
    <row r="16165" spans="2:3" x14ac:dyDescent="0.3">
      <c r="B16165" s="241">
        <v>43829.713856712966</v>
      </c>
      <c r="C16165">
        <v>-475.03433699999999</v>
      </c>
    </row>
    <row r="16166" spans="2:3" x14ac:dyDescent="0.3">
      <c r="B16166" s="241">
        <v>43829.724273321757</v>
      </c>
      <c r="C16166">
        <v>-475.795344</v>
      </c>
    </row>
    <row r="16167" spans="2:3" x14ac:dyDescent="0.3">
      <c r="B16167" s="241">
        <v>43829.734689930556</v>
      </c>
      <c r="C16167">
        <v>-474.19323700000001</v>
      </c>
    </row>
    <row r="16168" spans="2:3" x14ac:dyDescent="0.3">
      <c r="B16168" s="241">
        <v>43829.745106539354</v>
      </c>
      <c r="C16168">
        <v>-473.59241700000001</v>
      </c>
    </row>
    <row r="16169" spans="2:3" x14ac:dyDescent="0.3">
      <c r="B16169" s="241">
        <v>43829.755523148146</v>
      </c>
      <c r="C16169">
        <v>-474.87414999999999</v>
      </c>
    </row>
    <row r="16170" spans="2:3" x14ac:dyDescent="0.3">
      <c r="B16170" s="241">
        <v>43829.765939756944</v>
      </c>
      <c r="C16170">
        <v>-474.95424400000002</v>
      </c>
    </row>
    <row r="16171" spans="2:3" x14ac:dyDescent="0.3">
      <c r="B16171" s="241">
        <v>43829.776356365743</v>
      </c>
      <c r="C16171">
        <v>-475.83539100000002</v>
      </c>
    </row>
    <row r="16172" spans="2:3" x14ac:dyDescent="0.3">
      <c r="B16172" s="241">
        <v>43829.786772974534</v>
      </c>
      <c r="C16172">
        <v>-477.59791899999999</v>
      </c>
    </row>
    <row r="16173" spans="2:3" x14ac:dyDescent="0.3">
      <c r="B16173" s="241">
        <v>43829.797189583333</v>
      </c>
      <c r="C16173">
        <v>-474.67379899999997</v>
      </c>
    </row>
    <row r="16174" spans="2:3" x14ac:dyDescent="0.3">
      <c r="B16174" s="241">
        <v>43829.807606192131</v>
      </c>
      <c r="C16174">
        <v>-475.67520400000001</v>
      </c>
    </row>
    <row r="16175" spans="2:3" x14ac:dyDescent="0.3">
      <c r="B16175" s="241">
        <v>43829.818022800922</v>
      </c>
      <c r="C16175">
        <v>-475.955648</v>
      </c>
    </row>
    <row r="16176" spans="2:3" x14ac:dyDescent="0.3">
      <c r="B16176" s="241">
        <v>43829.828439409721</v>
      </c>
      <c r="C16176">
        <v>-477.83820100000003</v>
      </c>
    </row>
    <row r="16177" spans="2:3" x14ac:dyDescent="0.3">
      <c r="B16177" s="241">
        <v>43829.838856018519</v>
      </c>
      <c r="C16177">
        <v>-475.795344</v>
      </c>
    </row>
    <row r="16178" spans="2:3" x14ac:dyDescent="0.3">
      <c r="B16178" s="241">
        <v>43829.849272627318</v>
      </c>
      <c r="C16178">
        <v>-475.91560099999998</v>
      </c>
    </row>
    <row r="16179" spans="2:3" x14ac:dyDescent="0.3">
      <c r="B16179" s="241">
        <v>43829.859689236109</v>
      </c>
      <c r="C16179">
        <v>-476.556468</v>
      </c>
    </row>
    <row r="16180" spans="2:3" x14ac:dyDescent="0.3">
      <c r="B16180" s="241">
        <v>43829.870105844908</v>
      </c>
      <c r="C16180">
        <v>-477.037147</v>
      </c>
    </row>
    <row r="16181" spans="2:3" x14ac:dyDescent="0.3">
      <c r="B16181" s="241">
        <v>43829.880522453706</v>
      </c>
      <c r="C16181">
        <v>-475.91560099999998</v>
      </c>
    </row>
    <row r="16182" spans="2:3" x14ac:dyDescent="0.3">
      <c r="B16182" s="241">
        <v>43829.890939062498</v>
      </c>
      <c r="C16182">
        <v>-477.11723999999998</v>
      </c>
    </row>
    <row r="16183" spans="2:3" x14ac:dyDescent="0.3">
      <c r="B16183" s="241">
        <v>43829.901355671296</v>
      </c>
      <c r="C16183">
        <v>-477.39756899999998</v>
      </c>
    </row>
    <row r="16184" spans="2:3" x14ac:dyDescent="0.3">
      <c r="B16184" s="241">
        <v>43829.911772280095</v>
      </c>
      <c r="C16184">
        <v>-477.35752200000002</v>
      </c>
    </row>
    <row r="16185" spans="2:3" x14ac:dyDescent="0.3">
      <c r="B16185" s="241">
        <v>43829.922188888886</v>
      </c>
      <c r="C16185">
        <v>-477.43761499999999</v>
      </c>
    </row>
    <row r="16186" spans="2:3" x14ac:dyDescent="0.3">
      <c r="B16186" s="241">
        <v>43829.932605497685</v>
      </c>
      <c r="C16186">
        <v>-477.43761499999999</v>
      </c>
    </row>
    <row r="16187" spans="2:3" x14ac:dyDescent="0.3">
      <c r="B16187" s="241">
        <v>43829.943022106483</v>
      </c>
      <c r="C16187">
        <v>-477.63796600000001</v>
      </c>
    </row>
    <row r="16188" spans="2:3" x14ac:dyDescent="0.3">
      <c r="B16188" s="241">
        <v>43829.953438715274</v>
      </c>
      <c r="C16188">
        <v>-478.55916100000002</v>
      </c>
    </row>
    <row r="16189" spans="2:3" x14ac:dyDescent="0.3">
      <c r="B16189" s="241">
        <v>43829.963855324073</v>
      </c>
      <c r="C16189">
        <v>-476.95693699999998</v>
      </c>
    </row>
    <row r="16190" spans="2:3" x14ac:dyDescent="0.3">
      <c r="B16190" s="241">
        <v>43829.974271932871</v>
      </c>
      <c r="C16190">
        <v>-479.24007399999999</v>
      </c>
    </row>
    <row r="16191" spans="2:3" x14ac:dyDescent="0.3">
      <c r="B16191" s="241">
        <v>43829.98468854167</v>
      </c>
      <c r="C16191">
        <v>-477.43761499999999</v>
      </c>
    </row>
    <row r="16192" spans="2:3" x14ac:dyDescent="0.3">
      <c r="B16192" s="241">
        <v>43829.995105150461</v>
      </c>
      <c r="C16192">
        <v>-478.91969899999998</v>
      </c>
    </row>
    <row r="16193" spans="2:3" x14ac:dyDescent="0.3">
      <c r="B16193" s="241">
        <v>43830.00552175926</v>
      </c>
      <c r="C16193">
        <v>-479.96114999999998</v>
      </c>
    </row>
    <row r="16194" spans="2:3" x14ac:dyDescent="0.3">
      <c r="B16194" s="241">
        <v>43830.015938368058</v>
      </c>
      <c r="C16194">
        <v>-478.91969899999998</v>
      </c>
    </row>
    <row r="16195" spans="2:3" x14ac:dyDescent="0.3">
      <c r="B16195" s="241">
        <v>43830.02635497685</v>
      </c>
      <c r="C16195">
        <v>-478.79955799999999</v>
      </c>
    </row>
    <row r="16196" spans="2:3" x14ac:dyDescent="0.3">
      <c r="B16196" s="241">
        <v>43830.036771585648</v>
      </c>
      <c r="C16196">
        <v>-478.83960500000001</v>
      </c>
    </row>
    <row r="16197" spans="2:3" x14ac:dyDescent="0.3">
      <c r="B16197" s="241">
        <v>43830.047188194447</v>
      </c>
      <c r="C16197">
        <v>-478.55916100000002</v>
      </c>
    </row>
    <row r="16198" spans="2:3" x14ac:dyDescent="0.3">
      <c r="B16198" s="241">
        <v>43830.057604803238</v>
      </c>
      <c r="C16198">
        <v>-478.83960500000001</v>
      </c>
    </row>
    <row r="16199" spans="2:3" x14ac:dyDescent="0.3">
      <c r="B16199" s="241">
        <v>43830.068021412037</v>
      </c>
      <c r="C16199">
        <v>-478.71934800000002</v>
      </c>
    </row>
    <row r="16200" spans="2:3" x14ac:dyDescent="0.3">
      <c r="B16200" s="241">
        <v>43830.078438020835</v>
      </c>
      <c r="C16200">
        <v>-478.79955799999999</v>
      </c>
    </row>
    <row r="16201" spans="2:3" x14ac:dyDescent="0.3">
      <c r="B16201" s="241">
        <v>43830.088854629626</v>
      </c>
      <c r="C16201">
        <v>-478.519114</v>
      </c>
    </row>
    <row r="16202" spans="2:3" x14ac:dyDescent="0.3">
      <c r="B16202" s="241">
        <v>43830.099271238425</v>
      </c>
      <c r="C16202">
        <v>-477.35752200000002</v>
      </c>
    </row>
    <row r="16203" spans="2:3" x14ac:dyDescent="0.3">
      <c r="B16203" s="241">
        <v>43830.109687847224</v>
      </c>
      <c r="C16203">
        <v>-477.71805999999998</v>
      </c>
    </row>
    <row r="16204" spans="2:3" x14ac:dyDescent="0.3">
      <c r="B16204" s="241">
        <v>43830.120104456022</v>
      </c>
      <c r="C16204">
        <v>-477.918294</v>
      </c>
    </row>
    <row r="16205" spans="2:3" x14ac:dyDescent="0.3">
      <c r="B16205" s="241">
        <v>43830.130521064813</v>
      </c>
      <c r="C16205">
        <v>-478.31887899999998</v>
      </c>
    </row>
    <row r="16206" spans="2:3" x14ac:dyDescent="0.3">
      <c r="B16206" s="241">
        <v>43830.140937673612</v>
      </c>
      <c r="C16206">
        <v>-479.92110300000002</v>
      </c>
    </row>
    <row r="16207" spans="2:3" x14ac:dyDescent="0.3">
      <c r="B16207" s="241">
        <v>43830.15135428241</v>
      </c>
      <c r="C16207">
        <v>-479.64065900000003</v>
      </c>
    </row>
    <row r="16208" spans="2:3" x14ac:dyDescent="0.3">
      <c r="B16208" s="241">
        <v>43830.161770891202</v>
      </c>
      <c r="C16208">
        <v>-478.31887899999998</v>
      </c>
    </row>
    <row r="16209" spans="2:3" x14ac:dyDescent="0.3">
      <c r="B16209" s="241">
        <v>43830.1721875</v>
      </c>
      <c r="C16209">
        <v>-479.48047100000002</v>
      </c>
    </row>
    <row r="16210" spans="2:3" x14ac:dyDescent="0.3">
      <c r="B16210" s="241">
        <v>43830.182604108799</v>
      </c>
      <c r="C16210">
        <v>-477.317475</v>
      </c>
    </row>
    <row r="16211" spans="2:3" x14ac:dyDescent="0.3">
      <c r="B16211" s="241">
        <v>43830.19302071759</v>
      </c>
      <c r="C16211">
        <v>-477.157287</v>
      </c>
    </row>
    <row r="16212" spans="2:3" x14ac:dyDescent="0.3">
      <c r="B16212" s="241">
        <v>43830.203437326389</v>
      </c>
      <c r="C16212">
        <v>-478.15857499999998</v>
      </c>
    </row>
    <row r="16213" spans="2:3" x14ac:dyDescent="0.3">
      <c r="B16213" s="241">
        <v>43830.213853935187</v>
      </c>
      <c r="C16213">
        <v>-477.71805999999998</v>
      </c>
    </row>
    <row r="16214" spans="2:3" x14ac:dyDescent="0.3">
      <c r="B16214" s="241">
        <v>43830.224270543978</v>
      </c>
      <c r="C16214">
        <v>-476.91689000000002</v>
      </c>
    </row>
    <row r="16215" spans="2:3" x14ac:dyDescent="0.3">
      <c r="B16215" s="241">
        <v>43830.234687152777</v>
      </c>
      <c r="C16215">
        <v>-477.19733400000001</v>
      </c>
    </row>
    <row r="16216" spans="2:3" x14ac:dyDescent="0.3">
      <c r="B16216" s="241">
        <v>43830.245103761576</v>
      </c>
      <c r="C16216">
        <v>-477.317475</v>
      </c>
    </row>
    <row r="16217" spans="2:3" x14ac:dyDescent="0.3">
      <c r="B16217" s="241">
        <v>43830.255520370367</v>
      </c>
      <c r="C16217">
        <v>-478.03843499999999</v>
      </c>
    </row>
    <row r="16218" spans="2:3" x14ac:dyDescent="0.3">
      <c r="B16218" s="241">
        <v>43830.265936979165</v>
      </c>
      <c r="C16218">
        <v>-478.79955799999999</v>
      </c>
    </row>
    <row r="16219" spans="2:3" x14ac:dyDescent="0.3">
      <c r="B16219" s="241">
        <v>43830.276353587964</v>
      </c>
      <c r="C16219">
        <v>-478.47906699999999</v>
      </c>
    </row>
    <row r="16220" spans="2:3" x14ac:dyDescent="0.3">
      <c r="B16220" s="241">
        <v>43830.286770196763</v>
      </c>
      <c r="C16220">
        <v>-478.75951099999997</v>
      </c>
    </row>
    <row r="16221" spans="2:3" x14ac:dyDescent="0.3">
      <c r="B16221" s="241">
        <v>43830.297186805554</v>
      </c>
      <c r="C16221">
        <v>-477.037147</v>
      </c>
    </row>
    <row r="16222" spans="2:3" x14ac:dyDescent="0.3">
      <c r="B16222" s="241">
        <v>43830.307603414352</v>
      </c>
      <c r="C16222">
        <v>-476.95693699999998</v>
      </c>
    </row>
    <row r="16223" spans="2:3" x14ac:dyDescent="0.3">
      <c r="B16223" s="241">
        <v>43830.318020023151</v>
      </c>
      <c r="C16223">
        <v>-476.67660799999999</v>
      </c>
    </row>
    <row r="16224" spans="2:3" x14ac:dyDescent="0.3">
      <c r="B16224" s="241">
        <v>43830.328436631942</v>
      </c>
      <c r="C16224">
        <v>-476.67660799999999</v>
      </c>
    </row>
    <row r="16225" spans="2:3" x14ac:dyDescent="0.3">
      <c r="B16225" s="241">
        <v>43830.338853240741</v>
      </c>
      <c r="C16225">
        <v>-477.83820100000003</v>
      </c>
    </row>
    <row r="16226" spans="2:3" x14ac:dyDescent="0.3">
      <c r="B16226" s="241">
        <v>43830.349269849539</v>
      </c>
      <c r="C16226">
        <v>-478.11852900000002</v>
      </c>
    </row>
    <row r="16227" spans="2:3" x14ac:dyDescent="0.3">
      <c r="B16227" s="241">
        <v>43830.359686458331</v>
      </c>
      <c r="C16227">
        <v>-478.03843499999999</v>
      </c>
    </row>
    <row r="16228" spans="2:3" x14ac:dyDescent="0.3">
      <c r="B16228" s="241">
        <v>43830.370103067129</v>
      </c>
      <c r="C16228">
        <v>-477.27742799999999</v>
      </c>
    </row>
    <row r="16229" spans="2:3" x14ac:dyDescent="0.3">
      <c r="B16229" s="241">
        <v>43830.380519675928</v>
      </c>
      <c r="C16229">
        <v>-477.99838799999998</v>
      </c>
    </row>
    <row r="16230" spans="2:3" x14ac:dyDescent="0.3">
      <c r="B16230" s="241">
        <v>43830.390936284719</v>
      </c>
      <c r="C16230">
        <v>-477.07719400000002</v>
      </c>
    </row>
    <row r="16231" spans="2:3" x14ac:dyDescent="0.3">
      <c r="B16231" s="241">
        <v>43830.401352893517</v>
      </c>
      <c r="C16231">
        <v>-476.19592999999998</v>
      </c>
    </row>
    <row r="16232" spans="2:3" x14ac:dyDescent="0.3">
      <c r="B16232" s="241">
        <v>43830.411769502316</v>
      </c>
      <c r="C16232">
        <v>-475.27461899999997</v>
      </c>
    </row>
    <row r="16233" spans="2:3" x14ac:dyDescent="0.3">
      <c r="B16233" s="241">
        <v>43830.422186111115</v>
      </c>
      <c r="C16233">
        <v>-474.63375200000002</v>
      </c>
    </row>
    <row r="16234" spans="2:3" x14ac:dyDescent="0.3">
      <c r="B16234" s="241">
        <v>43830.432602719906</v>
      </c>
      <c r="C16234">
        <v>-475.71525100000002</v>
      </c>
    </row>
    <row r="16235" spans="2:3" x14ac:dyDescent="0.3">
      <c r="B16235" s="241">
        <v>43830.443019328704</v>
      </c>
      <c r="C16235">
        <v>-475.15447799999998</v>
      </c>
    </row>
    <row r="16236" spans="2:3" x14ac:dyDescent="0.3">
      <c r="B16236" s="241">
        <v>43830.453435937503</v>
      </c>
      <c r="C16236">
        <v>-476.79674899999998</v>
      </c>
    </row>
    <row r="16237" spans="2:3" x14ac:dyDescent="0.3">
      <c r="B16237" s="241">
        <v>43830.463852546294</v>
      </c>
      <c r="C16237">
        <v>-476.67660799999999</v>
      </c>
    </row>
    <row r="16238" spans="2:3" x14ac:dyDescent="0.3">
      <c r="B16238" s="241">
        <v>43830.474269155093</v>
      </c>
      <c r="C16238">
        <v>-477.27742799999999</v>
      </c>
    </row>
    <row r="16239" spans="2:3" x14ac:dyDescent="0.3">
      <c r="B16239" s="241">
        <v>43830.484685763891</v>
      </c>
      <c r="C16239">
        <v>-475.59510999999998</v>
      </c>
    </row>
    <row r="16240" spans="2:3" x14ac:dyDescent="0.3">
      <c r="B16240" s="241">
        <v>43830.495102372683</v>
      </c>
      <c r="C16240">
        <v>-475.795344</v>
      </c>
    </row>
    <row r="16241" spans="2:3" x14ac:dyDescent="0.3">
      <c r="B16241" s="241">
        <v>43830.505518981481</v>
      </c>
      <c r="C16241">
        <v>-476.67660799999999</v>
      </c>
    </row>
    <row r="16242" spans="2:3" x14ac:dyDescent="0.3">
      <c r="B16242" s="241">
        <v>43830.51593559028</v>
      </c>
      <c r="C16242">
        <v>-476.35611699999998</v>
      </c>
    </row>
    <row r="16243" spans="2:3" x14ac:dyDescent="0.3">
      <c r="B16243" s="241">
        <v>43830.526352199071</v>
      </c>
      <c r="C16243">
        <v>-477.11723999999998</v>
      </c>
    </row>
    <row r="16244" spans="2:3" x14ac:dyDescent="0.3">
      <c r="B16244" s="241">
        <v>43830.53676880787</v>
      </c>
      <c r="C16244">
        <v>-476.35611699999998</v>
      </c>
    </row>
    <row r="16245" spans="2:3" x14ac:dyDescent="0.3">
      <c r="B16245" s="241">
        <v>43830.547185416668</v>
      </c>
      <c r="C16245">
        <v>-477.918294</v>
      </c>
    </row>
    <row r="16246" spans="2:3" x14ac:dyDescent="0.3">
      <c r="B16246" s="241">
        <v>43830.557602025459</v>
      </c>
      <c r="C16246">
        <v>-476.79674899999998</v>
      </c>
    </row>
    <row r="16247" spans="2:3" x14ac:dyDescent="0.3">
      <c r="B16247" s="241">
        <v>43830.568018634258</v>
      </c>
      <c r="C16247">
        <v>-478.71934800000002</v>
      </c>
    </row>
    <row r="16248" spans="2:3" x14ac:dyDescent="0.3">
      <c r="B16248" s="241">
        <v>43830.578435243056</v>
      </c>
      <c r="C16248">
        <v>-476.35611699999998</v>
      </c>
    </row>
    <row r="16249" spans="2:3" x14ac:dyDescent="0.3">
      <c r="B16249" s="241">
        <v>43830.588851851855</v>
      </c>
      <c r="C16249">
        <v>-477.39756899999998</v>
      </c>
    </row>
    <row r="16250" spans="2:3" x14ac:dyDescent="0.3">
      <c r="B16250" s="241">
        <v>43830.599268460646</v>
      </c>
      <c r="C16250">
        <v>-477.87824699999999</v>
      </c>
    </row>
    <row r="16251" spans="2:3" x14ac:dyDescent="0.3">
      <c r="B16251" s="241">
        <v>43830.609685069445</v>
      </c>
      <c r="C16251">
        <v>-476.63656200000003</v>
      </c>
    </row>
    <row r="16252" spans="2:3" x14ac:dyDescent="0.3">
      <c r="B16252" s="241">
        <v>43830.620101678243</v>
      </c>
      <c r="C16252">
        <v>-476.91689000000002</v>
      </c>
    </row>
    <row r="16253" spans="2:3" x14ac:dyDescent="0.3">
      <c r="B16253" s="241">
        <v>43830.630518287035</v>
      </c>
      <c r="C16253">
        <v>-476.115836</v>
      </c>
    </row>
    <row r="16254" spans="2:3" x14ac:dyDescent="0.3">
      <c r="B16254" s="241">
        <v>43830.640934895833</v>
      </c>
      <c r="C16254">
        <v>-476.67660799999999</v>
      </c>
    </row>
    <row r="16255" spans="2:3" x14ac:dyDescent="0.3">
      <c r="B16255" s="241">
        <v>43830.651351504632</v>
      </c>
      <c r="C16255">
        <v>-478.43902000000003</v>
      </c>
    </row>
    <row r="16256" spans="2:3" x14ac:dyDescent="0.3">
      <c r="B16256" s="241">
        <v>43830.672184722222</v>
      </c>
      <c r="C16256">
        <v>-476.51642099999998</v>
      </c>
    </row>
    <row r="16257" spans="2:3" x14ac:dyDescent="0.3">
      <c r="B16257" s="241">
        <v>43830.68260133102</v>
      </c>
      <c r="C16257">
        <v>-478.19873899999999</v>
      </c>
    </row>
    <row r="16258" spans="2:3" x14ac:dyDescent="0.3">
      <c r="B16258" s="241">
        <v>43830.693017939811</v>
      </c>
      <c r="C16258">
        <v>-477.11723999999998</v>
      </c>
    </row>
    <row r="16259" spans="2:3" x14ac:dyDescent="0.3">
      <c r="B16259" s="241">
        <v>43830.70343454861</v>
      </c>
      <c r="C16259">
        <v>-476.23597599999999</v>
      </c>
    </row>
    <row r="16260" spans="2:3" x14ac:dyDescent="0.3">
      <c r="B16260" s="241">
        <v>43830.713851157408</v>
      </c>
      <c r="C16260">
        <v>-476.396164</v>
      </c>
    </row>
    <row r="16261" spans="2:3" x14ac:dyDescent="0.3">
      <c r="B16261" s="241">
        <v>43830.724267766207</v>
      </c>
      <c r="C16261">
        <v>-477.07719400000002</v>
      </c>
    </row>
    <row r="16262" spans="2:3" x14ac:dyDescent="0.3">
      <c r="B16262" s="241">
        <v>43830.734684374998</v>
      </c>
      <c r="C16262">
        <v>-475.99569500000001</v>
      </c>
    </row>
    <row r="16263" spans="2:3" x14ac:dyDescent="0.3">
      <c r="B16263" s="241">
        <v>43830.745100983797</v>
      </c>
      <c r="C16263">
        <v>-476.79674899999998</v>
      </c>
    </row>
    <row r="16264" spans="2:3" x14ac:dyDescent="0.3">
      <c r="B16264" s="241">
        <v>43830.755517592595</v>
      </c>
      <c r="C16264">
        <v>-478.31887899999998</v>
      </c>
    </row>
    <row r="16265" spans="2:3" x14ac:dyDescent="0.3">
      <c r="B16265" s="241">
        <v>43830.765934201387</v>
      </c>
      <c r="C16265">
        <v>-476.115836</v>
      </c>
    </row>
    <row r="16266" spans="2:3" x14ac:dyDescent="0.3">
      <c r="B16266" s="241">
        <v>43830.776350810185</v>
      </c>
      <c r="C16266">
        <v>-476.396164</v>
      </c>
    </row>
    <row r="16267" spans="2:3" x14ac:dyDescent="0.3">
      <c r="B16267" s="241">
        <v>43830.786767418984</v>
      </c>
      <c r="C16267">
        <v>-477.55775599999998</v>
      </c>
    </row>
    <row r="16268" spans="2:3" x14ac:dyDescent="0.3">
      <c r="B16268" s="241">
        <v>43830.797184027775</v>
      </c>
      <c r="C16268">
        <v>-476.95693699999998</v>
      </c>
    </row>
    <row r="16269" spans="2:3" x14ac:dyDescent="0.3">
      <c r="B16269" s="241">
        <v>43830.807600636574</v>
      </c>
      <c r="C16269">
        <v>-475.955648</v>
      </c>
    </row>
    <row r="16270" spans="2:3" x14ac:dyDescent="0.3">
      <c r="B16270" s="241">
        <v>43830.818017245372</v>
      </c>
      <c r="C16270">
        <v>-476.35611699999998</v>
      </c>
    </row>
    <row r="16271" spans="2:3" x14ac:dyDescent="0.3">
      <c r="B16271" s="241">
        <v>43830.828433854163</v>
      </c>
      <c r="C16271">
        <v>-476.51642099999998</v>
      </c>
    </row>
    <row r="16272" spans="2:3" x14ac:dyDescent="0.3">
      <c r="B16272" s="241">
        <v>43830.838850462962</v>
      </c>
      <c r="C16272">
        <v>-475.75529799999998</v>
      </c>
    </row>
    <row r="16273" spans="2:3" x14ac:dyDescent="0.3">
      <c r="B16273" s="241">
        <v>43830.849267071761</v>
      </c>
      <c r="C16273">
        <v>-475.955648</v>
      </c>
    </row>
    <row r="16274" spans="2:3" x14ac:dyDescent="0.3">
      <c r="B16274" s="241">
        <v>43830.859683680559</v>
      </c>
      <c r="C16274">
        <v>-477.87824699999999</v>
      </c>
    </row>
    <row r="16275" spans="2:3" x14ac:dyDescent="0.3">
      <c r="B16275" s="241">
        <v>43830.87010028935</v>
      </c>
      <c r="C16275">
        <v>-477.758107</v>
      </c>
    </row>
    <row r="16276" spans="2:3" x14ac:dyDescent="0.3">
      <c r="B16276" s="241">
        <v>43830.880516898149</v>
      </c>
      <c r="C16276">
        <v>-477.63796600000001</v>
      </c>
    </row>
    <row r="16277" spans="2:3" x14ac:dyDescent="0.3">
      <c r="B16277" s="241">
        <v>43830.890933506947</v>
      </c>
      <c r="C16277">
        <v>-475.99569500000001</v>
      </c>
    </row>
    <row r="16278" spans="2:3" x14ac:dyDescent="0.3">
      <c r="B16278" s="241">
        <v>43830.901350115739</v>
      </c>
      <c r="C16278">
        <v>-475.47496899999999</v>
      </c>
    </row>
    <row r="16279" spans="2:3" x14ac:dyDescent="0.3">
      <c r="B16279" s="241">
        <v>43830.911766724537</v>
      </c>
      <c r="C16279">
        <v>-477.19733400000001</v>
      </c>
    </row>
    <row r="16280" spans="2:3" x14ac:dyDescent="0.3">
      <c r="B16280" s="241">
        <v>43830.922183333336</v>
      </c>
      <c r="C16280">
        <v>-476.59651500000001</v>
      </c>
    </row>
    <row r="16281" spans="2:3" x14ac:dyDescent="0.3">
      <c r="B16281" s="241">
        <v>43830.932599942127</v>
      </c>
      <c r="C16281">
        <v>-476.63656200000003</v>
      </c>
    </row>
    <row r="16282" spans="2:3" x14ac:dyDescent="0.3">
      <c r="B16282" s="241">
        <v>43830.943016550926</v>
      </c>
      <c r="C16282">
        <v>-477.27742799999999</v>
      </c>
    </row>
    <row r="16283" spans="2:3" x14ac:dyDescent="0.3">
      <c r="B16283" s="241">
        <v>43830.953433159724</v>
      </c>
      <c r="C16283">
        <v>-478.75951099999997</v>
      </c>
    </row>
    <row r="16284" spans="2:3" x14ac:dyDescent="0.3">
      <c r="B16284" s="241">
        <v>43830.963849768516</v>
      </c>
      <c r="C16284">
        <v>-476.87684300000001</v>
      </c>
    </row>
    <row r="16285" spans="2:3" x14ac:dyDescent="0.3">
      <c r="B16285" s="241">
        <v>43830.974266377314</v>
      </c>
      <c r="C16285">
        <v>-476.59651500000001</v>
      </c>
    </row>
    <row r="16286" spans="2:3" x14ac:dyDescent="0.3">
      <c r="B16286" s="241">
        <v>43830.984682986113</v>
      </c>
      <c r="C16286">
        <v>-477.317475</v>
      </c>
    </row>
    <row r="16287" spans="2:3" x14ac:dyDescent="0.3">
      <c r="B16287" s="241">
        <v>43830.995099594904</v>
      </c>
      <c r="C16287">
        <v>-476.79674899999998</v>
      </c>
    </row>
    <row r="16288" spans="2:3" x14ac:dyDescent="0.3">
      <c r="B16288" s="241">
        <v>43831.005516203702</v>
      </c>
      <c r="C16288">
        <v>-477.95834100000002</v>
      </c>
    </row>
    <row r="16289" spans="2:3" x14ac:dyDescent="0.3">
      <c r="B16289" s="241">
        <v>43831.015932812501</v>
      </c>
      <c r="C16289">
        <v>-476.95693699999998</v>
      </c>
    </row>
    <row r="16290" spans="2:3" x14ac:dyDescent="0.3">
      <c r="B16290" s="241">
        <v>43831.0263494213</v>
      </c>
      <c r="C16290">
        <v>-475.955648</v>
      </c>
    </row>
    <row r="16291" spans="2:3" x14ac:dyDescent="0.3">
      <c r="B16291" s="241">
        <v>43831.036766030091</v>
      </c>
      <c r="C16291">
        <v>-476.67660799999999</v>
      </c>
    </row>
    <row r="16292" spans="2:3" x14ac:dyDescent="0.3">
      <c r="B16292" s="241">
        <v>43831.047182638889</v>
      </c>
      <c r="C16292">
        <v>-476.79674899999998</v>
      </c>
    </row>
    <row r="16293" spans="2:3" x14ac:dyDescent="0.3">
      <c r="B16293" s="241">
        <v>43831.057599247688</v>
      </c>
      <c r="C16293">
        <v>-476.35611699999998</v>
      </c>
    </row>
    <row r="16294" spans="2:3" x14ac:dyDescent="0.3">
      <c r="B16294" s="241">
        <v>43831.068015856479</v>
      </c>
      <c r="C16294">
        <v>-476.07578899999999</v>
      </c>
    </row>
    <row r="16295" spans="2:3" x14ac:dyDescent="0.3">
      <c r="B16295" s="241">
        <v>43831.078432465278</v>
      </c>
      <c r="C16295">
        <v>-477.758107</v>
      </c>
    </row>
    <row r="16296" spans="2:3" x14ac:dyDescent="0.3">
      <c r="B16296" s="241">
        <v>43831.088849074076</v>
      </c>
      <c r="C16296">
        <v>-477.99838799999998</v>
      </c>
    </row>
    <row r="16297" spans="2:3" x14ac:dyDescent="0.3">
      <c r="B16297" s="241">
        <v>43831.099265682868</v>
      </c>
      <c r="C16297">
        <v>-476.91689000000002</v>
      </c>
    </row>
    <row r="16298" spans="2:3" x14ac:dyDescent="0.3">
      <c r="B16298" s="241">
        <v>43831.109682291666</v>
      </c>
      <c r="C16298">
        <v>-476.67660799999999</v>
      </c>
    </row>
    <row r="16299" spans="2:3" x14ac:dyDescent="0.3">
      <c r="B16299" s="241">
        <v>43831.120098900465</v>
      </c>
      <c r="C16299">
        <v>-476.51642099999998</v>
      </c>
    </row>
    <row r="16300" spans="2:3" x14ac:dyDescent="0.3">
      <c r="B16300" s="241">
        <v>43831.130515509256</v>
      </c>
      <c r="C16300">
        <v>-476.35611699999998</v>
      </c>
    </row>
    <row r="16301" spans="2:3" x14ac:dyDescent="0.3">
      <c r="B16301" s="241">
        <v>43831.140932118054</v>
      </c>
      <c r="C16301">
        <v>-476.07578899999999</v>
      </c>
    </row>
    <row r="16302" spans="2:3" x14ac:dyDescent="0.3">
      <c r="B16302" s="241">
        <v>43831.151348726853</v>
      </c>
      <c r="C16302">
        <v>-476.23597599999999</v>
      </c>
    </row>
    <row r="16303" spans="2:3" x14ac:dyDescent="0.3">
      <c r="B16303" s="241">
        <v>43831.161765335652</v>
      </c>
      <c r="C16303">
        <v>-476.556468</v>
      </c>
    </row>
    <row r="16304" spans="2:3" x14ac:dyDescent="0.3">
      <c r="B16304" s="241">
        <v>43831.172181944443</v>
      </c>
      <c r="C16304">
        <v>-476.67660799999999</v>
      </c>
    </row>
    <row r="16305" spans="2:3" x14ac:dyDescent="0.3">
      <c r="B16305" s="241">
        <v>43831.182598553241</v>
      </c>
      <c r="C16305">
        <v>-475.91560099999998</v>
      </c>
    </row>
    <row r="16306" spans="2:3" x14ac:dyDescent="0.3">
      <c r="B16306" s="241">
        <v>43831.19301516204</v>
      </c>
      <c r="C16306">
        <v>-475.71525100000002</v>
      </c>
    </row>
    <row r="16307" spans="2:3" x14ac:dyDescent="0.3">
      <c r="B16307" s="241">
        <v>43831.203431770831</v>
      </c>
      <c r="C16307">
        <v>-476.35611699999998</v>
      </c>
    </row>
    <row r="16308" spans="2:3" x14ac:dyDescent="0.3">
      <c r="B16308" s="241">
        <v>43831.21384837963</v>
      </c>
      <c r="C16308">
        <v>-476.556468</v>
      </c>
    </row>
    <row r="16309" spans="2:3" x14ac:dyDescent="0.3">
      <c r="B16309" s="241">
        <v>43831.224264988428</v>
      </c>
      <c r="C16309">
        <v>-476.63656200000003</v>
      </c>
    </row>
    <row r="16310" spans="2:3" x14ac:dyDescent="0.3">
      <c r="B16310" s="241">
        <v>43831.23468159722</v>
      </c>
      <c r="C16310">
        <v>-476.31607000000002</v>
      </c>
    </row>
    <row r="16311" spans="2:3" x14ac:dyDescent="0.3">
      <c r="B16311" s="241">
        <v>43831.245098206018</v>
      </c>
      <c r="C16311">
        <v>-477.99838799999998</v>
      </c>
    </row>
    <row r="16312" spans="2:3" x14ac:dyDescent="0.3">
      <c r="B16312" s="241">
        <v>43831.255514814817</v>
      </c>
      <c r="C16312">
        <v>-477.27742799999999</v>
      </c>
    </row>
    <row r="16313" spans="2:3" x14ac:dyDescent="0.3">
      <c r="B16313" s="241">
        <v>43831.265931423608</v>
      </c>
      <c r="C16313">
        <v>-476.31607000000002</v>
      </c>
    </row>
    <row r="16314" spans="2:3" x14ac:dyDescent="0.3">
      <c r="B16314" s="241">
        <v>43831.276348032407</v>
      </c>
      <c r="C16314">
        <v>-475.83539100000002</v>
      </c>
    </row>
    <row r="16315" spans="2:3" x14ac:dyDescent="0.3">
      <c r="B16315" s="241">
        <v>43831.286764641205</v>
      </c>
      <c r="C16315">
        <v>-475.795344</v>
      </c>
    </row>
    <row r="16316" spans="2:3" x14ac:dyDescent="0.3">
      <c r="B16316" s="241">
        <v>43831.297181250004</v>
      </c>
      <c r="C16316">
        <v>-477.99838799999998</v>
      </c>
    </row>
    <row r="16317" spans="2:3" x14ac:dyDescent="0.3">
      <c r="B16317" s="241">
        <v>43831.307597858795</v>
      </c>
      <c r="C16317">
        <v>-476.35611699999998</v>
      </c>
    </row>
    <row r="16318" spans="2:3" x14ac:dyDescent="0.3">
      <c r="B16318" s="241">
        <v>43831.318014467593</v>
      </c>
      <c r="C16318">
        <v>-477.157287</v>
      </c>
    </row>
    <row r="16319" spans="2:3" x14ac:dyDescent="0.3">
      <c r="B16319" s="241">
        <v>43831.328431076392</v>
      </c>
      <c r="C16319">
        <v>-477.27742799999999</v>
      </c>
    </row>
    <row r="16320" spans="2:3" x14ac:dyDescent="0.3">
      <c r="B16320" s="241">
        <v>43831.338847685183</v>
      </c>
      <c r="C16320">
        <v>-477.67801300000002</v>
      </c>
    </row>
    <row r="16321" spans="2:3" x14ac:dyDescent="0.3">
      <c r="B16321" s="241">
        <v>43831.349264293982</v>
      </c>
      <c r="C16321">
        <v>-475.71525100000002</v>
      </c>
    </row>
    <row r="16322" spans="2:3" x14ac:dyDescent="0.3">
      <c r="B16322" s="241">
        <v>43831.35968090278</v>
      </c>
      <c r="C16322">
        <v>-475.91560099999998</v>
      </c>
    </row>
    <row r="16323" spans="2:3" x14ac:dyDescent="0.3">
      <c r="B16323" s="241">
        <v>43831.370097511572</v>
      </c>
      <c r="C16323">
        <v>-476.63656200000003</v>
      </c>
    </row>
    <row r="16324" spans="2:3" x14ac:dyDescent="0.3">
      <c r="B16324" s="241">
        <v>43831.38051412037</v>
      </c>
      <c r="C16324">
        <v>-477.19733400000001</v>
      </c>
    </row>
    <row r="16325" spans="2:3" x14ac:dyDescent="0.3">
      <c r="B16325" s="241">
        <v>43831.390930729169</v>
      </c>
      <c r="C16325">
        <v>-477.19733400000001</v>
      </c>
    </row>
    <row r="16326" spans="2:3" x14ac:dyDescent="0.3">
      <c r="B16326" s="241">
        <v>43831.40134733796</v>
      </c>
      <c r="C16326">
        <v>-477.47766200000001</v>
      </c>
    </row>
    <row r="16327" spans="2:3" x14ac:dyDescent="0.3">
      <c r="B16327" s="241">
        <v>43831.411763946759</v>
      </c>
      <c r="C16327">
        <v>-475.91560099999998</v>
      </c>
    </row>
    <row r="16328" spans="2:3" x14ac:dyDescent="0.3">
      <c r="B16328" s="241">
        <v>43831.422180555557</v>
      </c>
      <c r="C16328">
        <v>-475.75529799999998</v>
      </c>
    </row>
    <row r="16329" spans="2:3" x14ac:dyDescent="0.3">
      <c r="B16329" s="241">
        <v>43831.432597164348</v>
      </c>
      <c r="C16329">
        <v>-477.037147</v>
      </c>
    </row>
    <row r="16330" spans="2:3" x14ac:dyDescent="0.3">
      <c r="B16330" s="241">
        <v>43831.443013773147</v>
      </c>
      <c r="C16330">
        <v>-476.63656200000003</v>
      </c>
    </row>
    <row r="16331" spans="2:3" x14ac:dyDescent="0.3">
      <c r="B16331" s="241">
        <v>43831.453430381946</v>
      </c>
      <c r="C16331">
        <v>-475.75529799999998</v>
      </c>
    </row>
    <row r="16332" spans="2:3" x14ac:dyDescent="0.3">
      <c r="B16332" s="241">
        <v>43831.463846990744</v>
      </c>
      <c r="C16332">
        <v>-475.83539100000002</v>
      </c>
    </row>
    <row r="16333" spans="2:3" x14ac:dyDescent="0.3">
      <c r="B16333" s="241">
        <v>43831.474263599535</v>
      </c>
      <c r="C16333">
        <v>-475.47496899999999</v>
      </c>
    </row>
    <row r="16334" spans="2:3" x14ac:dyDescent="0.3">
      <c r="B16334" s="241">
        <v>43831.484680208334</v>
      </c>
      <c r="C16334">
        <v>-474.43351799999999</v>
      </c>
    </row>
    <row r="16335" spans="2:3" x14ac:dyDescent="0.3">
      <c r="B16335" s="241">
        <v>43831.495096817132</v>
      </c>
      <c r="C16335">
        <v>-474.914197</v>
      </c>
    </row>
    <row r="16336" spans="2:3" x14ac:dyDescent="0.3">
      <c r="B16336" s="241">
        <v>43831.505513425924</v>
      </c>
      <c r="C16336">
        <v>-474.47356500000001</v>
      </c>
    </row>
    <row r="16337" spans="2:3" x14ac:dyDescent="0.3">
      <c r="B16337" s="241">
        <v>43831.515930034722</v>
      </c>
      <c r="C16337">
        <v>-474.83410300000003</v>
      </c>
    </row>
    <row r="16338" spans="2:3" x14ac:dyDescent="0.3">
      <c r="B16338" s="241">
        <v>43831.526346643521</v>
      </c>
      <c r="C16338">
        <v>-473.75260500000002</v>
      </c>
    </row>
    <row r="16339" spans="2:3" x14ac:dyDescent="0.3">
      <c r="B16339" s="241">
        <v>43831.536763252312</v>
      </c>
      <c r="C16339">
        <v>-474.754009</v>
      </c>
    </row>
    <row r="16340" spans="2:3" x14ac:dyDescent="0.3">
      <c r="B16340" s="241">
        <v>43831.547179861111</v>
      </c>
      <c r="C16340">
        <v>-474.35342400000002</v>
      </c>
    </row>
    <row r="16341" spans="2:3" x14ac:dyDescent="0.3">
      <c r="B16341" s="241">
        <v>43831.557596469909</v>
      </c>
      <c r="C16341">
        <v>-474.19323700000001</v>
      </c>
    </row>
    <row r="16342" spans="2:3" x14ac:dyDescent="0.3">
      <c r="B16342" s="241">
        <v>43831.5680130787</v>
      </c>
      <c r="C16342">
        <v>-475.194525</v>
      </c>
    </row>
    <row r="16343" spans="2:3" x14ac:dyDescent="0.3">
      <c r="B16343" s="241">
        <v>43831.578429687499</v>
      </c>
      <c r="C16343">
        <v>-474.87414999999999</v>
      </c>
    </row>
    <row r="16344" spans="2:3" x14ac:dyDescent="0.3">
      <c r="B16344" s="241">
        <v>43831.588846296298</v>
      </c>
      <c r="C16344">
        <v>-474.27333099999998</v>
      </c>
    </row>
    <row r="16345" spans="2:3" x14ac:dyDescent="0.3">
      <c r="B16345" s="241">
        <v>43831.599262905096</v>
      </c>
      <c r="C16345">
        <v>-474.47356500000001</v>
      </c>
    </row>
    <row r="16346" spans="2:3" x14ac:dyDescent="0.3">
      <c r="B16346" s="241">
        <v>43831.609679513887</v>
      </c>
      <c r="C16346">
        <v>-473.67251099999999</v>
      </c>
    </row>
    <row r="16347" spans="2:3" x14ac:dyDescent="0.3">
      <c r="B16347" s="241">
        <v>43831.620096122686</v>
      </c>
      <c r="C16347">
        <v>-474.15319</v>
      </c>
    </row>
    <row r="16348" spans="2:3" x14ac:dyDescent="0.3">
      <c r="B16348" s="241">
        <v>43831.630512731484</v>
      </c>
      <c r="C16348">
        <v>-474.15319</v>
      </c>
    </row>
    <row r="16349" spans="2:3" x14ac:dyDescent="0.3">
      <c r="B16349" s="241">
        <v>43831.640929340276</v>
      </c>
      <c r="C16349">
        <v>-475.43492300000003</v>
      </c>
    </row>
    <row r="16350" spans="2:3" x14ac:dyDescent="0.3">
      <c r="B16350" s="241">
        <v>43831.651345949074</v>
      </c>
      <c r="C16350">
        <v>-474.95424400000002</v>
      </c>
    </row>
    <row r="16351" spans="2:3" x14ac:dyDescent="0.3">
      <c r="B16351" s="241">
        <v>43831.661762557873</v>
      </c>
      <c r="C16351">
        <v>-474.55365899999998</v>
      </c>
    </row>
    <row r="16352" spans="2:3" x14ac:dyDescent="0.3">
      <c r="B16352" s="241">
        <v>43831.672179166664</v>
      </c>
      <c r="C16352">
        <v>-475.194525</v>
      </c>
    </row>
    <row r="16353" spans="2:3" x14ac:dyDescent="0.3">
      <c r="B16353" s="241">
        <v>43831.682595775463</v>
      </c>
      <c r="C16353">
        <v>-474.43351799999999</v>
      </c>
    </row>
    <row r="16354" spans="2:3" x14ac:dyDescent="0.3">
      <c r="B16354" s="241">
        <v>43831.693012384261</v>
      </c>
      <c r="C16354">
        <v>-474.83410300000003</v>
      </c>
    </row>
    <row r="16355" spans="2:3" x14ac:dyDescent="0.3">
      <c r="B16355" s="241">
        <v>43831.703428993053</v>
      </c>
      <c r="C16355">
        <v>-474.99429099999998</v>
      </c>
    </row>
    <row r="16356" spans="2:3" x14ac:dyDescent="0.3">
      <c r="B16356" s="241">
        <v>43831.713845601851</v>
      </c>
      <c r="C16356">
        <v>-476.23597599999999</v>
      </c>
    </row>
    <row r="16357" spans="2:3" x14ac:dyDescent="0.3">
      <c r="B16357" s="241">
        <v>43831.72426221065</v>
      </c>
      <c r="C16357">
        <v>-473.95283899999998</v>
      </c>
    </row>
    <row r="16358" spans="2:3" x14ac:dyDescent="0.3">
      <c r="B16358" s="241">
        <v>43831.734678819441</v>
      </c>
      <c r="C16358">
        <v>-474.313377</v>
      </c>
    </row>
    <row r="16359" spans="2:3" x14ac:dyDescent="0.3">
      <c r="B16359" s="241">
        <v>43831.745095428239</v>
      </c>
      <c r="C16359">
        <v>-474.11302699999999</v>
      </c>
    </row>
    <row r="16360" spans="2:3" x14ac:dyDescent="0.3">
      <c r="B16360" s="241">
        <v>43831.755512037038</v>
      </c>
      <c r="C16360">
        <v>-475.194525</v>
      </c>
    </row>
    <row r="16361" spans="2:3" x14ac:dyDescent="0.3">
      <c r="B16361" s="241">
        <v>43831.765928645837</v>
      </c>
      <c r="C16361">
        <v>-475.39487600000001</v>
      </c>
    </row>
    <row r="16362" spans="2:3" x14ac:dyDescent="0.3">
      <c r="B16362" s="241">
        <v>43831.776345254628</v>
      </c>
      <c r="C16362">
        <v>-476.31607000000002</v>
      </c>
    </row>
    <row r="16363" spans="2:3" x14ac:dyDescent="0.3">
      <c r="B16363" s="241">
        <v>43831.786761863426</v>
      </c>
      <c r="C16363">
        <v>-474.63375200000002</v>
      </c>
    </row>
    <row r="16364" spans="2:3" x14ac:dyDescent="0.3">
      <c r="B16364" s="241">
        <v>43831.797178472225</v>
      </c>
      <c r="C16364">
        <v>-473.91279200000002</v>
      </c>
    </row>
    <row r="16365" spans="2:3" x14ac:dyDescent="0.3">
      <c r="B16365" s="241">
        <v>43831.807595081016</v>
      </c>
      <c r="C16365">
        <v>-475.83539100000002</v>
      </c>
    </row>
    <row r="16366" spans="2:3" x14ac:dyDescent="0.3">
      <c r="B16366" s="241">
        <v>43831.818011689815</v>
      </c>
      <c r="C16366">
        <v>-475.194525</v>
      </c>
    </row>
    <row r="16367" spans="2:3" x14ac:dyDescent="0.3">
      <c r="B16367" s="241">
        <v>43831.828428298613</v>
      </c>
      <c r="C16367">
        <v>-475.39487600000001</v>
      </c>
    </row>
    <row r="16368" spans="2:3" x14ac:dyDescent="0.3">
      <c r="B16368" s="241">
        <v>43831.838844907405</v>
      </c>
      <c r="C16368">
        <v>-475.99569500000001</v>
      </c>
    </row>
    <row r="16369" spans="2:3" x14ac:dyDescent="0.3">
      <c r="B16369" s="241">
        <v>43831.849261516203</v>
      </c>
      <c r="C16369">
        <v>-475.99569500000001</v>
      </c>
    </row>
    <row r="16370" spans="2:3" x14ac:dyDescent="0.3">
      <c r="B16370" s="241">
        <v>43831.859678125002</v>
      </c>
      <c r="C16370">
        <v>-475.39487600000001</v>
      </c>
    </row>
    <row r="16371" spans="2:3" x14ac:dyDescent="0.3">
      <c r="B16371" s="241">
        <v>43831.870094733793</v>
      </c>
      <c r="C16371">
        <v>-475.515016</v>
      </c>
    </row>
    <row r="16372" spans="2:3" x14ac:dyDescent="0.3">
      <c r="B16372" s="241">
        <v>43831.880511342591</v>
      </c>
      <c r="C16372">
        <v>-475.03433699999999</v>
      </c>
    </row>
    <row r="16373" spans="2:3" x14ac:dyDescent="0.3">
      <c r="B16373" s="241">
        <v>43831.89092795139</v>
      </c>
      <c r="C16373">
        <v>-475.795344</v>
      </c>
    </row>
    <row r="16374" spans="2:3" x14ac:dyDescent="0.3">
      <c r="B16374" s="241">
        <v>43831.901344560189</v>
      </c>
      <c r="C16374">
        <v>-475.795344</v>
      </c>
    </row>
    <row r="16375" spans="2:3" x14ac:dyDescent="0.3">
      <c r="B16375" s="241">
        <v>43831.91176116898</v>
      </c>
      <c r="C16375">
        <v>-474.63375200000002</v>
      </c>
    </row>
    <row r="16376" spans="2:3" x14ac:dyDescent="0.3">
      <c r="B16376" s="241">
        <v>43831.922177777778</v>
      </c>
      <c r="C16376">
        <v>-473.55237</v>
      </c>
    </row>
    <row r="16377" spans="2:3" x14ac:dyDescent="0.3">
      <c r="B16377" s="241">
        <v>43831.932594386577</v>
      </c>
      <c r="C16377">
        <v>-474.593705</v>
      </c>
    </row>
    <row r="16378" spans="2:3" x14ac:dyDescent="0.3">
      <c r="B16378" s="241">
        <v>43831.943010995368</v>
      </c>
      <c r="C16378">
        <v>-474.914197</v>
      </c>
    </row>
    <row r="16379" spans="2:3" x14ac:dyDescent="0.3">
      <c r="B16379" s="241">
        <v>43831.953427604167</v>
      </c>
      <c r="C16379">
        <v>-475.11443100000002</v>
      </c>
    </row>
    <row r="16380" spans="2:3" x14ac:dyDescent="0.3">
      <c r="B16380" s="241">
        <v>43831.963844212965</v>
      </c>
      <c r="C16380">
        <v>-473.83269899999999</v>
      </c>
    </row>
    <row r="16381" spans="2:3" x14ac:dyDescent="0.3">
      <c r="B16381" s="241">
        <v>43831.974260821757</v>
      </c>
      <c r="C16381">
        <v>-474.11302699999999</v>
      </c>
    </row>
    <row r="16382" spans="2:3" x14ac:dyDescent="0.3">
      <c r="B16382" s="241">
        <v>43831.984677430555</v>
      </c>
      <c r="C16382">
        <v>-475.67520400000001</v>
      </c>
    </row>
    <row r="16383" spans="2:3" x14ac:dyDescent="0.3">
      <c r="B16383" s="241">
        <v>43831.995094039354</v>
      </c>
      <c r="C16383">
        <v>-474.03293300000001</v>
      </c>
    </row>
    <row r="16384" spans="2:3" x14ac:dyDescent="0.3">
      <c r="B16384" s="241">
        <v>43832.005510648145</v>
      </c>
      <c r="C16384">
        <v>-474.39347099999998</v>
      </c>
    </row>
    <row r="16385" spans="2:3" x14ac:dyDescent="0.3">
      <c r="B16385" s="241">
        <v>43832.015927256944</v>
      </c>
      <c r="C16385">
        <v>-475.99569500000001</v>
      </c>
    </row>
    <row r="16386" spans="2:3" x14ac:dyDescent="0.3">
      <c r="B16386" s="241">
        <v>43832.026343865742</v>
      </c>
      <c r="C16386">
        <v>-475.75529799999998</v>
      </c>
    </row>
    <row r="16387" spans="2:3" x14ac:dyDescent="0.3">
      <c r="B16387" s="241">
        <v>43832.036760474541</v>
      </c>
      <c r="C16387">
        <v>-475.83539100000002</v>
      </c>
    </row>
    <row r="16388" spans="2:3" x14ac:dyDescent="0.3">
      <c r="B16388" s="241">
        <v>43832.047177083332</v>
      </c>
      <c r="C16388">
        <v>-474.39347099999998</v>
      </c>
    </row>
    <row r="16389" spans="2:3" x14ac:dyDescent="0.3">
      <c r="B16389" s="241">
        <v>43832.05759369213</v>
      </c>
      <c r="C16389">
        <v>-474.43351799999999</v>
      </c>
    </row>
    <row r="16390" spans="2:3" x14ac:dyDescent="0.3">
      <c r="B16390" s="241">
        <v>43832.068010300929</v>
      </c>
      <c r="C16390">
        <v>-474.313377</v>
      </c>
    </row>
    <row r="16391" spans="2:3" x14ac:dyDescent="0.3">
      <c r="B16391" s="241">
        <v>43832.07842690972</v>
      </c>
      <c r="C16391">
        <v>-475.515016</v>
      </c>
    </row>
    <row r="16392" spans="2:3" x14ac:dyDescent="0.3">
      <c r="B16392" s="241">
        <v>43832.088843518519</v>
      </c>
      <c r="C16392">
        <v>-473.55237</v>
      </c>
    </row>
    <row r="16393" spans="2:3" x14ac:dyDescent="0.3">
      <c r="B16393" s="241">
        <v>43832.099260127317</v>
      </c>
      <c r="C16393">
        <v>-473.392067</v>
      </c>
    </row>
    <row r="16394" spans="2:3" x14ac:dyDescent="0.3">
      <c r="B16394" s="241">
        <v>43832.109676736109</v>
      </c>
      <c r="C16394">
        <v>-474.19323700000001</v>
      </c>
    </row>
    <row r="16395" spans="2:3" x14ac:dyDescent="0.3">
      <c r="B16395" s="241">
        <v>43832.120093344907</v>
      </c>
      <c r="C16395">
        <v>-474.15319</v>
      </c>
    </row>
    <row r="16396" spans="2:3" x14ac:dyDescent="0.3">
      <c r="B16396" s="241">
        <v>43832.130509953706</v>
      </c>
      <c r="C16396">
        <v>-475.67520400000001</v>
      </c>
    </row>
    <row r="16397" spans="2:3" x14ac:dyDescent="0.3">
      <c r="B16397" s="241">
        <v>43832.140926562497</v>
      </c>
      <c r="C16397">
        <v>-474.95424400000002</v>
      </c>
    </row>
    <row r="16398" spans="2:3" x14ac:dyDescent="0.3">
      <c r="B16398" s="241">
        <v>43832.151343171296</v>
      </c>
      <c r="C16398">
        <v>-473.67251099999999</v>
      </c>
    </row>
    <row r="16399" spans="2:3" x14ac:dyDescent="0.3">
      <c r="B16399" s="241">
        <v>43832.161759780094</v>
      </c>
      <c r="C16399">
        <v>-474.55365899999998</v>
      </c>
    </row>
    <row r="16400" spans="2:3" x14ac:dyDescent="0.3">
      <c r="B16400" s="241">
        <v>43832.172176388885</v>
      </c>
      <c r="C16400">
        <v>-474.15319</v>
      </c>
    </row>
    <row r="16401" spans="2:3" x14ac:dyDescent="0.3">
      <c r="B16401" s="241">
        <v>43832.182592997684</v>
      </c>
      <c r="C16401">
        <v>-474.43351799999999</v>
      </c>
    </row>
    <row r="16402" spans="2:3" x14ac:dyDescent="0.3">
      <c r="B16402" s="241">
        <v>43832.193009606483</v>
      </c>
      <c r="C16402">
        <v>-475.27461899999997</v>
      </c>
    </row>
    <row r="16403" spans="2:3" x14ac:dyDescent="0.3">
      <c r="B16403" s="241">
        <v>43832.203426215281</v>
      </c>
      <c r="C16403">
        <v>-474.914197</v>
      </c>
    </row>
    <row r="16404" spans="2:3" x14ac:dyDescent="0.3">
      <c r="B16404" s="241">
        <v>43832.213842824072</v>
      </c>
      <c r="C16404">
        <v>-474.03293300000001</v>
      </c>
    </row>
    <row r="16405" spans="2:3" x14ac:dyDescent="0.3">
      <c r="B16405" s="241">
        <v>43832.224259432871</v>
      </c>
      <c r="C16405">
        <v>-473.87274500000001</v>
      </c>
    </row>
    <row r="16406" spans="2:3" x14ac:dyDescent="0.3">
      <c r="B16406" s="241">
        <v>43832.234676041669</v>
      </c>
      <c r="C16406">
        <v>-473.95283899999998</v>
      </c>
    </row>
    <row r="16407" spans="2:3" x14ac:dyDescent="0.3">
      <c r="B16407" s="241">
        <v>43832.245092650461</v>
      </c>
      <c r="C16407">
        <v>-474.07297999999997</v>
      </c>
    </row>
    <row r="16408" spans="2:3" x14ac:dyDescent="0.3">
      <c r="B16408" s="241">
        <v>43832.255509259259</v>
      </c>
      <c r="C16408">
        <v>-475.47496899999999</v>
      </c>
    </row>
    <row r="16409" spans="2:3" x14ac:dyDescent="0.3">
      <c r="B16409" s="241">
        <v>43832.265925868058</v>
      </c>
      <c r="C16409">
        <v>-473.59241700000001</v>
      </c>
    </row>
    <row r="16410" spans="2:3" x14ac:dyDescent="0.3">
      <c r="B16410" s="241">
        <v>43832.276342476849</v>
      </c>
      <c r="C16410">
        <v>-473.47215999999997</v>
      </c>
    </row>
    <row r="16411" spans="2:3" x14ac:dyDescent="0.3">
      <c r="B16411" s="241">
        <v>43832.286759085648</v>
      </c>
      <c r="C16411">
        <v>-474.43351799999999</v>
      </c>
    </row>
    <row r="16412" spans="2:3" x14ac:dyDescent="0.3">
      <c r="B16412" s="241">
        <v>43832.297175694446</v>
      </c>
      <c r="C16412">
        <v>-474.43351799999999</v>
      </c>
    </row>
    <row r="16413" spans="2:3" x14ac:dyDescent="0.3">
      <c r="B16413" s="241">
        <v>43832.307592303237</v>
      </c>
      <c r="C16413">
        <v>-474.11302699999999</v>
      </c>
    </row>
    <row r="16414" spans="2:3" x14ac:dyDescent="0.3">
      <c r="B16414" s="241">
        <v>43832.318008912036</v>
      </c>
      <c r="C16414">
        <v>-474.47356500000001</v>
      </c>
    </row>
    <row r="16415" spans="2:3" x14ac:dyDescent="0.3">
      <c r="B16415" s="241">
        <v>43832.328425520835</v>
      </c>
      <c r="C16415">
        <v>-475.15447799999998</v>
      </c>
    </row>
    <row r="16416" spans="2:3" x14ac:dyDescent="0.3">
      <c r="B16416" s="241">
        <v>43832.338842129633</v>
      </c>
      <c r="C16416">
        <v>-473.67251099999999</v>
      </c>
    </row>
    <row r="16417" spans="2:3" x14ac:dyDescent="0.3">
      <c r="B16417" s="241">
        <v>43832.349258738424</v>
      </c>
      <c r="C16417">
        <v>-474.19323700000001</v>
      </c>
    </row>
    <row r="16418" spans="2:3" x14ac:dyDescent="0.3">
      <c r="B16418" s="241">
        <v>43832.359675347223</v>
      </c>
      <c r="C16418">
        <v>-474.71396299999998</v>
      </c>
    </row>
    <row r="16419" spans="2:3" x14ac:dyDescent="0.3">
      <c r="B16419" s="241">
        <v>43832.370091956021</v>
      </c>
      <c r="C16419">
        <v>-474.593705</v>
      </c>
    </row>
    <row r="16420" spans="2:3" x14ac:dyDescent="0.3">
      <c r="B16420" s="241">
        <v>43832.380508564813</v>
      </c>
      <c r="C16420">
        <v>-474.55365899999998</v>
      </c>
    </row>
    <row r="16421" spans="2:3" x14ac:dyDescent="0.3">
      <c r="B16421" s="241">
        <v>43832.390925173611</v>
      </c>
      <c r="C16421">
        <v>-473.47215999999997</v>
      </c>
    </row>
    <row r="16422" spans="2:3" x14ac:dyDescent="0.3">
      <c r="B16422" s="241">
        <v>43832.40134178241</v>
      </c>
      <c r="C16422">
        <v>-474.593705</v>
      </c>
    </row>
    <row r="16423" spans="2:3" x14ac:dyDescent="0.3">
      <c r="B16423" s="241">
        <v>43832.411758391201</v>
      </c>
      <c r="C16423">
        <v>-474.43351799999999</v>
      </c>
    </row>
    <row r="16424" spans="2:3" x14ac:dyDescent="0.3">
      <c r="B16424" s="241">
        <v>43832.422175</v>
      </c>
      <c r="C16424">
        <v>-474.47356500000001</v>
      </c>
    </row>
    <row r="16425" spans="2:3" x14ac:dyDescent="0.3">
      <c r="B16425" s="241">
        <v>43832.432591608798</v>
      </c>
      <c r="C16425">
        <v>-474.87414999999999</v>
      </c>
    </row>
    <row r="16426" spans="2:3" x14ac:dyDescent="0.3">
      <c r="B16426" s="241">
        <v>43832.44300821759</v>
      </c>
      <c r="C16426">
        <v>-475.55506300000002</v>
      </c>
    </row>
    <row r="16427" spans="2:3" x14ac:dyDescent="0.3">
      <c r="B16427" s="241">
        <v>43832.453424826388</v>
      </c>
      <c r="C16427">
        <v>-475.515016</v>
      </c>
    </row>
    <row r="16428" spans="2:3" x14ac:dyDescent="0.3">
      <c r="B16428" s="241">
        <v>43832.463841435187</v>
      </c>
      <c r="C16428">
        <v>-473.79265199999998</v>
      </c>
    </row>
    <row r="16429" spans="2:3" x14ac:dyDescent="0.3">
      <c r="B16429" s="241">
        <v>43832.474258043978</v>
      </c>
      <c r="C16429">
        <v>-473.87274500000001</v>
      </c>
    </row>
    <row r="16430" spans="2:3" x14ac:dyDescent="0.3">
      <c r="B16430" s="241">
        <v>43832.484674652776</v>
      </c>
      <c r="C16430">
        <v>-474.43351799999999</v>
      </c>
    </row>
    <row r="16431" spans="2:3" x14ac:dyDescent="0.3">
      <c r="B16431" s="241">
        <v>43832.495091261575</v>
      </c>
      <c r="C16431">
        <v>-474.55365899999998</v>
      </c>
    </row>
    <row r="16432" spans="2:3" x14ac:dyDescent="0.3">
      <c r="B16432" s="241">
        <v>43832.505507870374</v>
      </c>
      <c r="C16432">
        <v>-473.83269899999999</v>
      </c>
    </row>
    <row r="16433" spans="2:3" x14ac:dyDescent="0.3">
      <c r="B16433" s="241">
        <v>43832.515924479165</v>
      </c>
      <c r="C16433">
        <v>-473.95283899999998</v>
      </c>
    </row>
    <row r="16434" spans="2:3" x14ac:dyDescent="0.3">
      <c r="B16434" s="241">
        <v>43832.526341087963</v>
      </c>
      <c r="C16434">
        <v>-474.593705</v>
      </c>
    </row>
    <row r="16435" spans="2:3" x14ac:dyDescent="0.3">
      <c r="B16435" s="241">
        <v>43832.536757696762</v>
      </c>
      <c r="C16435">
        <v>-474.15319</v>
      </c>
    </row>
    <row r="16436" spans="2:3" x14ac:dyDescent="0.3">
      <c r="B16436" s="241">
        <v>43832.547174305553</v>
      </c>
      <c r="C16436">
        <v>-475.59510999999998</v>
      </c>
    </row>
    <row r="16437" spans="2:3" x14ac:dyDescent="0.3">
      <c r="B16437" s="241">
        <v>43832.557590914352</v>
      </c>
      <c r="C16437">
        <v>-474.67379899999997</v>
      </c>
    </row>
    <row r="16438" spans="2:3" x14ac:dyDescent="0.3">
      <c r="B16438" s="241">
        <v>43832.56800752315</v>
      </c>
      <c r="C16438">
        <v>-474.313377</v>
      </c>
    </row>
    <row r="16439" spans="2:3" x14ac:dyDescent="0.3">
      <c r="B16439" s="241">
        <v>43832.578424131942</v>
      </c>
      <c r="C16439">
        <v>-474.07297999999997</v>
      </c>
    </row>
    <row r="16440" spans="2:3" x14ac:dyDescent="0.3">
      <c r="B16440" s="241">
        <v>43832.58884074074</v>
      </c>
      <c r="C16440">
        <v>-474.47356500000001</v>
      </c>
    </row>
    <row r="16441" spans="2:3" x14ac:dyDescent="0.3">
      <c r="B16441" s="241">
        <v>43832.599257349539</v>
      </c>
      <c r="C16441">
        <v>-475.67520400000001</v>
      </c>
    </row>
    <row r="16442" spans="2:3" x14ac:dyDescent="0.3">
      <c r="B16442" s="241">
        <v>43832.60967395833</v>
      </c>
      <c r="C16442">
        <v>-475.47496899999999</v>
      </c>
    </row>
    <row r="16443" spans="2:3" x14ac:dyDescent="0.3">
      <c r="B16443" s="241">
        <v>43832.620090567128</v>
      </c>
      <c r="C16443">
        <v>-475.55506300000002</v>
      </c>
    </row>
    <row r="16444" spans="2:3" x14ac:dyDescent="0.3">
      <c r="B16444" s="241">
        <v>43832.630507175927</v>
      </c>
      <c r="C16444">
        <v>-474.754009</v>
      </c>
    </row>
    <row r="16445" spans="2:3" x14ac:dyDescent="0.3">
      <c r="B16445" s="241">
        <v>43832.640923784726</v>
      </c>
      <c r="C16445">
        <v>-475.43492300000003</v>
      </c>
    </row>
    <row r="16446" spans="2:3" x14ac:dyDescent="0.3">
      <c r="B16446" s="241">
        <v>43832.651340393517</v>
      </c>
      <c r="C16446">
        <v>-475.55506300000002</v>
      </c>
    </row>
    <row r="16447" spans="2:3" x14ac:dyDescent="0.3">
      <c r="B16447" s="241">
        <v>43832.661757002315</v>
      </c>
      <c r="C16447">
        <v>-474.47356500000001</v>
      </c>
    </row>
    <row r="16448" spans="2:3" x14ac:dyDescent="0.3">
      <c r="B16448" s="241">
        <v>43832.672173611114</v>
      </c>
      <c r="C16448">
        <v>-475.194525</v>
      </c>
    </row>
    <row r="16449" spans="2:3" x14ac:dyDescent="0.3">
      <c r="B16449" s="241">
        <v>43832.682590219905</v>
      </c>
      <c r="C16449">
        <v>-476.23597599999999</v>
      </c>
    </row>
    <row r="16450" spans="2:3" x14ac:dyDescent="0.3">
      <c r="B16450" s="241">
        <v>43832.693006828704</v>
      </c>
      <c r="C16450">
        <v>-473.87274500000001</v>
      </c>
    </row>
    <row r="16451" spans="2:3" x14ac:dyDescent="0.3">
      <c r="B16451" s="241">
        <v>43832.703423437502</v>
      </c>
      <c r="C16451">
        <v>-474.43351799999999</v>
      </c>
    </row>
    <row r="16452" spans="2:3" x14ac:dyDescent="0.3">
      <c r="B16452" s="241">
        <v>43832.713840046294</v>
      </c>
      <c r="C16452">
        <v>-474.754009</v>
      </c>
    </row>
    <row r="16453" spans="2:3" x14ac:dyDescent="0.3">
      <c r="B16453" s="241">
        <v>43832.724256655092</v>
      </c>
      <c r="C16453">
        <v>-476.63656200000003</v>
      </c>
    </row>
    <row r="16454" spans="2:3" x14ac:dyDescent="0.3">
      <c r="B16454" s="241">
        <v>43832.734673263891</v>
      </c>
      <c r="C16454">
        <v>-475.83539100000002</v>
      </c>
    </row>
    <row r="16455" spans="2:3" x14ac:dyDescent="0.3">
      <c r="B16455" s="241">
        <v>43832.745089872682</v>
      </c>
      <c r="C16455">
        <v>-474.07297999999997</v>
      </c>
    </row>
    <row r="16456" spans="2:3" x14ac:dyDescent="0.3">
      <c r="B16456" s="241">
        <v>43832.755506481481</v>
      </c>
      <c r="C16456">
        <v>-474.754009</v>
      </c>
    </row>
    <row r="16457" spans="2:3" x14ac:dyDescent="0.3">
      <c r="B16457" s="241">
        <v>43832.765923090279</v>
      </c>
      <c r="C16457">
        <v>-475.955648</v>
      </c>
    </row>
    <row r="16458" spans="2:3" x14ac:dyDescent="0.3">
      <c r="B16458" s="241">
        <v>43832.776339699078</v>
      </c>
      <c r="C16458">
        <v>-475.47496899999999</v>
      </c>
    </row>
    <row r="16459" spans="2:3" x14ac:dyDescent="0.3">
      <c r="B16459" s="241">
        <v>43832.786756307869</v>
      </c>
      <c r="C16459">
        <v>-475.11443100000002</v>
      </c>
    </row>
    <row r="16460" spans="2:3" x14ac:dyDescent="0.3">
      <c r="B16460" s="241">
        <v>43832.797172916667</v>
      </c>
      <c r="C16460">
        <v>-476.07578899999999</v>
      </c>
    </row>
    <row r="16461" spans="2:3" x14ac:dyDescent="0.3">
      <c r="B16461" s="241">
        <v>43832.807589525466</v>
      </c>
      <c r="C16461">
        <v>-476.47637400000002</v>
      </c>
    </row>
    <row r="16462" spans="2:3" x14ac:dyDescent="0.3">
      <c r="B16462" s="241">
        <v>43832.818006134257</v>
      </c>
      <c r="C16462">
        <v>-476.63656200000003</v>
      </c>
    </row>
    <row r="16463" spans="2:3" x14ac:dyDescent="0.3">
      <c r="B16463" s="241">
        <v>43832.828422743056</v>
      </c>
      <c r="C16463">
        <v>-477.39756899999998</v>
      </c>
    </row>
    <row r="16464" spans="2:3" x14ac:dyDescent="0.3">
      <c r="B16464" s="241">
        <v>43832.838839351854</v>
      </c>
      <c r="C16464">
        <v>-477.19733400000001</v>
      </c>
    </row>
    <row r="16465" spans="2:3" x14ac:dyDescent="0.3">
      <c r="B16465" s="241">
        <v>43832.849255960646</v>
      </c>
      <c r="C16465">
        <v>-477.27742799999999</v>
      </c>
    </row>
    <row r="16466" spans="2:3" x14ac:dyDescent="0.3">
      <c r="B16466" s="241">
        <v>43832.859672569444</v>
      </c>
      <c r="C16466">
        <v>-477.59791899999999</v>
      </c>
    </row>
    <row r="16467" spans="2:3" x14ac:dyDescent="0.3">
      <c r="B16467" s="241">
        <v>43832.870089178243</v>
      </c>
      <c r="C16467">
        <v>-478.15857499999998</v>
      </c>
    </row>
    <row r="16468" spans="2:3" x14ac:dyDescent="0.3">
      <c r="B16468" s="241">
        <v>43832.880505787034</v>
      </c>
      <c r="C16468">
        <v>-477.758107</v>
      </c>
    </row>
    <row r="16469" spans="2:3" x14ac:dyDescent="0.3">
      <c r="B16469" s="241">
        <v>43832.890922395833</v>
      </c>
      <c r="C16469">
        <v>-477.037147</v>
      </c>
    </row>
    <row r="16470" spans="2:3" x14ac:dyDescent="0.3">
      <c r="B16470" s="241">
        <v>43832.901339004631</v>
      </c>
      <c r="C16470">
        <v>-478.03843499999999</v>
      </c>
    </row>
    <row r="16471" spans="2:3" x14ac:dyDescent="0.3">
      <c r="B16471" s="241">
        <v>43832.911755613422</v>
      </c>
      <c r="C16471">
        <v>-477.47766200000001</v>
      </c>
    </row>
    <row r="16472" spans="2:3" x14ac:dyDescent="0.3">
      <c r="B16472" s="241">
        <v>43832.922172222221</v>
      </c>
      <c r="C16472">
        <v>-478.79955799999999</v>
      </c>
    </row>
    <row r="16473" spans="2:3" x14ac:dyDescent="0.3">
      <c r="B16473" s="241">
        <v>43832.93258883102</v>
      </c>
      <c r="C16473">
        <v>-479.92110300000002</v>
      </c>
    </row>
    <row r="16474" spans="2:3" x14ac:dyDescent="0.3">
      <c r="B16474" s="241">
        <v>43832.943005439818</v>
      </c>
      <c r="C16474">
        <v>-478.59920699999998</v>
      </c>
    </row>
    <row r="16475" spans="2:3" x14ac:dyDescent="0.3">
      <c r="B16475" s="241">
        <v>43832.953422048609</v>
      </c>
      <c r="C16475">
        <v>-477.59791899999999</v>
      </c>
    </row>
    <row r="16476" spans="2:3" x14ac:dyDescent="0.3">
      <c r="B16476" s="241">
        <v>43832.963838657408</v>
      </c>
      <c r="C16476">
        <v>-477.59791899999999</v>
      </c>
    </row>
    <row r="16477" spans="2:3" x14ac:dyDescent="0.3">
      <c r="B16477" s="241">
        <v>43832.974255266206</v>
      </c>
      <c r="C16477">
        <v>-478.79955799999999</v>
      </c>
    </row>
    <row r="16478" spans="2:3" x14ac:dyDescent="0.3">
      <c r="B16478" s="241">
        <v>43832.984671874998</v>
      </c>
      <c r="C16478">
        <v>-479.119933</v>
      </c>
    </row>
    <row r="16479" spans="2:3" x14ac:dyDescent="0.3">
      <c r="B16479" s="241">
        <v>43832.995088483796</v>
      </c>
      <c r="C16479">
        <v>-478.39897300000001</v>
      </c>
    </row>
    <row r="16480" spans="2:3" x14ac:dyDescent="0.3">
      <c r="B16480" s="241">
        <v>43833.005505092595</v>
      </c>
      <c r="C16480">
        <v>-479.07988599999999</v>
      </c>
    </row>
    <row r="16481" spans="2:3" x14ac:dyDescent="0.3">
      <c r="B16481" s="241">
        <v>43833.015921701386</v>
      </c>
      <c r="C16481">
        <v>-478.43902000000003</v>
      </c>
    </row>
    <row r="16482" spans="2:3" x14ac:dyDescent="0.3">
      <c r="B16482" s="241">
        <v>43833.026338310185</v>
      </c>
      <c r="C16482">
        <v>-480.161385</v>
      </c>
    </row>
    <row r="16483" spans="2:3" x14ac:dyDescent="0.3">
      <c r="B16483" s="241">
        <v>43833.036754918983</v>
      </c>
      <c r="C16483">
        <v>-479.88094000000001</v>
      </c>
    </row>
    <row r="16484" spans="2:3" x14ac:dyDescent="0.3">
      <c r="B16484" s="241">
        <v>43833.047171527774</v>
      </c>
      <c r="C16484">
        <v>-479.36033099999997</v>
      </c>
    </row>
    <row r="16485" spans="2:3" x14ac:dyDescent="0.3">
      <c r="B16485" s="241">
        <v>43833.057588136573</v>
      </c>
      <c r="C16485">
        <v>-479.76080000000002</v>
      </c>
    </row>
    <row r="16486" spans="2:3" x14ac:dyDescent="0.3">
      <c r="B16486" s="241">
        <v>43833.068004745372</v>
      </c>
      <c r="C16486">
        <v>-479.20002699999998</v>
      </c>
    </row>
    <row r="16487" spans="2:3" x14ac:dyDescent="0.3">
      <c r="B16487" s="241">
        <v>43833.07842135417</v>
      </c>
      <c r="C16487">
        <v>-478.19873899999999</v>
      </c>
    </row>
    <row r="16488" spans="2:3" x14ac:dyDescent="0.3">
      <c r="B16488" s="241">
        <v>43833.088837962961</v>
      </c>
      <c r="C16488">
        <v>-479.96114999999998</v>
      </c>
    </row>
    <row r="16489" spans="2:3" x14ac:dyDescent="0.3">
      <c r="B16489" s="241">
        <v>43833.09925457176</v>
      </c>
      <c r="C16489">
        <v>-478.27883300000002</v>
      </c>
    </row>
    <row r="16490" spans="2:3" x14ac:dyDescent="0.3">
      <c r="B16490" s="241">
        <v>43833.109671180559</v>
      </c>
      <c r="C16490">
        <v>-477.758107</v>
      </c>
    </row>
    <row r="16491" spans="2:3" x14ac:dyDescent="0.3">
      <c r="B16491" s="241">
        <v>43833.12008778935</v>
      </c>
      <c r="C16491">
        <v>-477.59791899999999</v>
      </c>
    </row>
    <row r="16492" spans="2:3" x14ac:dyDescent="0.3">
      <c r="B16492" s="241">
        <v>43833.130504398148</v>
      </c>
      <c r="C16492">
        <v>-478.31887899999998</v>
      </c>
    </row>
    <row r="16493" spans="2:3" x14ac:dyDescent="0.3">
      <c r="B16493" s="241">
        <v>43833.140921006947</v>
      </c>
      <c r="C16493">
        <v>-478.27883300000002</v>
      </c>
    </row>
    <row r="16494" spans="2:3" x14ac:dyDescent="0.3">
      <c r="B16494" s="241">
        <v>43833.151337615738</v>
      </c>
      <c r="C16494">
        <v>-475.83539100000002</v>
      </c>
    </row>
    <row r="16495" spans="2:3" x14ac:dyDescent="0.3">
      <c r="B16495" s="241">
        <v>43833.161754224537</v>
      </c>
      <c r="C16495">
        <v>-476.115836</v>
      </c>
    </row>
    <row r="16496" spans="2:3" x14ac:dyDescent="0.3">
      <c r="B16496" s="241">
        <v>43833.172170833335</v>
      </c>
      <c r="C16496">
        <v>-477.11723999999998</v>
      </c>
    </row>
    <row r="16497" spans="2:3" x14ac:dyDescent="0.3">
      <c r="B16497" s="241">
        <v>43833.182587442127</v>
      </c>
      <c r="C16497">
        <v>-477.39756899999998</v>
      </c>
    </row>
    <row r="16498" spans="2:3" x14ac:dyDescent="0.3">
      <c r="B16498" s="241">
        <v>43833.193004050925</v>
      </c>
      <c r="C16498">
        <v>-477.19733400000001</v>
      </c>
    </row>
    <row r="16499" spans="2:3" x14ac:dyDescent="0.3">
      <c r="B16499" s="241">
        <v>43833.203420659724</v>
      </c>
      <c r="C16499">
        <v>-476.23597599999999</v>
      </c>
    </row>
    <row r="16500" spans="2:3" x14ac:dyDescent="0.3">
      <c r="B16500" s="241">
        <v>43833.213837268515</v>
      </c>
      <c r="C16500">
        <v>-476.67660799999999</v>
      </c>
    </row>
    <row r="16501" spans="2:3" x14ac:dyDescent="0.3">
      <c r="B16501" s="241">
        <v>43833.224253877313</v>
      </c>
      <c r="C16501">
        <v>-476.87684300000001</v>
      </c>
    </row>
    <row r="16502" spans="2:3" x14ac:dyDescent="0.3">
      <c r="B16502" s="241">
        <v>43833.234670486112</v>
      </c>
      <c r="C16502">
        <v>-476.23597599999999</v>
      </c>
    </row>
    <row r="16503" spans="2:3" x14ac:dyDescent="0.3">
      <c r="B16503" s="241">
        <v>43833.245087094911</v>
      </c>
      <c r="C16503">
        <v>-477.037147</v>
      </c>
    </row>
    <row r="16504" spans="2:3" x14ac:dyDescent="0.3">
      <c r="B16504" s="241">
        <v>43833.255503703702</v>
      </c>
      <c r="C16504">
        <v>-475.91560099999998</v>
      </c>
    </row>
    <row r="16505" spans="2:3" x14ac:dyDescent="0.3">
      <c r="B16505" s="241">
        <v>43833.2659203125</v>
      </c>
      <c r="C16505">
        <v>-476.51642099999998</v>
      </c>
    </row>
    <row r="16506" spans="2:3" x14ac:dyDescent="0.3">
      <c r="B16506" s="241">
        <v>43833.276336921299</v>
      </c>
      <c r="C16506">
        <v>-474.71396299999998</v>
      </c>
    </row>
    <row r="16507" spans="2:3" x14ac:dyDescent="0.3">
      <c r="B16507" s="241">
        <v>43833.28675353009</v>
      </c>
      <c r="C16507">
        <v>-474.83410300000003</v>
      </c>
    </row>
    <row r="16508" spans="2:3" x14ac:dyDescent="0.3">
      <c r="B16508" s="241">
        <v>43833.297170138889</v>
      </c>
      <c r="C16508">
        <v>-475.11443100000002</v>
      </c>
    </row>
    <row r="16509" spans="2:3" x14ac:dyDescent="0.3">
      <c r="B16509" s="241">
        <v>43833.307586747687</v>
      </c>
      <c r="C16509">
        <v>-477.47766200000001</v>
      </c>
    </row>
    <row r="16510" spans="2:3" x14ac:dyDescent="0.3">
      <c r="B16510" s="241">
        <v>43833.318003356479</v>
      </c>
      <c r="C16510">
        <v>-477.317475</v>
      </c>
    </row>
    <row r="16511" spans="2:3" x14ac:dyDescent="0.3">
      <c r="B16511" s="241">
        <v>43833.328419965277</v>
      </c>
      <c r="C16511">
        <v>-476.95693699999998</v>
      </c>
    </row>
    <row r="16512" spans="2:3" x14ac:dyDescent="0.3">
      <c r="B16512" s="241">
        <v>43833.338836574076</v>
      </c>
      <c r="C16512">
        <v>-476.95693699999998</v>
      </c>
    </row>
    <row r="16513" spans="2:3" x14ac:dyDescent="0.3">
      <c r="B16513" s="241">
        <v>43833.349253182867</v>
      </c>
      <c r="C16513">
        <v>-477.43761499999999</v>
      </c>
    </row>
    <row r="16514" spans="2:3" x14ac:dyDescent="0.3">
      <c r="B16514" s="241">
        <v>43833.359669791666</v>
      </c>
      <c r="C16514">
        <v>-476.31607000000002</v>
      </c>
    </row>
    <row r="16515" spans="2:3" x14ac:dyDescent="0.3">
      <c r="B16515" s="241">
        <v>43833.370086400464</v>
      </c>
      <c r="C16515">
        <v>-475.795344</v>
      </c>
    </row>
    <row r="16516" spans="2:3" x14ac:dyDescent="0.3">
      <c r="B16516" s="241">
        <v>43833.380503009263</v>
      </c>
      <c r="C16516">
        <v>-476.79674899999998</v>
      </c>
    </row>
    <row r="16517" spans="2:3" x14ac:dyDescent="0.3">
      <c r="B16517" s="241">
        <v>43833.390919618054</v>
      </c>
      <c r="C16517">
        <v>-477.317475</v>
      </c>
    </row>
    <row r="16518" spans="2:3" x14ac:dyDescent="0.3">
      <c r="B16518" s="241">
        <v>43833.401336226852</v>
      </c>
      <c r="C16518">
        <v>-478.67930100000001</v>
      </c>
    </row>
    <row r="16519" spans="2:3" x14ac:dyDescent="0.3">
      <c r="B16519" s="241">
        <v>43833.411752835651</v>
      </c>
      <c r="C16519">
        <v>-475.795344</v>
      </c>
    </row>
    <row r="16520" spans="2:3" x14ac:dyDescent="0.3">
      <c r="B16520" s="241">
        <v>43833.422169444442</v>
      </c>
      <c r="C16520">
        <v>-477.55775599999998</v>
      </c>
    </row>
    <row r="16521" spans="2:3" x14ac:dyDescent="0.3">
      <c r="B16521" s="241">
        <v>43833.432586053241</v>
      </c>
      <c r="C16521">
        <v>-477.59791899999999</v>
      </c>
    </row>
    <row r="16522" spans="2:3" x14ac:dyDescent="0.3">
      <c r="B16522" s="241">
        <v>43833.443002662039</v>
      </c>
      <c r="C16522">
        <v>-477.47766200000001</v>
      </c>
    </row>
    <row r="16523" spans="2:3" x14ac:dyDescent="0.3">
      <c r="B16523" s="241">
        <v>43833.453419270831</v>
      </c>
      <c r="C16523">
        <v>-477.71805999999998</v>
      </c>
    </row>
    <row r="16524" spans="2:3" x14ac:dyDescent="0.3">
      <c r="B16524" s="241">
        <v>43833.463835879629</v>
      </c>
      <c r="C16524">
        <v>-477.19733400000001</v>
      </c>
    </row>
    <row r="16525" spans="2:3" x14ac:dyDescent="0.3">
      <c r="B16525" s="241">
        <v>43833.474252488428</v>
      </c>
      <c r="C16525">
        <v>-477.43761499999999</v>
      </c>
    </row>
    <row r="16526" spans="2:3" x14ac:dyDescent="0.3">
      <c r="B16526" s="241">
        <v>43833.484669097219</v>
      </c>
      <c r="C16526">
        <v>-477.83820100000003</v>
      </c>
    </row>
    <row r="16527" spans="2:3" x14ac:dyDescent="0.3">
      <c r="B16527" s="241">
        <v>43833.495085706018</v>
      </c>
      <c r="C16527">
        <v>-477.918294</v>
      </c>
    </row>
    <row r="16528" spans="2:3" x14ac:dyDescent="0.3">
      <c r="B16528" s="241">
        <v>43833.505502314816</v>
      </c>
      <c r="C16528">
        <v>-478.15857499999998</v>
      </c>
    </row>
    <row r="16529" spans="2:3" x14ac:dyDescent="0.3">
      <c r="B16529" s="241">
        <v>43833.515918923615</v>
      </c>
      <c r="C16529">
        <v>-477.99838799999998</v>
      </c>
    </row>
    <row r="16530" spans="2:3" x14ac:dyDescent="0.3">
      <c r="B16530" s="241">
        <v>43833.526335532406</v>
      </c>
      <c r="C16530">
        <v>-477.07719400000002</v>
      </c>
    </row>
    <row r="16531" spans="2:3" x14ac:dyDescent="0.3">
      <c r="B16531" s="241">
        <v>43833.536752141204</v>
      </c>
      <c r="C16531">
        <v>-477.27742799999999</v>
      </c>
    </row>
    <row r="16532" spans="2:3" x14ac:dyDescent="0.3">
      <c r="B16532" s="241">
        <v>43833.547168750003</v>
      </c>
      <c r="C16532">
        <v>-477.758107</v>
      </c>
    </row>
    <row r="16533" spans="2:3" x14ac:dyDescent="0.3">
      <c r="B16533" s="241">
        <v>43833.557585358794</v>
      </c>
      <c r="C16533">
        <v>-478.519114</v>
      </c>
    </row>
    <row r="16534" spans="2:3" x14ac:dyDescent="0.3">
      <c r="B16534" s="241">
        <v>43833.568001967593</v>
      </c>
      <c r="C16534">
        <v>-478.31887899999998</v>
      </c>
    </row>
    <row r="16535" spans="2:3" x14ac:dyDescent="0.3">
      <c r="B16535" s="241">
        <v>43833.578418576391</v>
      </c>
      <c r="C16535">
        <v>-478.71934800000002</v>
      </c>
    </row>
    <row r="16536" spans="2:3" x14ac:dyDescent="0.3">
      <c r="B16536" s="241">
        <v>43833.588835185183</v>
      </c>
      <c r="C16536">
        <v>-477.71805999999998</v>
      </c>
    </row>
    <row r="16537" spans="2:3" x14ac:dyDescent="0.3">
      <c r="B16537" s="241">
        <v>43833.599251793981</v>
      </c>
      <c r="C16537">
        <v>-478.83960500000001</v>
      </c>
    </row>
    <row r="16538" spans="2:3" x14ac:dyDescent="0.3">
      <c r="B16538" s="241">
        <v>43833.60966840278</v>
      </c>
      <c r="C16538">
        <v>-478.959746</v>
      </c>
    </row>
    <row r="16539" spans="2:3" x14ac:dyDescent="0.3">
      <c r="B16539" s="241">
        <v>43833.620085011571</v>
      </c>
      <c r="C16539">
        <v>-479.36033099999997</v>
      </c>
    </row>
    <row r="16540" spans="2:3" x14ac:dyDescent="0.3">
      <c r="B16540" s="241">
        <v>43833.63050162037</v>
      </c>
      <c r="C16540">
        <v>-479.32016800000002</v>
      </c>
    </row>
    <row r="16541" spans="2:3" x14ac:dyDescent="0.3">
      <c r="B16541" s="241">
        <v>43833.640918229168</v>
      </c>
      <c r="C16541">
        <v>-479.07988599999999</v>
      </c>
    </row>
    <row r="16542" spans="2:3" x14ac:dyDescent="0.3">
      <c r="B16542" s="241">
        <v>43833.651334837959</v>
      </c>
      <c r="C16542">
        <v>-479.119933</v>
      </c>
    </row>
    <row r="16543" spans="2:3" x14ac:dyDescent="0.3">
      <c r="B16543" s="241">
        <v>43833.661751446758</v>
      </c>
      <c r="C16543">
        <v>-478.67930100000001</v>
      </c>
    </row>
    <row r="16544" spans="2:3" x14ac:dyDescent="0.3">
      <c r="B16544" s="241">
        <v>43833.672168055557</v>
      </c>
      <c r="C16544">
        <v>-477.67801300000002</v>
      </c>
    </row>
    <row r="16545" spans="2:3" x14ac:dyDescent="0.3">
      <c r="B16545" s="241">
        <v>43833.682584664355</v>
      </c>
      <c r="C16545">
        <v>-477.758107</v>
      </c>
    </row>
    <row r="16546" spans="2:3" x14ac:dyDescent="0.3">
      <c r="B16546" s="241">
        <v>43833.693001273146</v>
      </c>
      <c r="C16546">
        <v>-478.43902000000003</v>
      </c>
    </row>
    <row r="16547" spans="2:3" x14ac:dyDescent="0.3">
      <c r="B16547" s="241">
        <v>43833.703417881945</v>
      </c>
      <c r="C16547">
        <v>-477.83820100000003</v>
      </c>
    </row>
    <row r="16548" spans="2:3" x14ac:dyDescent="0.3">
      <c r="B16548" s="241">
        <v>43833.713834490743</v>
      </c>
      <c r="C16548">
        <v>-478.75951099999997</v>
      </c>
    </row>
    <row r="16549" spans="2:3" x14ac:dyDescent="0.3">
      <c r="B16549" s="241">
        <v>43833.724251099535</v>
      </c>
      <c r="C16549">
        <v>-477.157287</v>
      </c>
    </row>
    <row r="16550" spans="2:3" x14ac:dyDescent="0.3">
      <c r="B16550" s="241">
        <v>43833.734667708333</v>
      </c>
      <c r="C16550">
        <v>-478.55916100000002</v>
      </c>
    </row>
    <row r="16551" spans="2:3" x14ac:dyDescent="0.3">
      <c r="B16551" s="241">
        <v>43833.745084317132</v>
      </c>
      <c r="C16551">
        <v>-477.918294</v>
      </c>
    </row>
    <row r="16552" spans="2:3" x14ac:dyDescent="0.3">
      <c r="B16552" s="241">
        <v>43833.755500925923</v>
      </c>
      <c r="C16552">
        <v>-478.39897300000001</v>
      </c>
    </row>
    <row r="16553" spans="2:3" x14ac:dyDescent="0.3">
      <c r="B16553" s="241">
        <v>43833.765917534722</v>
      </c>
      <c r="C16553">
        <v>-478.31887899999998</v>
      </c>
    </row>
    <row r="16554" spans="2:3" x14ac:dyDescent="0.3">
      <c r="B16554" s="241">
        <v>43833.77633414352</v>
      </c>
      <c r="C16554">
        <v>-479.560565</v>
      </c>
    </row>
    <row r="16555" spans="2:3" x14ac:dyDescent="0.3">
      <c r="B16555" s="241">
        <v>43833.786750752311</v>
      </c>
      <c r="C16555">
        <v>-479.84089299999999</v>
      </c>
    </row>
    <row r="16556" spans="2:3" x14ac:dyDescent="0.3">
      <c r="B16556" s="241">
        <v>43833.79716736111</v>
      </c>
      <c r="C16556">
        <v>-478.91969899999998</v>
      </c>
    </row>
    <row r="16557" spans="2:3" x14ac:dyDescent="0.3">
      <c r="B16557" s="241">
        <v>43833.807583969909</v>
      </c>
      <c r="C16557">
        <v>-479.119933</v>
      </c>
    </row>
    <row r="16558" spans="2:3" x14ac:dyDescent="0.3">
      <c r="B16558" s="241">
        <v>43833.818000578707</v>
      </c>
      <c r="C16558">
        <v>-478.03843499999999</v>
      </c>
    </row>
    <row r="16559" spans="2:3" x14ac:dyDescent="0.3">
      <c r="B16559" s="241">
        <v>43833.828417187498</v>
      </c>
      <c r="C16559">
        <v>-478.519114</v>
      </c>
    </row>
    <row r="16560" spans="2:3" x14ac:dyDescent="0.3">
      <c r="B16560" s="241">
        <v>43833.849250405096</v>
      </c>
      <c r="C16560">
        <v>-479.24007399999999</v>
      </c>
    </row>
    <row r="16561" spans="2:3" x14ac:dyDescent="0.3">
      <c r="B16561" s="241">
        <v>43833.859667013887</v>
      </c>
      <c r="C16561">
        <v>-478.79955799999999</v>
      </c>
    </row>
    <row r="16562" spans="2:3" x14ac:dyDescent="0.3">
      <c r="B16562" s="241">
        <v>43833.870083622685</v>
      </c>
      <c r="C16562">
        <v>-478.83960500000001</v>
      </c>
    </row>
    <row r="16563" spans="2:3" x14ac:dyDescent="0.3">
      <c r="B16563" s="241">
        <v>43833.880500231484</v>
      </c>
      <c r="C16563">
        <v>-478.39897300000001</v>
      </c>
    </row>
    <row r="16564" spans="2:3" x14ac:dyDescent="0.3">
      <c r="B16564" s="241">
        <v>43833.890916840275</v>
      </c>
      <c r="C16564">
        <v>-480.28152499999999</v>
      </c>
    </row>
    <row r="16565" spans="2:3" x14ac:dyDescent="0.3">
      <c r="B16565" s="241">
        <v>43833.901333449074</v>
      </c>
      <c r="C16565">
        <v>-480.08129100000002</v>
      </c>
    </row>
    <row r="16566" spans="2:3" x14ac:dyDescent="0.3">
      <c r="B16566" s="241">
        <v>43833.911750057872</v>
      </c>
      <c r="C16566">
        <v>-480.161385</v>
      </c>
    </row>
    <row r="16567" spans="2:3" x14ac:dyDescent="0.3">
      <c r="B16567" s="241">
        <v>43833.922166666664</v>
      </c>
      <c r="C16567">
        <v>-480.161385</v>
      </c>
    </row>
    <row r="16568" spans="2:3" x14ac:dyDescent="0.3">
      <c r="B16568" s="241">
        <v>43833.932583275462</v>
      </c>
      <c r="C16568">
        <v>-480.56196999999997</v>
      </c>
    </row>
    <row r="16569" spans="2:3" x14ac:dyDescent="0.3">
      <c r="B16569" s="241">
        <v>43833.942999884261</v>
      </c>
      <c r="C16569">
        <v>-479.96114999999998</v>
      </c>
    </row>
    <row r="16570" spans="2:3" x14ac:dyDescent="0.3">
      <c r="B16570" s="241">
        <v>43833.953416493052</v>
      </c>
      <c r="C16570">
        <v>-479.76080000000002</v>
      </c>
    </row>
    <row r="16571" spans="2:3" x14ac:dyDescent="0.3">
      <c r="B16571" s="241">
        <v>43833.96383310185</v>
      </c>
      <c r="C16571">
        <v>-479.96114999999998</v>
      </c>
    </row>
    <row r="16572" spans="2:3" x14ac:dyDescent="0.3">
      <c r="B16572" s="241">
        <v>43833.974249710649</v>
      </c>
      <c r="C16572">
        <v>-479.60061200000001</v>
      </c>
    </row>
    <row r="16573" spans="2:3" x14ac:dyDescent="0.3">
      <c r="B16573" s="241">
        <v>43833.984666319448</v>
      </c>
      <c r="C16573">
        <v>-479.560565</v>
      </c>
    </row>
    <row r="16574" spans="2:3" x14ac:dyDescent="0.3">
      <c r="B16574" s="241">
        <v>43833.995082928239</v>
      </c>
      <c r="C16574">
        <v>-479.48047100000002</v>
      </c>
    </row>
    <row r="16575" spans="2:3" x14ac:dyDescent="0.3">
      <c r="B16575" s="241">
        <v>43834.005499537037</v>
      </c>
      <c r="C16575">
        <v>-479.64065900000003</v>
      </c>
    </row>
    <row r="16576" spans="2:3" x14ac:dyDescent="0.3">
      <c r="B16576" s="241">
        <v>43834.015916145836</v>
      </c>
      <c r="C16576">
        <v>-480.161385</v>
      </c>
    </row>
    <row r="16577" spans="2:3" x14ac:dyDescent="0.3">
      <c r="B16577" s="241">
        <v>43834.026332754627</v>
      </c>
      <c r="C16577">
        <v>-480.44171299999999</v>
      </c>
    </row>
    <row r="16578" spans="2:3" x14ac:dyDescent="0.3">
      <c r="B16578" s="241">
        <v>43834.036749363426</v>
      </c>
      <c r="C16578">
        <v>-479.88094000000001</v>
      </c>
    </row>
    <row r="16579" spans="2:3" x14ac:dyDescent="0.3">
      <c r="B16579" s="241">
        <v>43834.047165972224</v>
      </c>
      <c r="C16579">
        <v>-480.36161900000002</v>
      </c>
    </row>
    <row r="16580" spans="2:3" x14ac:dyDescent="0.3">
      <c r="B16580" s="241">
        <v>43834.057582581016</v>
      </c>
      <c r="C16580">
        <v>-481.56325800000002</v>
      </c>
    </row>
    <row r="16581" spans="2:3" x14ac:dyDescent="0.3">
      <c r="B16581" s="241">
        <v>43834.067999189814</v>
      </c>
      <c r="C16581">
        <v>-481.28293000000002</v>
      </c>
    </row>
    <row r="16582" spans="2:3" x14ac:dyDescent="0.3">
      <c r="B16582" s="241">
        <v>43834.078415798613</v>
      </c>
      <c r="C16582">
        <v>-479.92110300000002</v>
      </c>
    </row>
    <row r="16583" spans="2:3" x14ac:dyDescent="0.3">
      <c r="B16583" s="241">
        <v>43834.088832407404</v>
      </c>
      <c r="C16583">
        <v>-480.321572</v>
      </c>
    </row>
    <row r="16584" spans="2:3" x14ac:dyDescent="0.3">
      <c r="B16584" s="241">
        <v>43834.099249016203</v>
      </c>
      <c r="C16584">
        <v>-479.20002699999998</v>
      </c>
    </row>
    <row r="16585" spans="2:3" x14ac:dyDescent="0.3">
      <c r="B16585" s="241">
        <v>43834.109665625001</v>
      </c>
      <c r="C16585">
        <v>-480.922392</v>
      </c>
    </row>
    <row r="16586" spans="2:3" x14ac:dyDescent="0.3">
      <c r="B16586" s="241">
        <v>43834.1200822338</v>
      </c>
      <c r="C16586">
        <v>-480.44171299999999</v>
      </c>
    </row>
    <row r="16587" spans="2:3" x14ac:dyDescent="0.3">
      <c r="B16587" s="241">
        <v>43834.130498842591</v>
      </c>
      <c r="C16587">
        <v>-479.119933</v>
      </c>
    </row>
    <row r="16588" spans="2:3" x14ac:dyDescent="0.3">
      <c r="B16588" s="241">
        <v>43834.140915451389</v>
      </c>
      <c r="C16588">
        <v>-480.56196999999997</v>
      </c>
    </row>
    <row r="16589" spans="2:3" x14ac:dyDescent="0.3">
      <c r="B16589" s="241">
        <v>43834.151332060188</v>
      </c>
      <c r="C16589">
        <v>-482.124031</v>
      </c>
    </row>
    <row r="16590" spans="2:3" x14ac:dyDescent="0.3">
      <c r="B16590" s="241">
        <v>43834.161748668979</v>
      </c>
      <c r="C16590">
        <v>-480.28152499999999</v>
      </c>
    </row>
    <row r="16591" spans="2:3" x14ac:dyDescent="0.3">
      <c r="B16591" s="241">
        <v>43834.172165277778</v>
      </c>
      <c r="C16591">
        <v>-480.44171299999999</v>
      </c>
    </row>
    <row r="16592" spans="2:3" x14ac:dyDescent="0.3">
      <c r="B16592" s="241">
        <v>43834.182581886576</v>
      </c>
      <c r="C16592">
        <v>-481.32297699999998</v>
      </c>
    </row>
    <row r="16593" spans="2:3" x14ac:dyDescent="0.3">
      <c r="B16593" s="241">
        <v>43834.192998495368</v>
      </c>
      <c r="C16593">
        <v>-479.88094000000001</v>
      </c>
    </row>
    <row r="16594" spans="2:3" x14ac:dyDescent="0.3">
      <c r="B16594" s="241">
        <v>43834.203415104166</v>
      </c>
      <c r="C16594">
        <v>-479.119933</v>
      </c>
    </row>
    <row r="16595" spans="2:3" x14ac:dyDescent="0.3">
      <c r="B16595" s="241">
        <v>43834.213831712965</v>
      </c>
      <c r="C16595">
        <v>-480.04124400000001</v>
      </c>
    </row>
    <row r="16596" spans="2:3" x14ac:dyDescent="0.3">
      <c r="B16596" s="241">
        <v>43834.224248321756</v>
      </c>
      <c r="C16596">
        <v>-480.84229800000003</v>
      </c>
    </row>
    <row r="16597" spans="2:3" x14ac:dyDescent="0.3">
      <c r="B16597" s="241">
        <v>43834.234664930555</v>
      </c>
      <c r="C16597">
        <v>-482.04393700000003</v>
      </c>
    </row>
    <row r="16598" spans="2:3" x14ac:dyDescent="0.3">
      <c r="B16598" s="241">
        <v>43834.245081539353</v>
      </c>
      <c r="C16598">
        <v>-480.922392</v>
      </c>
    </row>
    <row r="16599" spans="2:3" x14ac:dyDescent="0.3">
      <c r="B16599" s="241">
        <v>43834.255498148152</v>
      </c>
      <c r="C16599">
        <v>-482.04393700000003</v>
      </c>
    </row>
    <row r="16600" spans="2:3" x14ac:dyDescent="0.3">
      <c r="B16600" s="241">
        <v>43834.265914756943</v>
      </c>
      <c r="C16600">
        <v>-481.523211</v>
      </c>
    </row>
    <row r="16601" spans="2:3" x14ac:dyDescent="0.3">
      <c r="B16601" s="241">
        <v>43834.276331365741</v>
      </c>
      <c r="C16601">
        <v>-480.642064</v>
      </c>
    </row>
    <row r="16602" spans="2:3" x14ac:dyDescent="0.3">
      <c r="B16602" s="241">
        <v>43834.28674797454</v>
      </c>
      <c r="C16602">
        <v>-480.68211000000002</v>
      </c>
    </row>
    <row r="16603" spans="2:3" x14ac:dyDescent="0.3">
      <c r="B16603" s="241">
        <v>43834.297164583331</v>
      </c>
      <c r="C16603">
        <v>-480.68211000000002</v>
      </c>
    </row>
    <row r="16604" spans="2:3" x14ac:dyDescent="0.3">
      <c r="B16604" s="241">
        <v>43834.30758119213</v>
      </c>
      <c r="C16604">
        <v>-482.284334</v>
      </c>
    </row>
    <row r="16605" spans="2:3" x14ac:dyDescent="0.3">
      <c r="B16605" s="241">
        <v>43834.317997800928</v>
      </c>
      <c r="C16605">
        <v>-481.80365599999999</v>
      </c>
    </row>
    <row r="16606" spans="2:3" x14ac:dyDescent="0.3">
      <c r="B16606" s="241">
        <v>43834.32841440972</v>
      </c>
      <c r="C16606">
        <v>-480.36161900000002</v>
      </c>
    </row>
    <row r="16607" spans="2:3" x14ac:dyDescent="0.3">
      <c r="B16607" s="241">
        <v>43834.338831018518</v>
      </c>
      <c r="C16607">
        <v>-481.44311699999997</v>
      </c>
    </row>
    <row r="16608" spans="2:3" x14ac:dyDescent="0.3">
      <c r="B16608" s="241">
        <v>43834.349247627317</v>
      </c>
      <c r="C16608">
        <v>-481.20283599999999</v>
      </c>
    </row>
    <row r="16609" spans="2:3" x14ac:dyDescent="0.3">
      <c r="B16609" s="241">
        <v>43834.359664236108</v>
      </c>
      <c r="C16609">
        <v>-481.72356200000002</v>
      </c>
    </row>
    <row r="16610" spans="2:3" x14ac:dyDescent="0.3">
      <c r="B16610" s="241">
        <v>43834.370080844907</v>
      </c>
      <c r="C16610">
        <v>-481.48316399999999</v>
      </c>
    </row>
    <row r="16611" spans="2:3" x14ac:dyDescent="0.3">
      <c r="B16611" s="241">
        <v>43834.380497453705</v>
      </c>
      <c r="C16611">
        <v>-480.96243900000002</v>
      </c>
    </row>
    <row r="16612" spans="2:3" x14ac:dyDescent="0.3">
      <c r="B16612" s="241">
        <v>43834.390914062496</v>
      </c>
      <c r="C16612">
        <v>-481.48316399999999</v>
      </c>
    </row>
    <row r="16613" spans="2:3" x14ac:dyDescent="0.3">
      <c r="B16613" s="241">
        <v>43834.401330671295</v>
      </c>
      <c r="C16613">
        <v>-481.24288300000001</v>
      </c>
    </row>
    <row r="16614" spans="2:3" x14ac:dyDescent="0.3">
      <c r="B16614" s="241">
        <v>43834.411747280094</v>
      </c>
      <c r="C16614">
        <v>-480.44171299999999</v>
      </c>
    </row>
    <row r="16615" spans="2:3" x14ac:dyDescent="0.3">
      <c r="B16615" s="241">
        <v>43834.422163888892</v>
      </c>
      <c r="C16615">
        <v>-479.32016800000002</v>
      </c>
    </row>
    <row r="16616" spans="2:3" x14ac:dyDescent="0.3">
      <c r="B16616" s="241">
        <v>43834.432580497683</v>
      </c>
      <c r="C16616">
        <v>-480.04124400000001</v>
      </c>
    </row>
    <row r="16617" spans="2:3" x14ac:dyDescent="0.3">
      <c r="B16617" s="241">
        <v>43834.442997106482</v>
      </c>
      <c r="C16617">
        <v>-481.12274200000002</v>
      </c>
    </row>
    <row r="16618" spans="2:3" x14ac:dyDescent="0.3">
      <c r="B16618" s="241">
        <v>43834.45341371528</v>
      </c>
      <c r="C16618">
        <v>-480.04124400000001</v>
      </c>
    </row>
    <row r="16619" spans="2:3" x14ac:dyDescent="0.3">
      <c r="B16619" s="241">
        <v>43834.463830324072</v>
      </c>
      <c r="C16619">
        <v>-480.84229800000003</v>
      </c>
    </row>
    <row r="16620" spans="2:3" x14ac:dyDescent="0.3">
      <c r="B16620" s="241">
        <v>43834.47424693287</v>
      </c>
      <c r="C16620">
        <v>-481.24288300000001</v>
      </c>
    </row>
    <row r="16621" spans="2:3" x14ac:dyDescent="0.3">
      <c r="B16621" s="241">
        <v>43834.484663541669</v>
      </c>
      <c r="C16621">
        <v>-480.88234499999999</v>
      </c>
    </row>
    <row r="16622" spans="2:3" x14ac:dyDescent="0.3">
      <c r="B16622" s="241">
        <v>43834.49508015046</v>
      </c>
      <c r="C16622">
        <v>-481.04253199999999</v>
      </c>
    </row>
    <row r="16623" spans="2:3" x14ac:dyDescent="0.3">
      <c r="B16623" s="241">
        <v>43834.505496759259</v>
      </c>
      <c r="C16623">
        <v>-481.683515</v>
      </c>
    </row>
    <row r="16624" spans="2:3" x14ac:dyDescent="0.3">
      <c r="B16624" s="241">
        <v>43834.515913368057</v>
      </c>
      <c r="C16624">
        <v>-482.52461599999998</v>
      </c>
    </row>
    <row r="16625" spans="2:3" x14ac:dyDescent="0.3">
      <c r="B16625" s="241">
        <v>43834.526329976849</v>
      </c>
      <c r="C16625">
        <v>-482.40447499999999</v>
      </c>
    </row>
    <row r="16626" spans="2:3" x14ac:dyDescent="0.3">
      <c r="B16626" s="241">
        <v>43834.536746585647</v>
      </c>
      <c r="C16626">
        <v>-482.564663</v>
      </c>
    </row>
    <row r="16627" spans="2:3" x14ac:dyDescent="0.3">
      <c r="B16627" s="241">
        <v>43834.547163194446</v>
      </c>
      <c r="C16627">
        <v>-482.284334</v>
      </c>
    </row>
    <row r="16628" spans="2:3" x14ac:dyDescent="0.3">
      <c r="B16628" s="241">
        <v>43834.557579803244</v>
      </c>
      <c r="C16628">
        <v>-482.564663</v>
      </c>
    </row>
    <row r="16629" spans="2:3" x14ac:dyDescent="0.3">
      <c r="B16629" s="241">
        <v>43834.567996412035</v>
      </c>
      <c r="C16629">
        <v>-482.48456900000002</v>
      </c>
    </row>
    <row r="16630" spans="2:3" x14ac:dyDescent="0.3">
      <c r="B16630" s="241">
        <v>43834.578413020834</v>
      </c>
      <c r="C16630">
        <v>-480.96243900000002</v>
      </c>
    </row>
    <row r="16631" spans="2:3" x14ac:dyDescent="0.3">
      <c r="B16631" s="241">
        <v>43834.588829629633</v>
      </c>
      <c r="C16631">
        <v>-480.12133799999998</v>
      </c>
    </row>
    <row r="16632" spans="2:3" x14ac:dyDescent="0.3">
      <c r="B16632" s="241">
        <v>43834.599246238424</v>
      </c>
      <c r="C16632">
        <v>-479.76080000000002</v>
      </c>
    </row>
    <row r="16633" spans="2:3" x14ac:dyDescent="0.3">
      <c r="B16633" s="241">
        <v>43834.609662847222</v>
      </c>
      <c r="C16633">
        <v>-480.44171299999999</v>
      </c>
    </row>
    <row r="16634" spans="2:3" x14ac:dyDescent="0.3">
      <c r="B16634" s="241">
        <v>43834.620079456021</v>
      </c>
      <c r="C16634">
        <v>-480.321572</v>
      </c>
    </row>
    <row r="16635" spans="2:3" x14ac:dyDescent="0.3">
      <c r="B16635" s="241">
        <v>43834.630496064812</v>
      </c>
      <c r="C16635">
        <v>-481.48316399999999</v>
      </c>
    </row>
    <row r="16636" spans="2:3" x14ac:dyDescent="0.3">
      <c r="B16636" s="241">
        <v>43834.640912673611</v>
      </c>
      <c r="C16636">
        <v>-481.32297699999998</v>
      </c>
    </row>
    <row r="16637" spans="2:3" x14ac:dyDescent="0.3">
      <c r="B16637" s="241">
        <v>43834.651329282409</v>
      </c>
      <c r="C16637">
        <v>-482.52461599999998</v>
      </c>
    </row>
    <row r="16638" spans="2:3" x14ac:dyDescent="0.3">
      <c r="B16638" s="241">
        <v>43834.661745891201</v>
      </c>
      <c r="C16638">
        <v>-480.44171299999999</v>
      </c>
    </row>
    <row r="16639" spans="2:3" x14ac:dyDescent="0.3">
      <c r="B16639" s="241">
        <v>43834.672162499999</v>
      </c>
      <c r="C16639">
        <v>-481.28293000000002</v>
      </c>
    </row>
    <row r="16640" spans="2:3" x14ac:dyDescent="0.3">
      <c r="B16640" s="241">
        <v>43834.682579108798</v>
      </c>
      <c r="C16640">
        <v>-482.124031</v>
      </c>
    </row>
    <row r="16641" spans="2:3" x14ac:dyDescent="0.3">
      <c r="B16641" s="241">
        <v>43834.692995717596</v>
      </c>
      <c r="C16641">
        <v>-483.485973</v>
      </c>
    </row>
    <row r="16642" spans="2:3" x14ac:dyDescent="0.3">
      <c r="B16642" s="241">
        <v>43834.703412326387</v>
      </c>
      <c r="C16642">
        <v>-481.92379599999998</v>
      </c>
    </row>
    <row r="16643" spans="2:3" x14ac:dyDescent="0.3">
      <c r="B16643" s="241">
        <v>43834.713828935186</v>
      </c>
      <c r="C16643">
        <v>-482.32438100000002</v>
      </c>
    </row>
    <row r="16644" spans="2:3" x14ac:dyDescent="0.3">
      <c r="B16644" s="241">
        <v>43834.724245543985</v>
      </c>
      <c r="C16644">
        <v>-481.12274200000002</v>
      </c>
    </row>
    <row r="16645" spans="2:3" x14ac:dyDescent="0.3">
      <c r="B16645" s="241">
        <v>43834.734662152776</v>
      </c>
      <c r="C16645">
        <v>-481.963843</v>
      </c>
    </row>
    <row r="16646" spans="2:3" x14ac:dyDescent="0.3">
      <c r="B16646" s="241">
        <v>43834.745078761574</v>
      </c>
      <c r="C16646">
        <v>-481.60330499999998</v>
      </c>
    </row>
    <row r="16647" spans="2:3" x14ac:dyDescent="0.3">
      <c r="B16647" s="241">
        <v>43834.755495370373</v>
      </c>
      <c r="C16647">
        <v>-482.284334</v>
      </c>
    </row>
    <row r="16648" spans="2:3" x14ac:dyDescent="0.3">
      <c r="B16648" s="241">
        <v>43834.765911979164</v>
      </c>
      <c r="C16648">
        <v>-481.44311699999997</v>
      </c>
    </row>
    <row r="16649" spans="2:3" x14ac:dyDescent="0.3">
      <c r="B16649" s="241">
        <v>43834.776328587963</v>
      </c>
      <c r="C16649">
        <v>-482.32438100000002</v>
      </c>
    </row>
    <row r="16650" spans="2:3" x14ac:dyDescent="0.3">
      <c r="B16650" s="241">
        <v>43834.786745196761</v>
      </c>
      <c r="C16650">
        <v>-482.36442799999998</v>
      </c>
    </row>
    <row r="16651" spans="2:3" x14ac:dyDescent="0.3">
      <c r="B16651" s="241">
        <v>43834.797161805553</v>
      </c>
      <c r="C16651">
        <v>-482.00389000000001</v>
      </c>
    </row>
    <row r="16652" spans="2:3" x14ac:dyDescent="0.3">
      <c r="B16652" s="241">
        <v>43834.807578414351</v>
      </c>
      <c r="C16652">
        <v>-482.36442799999998</v>
      </c>
    </row>
    <row r="16653" spans="2:3" x14ac:dyDescent="0.3">
      <c r="B16653" s="241">
        <v>43834.81799502315</v>
      </c>
      <c r="C16653">
        <v>-482.564663</v>
      </c>
    </row>
    <row r="16654" spans="2:3" x14ac:dyDescent="0.3">
      <c r="B16654" s="241">
        <v>43834.828411631941</v>
      </c>
      <c r="C16654">
        <v>-483.20552900000001</v>
      </c>
    </row>
    <row r="16655" spans="2:3" x14ac:dyDescent="0.3">
      <c r="B16655" s="241">
        <v>43834.83882824074</v>
      </c>
      <c r="C16655">
        <v>-482.20412399999998</v>
      </c>
    </row>
    <row r="16656" spans="2:3" x14ac:dyDescent="0.3">
      <c r="B16656" s="241">
        <v>43834.849244849538</v>
      </c>
      <c r="C16656">
        <v>-482.60470900000001</v>
      </c>
    </row>
    <row r="16657" spans="2:3" x14ac:dyDescent="0.3">
      <c r="B16657" s="241">
        <v>43834.859661458337</v>
      </c>
      <c r="C16657">
        <v>-485.32847900000002</v>
      </c>
    </row>
    <row r="16658" spans="2:3" x14ac:dyDescent="0.3">
      <c r="B16658" s="241">
        <v>43834.870078067128</v>
      </c>
      <c r="C16658">
        <v>-483.04534100000001</v>
      </c>
    </row>
    <row r="16659" spans="2:3" x14ac:dyDescent="0.3">
      <c r="B16659" s="241">
        <v>43834.880494675926</v>
      </c>
      <c r="C16659">
        <v>-483.28562299999999</v>
      </c>
    </row>
    <row r="16660" spans="2:3" x14ac:dyDescent="0.3">
      <c r="B16660" s="241">
        <v>43834.890911284725</v>
      </c>
      <c r="C16660">
        <v>-483.32567</v>
      </c>
    </row>
    <row r="16661" spans="2:3" x14ac:dyDescent="0.3">
      <c r="B16661" s="241">
        <v>43834.901327893516</v>
      </c>
      <c r="C16661">
        <v>-483.68620800000002</v>
      </c>
    </row>
    <row r="16662" spans="2:3" x14ac:dyDescent="0.3">
      <c r="B16662" s="241">
        <v>43834.911744502315</v>
      </c>
      <c r="C16662">
        <v>-483.926489</v>
      </c>
    </row>
    <row r="16663" spans="2:3" x14ac:dyDescent="0.3">
      <c r="B16663" s="241">
        <v>43834.922161111113</v>
      </c>
      <c r="C16663">
        <v>-485.36852599999997</v>
      </c>
    </row>
    <row r="16664" spans="2:3" x14ac:dyDescent="0.3">
      <c r="B16664" s="241">
        <v>43834.932577719905</v>
      </c>
      <c r="C16664">
        <v>-482.20412399999998</v>
      </c>
    </row>
    <row r="16665" spans="2:3" x14ac:dyDescent="0.3">
      <c r="B16665" s="241">
        <v>43834.942994328703</v>
      </c>
      <c r="C16665">
        <v>-484.80775299999999</v>
      </c>
    </row>
    <row r="16666" spans="2:3" x14ac:dyDescent="0.3">
      <c r="B16666" s="241">
        <v>43834.953410937502</v>
      </c>
      <c r="C16666">
        <v>-481.20283599999999</v>
      </c>
    </row>
    <row r="16667" spans="2:3" x14ac:dyDescent="0.3">
      <c r="B16667" s="241">
        <v>43834.963827546293</v>
      </c>
      <c r="C16667">
        <v>-481.48316399999999</v>
      </c>
    </row>
    <row r="16668" spans="2:3" x14ac:dyDescent="0.3">
      <c r="B16668" s="241">
        <v>43834.974244155092</v>
      </c>
      <c r="C16668">
        <v>-482.564663</v>
      </c>
    </row>
    <row r="16669" spans="2:3" x14ac:dyDescent="0.3">
      <c r="B16669" s="241">
        <v>43834.98466076389</v>
      </c>
      <c r="C16669">
        <v>-483.84639499999997</v>
      </c>
    </row>
    <row r="16670" spans="2:3" x14ac:dyDescent="0.3">
      <c r="B16670" s="241">
        <v>43834.995077372689</v>
      </c>
      <c r="C16670">
        <v>-484.04674599999998</v>
      </c>
    </row>
    <row r="16671" spans="2:3" x14ac:dyDescent="0.3">
      <c r="B16671" s="241">
        <v>43835.00549398148</v>
      </c>
      <c r="C16671">
        <v>-485.76911100000001</v>
      </c>
    </row>
    <row r="16672" spans="2:3" x14ac:dyDescent="0.3">
      <c r="B16672" s="241">
        <v>43835.015910590279</v>
      </c>
      <c r="C16672">
        <v>-483.36571600000002</v>
      </c>
    </row>
    <row r="16673" spans="2:3" x14ac:dyDescent="0.3">
      <c r="B16673" s="241">
        <v>43835.026327199077</v>
      </c>
      <c r="C16673">
        <v>-484.20693399999999</v>
      </c>
    </row>
    <row r="16674" spans="2:3" x14ac:dyDescent="0.3">
      <c r="B16674" s="241">
        <v>43835.036743807868</v>
      </c>
      <c r="C16674">
        <v>-483.56606699999998</v>
      </c>
    </row>
    <row r="16675" spans="2:3" x14ac:dyDescent="0.3">
      <c r="B16675" s="241">
        <v>43835.047160416667</v>
      </c>
      <c r="C16675">
        <v>-483.72625499999998</v>
      </c>
    </row>
    <row r="16676" spans="2:3" x14ac:dyDescent="0.3">
      <c r="B16676" s="241">
        <v>43835.057577025465</v>
      </c>
      <c r="C16676">
        <v>-484.32707399999998</v>
      </c>
    </row>
    <row r="16677" spans="2:3" x14ac:dyDescent="0.3">
      <c r="B16677" s="241">
        <v>43835.067993634257</v>
      </c>
      <c r="C16677">
        <v>-483.20552900000001</v>
      </c>
    </row>
    <row r="16678" spans="2:3" x14ac:dyDescent="0.3">
      <c r="B16678" s="241">
        <v>43835.078410243055</v>
      </c>
      <c r="C16678">
        <v>-483.72625499999998</v>
      </c>
    </row>
    <row r="16679" spans="2:3" x14ac:dyDescent="0.3">
      <c r="B16679" s="241">
        <v>43835.088826851854</v>
      </c>
      <c r="C16679">
        <v>-484.48726199999999</v>
      </c>
    </row>
    <row r="16680" spans="2:3" x14ac:dyDescent="0.3">
      <c r="B16680" s="241">
        <v>43835.099243460645</v>
      </c>
      <c r="C16680">
        <v>-481.44311699999997</v>
      </c>
    </row>
    <row r="16681" spans="2:3" x14ac:dyDescent="0.3">
      <c r="B16681" s="241">
        <v>43835.109660069444</v>
      </c>
      <c r="C16681">
        <v>-483.60611399999999</v>
      </c>
    </row>
    <row r="16682" spans="2:3" x14ac:dyDescent="0.3">
      <c r="B16682" s="241">
        <v>43835.120076678242</v>
      </c>
      <c r="C16682">
        <v>-484.76770599999998</v>
      </c>
    </row>
    <row r="16683" spans="2:3" x14ac:dyDescent="0.3">
      <c r="B16683" s="241">
        <v>43835.130493287033</v>
      </c>
      <c r="C16683">
        <v>-483.165482</v>
      </c>
    </row>
    <row r="16684" spans="2:3" x14ac:dyDescent="0.3">
      <c r="B16684" s="241">
        <v>43835.140909895832</v>
      </c>
      <c r="C16684">
        <v>-483.96665200000001</v>
      </c>
    </row>
    <row r="16685" spans="2:3" x14ac:dyDescent="0.3">
      <c r="B16685" s="241">
        <v>43835.151326504631</v>
      </c>
      <c r="C16685">
        <v>-483.36571600000002</v>
      </c>
    </row>
    <row r="16686" spans="2:3" x14ac:dyDescent="0.3">
      <c r="B16686" s="241">
        <v>43835.161743113429</v>
      </c>
      <c r="C16686">
        <v>-483.72625499999998</v>
      </c>
    </row>
    <row r="16687" spans="2:3" x14ac:dyDescent="0.3">
      <c r="B16687" s="241">
        <v>43835.17215972222</v>
      </c>
      <c r="C16687">
        <v>-484.687612</v>
      </c>
    </row>
    <row r="16688" spans="2:3" x14ac:dyDescent="0.3">
      <c r="B16688" s="241">
        <v>43835.182576331019</v>
      </c>
      <c r="C16688">
        <v>-484.32707399999998</v>
      </c>
    </row>
    <row r="16689" spans="2:3" x14ac:dyDescent="0.3">
      <c r="B16689" s="241">
        <v>43835.192992939817</v>
      </c>
      <c r="C16689">
        <v>-483.926489</v>
      </c>
    </row>
    <row r="16690" spans="2:3" x14ac:dyDescent="0.3">
      <c r="B16690" s="241">
        <v>43835.203409548609</v>
      </c>
      <c r="C16690">
        <v>-484.48726199999999</v>
      </c>
    </row>
    <row r="16691" spans="2:3" x14ac:dyDescent="0.3">
      <c r="B16691" s="241">
        <v>43835.213826157407</v>
      </c>
      <c r="C16691">
        <v>-483.36571600000002</v>
      </c>
    </row>
    <row r="16692" spans="2:3" x14ac:dyDescent="0.3">
      <c r="B16692" s="241">
        <v>43835.224242766206</v>
      </c>
      <c r="C16692">
        <v>-484.96794</v>
      </c>
    </row>
    <row r="16693" spans="2:3" x14ac:dyDescent="0.3">
      <c r="B16693" s="241">
        <v>43835.234659374997</v>
      </c>
      <c r="C16693">
        <v>-483.36571600000002</v>
      </c>
    </row>
    <row r="16694" spans="2:3" x14ac:dyDescent="0.3">
      <c r="B16694" s="241">
        <v>43835.245075983796</v>
      </c>
      <c r="C16694">
        <v>-483.766302</v>
      </c>
    </row>
    <row r="16695" spans="2:3" x14ac:dyDescent="0.3">
      <c r="B16695" s="241">
        <v>43835.255492592594</v>
      </c>
      <c r="C16695">
        <v>-482.96524799999997</v>
      </c>
    </row>
    <row r="16696" spans="2:3" x14ac:dyDescent="0.3">
      <c r="B16696" s="241">
        <v>43835.265909201386</v>
      </c>
      <c r="C16696">
        <v>-483.36571600000002</v>
      </c>
    </row>
    <row r="16697" spans="2:3" x14ac:dyDescent="0.3">
      <c r="B16697" s="241">
        <v>43835.276325810184</v>
      </c>
      <c r="C16697">
        <v>-483.64616100000001</v>
      </c>
    </row>
    <row r="16698" spans="2:3" x14ac:dyDescent="0.3">
      <c r="B16698" s="241">
        <v>43835.286742418983</v>
      </c>
      <c r="C16698">
        <v>-483.926489</v>
      </c>
    </row>
    <row r="16699" spans="2:3" x14ac:dyDescent="0.3">
      <c r="B16699" s="241">
        <v>43835.297159027781</v>
      </c>
      <c r="C16699">
        <v>-483.84639499999997</v>
      </c>
    </row>
    <row r="16700" spans="2:3" x14ac:dyDescent="0.3">
      <c r="B16700" s="241">
        <v>43835.307575636572</v>
      </c>
      <c r="C16700">
        <v>-483.96665200000001</v>
      </c>
    </row>
    <row r="16701" spans="2:3" x14ac:dyDescent="0.3">
      <c r="B16701" s="241">
        <v>43835.317992245371</v>
      </c>
      <c r="C16701">
        <v>-484.527308</v>
      </c>
    </row>
    <row r="16702" spans="2:3" x14ac:dyDescent="0.3">
      <c r="B16702" s="241">
        <v>43835.32840885417</v>
      </c>
      <c r="C16702">
        <v>-485.288432</v>
      </c>
    </row>
    <row r="16703" spans="2:3" x14ac:dyDescent="0.3">
      <c r="B16703" s="241">
        <v>43835.338825462961</v>
      </c>
      <c r="C16703">
        <v>-483.64616100000001</v>
      </c>
    </row>
    <row r="16704" spans="2:3" x14ac:dyDescent="0.3">
      <c r="B16704" s="241">
        <v>43835.349242071759</v>
      </c>
      <c r="C16704">
        <v>-483.60611399999999</v>
      </c>
    </row>
    <row r="16705" spans="2:3" x14ac:dyDescent="0.3">
      <c r="B16705" s="241">
        <v>43835.359658680558</v>
      </c>
      <c r="C16705">
        <v>-483.04534100000001</v>
      </c>
    </row>
    <row r="16706" spans="2:3" x14ac:dyDescent="0.3">
      <c r="B16706" s="241">
        <v>43835.370075289349</v>
      </c>
      <c r="C16706">
        <v>-483.44592699999998</v>
      </c>
    </row>
    <row r="16707" spans="2:3" x14ac:dyDescent="0.3">
      <c r="B16707" s="241">
        <v>43835.380491898148</v>
      </c>
      <c r="C16707">
        <v>-483.165482</v>
      </c>
    </row>
    <row r="16708" spans="2:3" x14ac:dyDescent="0.3">
      <c r="B16708" s="241">
        <v>43835.390908506946</v>
      </c>
      <c r="C16708">
        <v>-483.72625499999998</v>
      </c>
    </row>
    <row r="16709" spans="2:3" x14ac:dyDescent="0.3">
      <c r="B16709" s="241">
        <v>43835.401325115738</v>
      </c>
      <c r="C16709">
        <v>-483.28562299999999</v>
      </c>
    </row>
    <row r="16710" spans="2:3" x14ac:dyDescent="0.3">
      <c r="B16710" s="241">
        <v>43835.411741724536</v>
      </c>
      <c r="C16710">
        <v>-484.60751900000002</v>
      </c>
    </row>
    <row r="16711" spans="2:3" x14ac:dyDescent="0.3">
      <c r="B16711" s="241">
        <v>43835.422158333335</v>
      </c>
      <c r="C16711">
        <v>-484.72765900000002</v>
      </c>
    </row>
    <row r="16712" spans="2:3" x14ac:dyDescent="0.3">
      <c r="B16712" s="241">
        <v>43835.432574942133</v>
      </c>
      <c r="C16712">
        <v>-484.28702700000002</v>
      </c>
    </row>
    <row r="16713" spans="2:3" x14ac:dyDescent="0.3">
      <c r="B16713" s="241">
        <v>43835.442991550924</v>
      </c>
      <c r="C16713">
        <v>-485.889251</v>
      </c>
    </row>
    <row r="16714" spans="2:3" x14ac:dyDescent="0.3">
      <c r="B16714" s="241">
        <v>43835.453408159723</v>
      </c>
      <c r="C16714">
        <v>-484.32707399999998</v>
      </c>
    </row>
    <row r="16715" spans="2:3" x14ac:dyDescent="0.3">
      <c r="B16715" s="241">
        <v>43835.463824768522</v>
      </c>
      <c r="C16715">
        <v>-485.76911100000001</v>
      </c>
    </row>
    <row r="16716" spans="2:3" x14ac:dyDescent="0.3">
      <c r="B16716" s="241">
        <v>43835.474241377313</v>
      </c>
      <c r="C16716">
        <v>-485.60880700000001</v>
      </c>
    </row>
    <row r="16717" spans="2:3" x14ac:dyDescent="0.3">
      <c r="B16717" s="241">
        <v>43835.484657986111</v>
      </c>
      <c r="C16717">
        <v>-485.32847900000002</v>
      </c>
    </row>
    <row r="16718" spans="2:3" x14ac:dyDescent="0.3">
      <c r="B16718" s="241">
        <v>43835.49507459491</v>
      </c>
      <c r="C16718">
        <v>-483.766302</v>
      </c>
    </row>
    <row r="16719" spans="2:3" x14ac:dyDescent="0.3">
      <c r="B16719" s="241">
        <v>43835.505491203701</v>
      </c>
      <c r="C16719">
        <v>-483.32567</v>
      </c>
    </row>
    <row r="16720" spans="2:3" x14ac:dyDescent="0.3">
      <c r="B16720" s="241">
        <v>43835.5159078125</v>
      </c>
      <c r="C16720">
        <v>-483.68620800000002</v>
      </c>
    </row>
    <row r="16721" spans="2:3" x14ac:dyDescent="0.3">
      <c r="B16721" s="241">
        <v>43835.526324421298</v>
      </c>
      <c r="C16721">
        <v>-484.60751900000002</v>
      </c>
    </row>
    <row r="16722" spans="2:3" x14ac:dyDescent="0.3">
      <c r="B16722" s="241">
        <v>43835.53674103009</v>
      </c>
      <c r="C16722">
        <v>-484.00669900000003</v>
      </c>
    </row>
    <row r="16723" spans="2:3" x14ac:dyDescent="0.3">
      <c r="B16723" s="241">
        <v>43835.547157638888</v>
      </c>
      <c r="C16723">
        <v>-484.24698000000001</v>
      </c>
    </row>
    <row r="16724" spans="2:3" x14ac:dyDescent="0.3">
      <c r="B16724" s="241">
        <v>43835.557574247687</v>
      </c>
      <c r="C16724">
        <v>-485.24838499999998</v>
      </c>
    </row>
    <row r="16725" spans="2:3" x14ac:dyDescent="0.3">
      <c r="B16725" s="241">
        <v>43835.567990856478</v>
      </c>
      <c r="C16725">
        <v>-484.687612</v>
      </c>
    </row>
    <row r="16726" spans="2:3" x14ac:dyDescent="0.3">
      <c r="B16726" s="241">
        <v>43835.578407465277</v>
      </c>
      <c r="C16726">
        <v>-484.48726199999999</v>
      </c>
    </row>
    <row r="16727" spans="2:3" x14ac:dyDescent="0.3">
      <c r="B16727" s="241">
        <v>43835.588824074075</v>
      </c>
      <c r="C16727">
        <v>-485.128244</v>
      </c>
    </row>
    <row r="16728" spans="2:3" x14ac:dyDescent="0.3">
      <c r="B16728" s="241">
        <v>43835.599240682874</v>
      </c>
      <c r="C16728">
        <v>-484.48726199999999</v>
      </c>
    </row>
    <row r="16729" spans="2:3" x14ac:dyDescent="0.3">
      <c r="B16729" s="241">
        <v>43835.609657291665</v>
      </c>
      <c r="C16729">
        <v>-484.80775299999999</v>
      </c>
    </row>
    <row r="16730" spans="2:3" x14ac:dyDescent="0.3">
      <c r="B16730" s="241">
        <v>43835.620073900463</v>
      </c>
      <c r="C16730">
        <v>-484.56747200000001</v>
      </c>
    </row>
    <row r="16731" spans="2:3" x14ac:dyDescent="0.3">
      <c r="B16731" s="241">
        <v>43835.630490509262</v>
      </c>
      <c r="C16731">
        <v>-486.04943900000001</v>
      </c>
    </row>
    <row r="16732" spans="2:3" x14ac:dyDescent="0.3">
      <c r="B16732" s="241">
        <v>43835.640907118053</v>
      </c>
      <c r="C16732">
        <v>-485.52871299999998</v>
      </c>
    </row>
    <row r="16733" spans="2:3" x14ac:dyDescent="0.3">
      <c r="B16733" s="241">
        <v>43835.651323726852</v>
      </c>
      <c r="C16733">
        <v>-486.36993000000001</v>
      </c>
    </row>
    <row r="16734" spans="2:3" x14ac:dyDescent="0.3">
      <c r="B16734" s="241">
        <v>43835.66174033565</v>
      </c>
      <c r="C16734">
        <v>-484.40716800000001</v>
      </c>
    </row>
    <row r="16735" spans="2:3" x14ac:dyDescent="0.3">
      <c r="B16735" s="241">
        <v>43835.672156944442</v>
      </c>
      <c r="C16735">
        <v>-485.24838499999998</v>
      </c>
    </row>
    <row r="16736" spans="2:3" x14ac:dyDescent="0.3">
      <c r="B16736" s="241">
        <v>43835.68257355324</v>
      </c>
      <c r="C16736">
        <v>-484.687612</v>
      </c>
    </row>
    <row r="16737" spans="2:3" x14ac:dyDescent="0.3">
      <c r="B16737" s="241">
        <v>43835.692990162039</v>
      </c>
      <c r="C16737">
        <v>-484.40716800000001</v>
      </c>
    </row>
    <row r="16738" spans="2:3" x14ac:dyDescent="0.3">
      <c r="B16738" s="241">
        <v>43835.70340677083</v>
      </c>
      <c r="C16738">
        <v>-482.24428799999998</v>
      </c>
    </row>
    <row r="16739" spans="2:3" x14ac:dyDescent="0.3">
      <c r="B16739" s="241">
        <v>43835.713823379629</v>
      </c>
      <c r="C16739">
        <v>-485.36852599999997</v>
      </c>
    </row>
    <row r="16740" spans="2:3" x14ac:dyDescent="0.3">
      <c r="B16740" s="241">
        <v>43835.724239988427</v>
      </c>
      <c r="C16740">
        <v>-484.48726199999999</v>
      </c>
    </row>
    <row r="16741" spans="2:3" x14ac:dyDescent="0.3">
      <c r="B16741" s="241">
        <v>43835.734656597226</v>
      </c>
      <c r="C16741">
        <v>-484.48726199999999</v>
      </c>
    </row>
    <row r="16742" spans="2:3" x14ac:dyDescent="0.3">
      <c r="B16742" s="241">
        <v>43835.745073206017</v>
      </c>
      <c r="C16742">
        <v>-483.20552900000001</v>
      </c>
    </row>
    <row r="16743" spans="2:3" x14ac:dyDescent="0.3">
      <c r="B16743" s="241">
        <v>43835.755489814816</v>
      </c>
      <c r="C16743">
        <v>-485.36852599999997</v>
      </c>
    </row>
    <row r="16744" spans="2:3" x14ac:dyDescent="0.3">
      <c r="B16744" s="241">
        <v>43835.765906423614</v>
      </c>
      <c r="C16744">
        <v>-484.92789399999998</v>
      </c>
    </row>
    <row r="16745" spans="2:3" x14ac:dyDescent="0.3">
      <c r="B16745" s="241">
        <v>43835.776323032405</v>
      </c>
      <c r="C16745">
        <v>-485.64885399999997</v>
      </c>
    </row>
    <row r="16746" spans="2:3" x14ac:dyDescent="0.3">
      <c r="B16746" s="241">
        <v>43835.786739641204</v>
      </c>
      <c r="C16746">
        <v>-486.08948600000002</v>
      </c>
    </row>
    <row r="16747" spans="2:3" x14ac:dyDescent="0.3">
      <c r="B16747" s="241">
        <v>43835.797156250002</v>
      </c>
      <c r="C16747">
        <v>-487.01079700000003</v>
      </c>
    </row>
    <row r="16748" spans="2:3" x14ac:dyDescent="0.3">
      <c r="B16748" s="241">
        <v>43835.807572858794</v>
      </c>
      <c r="C16748">
        <v>-485.32847900000002</v>
      </c>
    </row>
    <row r="16749" spans="2:3" x14ac:dyDescent="0.3">
      <c r="B16749" s="241">
        <v>43835.817989467592</v>
      </c>
      <c r="C16749">
        <v>-486.69030500000002</v>
      </c>
    </row>
    <row r="16750" spans="2:3" x14ac:dyDescent="0.3">
      <c r="B16750" s="241">
        <v>43835.828406076391</v>
      </c>
      <c r="C16750">
        <v>-485.60880700000001</v>
      </c>
    </row>
    <row r="16751" spans="2:3" x14ac:dyDescent="0.3">
      <c r="B16751" s="241">
        <v>43835.838822685182</v>
      </c>
      <c r="C16751">
        <v>-486.73035199999998</v>
      </c>
    </row>
    <row r="16752" spans="2:3" x14ac:dyDescent="0.3">
      <c r="B16752" s="241">
        <v>43835.849239293981</v>
      </c>
      <c r="C16752">
        <v>-486.12953299999998</v>
      </c>
    </row>
    <row r="16753" spans="2:3" x14ac:dyDescent="0.3">
      <c r="B16753" s="241">
        <v>43835.859655902779</v>
      </c>
      <c r="C16753">
        <v>-486.85060900000002</v>
      </c>
    </row>
    <row r="16754" spans="2:3" x14ac:dyDescent="0.3">
      <c r="B16754" s="241">
        <v>43835.87007251157</v>
      </c>
      <c r="C16754">
        <v>-486.89065599999998</v>
      </c>
    </row>
    <row r="16755" spans="2:3" x14ac:dyDescent="0.3">
      <c r="B16755" s="241">
        <v>43835.880489120369</v>
      </c>
      <c r="C16755">
        <v>-487.45142900000002</v>
      </c>
    </row>
    <row r="16756" spans="2:3" x14ac:dyDescent="0.3">
      <c r="B16756" s="241">
        <v>43835.890905729168</v>
      </c>
      <c r="C16756">
        <v>-488.41266999999999</v>
      </c>
    </row>
    <row r="16757" spans="2:3" x14ac:dyDescent="0.3">
      <c r="B16757" s="241">
        <v>43835.901322337966</v>
      </c>
      <c r="C16757">
        <v>-485.96934499999998</v>
      </c>
    </row>
    <row r="16758" spans="2:3" x14ac:dyDescent="0.3">
      <c r="B16758" s="241">
        <v>43835.911738946757</v>
      </c>
      <c r="C16758">
        <v>-488.33257600000002</v>
      </c>
    </row>
    <row r="16759" spans="2:3" x14ac:dyDescent="0.3">
      <c r="B16759" s="241">
        <v>43835.922155555556</v>
      </c>
      <c r="C16759">
        <v>-486.770399</v>
      </c>
    </row>
    <row r="16760" spans="2:3" x14ac:dyDescent="0.3">
      <c r="B16760" s="241">
        <v>43835.932572164354</v>
      </c>
      <c r="C16760">
        <v>-487.13093700000002</v>
      </c>
    </row>
    <row r="16761" spans="2:3" x14ac:dyDescent="0.3">
      <c r="B16761" s="241">
        <v>43835.942988773146</v>
      </c>
      <c r="C16761">
        <v>-487.01079700000003</v>
      </c>
    </row>
    <row r="16762" spans="2:3" x14ac:dyDescent="0.3">
      <c r="B16762" s="241">
        <v>43835.953405381944</v>
      </c>
      <c r="C16762">
        <v>-487.61161600000003</v>
      </c>
    </row>
    <row r="16763" spans="2:3" x14ac:dyDescent="0.3">
      <c r="B16763" s="241">
        <v>43835.963821990743</v>
      </c>
      <c r="C16763">
        <v>-488.13234199999999</v>
      </c>
    </row>
    <row r="16764" spans="2:3" x14ac:dyDescent="0.3">
      <c r="B16764" s="241">
        <v>43835.974238599534</v>
      </c>
      <c r="C16764">
        <v>-488.65306700000002</v>
      </c>
    </row>
    <row r="16765" spans="2:3" x14ac:dyDescent="0.3">
      <c r="B16765" s="241">
        <v>43835.984655208333</v>
      </c>
      <c r="C16765">
        <v>-487.25107800000001</v>
      </c>
    </row>
    <row r="16766" spans="2:3" x14ac:dyDescent="0.3">
      <c r="B16766" s="241">
        <v>43835.995071817131</v>
      </c>
      <c r="C16766">
        <v>-486.61021099999999</v>
      </c>
    </row>
    <row r="16767" spans="2:3" x14ac:dyDescent="0.3">
      <c r="B16767" s="241">
        <v>43836.005488425923</v>
      </c>
      <c r="C16767">
        <v>-485.64885399999997</v>
      </c>
    </row>
    <row r="16768" spans="2:3" x14ac:dyDescent="0.3">
      <c r="B16768" s="241">
        <v>43836.015905034721</v>
      </c>
      <c r="C16768">
        <v>-487.45142900000002</v>
      </c>
    </row>
    <row r="16769" spans="2:3" x14ac:dyDescent="0.3">
      <c r="B16769" s="241">
        <v>43836.02632164352</v>
      </c>
      <c r="C16769">
        <v>-487.93199099999998</v>
      </c>
    </row>
    <row r="16770" spans="2:3" x14ac:dyDescent="0.3">
      <c r="B16770" s="241">
        <v>43836.036738252318</v>
      </c>
      <c r="C16770">
        <v>-487.73175700000002</v>
      </c>
    </row>
    <row r="16771" spans="2:3" x14ac:dyDescent="0.3">
      <c r="B16771" s="241">
        <v>43836.047154861109</v>
      </c>
      <c r="C16771">
        <v>-486.65025800000001</v>
      </c>
    </row>
    <row r="16772" spans="2:3" x14ac:dyDescent="0.3">
      <c r="B16772" s="241">
        <v>43836.057571469908</v>
      </c>
      <c r="C16772">
        <v>-487.41126500000001</v>
      </c>
    </row>
    <row r="16773" spans="2:3" x14ac:dyDescent="0.3">
      <c r="B16773" s="241">
        <v>43836.067988078707</v>
      </c>
      <c r="C16773">
        <v>-488.41266999999999</v>
      </c>
    </row>
    <row r="16774" spans="2:3" x14ac:dyDescent="0.3">
      <c r="B16774" s="241">
        <v>43836.078404687498</v>
      </c>
      <c r="C16774">
        <v>-486.770399</v>
      </c>
    </row>
    <row r="16775" spans="2:3" x14ac:dyDescent="0.3">
      <c r="B16775" s="241">
        <v>43836.088821296296</v>
      </c>
      <c r="C16775">
        <v>-487.73175700000002</v>
      </c>
    </row>
    <row r="16776" spans="2:3" x14ac:dyDescent="0.3">
      <c r="B16776" s="241">
        <v>43836.099237905095</v>
      </c>
      <c r="C16776">
        <v>-487.25107800000001</v>
      </c>
    </row>
    <row r="16777" spans="2:3" x14ac:dyDescent="0.3">
      <c r="B16777" s="241">
        <v>43836.109654513886</v>
      </c>
      <c r="C16777">
        <v>-486.85060900000002</v>
      </c>
    </row>
    <row r="16778" spans="2:3" x14ac:dyDescent="0.3">
      <c r="B16778" s="241">
        <v>43836.120071122685</v>
      </c>
      <c r="C16778">
        <v>-488.25248199999999</v>
      </c>
    </row>
    <row r="16779" spans="2:3" x14ac:dyDescent="0.3">
      <c r="B16779" s="241">
        <v>43836.130487731483</v>
      </c>
      <c r="C16779">
        <v>-486.73035199999998</v>
      </c>
    </row>
    <row r="16780" spans="2:3" x14ac:dyDescent="0.3">
      <c r="B16780" s="241">
        <v>43836.140904340275</v>
      </c>
      <c r="C16780">
        <v>-486.65025800000001</v>
      </c>
    </row>
    <row r="16781" spans="2:3" x14ac:dyDescent="0.3">
      <c r="B16781" s="241">
        <v>43836.151320949073</v>
      </c>
      <c r="C16781">
        <v>-486.93070299999999</v>
      </c>
    </row>
    <row r="16782" spans="2:3" x14ac:dyDescent="0.3">
      <c r="B16782" s="241">
        <v>43836.161737557872</v>
      </c>
      <c r="C16782">
        <v>-488.13234199999999</v>
      </c>
    </row>
    <row r="16783" spans="2:3" x14ac:dyDescent="0.3">
      <c r="B16783" s="241">
        <v>43836.17215416667</v>
      </c>
      <c r="C16783">
        <v>-486.61021099999999</v>
      </c>
    </row>
    <row r="16784" spans="2:3" x14ac:dyDescent="0.3">
      <c r="B16784" s="241">
        <v>43836.182570775461</v>
      </c>
      <c r="C16784">
        <v>-486.97075000000001</v>
      </c>
    </row>
    <row r="16785" spans="2:3" x14ac:dyDescent="0.3">
      <c r="B16785" s="241">
        <v>43836.19298738426</v>
      </c>
      <c r="C16785">
        <v>-489.17379299999999</v>
      </c>
    </row>
    <row r="16786" spans="2:3" x14ac:dyDescent="0.3">
      <c r="B16786" s="241">
        <v>43836.203403993059</v>
      </c>
      <c r="C16786">
        <v>-487.972038</v>
      </c>
    </row>
    <row r="16787" spans="2:3" x14ac:dyDescent="0.3">
      <c r="B16787" s="241">
        <v>43836.21382060185</v>
      </c>
      <c r="C16787">
        <v>-486.73035199999998</v>
      </c>
    </row>
    <row r="16788" spans="2:3" x14ac:dyDescent="0.3">
      <c r="B16788" s="241">
        <v>43836.224237210648</v>
      </c>
      <c r="C16788">
        <v>-487.531522</v>
      </c>
    </row>
    <row r="16789" spans="2:3" x14ac:dyDescent="0.3">
      <c r="B16789" s="241">
        <v>43836.234653819447</v>
      </c>
      <c r="C16789">
        <v>-487.29112500000002</v>
      </c>
    </row>
    <row r="16790" spans="2:3" x14ac:dyDescent="0.3">
      <c r="B16790" s="241">
        <v>43836.245070428238</v>
      </c>
      <c r="C16790">
        <v>-486.97075000000001</v>
      </c>
    </row>
    <row r="16791" spans="2:3" x14ac:dyDescent="0.3">
      <c r="B16791" s="241">
        <v>43836.255487037037</v>
      </c>
      <c r="C16791">
        <v>-487.531522</v>
      </c>
    </row>
    <row r="16792" spans="2:3" x14ac:dyDescent="0.3">
      <c r="B16792" s="241">
        <v>43836.265903645835</v>
      </c>
      <c r="C16792">
        <v>-486.770399</v>
      </c>
    </row>
    <row r="16793" spans="2:3" x14ac:dyDescent="0.3">
      <c r="B16793" s="241">
        <v>43836.276320254627</v>
      </c>
      <c r="C16793">
        <v>-487.93199099999998</v>
      </c>
    </row>
    <row r="16794" spans="2:3" x14ac:dyDescent="0.3">
      <c r="B16794" s="241">
        <v>43836.286736863425</v>
      </c>
      <c r="C16794">
        <v>-489.17379299999999</v>
      </c>
    </row>
    <row r="16795" spans="2:3" x14ac:dyDescent="0.3">
      <c r="B16795" s="241">
        <v>43836.297153472224</v>
      </c>
      <c r="C16795">
        <v>-489.05353600000001</v>
      </c>
    </row>
    <row r="16796" spans="2:3" x14ac:dyDescent="0.3">
      <c r="B16796" s="241">
        <v>43836.307570081015</v>
      </c>
      <c r="C16796">
        <v>-486.73035199999998</v>
      </c>
    </row>
    <row r="16797" spans="2:3" x14ac:dyDescent="0.3">
      <c r="B16797" s="241">
        <v>43836.317986689814</v>
      </c>
      <c r="C16797">
        <v>-488.012201</v>
      </c>
    </row>
    <row r="16798" spans="2:3" x14ac:dyDescent="0.3">
      <c r="B16798" s="241">
        <v>43836.328403298612</v>
      </c>
      <c r="C16798">
        <v>-487.05084299999999</v>
      </c>
    </row>
    <row r="16799" spans="2:3" x14ac:dyDescent="0.3">
      <c r="B16799" s="241">
        <v>43836.338819907411</v>
      </c>
      <c r="C16799">
        <v>-486.69030500000002</v>
      </c>
    </row>
    <row r="16800" spans="2:3" x14ac:dyDescent="0.3">
      <c r="B16800" s="241">
        <v>43836.349236516202</v>
      </c>
      <c r="C16800">
        <v>-487.25107800000001</v>
      </c>
    </row>
    <row r="16801" spans="2:3" x14ac:dyDescent="0.3">
      <c r="B16801" s="241">
        <v>43836.384444444448</v>
      </c>
      <c r="C16801">
        <v>-484.60751900000002</v>
      </c>
    </row>
    <row r="16802" spans="2:3" x14ac:dyDescent="0.3">
      <c r="B16802" s="241">
        <v>43836.394861111112</v>
      </c>
      <c r="C16802">
        <v>-484.96794</v>
      </c>
    </row>
    <row r="16803" spans="2:3" x14ac:dyDescent="0.3">
      <c r="B16803" s="241">
        <v>43836.405277777776</v>
      </c>
      <c r="C16803">
        <v>-483.32567</v>
      </c>
    </row>
    <row r="16804" spans="2:3" x14ac:dyDescent="0.3">
      <c r="B16804" s="241">
        <v>43836.415694444448</v>
      </c>
      <c r="C16804">
        <v>-483.96665200000001</v>
      </c>
    </row>
    <row r="16805" spans="2:3" x14ac:dyDescent="0.3">
      <c r="B16805" s="241">
        <v>43836.426111111112</v>
      </c>
      <c r="C16805">
        <v>-484.48726199999999</v>
      </c>
    </row>
    <row r="16806" spans="2:3" x14ac:dyDescent="0.3">
      <c r="B16806" s="241">
        <v>43836.436527777776</v>
      </c>
      <c r="C16806">
        <v>-483.485973</v>
      </c>
    </row>
    <row r="16807" spans="2:3" x14ac:dyDescent="0.3">
      <c r="B16807" s="241">
        <v>43836.446944444448</v>
      </c>
      <c r="C16807">
        <v>-483.165482</v>
      </c>
    </row>
    <row r="16808" spans="2:3" x14ac:dyDescent="0.3">
      <c r="B16808" s="241">
        <v>43836.457361111112</v>
      </c>
      <c r="C16808">
        <v>-483.56606699999998</v>
      </c>
    </row>
    <row r="16809" spans="2:3" x14ac:dyDescent="0.3">
      <c r="B16809" s="241">
        <v>43836.467777777776</v>
      </c>
      <c r="C16809">
        <v>-483.40588000000002</v>
      </c>
    </row>
    <row r="16810" spans="2:3" x14ac:dyDescent="0.3">
      <c r="B16810" s="241">
        <v>43836.478194444448</v>
      </c>
      <c r="C16810">
        <v>-484.84780000000001</v>
      </c>
    </row>
    <row r="16811" spans="2:3" x14ac:dyDescent="0.3">
      <c r="B16811" s="241">
        <v>43836.488611111112</v>
      </c>
      <c r="C16811">
        <v>-486.04943900000001</v>
      </c>
    </row>
    <row r="16812" spans="2:3" x14ac:dyDescent="0.3">
      <c r="B16812" s="241">
        <v>43836.499027777776</v>
      </c>
      <c r="C16812">
        <v>-487.01079700000003</v>
      </c>
    </row>
    <row r="16813" spans="2:3" x14ac:dyDescent="0.3">
      <c r="B16813" s="241">
        <v>43836.509444444448</v>
      </c>
      <c r="C16813">
        <v>-487.93199099999998</v>
      </c>
    </row>
    <row r="16814" spans="2:3" x14ac:dyDescent="0.3">
      <c r="B16814" s="241">
        <v>43836.519861111112</v>
      </c>
      <c r="C16814">
        <v>-488.93339600000002</v>
      </c>
    </row>
    <row r="16815" spans="2:3" x14ac:dyDescent="0.3">
      <c r="B16815" s="241">
        <v>43836.530277777776</v>
      </c>
      <c r="C16815">
        <v>-489.69440300000002</v>
      </c>
    </row>
    <row r="16816" spans="2:3" x14ac:dyDescent="0.3">
      <c r="B16816" s="241">
        <v>43836.540694444448</v>
      </c>
      <c r="C16816">
        <v>-488.893349</v>
      </c>
    </row>
    <row r="16817" spans="2:3" x14ac:dyDescent="0.3">
      <c r="B16817" s="241">
        <v>43836.551111111112</v>
      </c>
      <c r="C16817">
        <v>-489.89475299999998</v>
      </c>
    </row>
    <row r="16818" spans="2:3" x14ac:dyDescent="0.3">
      <c r="B16818" s="241">
        <v>43836.561527777776</v>
      </c>
      <c r="C16818">
        <v>-490.61571300000003</v>
      </c>
    </row>
    <row r="16819" spans="2:3" x14ac:dyDescent="0.3">
      <c r="B16819" s="241">
        <v>43836.571944444448</v>
      </c>
      <c r="C16819">
        <v>-489.21384</v>
      </c>
    </row>
    <row r="16820" spans="2:3" x14ac:dyDescent="0.3">
      <c r="B16820" s="241">
        <v>43836.582361111112</v>
      </c>
      <c r="C16820">
        <v>-491.05634500000002</v>
      </c>
    </row>
    <row r="16821" spans="2:3" x14ac:dyDescent="0.3">
      <c r="B16821" s="241">
        <v>43836.592777777776</v>
      </c>
      <c r="C16821">
        <v>-491.25657999999999</v>
      </c>
    </row>
    <row r="16822" spans="2:3" x14ac:dyDescent="0.3">
      <c r="B16822" s="241">
        <v>43836.603194444448</v>
      </c>
      <c r="C16822">
        <v>-490.33538499999997</v>
      </c>
    </row>
    <row r="16823" spans="2:3" x14ac:dyDescent="0.3">
      <c r="B16823" s="241">
        <v>43836.613611111112</v>
      </c>
      <c r="C16823">
        <v>-493.13913200000002</v>
      </c>
    </row>
    <row r="16824" spans="2:3" x14ac:dyDescent="0.3">
      <c r="B16824" s="241">
        <v>43836.624027777776</v>
      </c>
      <c r="C16824">
        <v>-491.05634500000002</v>
      </c>
    </row>
    <row r="16825" spans="2:3" x14ac:dyDescent="0.3">
      <c r="B16825" s="241">
        <v>43836.634444444448</v>
      </c>
      <c r="C16825">
        <v>-491.77730500000001</v>
      </c>
    </row>
    <row r="16826" spans="2:3" x14ac:dyDescent="0.3">
      <c r="B16826" s="241">
        <v>43836.644861111112</v>
      </c>
      <c r="C16826">
        <v>-493.860208</v>
      </c>
    </row>
    <row r="16827" spans="2:3" x14ac:dyDescent="0.3">
      <c r="B16827" s="241">
        <v>43836.655277777776</v>
      </c>
      <c r="C16827">
        <v>-491.617118</v>
      </c>
    </row>
    <row r="16828" spans="2:3" x14ac:dyDescent="0.3">
      <c r="B16828" s="241">
        <v>43836.665694444448</v>
      </c>
      <c r="C16828">
        <v>-492.338078</v>
      </c>
    </row>
    <row r="16829" spans="2:3" x14ac:dyDescent="0.3">
      <c r="B16829" s="241">
        <v>43836.676111111112</v>
      </c>
      <c r="C16829">
        <v>-493.05903799999999</v>
      </c>
    </row>
    <row r="16830" spans="2:3" x14ac:dyDescent="0.3">
      <c r="B16830" s="241">
        <v>43836.686527777776</v>
      </c>
      <c r="C16830">
        <v>-491.09639199999998</v>
      </c>
    </row>
    <row r="16831" spans="2:3" x14ac:dyDescent="0.3">
      <c r="B16831" s="241">
        <v>43836.696944444448</v>
      </c>
      <c r="C16831">
        <v>-492.658569</v>
      </c>
    </row>
    <row r="16832" spans="2:3" x14ac:dyDescent="0.3">
      <c r="B16832" s="241">
        <v>43836.707361111112</v>
      </c>
      <c r="C16832">
        <v>-489.73444899999998</v>
      </c>
    </row>
    <row r="16833" spans="2:3" x14ac:dyDescent="0.3">
      <c r="B16833" s="241">
        <v>43836.717777777776</v>
      </c>
      <c r="C16833">
        <v>-489.97484700000001</v>
      </c>
    </row>
    <row r="16834" spans="2:3" x14ac:dyDescent="0.3">
      <c r="B16834" s="241">
        <v>43836.728194444448</v>
      </c>
      <c r="C16834">
        <v>-489.73444899999998</v>
      </c>
    </row>
    <row r="16835" spans="2:3" x14ac:dyDescent="0.3">
      <c r="B16835" s="241">
        <v>43836.738611111112</v>
      </c>
      <c r="C16835">
        <v>-489.29393399999998</v>
      </c>
    </row>
    <row r="16836" spans="2:3" x14ac:dyDescent="0.3">
      <c r="B16836" s="241">
        <v>43836.749027777776</v>
      </c>
      <c r="C16836">
        <v>-489.77461299999999</v>
      </c>
    </row>
    <row r="16837" spans="2:3" x14ac:dyDescent="0.3">
      <c r="B16837" s="241">
        <v>43836.759444444448</v>
      </c>
      <c r="C16837">
        <v>-488.49276400000002</v>
      </c>
    </row>
    <row r="16838" spans="2:3" x14ac:dyDescent="0.3">
      <c r="B16838" s="241">
        <v>43836.769861111112</v>
      </c>
      <c r="C16838">
        <v>-488.613021</v>
      </c>
    </row>
    <row r="16839" spans="2:3" x14ac:dyDescent="0.3">
      <c r="B16839" s="241">
        <v>43836.780277777776</v>
      </c>
      <c r="C16839">
        <v>-488.69311399999998</v>
      </c>
    </row>
    <row r="16840" spans="2:3" x14ac:dyDescent="0.3">
      <c r="B16840" s="241">
        <v>43836.790694444448</v>
      </c>
      <c r="C16840">
        <v>-489.97484700000001</v>
      </c>
    </row>
    <row r="16841" spans="2:3" x14ac:dyDescent="0.3">
      <c r="B16841" s="241">
        <v>43836.801111111112</v>
      </c>
      <c r="C16841">
        <v>-488.13234199999999</v>
      </c>
    </row>
    <row r="16842" spans="2:3" x14ac:dyDescent="0.3">
      <c r="B16842" s="241">
        <v>43836.811527777776</v>
      </c>
      <c r="C16842">
        <v>-486.89065599999998</v>
      </c>
    </row>
    <row r="16843" spans="2:3" x14ac:dyDescent="0.3">
      <c r="B16843" s="241">
        <v>43836.821944444448</v>
      </c>
      <c r="C16843">
        <v>-485.80915800000002</v>
      </c>
    </row>
    <row r="16844" spans="2:3" x14ac:dyDescent="0.3">
      <c r="B16844" s="241">
        <v>43836.832361111112</v>
      </c>
      <c r="C16844">
        <v>-485.60880700000001</v>
      </c>
    </row>
    <row r="16845" spans="2:3" x14ac:dyDescent="0.3">
      <c r="B16845" s="241">
        <v>43836.842777777776</v>
      </c>
      <c r="C16845">
        <v>-486.12953299999998</v>
      </c>
    </row>
    <row r="16846" spans="2:3" x14ac:dyDescent="0.3">
      <c r="B16846" s="241">
        <v>43836.853194444448</v>
      </c>
      <c r="C16846">
        <v>-484.92789399999998</v>
      </c>
    </row>
    <row r="16847" spans="2:3" x14ac:dyDescent="0.3">
      <c r="B16847" s="241">
        <v>43836.863611111112</v>
      </c>
      <c r="C16847">
        <v>-485.08808099999999</v>
      </c>
    </row>
    <row r="16848" spans="2:3" x14ac:dyDescent="0.3">
      <c r="B16848" s="241">
        <v>43836.874027777776</v>
      </c>
      <c r="C16848">
        <v>-485.20833800000003</v>
      </c>
    </row>
    <row r="16849" spans="2:3" x14ac:dyDescent="0.3">
      <c r="B16849" s="241">
        <v>43836.884444444448</v>
      </c>
      <c r="C16849">
        <v>-483.926489</v>
      </c>
    </row>
    <row r="16850" spans="2:3" x14ac:dyDescent="0.3">
      <c r="B16850" s="241">
        <v>43836.894861111112</v>
      </c>
      <c r="C16850">
        <v>-484.40716800000001</v>
      </c>
    </row>
    <row r="16851" spans="2:3" x14ac:dyDescent="0.3">
      <c r="B16851" s="241">
        <v>43836.905277777776</v>
      </c>
      <c r="C16851">
        <v>-482.92520100000002</v>
      </c>
    </row>
    <row r="16852" spans="2:3" x14ac:dyDescent="0.3">
      <c r="B16852" s="241">
        <v>43836.915694444448</v>
      </c>
      <c r="C16852">
        <v>-483.32567</v>
      </c>
    </row>
    <row r="16853" spans="2:3" x14ac:dyDescent="0.3">
      <c r="B16853" s="241">
        <v>43836.926111111112</v>
      </c>
      <c r="C16853">
        <v>-484.20693399999999</v>
      </c>
    </row>
    <row r="16854" spans="2:3" x14ac:dyDescent="0.3">
      <c r="B16854" s="241">
        <v>43836.936527777776</v>
      </c>
      <c r="C16854">
        <v>-482.24428799999998</v>
      </c>
    </row>
    <row r="16855" spans="2:3" x14ac:dyDescent="0.3">
      <c r="B16855" s="241">
        <v>43836.946944444448</v>
      </c>
      <c r="C16855">
        <v>-483.88644199999999</v>
      </c>
    </row>
    <row r="16856" spans="2:3" x14ac:dyDescent="0.3">
      <c r="B16856" s="241">
        <v>43836.957361111112</v>
      </c>
      <c r="C16856">
        <v>-481.60330499999998</v>
      </c>
    </row>
    <row r="16857" spans="2:3" x14ac:dyDescent="0.3">
      <c r="B16857" s="241">
        <v>43836.967777777776</v>
      </c>
      <c r="C16857">
        <v>-482.68480299999999</v>
      </c>
    </row>
    <row r="16858" spans="2:3" x14ac:dyDescent="0.3">
      <c r="B16858" s="241">
        <v>43836.978194444448</v>
      </c>
      <c r="C16858">
        <v>-483.926489</v>
      </c>
    </row>
    <row r="16859" spans="2:3" x14ac:dyDescent="0.3">
      <c r="B16859" s="241">
        <v>43836.988611111112</v>
      </c>
      <c r="C16859">
        <v>-482.68480299999999</v>
      </c>
    </row>
    <row r="16860" spans="2:3" x14ac:dyDescent="0.3">
      <c r="B16860" s="241">
        <v>43836.999027777776</v>
      </c>
      <c r="C16860">
        <v>-482.36442799999998</v>
      </c>
    </row>
    <row r="16861" spans="2:3" x14ac:dyDescent="0.3">
      <c r="B16861" s="241">
        <v>43837.009444444448</v>
      </c>
      <c r="C16861">
        <v>-483.64616100000001</v>
      </c>
    </row>
    <row r="16862" spans="2:3" x14ac:dyDescent="0.3">
      <c r="B16862" s="241">
        <v>43837.019861111112</v>
      </c>
      <c r="C16862">
        <v>-484.20693399999999</v>
      </c>
    </row>
    <row r="16863" spans="2:3" x14ac:dyDescent="0.3">
      <c r="B16863" s="241">
        <v>43837.030277777776</v>
      </c>
      <c r="C16863">
        <v>-482.48456900000002</v>
      </c>
    </row>
    <row r="16864" spans="2:3" x14ac:dyDescent="0.3">
      <c r="B16864" s="241">
        <v>43837.040694444448</v>
      </c>
      <c r="C16864">
        <v>-481.683515</v>
      </c>
    </row>
    <row r="16865" spans="2:3" x14ac:dyDescent="0.3">
      <c r="B16865" s="241">
        <v>43837.051111111112</v>
      </c>
      <c r="C16865">
        <v>-484.56747200000001</v>
      </c>
    </row>
    <row r="16866" spans="2:3" x14ac:dyDescent="0.3">
      <c r="B16866" s="241">
        <v>43837.061527777776</v>
      </c>
      <c r="C16866">
        <v>-483.485973</v>
      </c>
    </row>
    <row r="16867" spans="2:3" x14ac:dyDescent="0.3">
      <c r="B16867" s="241">
        <v>43837.071944444448</v>
      </c>
      <c r="C16867">
        <v>-482.80506000000003</v>
      </c>
    </row>
    <row r="16868" spans="2:3" x14ac:dyDescent="0.3">
      <c r="B16868" s="241">
        <v>43837.082361111112</v>
      </c>
      <c r="C16868">
        <v>-481.683515</v>
      </c>
    </row>
    <row r="16869" spans="2:3" x14ac:dyDescent="0.3">
      <c r="B16869" s="241">
        <v>43837.092777777776</v>
      </c>
      <c r="C16869">
        <v>-482.124031</v>
      </c>
    </row>
    <row r="16870" spans="2:3" x14ac:dyDescent="0.3">
      <c r="B16870" s="241">
        <v>43837.103194444448</v>
      </c>
      <c r="C16870">
        <v>-482.64475599999997</v>
      </c>
    </row>
    <row r="16871" spans="2:3" x14ac:dyDescent="0.3">
      <c r="B16871" s="241">
        <v>43837.113611111112</v>
      </c>
      <c r="C16871">
        <v>-482.32438100000002</v>
      </c>
    </row>
    <row r="16872" spans="2:3" x14ac:dyDescent="0.3">
      <c r="B16872" s="241">
        <v>43837.124027777776</v>
      </c>
      <c r="C16872">
        <v>-482.40447499999999</v>
      </c>
    </row>
    <row r="16873" spans="2:3" x14ac:dyDescent="0.3">
      <c r="B16873" s="241">
        <v>43837.134444444448</v>
      </c>
      <c r="C16873">
        <v>-482.52461599999998</v>
      </c>
    </row>
    <row r="16874" spans="2:3" x14ac:dyDescent="0.3">
      <c r="B16874" s="241">
        <v>43837.144861111112</v>
      </c>
      <c r="C16874">
        <v>-482.60470900000001</v>
      </c>
    </row>
    <row r="16875" spans="2:3" x14ac:dyDescent="0.3">
      <c r="B16875" s="241">
        <v>43837.155277777776</v>
      </c>
      <c r="C16875">
        <v>-481.60330499999998</v>
      </c>
    </row>
    <row r="16876" spans="2:3" x14ac:dyDescent="0.3">
      <c r="B16876" s="241">
        <v>43837.165694444448</v>
      </c>
      <c r="C16876">
        <v>-483.40588000000002</v>
      </c>
    </row>
    <row r="16877" spans="2:3" x14ac:dyDescent="0.3">
      <c r="B16877" s="241">
        <v>43837.176111111112</v>
      </c>
      <c r="C16877">
        <v>-482.24428799999998</v>
      </c>
    </row>
    <row r="16878" spans="2:3" x14ac:dyDescent="0.3">
      <c r="B16878" s="241">
        <v>43837.186527777776</v>
      </c>
      <c r="C16878">
        <v>-482.564663</v>
      </c>
    </row>
    <row r="16879" spans="2:3" x14ac:dyDescent="0.3">
      <c r="B16879" s="241">
        <v>43837.196944444448</v>
      </c>
      <c r="C16879">
        <v>-481.72356200000002</v>
      </c>
    </row>
    <row r="16880" spans="2:3" x14ac:dyDescent="0.3">
      <c r="B16880" s="241">
        <v>43837.207361111112</v>
      </c>
      <c r="C16880">
        <v>-481.28293000000002</v>
      </c>
    </row>
    <row r="16881" spans="2:3" x14ac:dyDescent="0.3">
      <c r="B16881" s="241">
        <v>43837.217777777776</v>
      </c>
      <c r="C16881">
        <v>-482.20412399999998</v>
      </c>
    </row>
    <row r="16882" spans="2:3" x14ac:dyDescent="0.3">
      <c r="B16882" s="241">
        <v>43837.228194444448</v>
      </c>
      <c r="C16882">
        <v>-484.00669900000003</v>
      </c>
    </row>
    <row r="16883" spans="2:3" x14ac:dyDescent="0.3">
      <c r="B16883" s="241">
        <v>43837.238611111112</v>
      </c>
      <c r="C16883">
        <v>-481.523211</v>
      </c>
    </row>
    <row r="16884" spans="2:3" x14ac:dyDescent="0.3">
      <c r="B16884" s="241">
        <v>43837.249027777776</v>
      </c>
      <c r="C16884">
        <v>-484.28702700000002</v>
      </c>
    </row>
    <row r="16885" spans="2:3" x14ac:dyDescent="0.3">
      <c r="B16885" s="241">
        <v>43837.259444444448</v>
      </c>
      <c r="C16885">
        <v>-482.92520100000002</v>
      </c>
    </row>
    <row r="16886" spans="2:3" x14ac:dyDescent="0.3">
      <c r="B16886" s="241">
        <v>43837.269861111112</v>
      </c>
      <c r="C16886">
        <v>-485.92929800000002</v>
      </c>
    </row>
    <row r="16887" spans="2:3" x14ac:dyDescent="0.3">
      <c r="B16887" s="241">
        <v>43837.280277777776</v>
      </c>
      <c r="C16887">
        <v>-483.12543499999998</v>
      </c>
    </row>
    <row r="16888" spans="2:3" x14ac:dyDescent="0.3">
      <c r="B16888" s="241">
        <v>43837.290694444448</v>
      </c>
      <c r="C16888">
        <v>-483.40588000000002</v>
      </c>
    </row>
    <row r="16889" spans="2:3" x14ac:dyDescent="0.3">
      <c r="B16889" s="241">
        <v>43837.301111111112</v>
      </c>
      <c r="C16889">
        <v>-483.165482</v>
      </c>
    </row>
    <row r="16890" spans="2:3" x14ac:dyDescent="0.3">
      <c r="B16890" s="241">
        <v>43837.311527777776</v>
      </c>
      <c r="C16890">
        <v>-482.76489700000002</v>
      </c>
    </row>
    <row r="16891" spans="2:3" x14ac:dyDescent="0.3">
      <c r="B16891" s="241">
        <v>43837.321944444448</v>
      </c>
      <c r="C16891">
        <v>-483.60611399999999</v>
      </c>
    </row>
    <row r="16892" spans="2:3" x14ac:dyDescent="0.3">
      <c r="B16892" s="241">
        <v>43837.332361111112</v>
      </c>
      <c r="C16892">
        <v>-482.36442799999998</v>
      </c>
    </row>
    <row r="16893" spans="2:3" x14ac:dyDescent="0.3">
      <c r="B16893" s="241">
        <v>43837.342777777776</v>
      </c>
      <c r="C16893">
        <v>-482.68480299999999</v>
      </c>
    </row>
    <row r="16894" spans="2:3" x14ac:dyDescent="0.3">
      <c r="B16894" s="241">
        <v>43837.353194444448</v>
      </c>
      <c r="C16894">
        <v>-481.963843</v>
      </c>
    </row>
    <row r="16895" spans="2:3" x14ac:dyDescent="0.3">
      <c r="B16895" s="241">
        <v>43837.363611111112</v>
      </c>
      <c r="C16895">
        <v>-482.60470900000001</v>
      </c>
    </row>
    <row r="16896" spans="2:3" x14ac:dyDescent="0.3">
      <c r="B16896" s="241">
        <v>43837.374027777776</v>
      </c>
      <c r="C16896">
        <v>-483.68620800000002</v>
      </c>
    </row>
    <row r="16897" spans="2:3" x14ac:dyDescent="0.3">
      <c r="B16897" s="241">
        <v>43837.384444444448</v>
      </c>
      <c r="C16897">
        <v>-483.56606699999998</v>
      </c>
    </row>
    <row r="16898" spans="2:3" x14ac:dyDescent="0.3">
      <c r="B16898" s="241">
        <v>43837.394861111112</v>
      </c>
      <c r="C16898">
        <v>-482.68480299999999</v>
      </c>
    </row>
    <row r="16899" spans="2:3" x14ac:dyDescent="0.3">
      <c r="B16899" s="241">
        <v>43837.405277777776</v>
      </c>
      <c r="C16899">
        <v>-482.60470900000001</v>
      </c>
    </row>
    <row r="16900" spans="2:3" x14ac:dyDescent="0.3">
      <c r="B16900" s="241">
        <v>43837.415694444448</v>
      </c>
      <c r="C16900">
        <v>-482.92520100000002</v>
      </c>
    </row>
    <row r="16901" spans="2:3" x14ac:dyDescent="0.3">
      <c r="B16901" s="241">
        <v>43837.426111111112</v>
      </c>
      <c r="C16901">
        <v>-482.20412399999998</v>
      </c>
    </row>
    <row r="16902" spans="2:3" x14ac:dyDescent="0.3">
      <c r="B16902" s="241">
        <v>43837.436527777776</v>
      </c>
      <c r="C16902">
        <v>-481.24288300000001</v>
      </c>
    </row>
    <row r="16903" spans="2:3" x14ac:dyDescent="0.3">
      <c r="B16903" s="241">
        <v>43837.446944444448</v>
      </c>
      <c r="C16903">
        <v>-480.161385</v>
      </c>
    </row>
    <row r="16904" spans="2:3" x14ac:dyDescent="0.3">
      <c r="B16904" s="241">
        <v>43837.457361111112</v>
      </c>
      <c r="C16904">
        <v>-480.44171299999999</v>
      </c>
    </row>
    <row r="16905" spans="2:3" x14ac:dyDescent="0.3">
      <c r="B16905" s="241">
        <v>43837.467777777776</v>
      </c>
      <c r="C16905">
        <v>-480.44171299999999</v>
      </c>
    </row>
    <row r="16906" spans="2:3" x14ac:dyDescent="0.3">
      <c r="B16906" s="241">
        <v>43837.478194444448</v>
      </c>
      <c r="C16906">
        <v>-480.922392</v>
      </c>
    </row>
    <row r="16907" spans="2:3" x14ac:dyDescent="0.3">
      <c r="B16907" s="241">
        <v>43837.488611111112</v>
      </c>
      <c r="C16907">
        <v>-480.08129100000002</v>
      </c>
    </row>
    <row r="16908" spans="2:3" x14ac:dyDescent="0.3">
      <c r="B16908" s="241">
        <v>43837.499027777776</v>
      </c>
      <c r="C16908">
        <v>-480.321572</v>
      </c>
    </row>
    <row r="16909" spans="2:3" x14ac:dyDescent="0.3">
      <c r="B16909" s="241">
        <v>43837.509444444448</v>
      </c>
      <c r="C16909">
        <v>-479.36033099999997</v>
      </c>
    </row>
    <row r="16910" spans="2:3" x14ac:dyDescent="0.3">
      <c r="B16910" s="241">
        <v>43837.519861111112</v>
      </c>
      <c r="C16910">
        <v>-481.76360899999997</v>
      </c>
    </row>
    <row r="16911" spans="2:3" x14ac:dyDescent="0.3">
      <c r="B16911" s="241">
        <v>43837.530277777776</v>
      </c>
      <c r="C16911">
        <v>-480.68211000000002</v>
      </c>
    </row>
    <row r="16912" spans="2:3" x14ac:dyDescent="0.3">
      <c r="B16912" s="241">
        <v>43837.540694444448</v>
      </c>
      <c r="C16912">
        <v>-480.161385</v>
      </c>
    </row>
    <row r="16913" spans="2:3" x14ac:dyDescent="0.3">
      <c r="B16913" s="241">
        <v>43837.551111111112</v>
      </c>
      <c r="C16913">
        <v>-481.16278899999998</v>
      </c>
    </row>
    <row r="16914" spans="2:3" x14ac:dyDescent="0.3">
      <c r="B16914" s="241">
        <v>43837.561527777776</v>
      </c>
      <c r="C16914">
        <v>-481.40307100000001</v>
      </c>
    </row>
    <row r="16915" spans="2:3" x14ac:dyDescent="0.3">
      <c r="B16915" s="241">
        <v>43837.571944444448</v>
      </c>
      <c r="C16915">
        <v>-480.161385</v>
      </c>
    </row>
    <row r="16916" spans="2:3" x14ac:dyDescent="0.3">
      <c r="B16916" s="241">
        <v>43837.582361111112</v>
      </c>
      <c r="C16916">
        <v>-479.64065900000003</v>
      </c>
    </row>
    <row r="16917" spans="2:3" x14ac:dyDescent="0.3">
      <c r="B16917" s="241">
        <v>43837.592777777776</v>
      </c>
      <c r="C16917">
        <v>-478.39897300000001</v>
      </c>
    </row>
    <row r="16918" spans="2:3" x14ac:dyDescent="0.3">
      <c r="B16918" s="241">
        <v>43837.603194444448</v>
      </c>
      <c r="C16918">
        <v>-480.08129100000002</v>
      </c>
    </row>
    <row r="16919" spans="2:3" x14ac:dyDescent="0.3">
      <c r="B16919" s="241">
        <v>43837.613611111112</v>
      </c>
      <c r="C16919">
        <v>-479.76080000000002</v>
      </c>
    </row>
    <row r="16920" spans="2:3" x14ac:dyDescent="0.3">
      <c r="B16920" s="241">
        <v>43837.624027777776</v>
      </c>
      <c r="C16920">
        <v>-479.20002699999998</v>
      </c>
    </row>
    <row r="16921" spans="2:3" x14ac:dyDescent="0.3">
      <c r="B16921" s="241">
        <v>43837.634444444448</v>
      </c>
      <c r="C16921">
        <v>-480.161385</v>
      </c>
    </row>
    <row r="16922" spans="2:3" x14ac:dyDescent="0.3">
      <c r="B16922" s="241">
        <v>43837.644861111112</v>
      </c>
      <c r="C16922">
        <v>-480.20143200000001</v>
      </c>
    </row>
    <row r="16923" spans="2:3" x14ac:dyDescent="0.3">
      <c r="B16923" s="241">
        <v>43837.655277777776</v>
      </c>
      <c r="C16923">
        <v>-479.07988599999999</v>
      </c>
    </row>
    <row r="16924" spans="2:3" x14ac:dyDescent="0.3">
      <c r="B16924" s="241">
        <v>43837.665694444448</v>
      </c>
      <c r="C16924">
        <v>-480.12133799999998</v>
      </c>
    </row>
    <row r="16925" spans="2:3" x14ac:dyDescent="0.3">
      <c r="B16925" s="241">
        <v>43837.676111111112</v>
      </c>
      <c r="C16925">
        <v>-480.28152499999999</v>
      </c>
    </row>
    <row r="16926" spans="2:3" x14ac:dyDescent="0.3">
      <c r="B16926" s="241">
        <v>43837.686527777776</v>
      </c>
      <c r="C16926">
        <v>-479.80084599999998</v>
      </c>
    </row>
    <row r="16927" spans="2:3" x14ac:dyDescent="0.3">
      <c r="B16927" s="241">
        <v>43837.696944444448</v>
      </c>
      <c r="C16927">
        <v>-478.79955799999999</v>
      </c>
    </row>
    <row r="16928" spans="2:3" x14ac:dyDescent="0.3">
      <c r="B16928" s="241">
        <v>43837.707361111112</v>
      </c>
      <c r="C16928">
        <v>-478.67930100000001</v>
      </c>
    </row>
    <row r="16929" spans="2:3" x14ac:dyDescent="0.3">
      <c r="B16929" s="241">
        <v>43837.717777777776</v>
      </c>
      <c r="C16929">
        <v>-478.03843499999999</v>
      </c>
    </row>
    <row r="16930" spans="2:3" x14ac:dyDescent="0.3">
      <c r="B16930" s="241">
        <v>43837.728194444448</v>
      </c>
      <c r="C16930">
        <v>-478.238786</v>
      </c>
    </row>
    <row r="16931" spans="2:3" x14ac:dyDescent="0.3">
      <c r="B16931" s="241">
        <v>43837.738611111112</v>
      </c>
      <c r="C16931">
        <v>-477.27742799999999</v>
      </c>
    </row>
    <row r="16932" spans="2:3" x14ac:dyDescent="0.3">
      <c r="B16932" s="241">
        <v>43837.749027777776</v>
      </c>
      <c r="C16932">
        <v>-475.43492300000003</v>
      </c>
    </row>
    <row r="16933" spans="2:3" x14ac:dyDescent="0.3">
      <c r="B16933" s="241">
        <v>43837.759444444448</v>
      </c>
      <c r="C16933">
        <v>-475.03433699999999</v>
      </c>
    </row>
    <row r="16934" spans="2:3" x14ac:dyDescent="0.3">
      <c r="B16934" s="241">
        <v>43837.769861111112</v>
      </c>
      <c r="C16934">
        <v>-474.83410300000003</v>
      </c>
    </row>
    <row r="16935" spans="2:3" x14ac:dyDescent="0.3">
      <c r="B16935" s="241">
        <v>43837.780277777776</v>
      </c>
      <c r="C16935">
        <v>-474.87414999999999</v>
      </c>
    </row>
    <row r="16936" spans="2:3" x14ac:dyDescent="0.3">
      <c r="B16936" s="241">
        <v>43837.790694444448</v>
      </c>
      <c r="C16936">
        <v>-475.91560099999998</v>
      </c>
    </row>
    <row r="16937" spans="2:3" x14ac:dyDescent="0.3">
      <c r="B16937" s="241">
        <v>43837.801111111112</v>
      </c>
      <c r="C16937">
        <v>-474.15319</v>
      </c>
    </row>
    <row r="16938" spans="2:3" x14ac:dyDescent="0.3">
      <c r="B16938" s="241">
        <v>43837.811527777776</v>
      </c>
      <c r="C16938">
        <v>-474.593705</v>
      </c>
    </row>
    <row r="16939" spans="2:3" x14ac:dyDescent="0.3">
      <c r="B16939" s="241">
        <v>43837.821944444448</v>
      </c>
      <c r="C16939">
        <v>-474.83410300000003</v>
      </c>
    </row>
    <row r="16940" spans="2:3" x14ac:dyDescent="0.3">
      <c r="B16940" s="241">
        <v>43837.832361111112</v>
      </c>
      <c r="C16940">
        <v>-474.39347099999998</v>
      </c>
    </row>
    <row r="16941" spans="2:3" x14ac:dyDescent="0.3">
      <c r="B16941" s="241">
        <v>43837.842777777776</v>
      </c>
      <c r="C16941">
        <v>-474.15319</v>
      </c>
    </row>
    <row r="16942" spans="2:3" x14ac:dyDescent="0.3">
      <c r="B16942" s="241">
        <v>43837.853194444448</v>
      </c>
      <c r="C16942">
        <v>-474.914197</v>
      </c>
    </row>
    <row r="16943" spans="2:3" x14ac:dyDescent="0.3">
      <c r="B16943" s="241">
        <v>43837.863611111112</v>
      </c>
      <c r="C16943">
        <v>-474.313377</v>
      </c>
    </row>
    <row r="16944" spans="2:3" x14ac:dyDescent="0.3">
      <c r="B16944" s="241">
        <v>43837.874027777776</v>
      </c>
      <c r="C16944">
        <v>-473.75260500000002</v>
      </c>
    </row>
    <row r="16945" spans="2:3" x14ac:dyDescent="0.3">
      <c r="B16945" s="241">
        <v>43837.884444444448</v>
      </c>
      <c r="C16945">
        <v>-473.83269899999999</v>
      </c>
    </row>
    <row r="16946" spans="2:3" x14ac:dyDescent="0.3">
      <c r="B16946" s="241">
        <v>43837.894861111112</v>
      </c>
      <c r="C16946">
        <v>-473.95283899999998</v>
      </c>
    </row>
    <row r="16947" spans="2:3" x14ac:dyDescent="0.3">
      <c r="B16947" s="241">
        <v>43837.905277777776</v>
      </c>
      <c r="C16947">
        <v>-474.35342400000002</v>
      </c>
    </row>
    <row r="16948" spans="2:3" x14ac:dyDescent="0.3">
      <c r="B16948" s="241">
        <v>43837.915694444448</v>
      </c>
      <c r="C16948">
        <v>-474.35342400000002</v>
      </c>
    </row>
    <row r="16949" spans="2:3" x14ac:dyDescent="0.3">
      <c r="B16949" s="241">
        <v>43837.926111111112</v>
      </c>
      <c r="C16949">
        <v>-473.75260500000002</v>
      </c>
    </row>
    <row r="16950" spans="2:3" x14ac:dyDescent="0.3">
      <c r="B16950" s="241">
        <v>43837.936527777776</v>
      </c>
      <c r="C16950">
        <v>-473.79265199999998</v>
      </c>
    </row>
    <row r="16951" spans="2:3" x14ac:dyDescent="0.3">
      <c r="B16951" s="241">
        <v>43837.946944444448</v>
      </c>
      <c r="C16951">
        <v>-473.87274500000001</v>
      </c>
    </row>
    <row r="16952" spans="2:3" x14ac:dyDescent="0.3">
      <c r="B16952" s="241">
        <v>43837.957361111112</v>
      </c>
      <c r="C16952">
        <v>-474.03293300000001</v>
      </c>
    </row>
    <row r="16953" spans="2:3" x14ac:dyDescent="0.3">
      <c r="B16953" s="241">
        <v>43837.967777777776</v>
      </c>
      <c r="C16953">
        <v>-475.91560099999998</v>
      </c>
    </row>
    <row r="16954" spans="2:3" x14ac:dyDescent="0.3">
      <c r="B16954" s="241">
        <v>43837.978194444448</v>
      </c>
      <c r="C16954">
        <v>-475.43492300000003</v>
      </c>
    </row>
    <row r="16955" spans="2:3" x14ac:dyDescent="0.3">
      <c r="B16955" s="241">
        <v>43837.988611111112</v>
      </c>
      <c r="C16955">
        <v>-475.55506300000002</v>
      </c>
    </row>
    <row r="16956" spans="2:3" x14ac:dyDescent="0.3">
      <c r="B16956" s="241">
        <v>43837.999027777776</v>
      </c>
      <c r="C16956">
        <v>-476.31607000000002</v>
      </c>
    </row>
    <row r="16957" spans="2:3" x14ac:dyDescent="0.3">
      <c r="B16957" s="241">
        <v>43838.009444444448</v>
      </c>
      <c r="C16957">
        <v>-473.55237</v>
      </c>
    </row>
    <row r="16958" spans="2:3" x14ac:dyDescent="0.3">
      <c r="B16958" s="241">
        <v>43838.019861111112</v>
      </c>
      <c r="C16958">
        <v>-474.63375200000002</v>
      </c>
    </row>
    <row r="16959" spans="2:3" x14ac:dyDescent="0.3">
      <c r="B16959" s="241">
        <v>43838.030277777776</v>
      </c>
      <c r="C16959">
        <v>-473.87274500000001</v>
      </c>
    </row>
    <row r="16960" spans="2:3" x14ac:dyDescent="0.3">
      <c r="B16960" s="241">
        <v>43838.040694444448</v>
      </c>
      <c r="C16960">
        <v>-473.03164500000003</v>
      </c>
    </row>
    <row r="16961" spans="2:3" x14ac:dyDescent="0.3">
      <c r="B16961" s="241">
        <v>43838.051111111112</v>
      </c>
      <c r="C16961">
        <v>-474.43351799999999</v>
      </c>
    </row>
    <row r="16962" spans="2:3" x14ac:dyDescent="0.3">
      <c r="B16962" s="241">
        <v>43838.061527777776</v>
      </c>
      <c r="C16962">
        <v>-473.31197300000002</v>
      </c>
    </row>
    <row r="16963" spans="2:3" x14ac:dyDescent="0.3">
      <c r="B16963" s="241">
        <v>43838.071944444448</v>
      </c>
      <c r="C16963">
        <v>-473.47215999999997</v>
      </c>
    </row>
    <row r="16964" spans="2:3" x14ac:dyDescent="0.3">
      <c r="B16964" s="241">
        <v>43838.082361111112</v>
      </c>
      <c r="C16964">
        <v>-474.593705</v>
      </c>
    </row>
    <row r="16965" spans="2:3" x14ac:dyDescent="0.3">
      <c r="B16965" s="241">
        <v>43838.092777777776</v>
      </c>
      <c r="C16965">
        <v>-472.55096600000002</v>
      </c>
    </row>
    <row r="16966" spans="2:3" x14ac:dyDescent="0.3">
      <c r="B16966" s="241">
        <v>43838.103194444448</v>
      </c>
      <c r="C16966">
        <v>-473.75260500000002</v>
      </c>
    </row>
    <row r="16967" spans="2:3" x14ac:dyDescent="0.3">
      <c r="B16967" s="241">
        <v>43838.113611111112</v>
      </c>
      <c r="C16967">
        <v>-472.951435</v>
      </c>
    </row>
    <row r="16968" spans="2:3" x14ac:dyDescent="0.3">
      <c r="B16968" s="241">
        <v>43838.124027777776</v>
      </c>
      <c r="C16968">
        <v>-471.749796</v>
      </c>
    </row>
    <row r="16969" spans="2:3" x14ac:dyDescent="0.3">
      <c r="B16969" s="241">
        <v>43838.134444444448</v>
      </c>
      <c r="C16969">
        <v>-471.34932700000002</v>
      </c>
    </row>
    <row r="16970" spans="2:3" x14ac:dyDescent="0.3">
      <c r="B16970" s="241">
        <v>43838.144861111112</v>
      </c>
      <c r="C16970">
        <v>-471.589608</v>
      </c>
    </row>
    <row r="16971" spans="2:3" x14ac:dyDescent="0.3">
      <c r="B16971" s="241">
        <v>43838.155277777776</v>
      </c>
      <c r="C16971">
        <v>-472.510919</v>
      </c>
    </row>
    <row r="16972" spans="2:3" x14ac:dyDescent="0.3">
      <c r="B16972" s="241">
        <v>43838.165694444448</v>
      </c>
      <c r="C16972">
        <v>-471.910099</v>
      </c>
    </row>
    <row r="16973" spans="2:3" x14ac:dyDescent="0.3">
      <c r="B16973" s="241">
        <v>43838.176111111112</v>
      </c>
      <c r="C16973">
        <v>-472.510919</v>
      </c>
    </row>
    <row r="16974" spans="2:3" x14ac:dyDescent="0.3">
      <c r="B16974" s="241">
        <v>43838.186527777776</v>
      </c>
      <c r="C16974">
        <v>-472.99159800000001</v>
      </c>
    </row>
    <row r="16975" spans="2:3" x14ac:dyDescent="0.3">
      <c r="B16975" s="241">
        <v>43838.196944444448</v>
      </c>
      <c r="C16975">
        <v>-471.749796</v>
      </c>
    </row>
    <row r="16976" spans="2:3" x14ac:dyDescent="0.3">
      <c r="B16976" s="241">
        <v>43838.207361111112</v>
      </c>
      <c r="C16976">
        <v>-471.749796</v>
      </c>
    </row>
    <row r="16977" spans="2:3" x14ac:dyDescent="0.3">
      <c r="B16977" s="241">
        <v>43838.217777777776</v>
      </c>
      <c r="C16977">
        <v>-471.34932700000002</v>
      </c>
    </row>
    <row r="16978" spans="2:3" x14ac:dyDescent="0.3">
      <c r="B16978" s="241">
        <v>43838.228194444448</v>
      </c>
      <c r="C16978">
        <v>-472.11033400000002</v>
      </c>
    </row>
    <row r="16979" spans="2:3" x14ac:dyDescent="0.3">
      <c r="B16979" s="241">
        <v>43838.238611111112</v>
      </c>
      <c r="C16979">
        <v>-473.23187899999999</v>
      </c>
    </row>
    <row r="16980" spans="2:3" x14ac:dyDescent="0.3">
      <c r="B16980" s="241">
        <v>43838.249027777776</v>
      </c>
      <c r="C16980">
        <v>-473.35201999999998</v>
      </c>
    </row>
    <row r="16981" spans="2:3" x14ac:dyDescent="0.3">
      <c r="B16981" s="241">
        <v>43838.259444444448</v>
      </c>
      <c r="C16981">
        <v>-472.27052099999997</v>
      </c>
    </row>
    <row r="16982" spans="2:3" x14ac:dyDescent="0.3">
      <c r="B16982" s="241">
        <v>43838.269861111112</v>
      </c>
      <c r="C16982">
        <v>-473.111738</v>
      </c>
    </row>
    <row r="16983" spans="2:3" x14ac:dyDescent="0.3">
      <c r="B16983" s="241">
        <v>43838.280277777776</v>
      </c>
      <c r="C16983">
        <v>-473.51220699999999</v>
      </c>
    </row>
    <row r="16984" spans="2:3" x14ac:dyDescent="0.3">
      <c r="B16984" s="241">
        <v>43838.290694444448</v>
      </c>
      <c r="C16984">
        <v>-470.46806299999997</v>
      </c>
    </row>
    <row r="16985" spans="2:3" x14ac:dyDescent="0.3">
      <c r="B16985" s="241">
        <v>43838.301111111112</v>
      </c>
      <c r="C16985">
        <v>-471.66970199999997</v>
      </c>
    </row>
    <row r="16986" spans="2:3" x14ac:dyDescent="0.3">
      <c r="B16986" s="241">
        <v>43838.311527777776</v>
      </c>
      <c r="C16986">
        <v>-471.46946800000001</v>
      </c>
    </row>
    <row r="16987" spans="2:3" x14ac:dyDescent="0.3">
      <c r="B16987" s="241">
        <v>43838.321944444448</v>
      </c>
      <c r="C16987">
        <v>-470.90869500000002</v>
      </c>
    </row>
    <row r="16988" spans="2:3" x14ac:dyDescent="0.3">
      <c r="B16988" s="241">
        <v>43838.332361111112</v>
      </c>
      <c r="C16988">
        <v>-470.90869500000002</v>
      </c>
    </row>
    <row r="16989" spans="2:3" x14ac:dyDescent="0.3">
      <c r="B16989" s="241">
        <v>43838.342777777776</v>
      </c>
      <c r="C16989">
        <v>-472.67110600000001</v>
      </c>
    </row>
    <row r="16990" spans="2:3" x14ac:dyDescent="0.3">
      <c r="B16990" s="241">
        <v>43838.353194444448</v>
      </c>
      <c r="C16990">
        <v>-469.90728999999999</v>
      </c>
    </row>
    <row r="16991" spans="2:3" x14ac:dyDescent="0.3">
      <c r="B16991" s="241">
        <v>43838.363611111112</v>
      </c>
      <c r="C16991">
        <v>-471.42942099999999</v>
      </c>
    </row>
    <row r="16992" spans="2:3" x14ac:dyDescent="0.3">
      <c r="B16992" s="241">
        <v>43838.374027777776</v>
      </c>
      <c r="C16992">
        <v>-470.50810999999999</v>
      </c>
    </row>
    <row r="16993" spans="2:3" x14ac:dyDescent="0.3">
      <c r="B16993" s="241">
        <v>43838.384444444448</v>
      </c>
      <c r="C16993">
        <v>-470.78855399999998</v>
      </c>
    </row>
    <row r="16994" spans="2:3" x14ac:dyDescent="0.3">
      <c r="B16994" s="241">
        <v>43838.394861111112</v>
      </c>
      <c r="C16994">
        <v>-473.07169199999998</v>
      </c>
    </row>
    <row r="16995" spans="2:3" x14ac:dyDescent="0.3">
      <c r="B16995" s="241">
        <v>43838.405277777776</v>
      </c>
      <c r="C16995">
        <v>-470.62824999999998</v>
      </c>
    </row>
    <row r="16996" spans="2:3" x14ac:dyDescent="0.3">
      <c r="B16996" s="241">
        <v>43838.415694444448</v>
      </c>
      <c r="C16996">
        <v>-471.148976</v>
      </c>
    </row>
    <row r="16997" spans="2:3" x14ac:dyDescent="0.3">
      <c r="B16997" s="241">
        <v>43838.426111111112</v>
      </c>
      <c r="C16997">
        <v>-471.34932700000002</v>
      </c>
    </row>
    <row r="16998" spans="2:3" x14ac:dyDescent="0.3">
      <c r="B16998" s="241">
        <v>43838.436527777776</v>
      </c>
      <c r="C16998">
        <v>-471.749796</v>
      </c>
    </row>
    <row r="16999" spans="2:3" x14ac:dyDescent="0.3">
      <c r="B16999" s="241">
        <v>43838.446944444448</v>
      </c>
      <c r="C16999">
        <v>-472.31056799999999</v>
      </c>
    </row>
    <row r="17000" spans="2:3" x14ac:dyDescent="0.3">
      <c r="B17000" s="241">
        <v>43838.457361111112</v>
      </c>
      <c r="C17000">
        <v>-471.10892899999999</v>
      </c>
    </row>
    <row r="17001" spans="2:3" x14ac:dyDescent="0.3">
      <c r="B17001" s="241">
        <v>43838.467777777776</v>
      </c>
      <c r="C17001">
        <v>-471.70974899999999</v>
      </c>
    </row>
    <row r="17002" spans="2:3" x14ac:dyDescent="0.3">
      <c r="B17002" s="241">
        <v>43838.478194444448</v>
      </c>
      <c r="C17002">
        <v>-470.78855399999998</v>
      </c>
    </row>
    <row r="17003" spans="2:3" x14ac:dyDescent="0.3">
      <c r="B17003" s="241">
        <v>43838.488611111112</v>
      </c>
      <c r="C17003">
        <v>-470.86864800000001</v>
      </c>
    </row>
    <row r="17004" spans="2:3" x14ac:dyDescent="0.3">
      <c r="B17004" s="241">
        <v>43838.499027777776</v>
      </c>
      <c r="C17004">
        <v>-470.387969</v>
      </c>
    </row>
    <row r="17005" spans="2:3" x14ac:dyDescent="0.3">
      <c r="B17005" s="241">
        <v>43838.509444444448</v>
      </c>
      <c r="C17005">
        <v>-470.107641</v>
      </c>
    </row>
    <row r="17006" spans="2:3" x14ac:dyDescent="0.3">
      <c r="B17006" s="241">
        <v>43838.519861111112</v>
      </c>
      <c r="C17006">
        <v>-470.46806299999997</v>
      </c>
    </row>
    <row r="17007" spans="2:3" x14ac:dyDescent="0.3">
      <c r="B17007" s="241">
        <v>43838.530277777776</v>
      </c>
      <c r="C17007">
        <v>-470.78855399999998</v>
      </c>
    </row>
    <row r="17008" spans="2:3" x14ac:dyDescent="0.3">
      <c r="B17008" s="241">
        <v>43838.540694444448</v>
      </c>
      <c r="C17008">
        <v>-469.466658</v>
      </c>
    </row>
    <row r="17009" spans="2:3" x14ac:dyDescent="0.3">
      <c r="B17009" s="241">
        <v>43838.551111111112</v>
      </c>
      <c r="C17009">
        <v>-468.38527599999998</v>
      </c>
    </row>
    <row r="17010" spans="2:3" x14ac:dyDescent="0.3">
      <c r="B17010" s="241">
        <v>43838.561527777776</v>
      </c>
      <c r="C17010">
        <v>-469.38656500000002</v>
      </c>
    </row>
    <row r="17011" spans="2:3" x14ac:dyDescent="0.3">
      <c r="B17011" s="241">
        <v>43838.571944444448</v>
      </c>
      <c r="C17011">
        <v>-467.86455100000001</v>
      </c>
    </row>
    <row r="17012" spans="2:3" x14ac:dyDescent="0.3">
      <c r="B17012" s="241">
        <v>43838.582361111112</v>
      </c>
      <c r="C17012">
        <v>-470.107641</v>
      </c>
    </row>
    <row r="17013" spans="2:3" x14ac:dyDescent="0.3">
      <c r="B17013" s="241">
        <v>43838.592777777776</v>
      </c>
      <c r="C17013">
        <v>-469.506822</v>
      </c>
    </row>
    <row r="17014" spans="2:3" x14ac:dyDescent="0.3">
      <c r="B17014" s="241">
        <v>43838.603194444448</v>
      </c>
      <c r="C17014">
        <v>-470.26782900000001</v>
      </c>
    </row>
    <row r="17015" spans="2:3" x14ac:dyDescent="0.3">
      <c r="B17015" s="241">
        <v>43838.613611111112</v>
      </c>
      <c r="C17015">
        <v>-470.107641</v>
      </c>
    </row>
    <row r="17016" spans="2:3" x14ac:dyDescent="0.3">
      <c r="B17016" s="241">
        <v>43838.624027777776</v>
      </c>
      <c r="C17016">
        <v>-469.30647099999999</v>
      </c>
    </row>
    <row r="17017" spans="2:3" x14ac:dyDescent="0.3">
      <c r="B17017" s="241">
        <v>43838.634444444448</v>
      </c>
      <c r="C17017">
        <v>-467.74429400000002</v>
      </c>
    </row>
    <row r="17018" spans="2:3" x14ac:dyDescent="0.3">
      <c r="B17018" s="241">
        <v>43838.644861111112</v>
      </c>
      <c r="C17018">
        <v>-470.06747799999999</v>
      </c>
    </row>
    <row r="17019" spans="2:3" x14ac:dyDescent="0.3">
      <c r="B17019" s="241">
        <v>43838.655277777776</v>
      </c>
      <c r="C17019">
        <v>-470.107641</v>
      </c>
    </row>
    <row r="17020" spans="2:3" x14ac:dyDescent="0.3">
      <c r="B17020" s="241">
        <v>43838.665694444448</v>
      </c>
      <c r="C17020">
        <v>-470.78855399999998</v>
      </c>
    </row>
    <row r="17021" spans="2:3" x14ac:dyDescent="0.3">
      <c r="B17021" s="241">
        <v>43838.676111111112</v>
      </c>
      <c r="C17021">
        <v>-466.98328700000002</v>
      </c>
    </row>
    <row r="17022" spans="2:3" x14ac:dyDescent="0.3">
      <c r="B17022" s="241">
        <v>43838.686527777776</v>
      </c>
      <c r="C17022">
        <v>-469.506822</v>
      </c>
    </row>
    <row r="17023" spans="2:3" x14ac:dyDescent="0.3">
      <c r="B17023" s="241">
        <v>43838.696944444448</v>
      </c>
      <c r="C17023">
        <v>-465.98188199999998</v>
      </c>
    </row>
    <row r="17024" spans="2:3" x14ac:dyDescent="0.3">
      <c r="B17024" s="241">
        <v>43838.707361111112</v>
      </c>
      <c r="C17024">
        <v>-462.69745699999999</v>
      </c>
    </row>
    <row r="17025" spans="2:3" x14ac:dyDescent="0.3">
      <c r="B17025" s="241">
        <v>43838.717777777776</v>
      </c>
      <c r="C17025">
        <v>-462.136684</v>
      </c>
    </row>
    <row r="17026" spans="2:3" x14ac:dyDescent="0.3">
      <c r="B17026" s="241">
        <v>43838.728194444448</v>
      </c>
      <c r="C17026">
        <v>-462.37696499999998</v>
      </c>
    </row>
    <row r="17027" spans="2:3" x14ac:dyDescent="0.3">
      <c r="B17027" s="241">
        <v>43838.738611111112</v>
      </c>
      <c r="C17027">
        <v>-459.132587</v>
      </c>
    </row>
    <row r="17028" spans="2:3" x14ac:dyDescent="0.3">
      <c r="B17028" s="241">
        <v>43838.749027777776</v>
      </c>
      <c r="C17028">
        <v>-460.53446000000002</v>
      </c>
    </row>
    <row r="17029" spans="2:3" x14ac:dyDescent="0.3">
      <c r="B17029" s="241">
        <v>43838.759444444448</v>
      </c>
      <c r="C17029">
        <v>-458.491604</v>
      </c>
    </row>
    <row r="17030" spans="2:3" x14ac:dyDescent="0.3">
      <c r="B17030" s="241">
        <v>43838.769861111112</v>
      </c>
      <c r="C17030">
        <v>-459.57310200000001</v>
      </c>
    </row>
    <row r="17031" spans="2:3" x14ac:dyDescent="0.3">
      <c r="B17031" s="241">
        <v>43838.780277777776</v>
      </c>
      <c r="C17031">
        <v>-459.29277400000001</v>
      </c>
    </row>
    <row r="17032" spans="2:3" x14ac:dyDescent="0.3">
      <c r="B17032" s="241">
        <v>43838.790694444448</v>
      </c>
      <c r="C17032">
        <v>-459.25272699999999</v>
      </c>
    </row>
    <row r="17033" spans="2:3" x14ac:dyDescent="0.3">
      <c r="B17033" s="241">
        <v>43838.801111111112</v>
      </c>
      <c r="C17033">
        <v>-458.77204799999998</v>
      </c>
    </row>
    <row r="17034" spans="2:3" x14ac:dyDescent="0.3">
      <c r="B17034" s="241">
        <v>43838.811527777776</v>
      </c>
      <c r="C17034">
        <v>-459.57310200000001</v>
      </c>
    </row>
    <row r="17035" spans="2:3" x14ac:dyDescent="0.3">
      <c r="B17035" s="241">
        <v>43838.821944444448</v>
      </c>
      <c r="C17035">
        <v>-459.29277400000001</v>
      </c>
    </row>
    <row r="17036" spans="2:3" x14ac:dyDescent="0.3">
      <c r="B17036" s="241">
        <v>43838.832361111112</v>
      </c>
      <c r="C17036">
        <v>-460.97509200000002</v>
      </c>
    </row>
    <row r="17037" spans="2:3" x14ac:dyDescent="0.3">
      <c r="B17037" s="241">
        <v>43838.842777777776</v>
      </c>
      <c r="C17037">
        <v>-459.69335899999999</v>
      </c>
    </row>
    <row r="17038" spans="2:3" x14ac:dyDescent="0.3">
      <c r="B17038" s="241">
        <v>43838.853194444448</v>
      </c>
      <c r="C17038">
        <v>-460.97509200000002</v>
      </c>
    </row>
    <row r="17039" spans="2:3" x14ac:dyDescent="0.3">
      <c r="B17039" s="241">
        <v>43838.863611111112</v>
      </c>
      <c r="C17039">
        <v>-460.77474100000001</v>
      </c>
    </row>
    <row r="17040" spans="2:3" x14ac:dyDescent="0.3">
      <c r="B17040" s="241">
        <v>43838.874027777776</v>
      </c>
      <c r="C17040">
        <v>-459.09253999999999</v>
      </c>
    </row>
    <row r="17041" spans="2:3" x14ac:dyDescent="0.3">
      <c r="B17041" s="241">
        <v>43838.884444444448</v>
      </c>
      <c r="C17041">
        <v>-459.01233000000002</v>
      </c>
    </row>
    <row r="17042" spans="2:3" x14ac:dyDescent="0.3">
      <c r="B17042" s="241">
        <v>43838.894861111112</v>
      </c>
      <c r="C17042">
        <v>-460.45436599999999</v>
      </c>
    </row>
    <row r="17043" spans="2:3" x14ac:dyDescent="0.3">
      <c r="B17043" s="241">
        <v>43838.905277777776</v>
      </c>
      <c r="C17043">
        <v>-461.73609900000002</v>
      </c>
    </row>
    <row r="17044" spans="2:3" x14ac:dyDescent="0.3">
      <c r="B17044" s="241">
        <v>43838.915694444448</v>
      </c>
      <c r="C17044">
        <v>-460.81478800000002</v>
      </c>
    </row>
    <row r="17045" spans="2:3" x14ac:dyDescent="0.3">
      <c r="B17045" s="241">
        <v>43838.926111111112</v>
      </c>
      <c r="C17045">
        <v>-460.21396900000002</v>
      </c>
    </row>
    <row r="17046" spans="2:3" x14ac:dyDescent="0.3">
      <c r="B17046" s="241">
        <v>43838.936527777776</v>
      </c>
      <c r="C17046">
        <v>-458.531767</v>
      </c>
    </row>
    <row r="17047" spans="2:3" x14ac:dyDescent="0.3">
      <c r="B17047" s="241">
        <v>43838.946944444448</v>
      </c>
      <c r="C17047">
        <v>-460.77474100000001</v>
      </c>
    </row>
    <row r="17048" spans="2:3" x14ac:dyDescent="0.3">
      <c r="B17048" s="241">
        <v>43838.957361111112</v>
      </c>
      <c r="C17048">
        <v>-459.09253999999999</v>
      </c>
    </row>
    <row r="17049" spans="2:3" x14ac:dyDescent="0.3">
      <c r="B17049" s="241">
        <v>43838.967777777776</v>
      </c>
      <c r="C17049">
        <v>-459.412915</v>
      </c>
    </row>
    <row r="17050" spans="2:3" x14ac:dyDescent="0.3">
      <c r="B17050" s="241">
        <v>43838.978194444448</v>
      </c>
      <c r="C17050">
        <v>-458.93223599999999</v>
      </c>
    </row>
    <row r="17051" spans="2:3" x14ac:dyDescent="0.3">
      <c r="B17051" s="241">
        <v>43838.988611111112</v>
      </c>
      <c r="C17051">
        <v>-462.65741000000003</v>
      </c>
    </row>
    <row r="17052" spans="2:3" x14ac:dyDescent="0.3">
      <c r="B17052" s="241">
        <v>43838.999027777776</v>
      </c>
      <c r="C17052">
        <v>-460.81478800000002</v>
      </c>
    </row>
    <row r="17053" spans="2:3" x14ac:dyDescent="0.3">
      <c r="B17053" s="241">
        <v>43839.009444444448</v>
      </c>
      <c r="C17053">
        <v>-459.33282100000002</v>
      </c>
    </row>
    <row r="17054" spans="2:3" x14ac:dyDescent="0.3">
      <c r="B17054" s="241">
        <v>43839.019861111112</v>
      </c>
      <c r="C17054">
        <v>-458.65190799999999</v>
      </c>
    </row>
    <row r="17055" spans="2:3" x14ac:dyDescent="0.3">
      <c r="B17055" s="241">
        <v>43839.030277777776</v>
      </c>
      <c r="C17055">
        <v>-460.81478800000002</v>
      </c>
    </row>
    <row r="17056" spans="2:3" x14ac:dyDescent="0.3">
      <c r="B17056" s="241">
        <v>43839.040694444448</v>
      </c>
      <c r="C17056">
        <v>-459.17263300000002</v>
      </c>
    </row>
    <row r="17057" spans="2:3" x14ac:dyDescent="0.3">
      <c r="B17057" s="241">
        <v>43839.051111111112</v>
      </c>
      <c r="C17057">
        <v>-460.25413200000003</v>
      </c>
    </row>
    <row r="17058" spans="2:3" x14ac:dyDescent="0.3">
      <c r="B17058" s="241">
        <v>43839.061527777776</v>
      </c>
      <c r="C17058">
        <v>-459.85354699999999</v>
      </c>
    </row>
    <row r="17059" spans="2:3" x14ac:dyDescent="0.3">
      <c r="B17059" s="241">
        <v>43839.071944444448</v>
      </c>
      <c r="C17059">
        <v>-460.57450699999998</v>
      </c>
    </row>
    <row r="17060" spans="2:3" x14ac:dyDescent="0.3">
      <c r="B17060" s="241">
        <v>43839.082361111112</v>
      </c>
      <c r="C17060">
        <v>-459.132587</v>
      </c>
    </row>
    <row r="17061" spans="2:3" x14ac:dyDescent="0.3">
      <c r="B17061" s="241">
        <v>43839.092777777776</v>
      </c>
      <c r="C17061">
        <v>-459.733406</v>
      </c>
    </row>
    <row r="17062" spans="2:3" x14ac:dyDescent="0.3">
      <c r="B17062" s="241">
        <v>43839.103194444448</v>
      </c>
      <c r="C17062">
        <v>-458.65190799999999</v>
      </c>
    </row>
    <row r="17063" spans="2:3" x14ac:dyDescent="0.3">
      <c r="B17063" s="241">
        <v>43839.113611111112</v>
      </c>
      <c r="C17063">
        <v>-460.81478800000002</v>
      </c>
    </row>
    <row r="17064" spans="2:3" x14ac:dyDescent="0.3">
      <c r="B17064" s="241">
        <v>43839.124027777776</v>
      </c>
      <c r="C17064">
        <v>-459.17263300000002</v>
      </c>
    </row>
    <row r="17065" spans="2:3" x14ac:dyDescent="0.3">
      <c r="B17065" s="241">
        <v>43839.134444444448</v>
      </c>
      <c r="C17065">
        <v>-460.53446000000002</v>
      </c>
    </row>
    <row r="17066" spans="2:3" x14ac:dyDescent="0.3">
      <c r="B17066" s="241">
        <v>43839.144861111112</v>
      </c>
      <c r="C17066">
        <v>-460.45436599999999</v>
      </c>
    </row>
    <row r="17067" spans="2:3" x14ac:dyDescent="0.3">
      <c r="B17067" s="241">
        <v>43839.155277777776</v>
      </c>
      <c r="C17067">
        <v>-459.37286799999998</v>
      </c>
    </row>
    <row r="17068" spans="2:3" x14ac:dyDescent="0.3">
      <c r="B17068" s="241">
        <v>43839.165694444448</v>
      </c>
      <c r="C17068">
        <v>-459.89359400000001</v>
      </c>
    </row>
    <row r="17069" spans="2:3" x14ac:dyDescent="0.3">
      <c r="B17069" s="241">
        <v>43839.176111111112</v>
      </c>
      <c r="C17069">
        <v>-459.97368699999998</v>
      </c>
    </row>
    <row r="17070" spans="2:3" x14ac:dyDescent="0.3">
      <c r="B17070" s="241">
        <v>43839.186527777776</v>
      </c>
      <c r="C17070">
        <v>-458.491604</v>
      </c>
    </row>
    <row r="17071" spans="2:3" x14ac:dyDescent="0.3">
      <c r="B17071" s="241">
        <v>43839.196944444448</v>
      </c>
      <c r="C17071">
        <v>-460.013734</v>
      </c>
    </row>
    <row r="17072" spans="2:3" x14ac:dyDescent="0.3">
      <c r="B17072" s="241">
        <v>43839.207361111112</v>
      </c>
      <c r="C17072">
        <v>-459.85354699999999</v>
      </c>
    </row>
    <row r="17073" spans="2:3" x14ac:dyDescent="0.3">
      <c r="B17073" s="241">
        <v>43839.217777777776</v>
      </c>
      <c r="C17073">
        <v>-457.16982400000001</v>
      </c>
    </row>
    <row r="17074" spans="2:3" x14ac:dyDescent="0.3">
      <c r="B17074" s="241">
        <v>43839.228194444448</v>
      </c>
      <c r="C17074">
        <v>-458.09113500000001</v>
      </c>
    </row>
    <row r="17075" spans="2:3" x14ac:dyDescent="0.3">
      <c r="B17075" s="241">
        <v>43839.238611111112</v>
      </c>
      <c r="C17075">
        <v>-457.12977699999999</v>
      </c>
    </row>
    <row r="17076" spans="2:3" x14ac:dyDescent="0.3">
      <c r="B17076" s="241">
        <v>43839.249027777776</v>
      </c>
      <c r="C17076">
        <v>-458.491604</v>
      </c>
    </row>
    <row r="17077" spans="2:3" x14ac:dyDescent="0.3">
      <c r="B17077" s="241">
        <v>43839.259444444448</v>
      </c>
      <c r="C17077">
        <v>-457.930948</v>
      </c>
    </row>
    <row r="17078" spans="2:3" x14ac:dyDescent="0.3">
      <c r="B17078" s="241">
        <v>43839.269861111112</v>
      </c>
      <c r="C17078">
        <v>-457.81069100000002</v>
      </c>
    </row>
    <row r="17079" spans="2:3" x14ac:dyDescent="0.3">
      <c r="B17079" s="241">
        <v>43839.280277777776</v>
      </c>
      <c r="C17079">
        <v>-456.88949600000001</v>
      </c>
    </row>
    <row r="17080" spans="2:3" x14ac:dyDescent="0.3">
      <c r="B17080" s="241">
        <v>43839.290694444448</v>
      </c>
      <c r="C17080">
        <v>-458.65190799999999</v>
      </c>
    </row>
    <row r="17081" spans="2:3" x14ac:dyDescent="0.3">
      <c r="B17081" s="241">
        <v>43839.301111111112</v>
      </c>
      <c r="C17081">
        <v>-457.12977699999999</v>
      </c>
    </row>
    <row r="17082" spans="2:3" x14ac:dyDescent="0.3">
      <c r="B17082" s="241">
        <v>43839.311527777776</v>
      </c>
      <c r="C17082">
        <v>-458.65190799999999</v>
      </c>
    </row>
    <row r="17083" spans="2:3" x14ac:dyDescent="0.3">
      <c r="B17083" s="241">
        <v>43839.321944444448</v>
      </c>
      <c r="C17083">
        <v>-458.01104099999998</v>
      </c>
    </row>
    <row r="17084" spans="2:3" x14ac:dyDescent="0.3">
      <c r="B17084" s="241">
        <v>43839.332361111112</v>
      </c>
      <c r="C17084">
        <v>-458.37146300000001</v>
      </c>
    </row>
    <row r="17085" spans="2:3" x14ac:dyDescent="0.3">
      <c r="B17085" s="241">
        <v>43839.342777777776</v>
      </c>
      <c r="C17085">
        <v>-458.531767</v>
      </c>
    </row>
    <row r="17086" spans="2:3" x14ac:dyDescent="0.3">
      <c r="B17086" s="241">
        <v>43839.353194444448</v>
      </c>
      <c r="C17086">
        <v>-458.93223599999999</v>
      </c>
    </row>
    <row r="17087" spans="2:3" x14ac:dyDescent="0.3">
      <c r="B17087" s="241">
        <v>43839.363611111112</v>
      </c>
      <c r="C17087">
        <v>-457.65050300000001</v>
      </c>
    </row>
    <row r="17088" spans="2:3" x14ac:dyDescent="0.3">
      <c r="B17088" s="241">
        <v>43839.374027777776</v>
      </c>
      <c r="C17088">
        <v>-458.89218899999997</v>
      </c>
    </row>
    <row r="17089" spans="2:3" x14ac:dyDescent="0.3">
      <c r="B17089" s="241">
        <v>43839.384444444448</v>
      </c>
      <c r="C17089">
        <v>-457.770644</v>
      </c>
    </row>
    <row r="17090" spans="2:3" x14ac:dyDescent="0.3">
      <c r="B17090" s="241">
        <v>43839.394861111112</v>
      </c>
      <c r="C17090">
        <v>-457.69054999999997</v>
      </c>
    </row>
    <row r="17091" spans="2:3" x14ac:dyDescent="0.3">
      <c r="B17091" s="241">
        <v>43839.405277777776</v>
      </c>
      <c r="C17091">
        <v>-459.17263300000002</v>
      </c>
    </row>
    <row r="17092" spans="2:3" x14ac:dyDescent="0.3">
      <c r="B17092" s="241">
        <v>43839.415694444448</v>
      </c>
      <c r="C17092">
        <v>-458.17122899999998</v>
      </c>
    </row>
    <row r="17093" spans="2:3" x14ac:dyDescent="0.3">
      <c r="B17093" s="241">
        <v>43839.426111111112</v>
      </c>
      <c r="C17093">
        <v>-458.01104099999998</v>
      </c>
    </row>
    <row r="17094" spans="2:3" x14ac:dyDescent="0.3">
      <c r="B17094" s="241">
        <v>43839.436527777776</v>
      </c>
      <c r="C17094">
        <v>-459.132587</v>
      </c>
    </row>
    <row r="17095" spans="2:3" x14ac:dyDescent="0.3">
      <c r="B17095" s="241">
        <v>43839.446944444448</v>
      </c>
      <c r="C17095">
        <v>-459.05237599999998</v>
      </c>
    </row>
    <row r="17096" spans="2:3" x14ac:dyDescent="0.3">
      <c r="B17096" s="241">
        <v>43839.457361111112</v>
      </c>
      <c r="C17096">
        <v>-457.65050300000001</v>
      </c>
    </row>
    <row r="17097" spans="2:3" x14ac:dyDescent="0.3">
      <c r="B17097" s="241">
        <v>43839.467777777776</v>
      </c>
      <c r="C17097">
        <v>-457.37017500000002</v>
      </c>
    </row>
    <row r="17098" spans="2:3" x14ac:dyDescent="0.3">
      <c r="B17098" s="241">
        <v>43839.478194444448</v>
      </c>
      <c r="C17098">
        <v>-458.09113500000001</v>
      </c>
    </row>
    <row r="17099" spans="2:3" x14ac:dyDescent="0.3">
      <c r="B17099" s="241">
        <v>43839.488611111112</v>
      </c>
      <c r="C17099">
        <v>-459.412915</v>
      </c>
    </row>
    <row r="17100" spans="2:3" x14ac:dyDescent="0.3">
      <c r="B17100" s="241">
        <v>43839.499027777776</v>
      </c>
      <c r="C17100">
        <v>-457.37017500000002</v>
      </c>
    </row>
    <row r="17101" spans="2:3" x14ac:dyDescent="0.3">
      <c r="B17101" s="241">
        <v>43839.509444444448</v>
      </c>
      <c r="C17101">
        <v>-458.29136899999997</v>
      </c>
    </row>
    <row r="17102" spans="2:3" x14ac:dyDescent="0.3">
      <c r="B17102" s="241">
        <v>43839.519861111112</v>
      </c>
      <c r="C17102">
        <v>-456.92954300000002</v>
      </c>
    </row>
    <row r="17103" spans="2:3" x14ac:dyDescent="0.3">
      <c r="B17103" s="241">
        <v>43839.530277777776</v>
      </c>
      <c r="C17103">
        <v>-459.37286799999998</v>
      </c>
    </row>
    <row r="17104" spans="2:3" x14ac:dyDescent="0.3">
      <c r="B17104" s="241">
        <v>43839.540694444448</v>
      </c>
      <c r="C17104">
        <v>-457.16982400000001</v>
      </c>
    </row>
    <row r="17105" spans="2:3" x14ac:dyDescent="0.3">
      <c r="B17105" s="241">
        <v>43839.551111111112</v>
      </c>
      <c r="C17105">
        <v>-459.57310200000001</v>
      </c>
    </row>
    <row r="17106" spans="2:3" x14ac:dyDescent="0.3">
      <c r="B17106" s="241">
        <v>43839.561527777776</v>
      </c>
      <c r="C17106">
        <v>-458.812095</v>
      </c>
    </row>
    <row r="17107" spans="2:3" x14ac:dyDescent="0.3">
      <c r="B17107" s="241">
        <v>43839.571944444448</v>
      </c>
      <c r="C17107">
        <v>-458.01104099999998</v>
      </c>
    </row>
    <row r="17108" spans="2:3" x14ac:dyDescent="0.3">
      <c r="B17108" s="241">
        <v>43839.582361111112</v>
      </c>
      <c r="C17108">
        <v>-459.97368699999998</v>
      </c>
    </row>
    <row r="17109" spans="2:3" x14ac:dyDescent="0.3">
      <c r="B17109" s="241">
        <v>43839.592777777776</v>
      </c>
      <c r="C17109">
        <v>-458.491604</v>
      </c>
    </row>
    <row r="17110" spans="2:3" x14ac:dyDescent="0.3">
      <c r="B17110" s="241">
        <v>43839.603194444448</v>
      </c>
      <c r="C17110">
        <v>-457.81069100000002</v>
      </c>
    </row>
    <row r="17111" spans="2:3" x14ac:dyDescent="0.3">
      <c r="B17111" s="241">
        <v>43839.613611111112</v>
      </c>
      <c r="C17111">
        <v>-458.09113500000001</v>
      </c>
    </row>
    <row r="17112" spans="2:3" x14ac:dyDescent="0.3">
      <c r="B17112" s="241">
        <v>43839.624027777776</v>
      </c>
      <c r="C17112">
        <v>-458.93223599999999</v>
      </c>
    </row>
    <row r="17113" spans="2:3" x14ac:dyDescent="0.3">
      <c r="B17113" s="241">
        <v>43839.634444444448</v>
      </c>
      <c r="C17113">
        <v>-458.531767</v>
      </c>
    </row>
    <row r="17114" spans="2:3" x14ac:dyDescent="0.3">
      <c r="B17114" s="241">
        <v>43839.644861111112</v>
      </c>
      <c r="C17114">
        <v>-458.65190799999999</v>
      </c>
    </row>
    <row r="17115" spans="2:3" x14ac:dyDescent="0.3">
      <c r="B17115" s="241">
        <v>43839.655277777776</v>
      </c>
      <c r="C17115">
        <v>-458.17122899999998</v>
      </c>
    </row>
    <row r="17116" spans="2:3" x14ac:dyDescent="0.3">
      <c r="B17116" s="241">
        <v>43839.665694444448</v>
      </c>
      <c r="C17116">
        <v>-457.81069100000002</v>
      </c>
    </row>
    <row r="17117" spans="2:3" x14ac:dyDescent="0.3">
      <c r="B17117" s="241">
        <v>43839.676111111112</v>
      </c>
      <c r="C17117">
        <v>-457.57040899999998</v>
      </c>
    </row>
    <row r="17118" spans="2:3" x14ac:dyDescent="0.3">
      <c r="B17118" s="241">
        <v>43839.686527777776</v>
      </c>
      <c r="C17118">
        <v>-458.33141599999999</v>
      </c>
    </row>
    <row r="17119" spans="2:3" x14ac:dyDescent="0.3">
      <c r="B17119" s="241">
        <v>43839.696944444448</v>
      </c>
      <c r="C17119">
        <v>-458.09113500000001</v>
      </c>
    </row>
    <row r="17120" spans="2:3" x14ac:dyDescent="0.3">
      <c r="B17120" s="241">
        <v>43839.707361111112</v>
      </c>
      <c r="C17120">
        <v>-455.76795099999998</v>
      </c>
    </row>
    <row r="17121" spans="2:3" x14ac:dyDescent="0.3">
      <c r="B17121" s="241">
        <v>43839.717777777776</v>
      </c>
      <c r="C17121">
        <v>-456.44886400000001</v>
      </c>
    </row>
    <row r="17122" spans="2:3" x14ac:dyDescent="0.3">
      <c r="B17122" s="241">
        <v>43839.728194444448</v>
      </c>
      <c r="C17122">
        <v>-456.36876999999998</v>
      </c>
    </row>
    <row r="17123" spans="2:3" x14ac:dyDescent="0.3">
      <c r="B17123" s="241">
        <v>43839.738611111112</v>
      </c>
      <c r="C17123">
        <v>-454.36596100000003</v>
      </c>
    </row>
    <row r="17124" spans="2:3" x14ac:dyDescent="0.3">
      <c r="B17124" s="241">
        <v>43839.749027777776</v>
      </c>
      <c r="C17124">
        <v>-456.408817</v>
      </c>
    </row>
    <row r="17125" spans="2:3" x14ac:dyDescent="0.3">
      <c r="B17125" s="241">
        <v>43839.759444444448</v>
      </c>
      <c r="C17125">
        <v>-454.96678100000003</v>
      </c>
    </row>
    <row r="17126" spans="2:3" x14ac:dyDescent="0.3">
      <c r="B17126" s="241">
        <v>43839.769861111112</v>
      </c>
      <c r="C17126">
        <v>-453.72509500000001</v>
      </c>
    </row>
    <row r="17127" spans="2:3" x14ac:dyDescent="0.3">
      <c r="B17127" s="241">
        <v>43839.780277777776</v>
      </c>
      <c r="C17127">
        <v>-454.64640600000001</v>
      </c>
    </row>
    <row r="17128" spans="2:3" x14ac:dyDescent="0.3">
      <c r="B17128" s="241">
        <v>43839.790694444448</v>
      </c>
      <c r="C17128">
        <v>-452.88399399999997</v>
      </c>
    </row>
    <row r="17129" spans="2:3" x14ac:dyDescent="0.3">
      <c r="B17129" s="241">
        <v>43839.801111111112</v>
      </c>
      <c r="C17129">
        <v>-453.68504799999999</v>
      </c>
    </row>
    <row r="17130" spans="2:3" x14ac:dyDescent="0.3">
      <c r="B17130" s="241">
        <v>43839.811527777776</v>
      </c>
      <c r="C17130">
        <v>-454.12567999999999</v>
      </c>
    </row>
    <row r="17131" spans="2:3" x14ac:dyDescent="0.3">
      <c r="B17131" s="241">
        <v>43839.821944444448</v>
      </c>
      <c r="C17131">
        <v>-453.244416</v>
      </c>
    </row>
    <row r="17132" spans="2:3" x14ac:dyDescent="0.3">
      <c r="B17132" s="241">
        <v>43839.832361111112</v>
      </c>
      <c r="C17132">
        <v>-455.52755300000001</v>
      </c>
    </row>
    <row r="17133" spans="2:3" x14ac:dyDescent="0.3">
      <c r="B17133" s="241">
        <v>43839.842777777776</v>
      </c>
      <c r="C17133">
        <v>-453.16432200000003</v>
      </c>
    </row>
    <row r="17134" spans="2:3" x14ac:dyDescent="0.3">
      <c r="B17134" s="241">
        <v>43839.853194444448</v>
      </c>
      <c r="C17134">
        <v>-451.68235499999997</v>
      </c>
    </row>
    <row r="17135" spans="2:3" x14ac:dyDescent="0.3">
      <c r="B17135" s="241">
        <v>43839.863611111112</v>
      </c>
      <c r="C17135">
        <v>-453.845236</v>
      </c>
    </row>
    <row r="17136" spans="2:3" x14ac:dyDescent="0.3">
      <c r="B17136" s="241">
        <v>43839.874027777776</v>
      </c>
      <c r="C17136">
        <v>-452.203081</v>
      </c>
    </row>
    <row r="17137" spans="2:3" x14ac:dyDescent="0.3">
      <c r="B17137" s="241">
        <v>43839.884444444448</v>
      </c>
      <c r="C17137">
        <v>-452.08282400000002</v>
      </c>
    </row>
    <row r="17138" spans="2:3" x14ac:dyDescent="0.3">
      <c r="B17138" s="241">
        <v>43839.894861111112</v>
      </c>
      <c r="C17138">
        <v>-451.762449</v>
      </c>
    </row>
    <row r="17139" spans="2:3" x14ac:dyDescent="0.3">
      <c r="B17139" s="241">
        <v>43839.905277777776</v>
      </c>
      <c r="C17139">
        <v>-450.80109099999999</v>
      </c>
    </row>
    <row r="17140" spans="2:3" x14ac:dyDescent="0.3">
      <c r="B17140" s="241">
        <v>43839.915694444448</v>
      </c>
      <c r="C17140">
        <v>-449.23891400000002</v>
      </c>
    </row>
    <row r="17141" spans="2:3" x14ac:dyDescent="0.3">
      <c r="B17141" s="241">
        <v>43839.926111111112</v>
      </c>
      <c r="C17141">
        <v>-450.68095099999999</v>
      </c>
    </row>
    <row r="17142" spans="2:3" x14ac:dyDescent="0.3">
      <c r="B17142" s="241">
        <v>43839.936527777776</v>
      </c>
      <c r="C17142">
        <v>-449.91994399999999</v>
      </c>
    </row>
    <row r="17143" spans="2:3" x14ac:dyDescent="0.3">
      <c r="B17143" s="241">
        <v>43839.946944444448</v>
      </c>
      <c r="C17143">
        <v>-448.51795399999997</v>
      </c>
    </row>
    <row r="17144" spans="2:3" x14ac:dyDescent="0.3">
      <c r="B17144" s="241">
        <v>43839.957361111112</v>
      </c>
      <c r="C17144">
        <v>-448.87849199999999</v>
      </c>
    </row>
    <row r="17145" spans="2:3" x14ac:dyDescent="0.3">
      <c r="B17145" s="241">
        <v>43839.967777777776</v>
      </c>
      <c r="C17145">
        <v>-448.87849199999999</v>
      </c>
    </row>
    <row r="17146" spans="2:3" x14ac:dyDescent="0.3">
      <c r="B17146" s="241">
        <v>43839.978194444448</v>
      </c>
      <c r="C17146">
        <v>-449.79968700000001</v>
      </c>
    </row>
    <row r="17147" spans="2:3" x14ac:dyDescent="0.3">
      <c r="B17147" s="241">
        <v>43839.988611111112</v>
      </c>
      <c r="C17147">
        <v>-449.47931199999999</v>
      </c>
    </row>
    <row r="17148" spans="2:3" x14ac:dyDescent="0.3">
      <c r="B17148" s="241">
        <v>43839.999027777776</v>
      </c>
      <c r="C17148">
        <v>-448.51795399999997</v>
      </c>
    </row>
    <row r="17149" spans="2:3" x14ac:dyDescent="0.3">
      <c r="B17149" s="241">
        <v>43840.009444444448</v>
      </c>
      <c r="C17149">
        <v>-448.99863299999998</v>
      </c>
    </row>
    <row r="17150" spans="2:3" x14ac:dyDescent="0.3">
      <c r="B17150" s="241">
        <v>43840.019861111112</v>
      </c>
      <c r="C17150">
        <v>-447.07603399999999</v>
      </c>
    </row>
    <row r="17151" spans="2:3" x14ac:dyDescent="0.3">
      <c r="B17151" s="241">
        <v>43840.030277777776</v>
      </c>
      <c r="C17151">
        <v>-448.79839800000002</v>
      </c>
    </row>
    <row r="17152" spans="2:3" x14ac:dyDescent="0.3">
      <c r="B17152" s="241">
        <v>43840.040694444448</v>
      </c>
      <c r="C17152">
        <v>-447.39640900000001</v>
      </c>
    </row>
    <row r="17153" spans="2:3" x14ac:dyDescent="0.3">
      <c r="B17153" s="241">
        <v>43840.051111111112</v>
      </c>
      <c r="C17153">
        <v>-448.35776600000003</v>
      </c>
    </row>
    <row r="17154" spans="2:3" x14ac:dyDescent="0.3">
      <c r="B17154" s="241">
        <v>43840.061527777776</v>
      </c>
      <c r="C17154">
        <v>-448.67825800000003</v>
      </c>
    </row>
    <row r="17155" spans="2:3" x14ac:dyDescent="0.3">
      <c r="B17155" s="241">
        <v>43840.071944444448</v>
      </c>
      <c r="C17155">
        <v>-447.43645600000002</v>
      </c>
    </row>
    <row r="17156" spans="2:3" x14ac:dyDescent="0.3">
      <c r="B17156" s="241">
        <v>43840.082361111112</v>
      </c>
      <c r="C17156">
        <v>-447.43645600000002</v>
      </c>
    </row>
    <row r="17157" spans="2:3" x14ac:dyDescent="0.3">
      <c r="B17157" s="241">
        <v>43840.092777777776</v>
      </c>
      <c r="C17157">
        <v>-447.03598699999998</v>
      </c>
    </row>
    <row r="17158" spans="2:3" x14ac:dyDescent="0.3">
      <c r="B17158" s="241">
        <v>43840.103194444448</v>
      </c>
      <c r="C17158">
        <v>-447.556713</v>
      </c>
    </row>
    <row r="17159" spans="2:3" x14ac:dyDescent="0.3">
      <c r="B17159" s="241">
        <v>43840.113611111112</v>
      </c>
      <c r="C17159">
        <v>-446.635402</v>
      </c>
    </row>
    <row r="17160" spans="2:3" x14ac:dyDescent="0.3">
      <c r="B17160" s="241">
        <v>43840.124027777776</v>
      </c>
      <c r="C17160">
        <v>-446.15472299999999</v>
      </c>
    </row>
    <row r="17161" spans="2:3" x14ac:dyDescent="0.3">
      <c r="B17161" s="241">
        <v>43840.134444444448</v>
      </c>
      <c r="C17161">
        <v>-446.27486399999998</v>
      </c>
    </row>
    <row r="17162" spans="2:3" x14ac:dyDescent="0.3">
      <c r="B17162" s="241">
        <v>43840.144861111112</v>
      </c>
      <c r="C17162">
        <v>-445.47381000000001</v>
      </c>
    </row>
    <row r="17163" spans="2:3" x14ac:dyDescent="0.3">
      <c r="B17163" s="241">
        <v>43840.155277777776</v>
      </c>
      <c r="C17163">
        <v>-445.07322499999998</v>
      </c>
    </row>
    <row r="17164" spans="2:3" x14ac:dyDescent="0.3">
      <c r="B17164" s="241">
        <v>43840.165694444448</v>
      </c>
      <c r="C17164">
        <v>-445.35366900000002</v>
      </c>
    </row>
    <row r="17165" spans="2:3" x14ac:dyDescent="0.3">
      <c r="B17165" s="241">
        <v>43840.176111111112</v>
      </c>
      <c r="C17165">
        <v>-446.19477000000001</v>
      </c>
    </row>
    <row r="17166" spans="2:3" x14ac:dyDescent="0.3">
      <c r="B17166" s="241">
        <v>43840.186527777776</v>
      </c>
      <c r="C17166">
        <v>-444.55249900000001</v>
      </c>
    </row>
    <row r="17167" spans="2:3" x14ac:dyDescent="0.3">
      <c r="B17167" s="241">
        <v>43840.196944444448</v>
      </c>
      <c r="C17167">
        <v>-444.39231100000001</v>
      </c>
    </row>
    <row r="17168" spans="2:3" x14ac:dyDescent="0.3">
      <c r="B17168" s="241">
        <v>43840.207361111112</v>
      </c>
      <c r="C17168">
        <v>-443.71139799999997</v>
      </c>
    </row>
    <row r="17169" spans="2:3" x14ac:dyDescent="0.3">
      <c r="B17169" s="241">
        <v>43840.217777777776</v>
      </c>
      <c r="C17169">
        <v>-443.71139799999997</v>
      </c>
    </row>
    <row r="17170" spans="2:3" x14ac:dyDescent="0.3">
      <c r="B17170" s="241">
        <v>43840.228194444448</v>
      </c>
      <c r="C17170">
        <v>-444.07193599999999</v>
      </c>
    </row>
    <row r="17171" spans="2:3" x14ac:dyDescent="0.3">
      <c r="B17171" s="241">
        <v>43840.238611111112</v>
      </c>
      <c r="C17171">
        <v>-445.07322499999998</v>
      </c>
    </row>
    <row r="17172" spans="2:3" x14ac:dyDescent="0.3">
      <c r="B17172" s="241">
        <v>43840.249027777776</v>
      </c>
      <c r="C17172">
        <v>-444.31221799999997</v>
      </c>
    </row>
    <row r="17173" spans="2:3" x14ac:dyDescent="0.3">
      <c r="B17173" s="241">
        <v>43840.259444444448</v>
      </c>
      <c r="C17173">
        <v>-443.83153900000002</v>
      </c>
    </row>
    <row r="17174" spans="2:3" x14ac:dyDescent="0.3">
      <c r="B17174" s="241">
        <v>43840.269861111112</v>
      </c>
      <c r="C17174">
        <v>-443.631304</v>
      </c>
    </row>
    <row r="17175" spans="2:3" x14ac:dyDescent="0.3">
      <c r="B17175" s="241">
        <v>43840.280277777776</v>
      </c>
      <c r="C17175">
        <v>-443.87158599999998</v>
      </c>
    </row>
    <row r="17176" spans="2:3" x14ac:dyDescent="0.3">
      <c r="B17176" s="241">
        <v>43840.290694444448</v>
      </c>
      <c r="C17176">
        <v>-443.91163299999999</v>
      </c>
    </row>
    <row r="17177" spans="2:3" x14ac:dyDescent="0.3">
      <c r="B17177" s="241">
        <v>43840.301111111112</v>
      </c>
      <c r="C17177">
        <v>-442.95039100000002</v>
      </c>
    </row>
    <row r="17178" spans="2:3" x14ac:dyDescent="0.3">
      <c r="B17178" s="241">
        <v>43840.311527777776</v>
      </c>
      <c r="C17178">
        <v>-443.310813</v>
      </c>
    </row>
    <row r="17179" spans="2:3" x14ac:dyDescent="0.3">
      <c r="B17179" s="241">
        <v>43840.321944444448</v>
      </c>
      <c r="C17179">
        <v>-443.47111699999999</v>
      </c>
    </row>
    <row r="17180" spans="2:3" x14ac:dyDescent="0.3">
      <c r="B17180" s="241">
        <v>43840.332361111112</v>
      </c>
      <c r="C17180">
        <v>-442.91034400000001</v>
      </c>
    </row>
    <row r="17181" spans="2:3" x14ac:dyDescent="0.3">
      <c r="B17181" s="241">
        <v>43840.342777777776</v>
      </c>
      <c r="C17181">
        <v>-443.47111699999999</v>
      </c>
    </row>
    <row r="17182" spans="2:3" x14ac:dyDescent="0.3">
      <c r="B17182" s="241">
        <v>43840.353194444448</v>
      </c>
      <c r="C17182">
        <v>-441.94898699999999</v>
      </c>
    </row>
    <row r="17183" spans="2:3" x14ac:dyDescent="0.3">
      <c r="B17183" s="241">
        <v>43840.363611111112</v>
      </c>
      <c r="C17183">
        <v>-443.23071900000002</v>
      </c>
    </row>
    <row r="17184" spans="2:3" x14ac:dyDescent="0.3">
      <c r="B17184" s="241">
        <v>43840.374027777776</v>
      </c>
      <c r="C17184">
        <v>-440.787395</v>
      </c>
    </row>
    <row r="17185" spans="2:3" x14ac:dyDescent="0.3">
      <c r="B17185" s="241">
        <v>43840.384444444448</v>
      </c>
      <c r="C17185">
        <v>-440.82744100000002</v>
      </c>
    </row>
    <row r="17186" spans="2:3" x14ac:dyDescent="0.3">
      <c r="B17186" s="241">
        <v>43840.394861111112</v>
      </c>
      <c r="C17186">
        <v>-440.34676300000001</v>
      </c>
    </row>
    <row r="17187" spans="2:3" x14ac:dyDescent="0.3">
      <c r="B17187" s="241">
        <v>43840.405277777776</v>
      </c>
      <c r="C17187">
        <v>-441.02767599999999</v>
      </c>
    </row>
    <row r="17188" spans="2:3" x14ac:dyDescent="0.3">
      <c r="B17188" s="241">
        <v>43840.415694444448</v>
      </c>
      <c r="C17188">
        <v>-440.98762900000003</v>
      </c>
    </row>
    <row r="17189" spans="2:3" x14ac:dyDescent="0.3">
      <c r="B17189" s="241">
        <v>43840.426111111112</v>
      </c>
      <c r="C17189">
        <v>-439.66584899999998</v>
      </c>
    </row>
    <row r="17190" spans="2:3" x14ac:dyDescent="0.3">
      <c r="B17190" s="241">
        <v>43840.436527777776</v>
      </c>
      <c r="C17190">
        <v>-439.66584899999998</v>
      </c>
    </row>
    <row r="17191" spans="2:3" x14ac:dyDescent="0.3">
      <c r="B17191" s="241">
        <v>43840.446944444448</v>
      </c>
      <c r="C17191">
        <v>-441.26807300000002</v>
      </c>
    </row>
    <row r="17192" spans="2:3" x14ac:dyDescent="0.3">
      <c r="B17192" s="241">
        <v>43840.457361111112</v>
      </c>
      <c r="C17192">
        <v>-439.46561500000001</v>
      </c>
    </row>
    <row r="17193" spans="2:3" x14ac:dyDescent="0.3">
      <c r="B17193" s="241">
        <v>43840.467777777776</v>
      </c>
      <c r="C17193">
        <v>-439.705896</v>
      </c>
    </row>
    <row r="17194" spans="2:3" x14ac:dyDescent="0.3">
      <c r="B17194" s="241">
        <v>43840.478194444448</v>
      </c>
      <c r="C17194">
        <v>-440.06643400000002</v>
      </c>
    </row>
    <row r="17195" spans="2:3" x14ac:dyDescent="0.3">
      <c r="B17195" s="241">
        <v>43840.488611111112</v>
      </c>
      <c r="C17195">
        <v>-440.22662200000002</v>
      </c>
    </row>
    <row r="17196" spans="2:3" x14ac:dyDescent="0.3">
      <c r="B17196" s="241">
        <v>43840.499027777776</v>
      </c>
      <c r="C17196">
        <v>-438.42416300000002</v>
      </c>
    </row>
    <row r="17197" spans="2:3" x14ac:dyDescent="0.3">
      <c r="B17197" s="241">
        <v>43840.509444444448</v>
      </c>
      <c r="C17197">
        <v>-439.34535799999998</v>
      </c>
    </row>
    <row r="17198" spans="2:3" x14ac:dyDescent="0.3">
      <c r="B17198" s="241">
        <v>43840.519861111112</v>
      </c>
      <c r="C17198">
        <v>-439.98622399999999</v>
      </c>
    </row>
    <row r="17199" spans="2:3" x14ac:dyDescent="0.3">
      <c r="B17199" s="241">
        <v>43840.530277777776</v>
      </c>
      <c r="C17199">
        <v>-441.388214</v>
      </c>
    </row>
    <row r="17200" spans="2:3" x14ac:dyDescent="0.3">
      <c r="B17200" s="241">
        <v>43840.540694444448</v>
      </c>
      <c r="C17200">
        <v>-439.50566199999997</v>
      </c>
    </row>
    <row r="17201" spans="2:3" x14ac:dyDescent="0.3">
      <c r="B17201" s="241">
        <v>43840.551111111112</v>
      </c>
      <c r="C17201">
        <v>-438.70449200000002</v>
      </c>
    </row>
    <row r="17202" spans="2:3" x14ac:dyDescent="0.3">
      <c r="B17202" s="241">
        <v>43840.561527777776</v>
      </c>
      <c r="C17202">
        <v>-438.70449200000002</v>
      </c>
    </row>
    <row r="17203" spans="2:3" x14ac:dyDescent="0.3">
      <c r="B17203" s="241">
        <v>43840.571944444448</v>
      </c>
      <c r="C17203">
        <v>-437.86339099999998</v>
      </c>
    </row>
    <row r="17204" spans="2:3" x14ac:dyDescent="0.3">
      <c r="B17204" s="241">
        <v>43840.582361111112</v>
      </c>
      <c r="C17204">
        <v>-438.26397600000001</v>
      </c>
    </row>
    <row r="17205" spans="2:3" x14ac:dyDescent="0.3">
      <c r="B17205" s="241">
        <v>43840.592777777776</v>
      </c>
      <c r="C17205">
        <v>-439.74594300000001</v>
      </c>
    </row>
    <row r="17206" spans="2:3" x14ac:dyDescent="0.3">
      <c r="B17206" s="241">
        <v>43840.603194444448</v>
      </c>
      <c r="C17206">
        <v>-437.34266500000001</v>
      </c>
    </row>
    <row r="17207" spans="2:3" x14ac:dyDescent="0.3">
      <c r="B17207" s="241">
        <v>43840.613611111112</v>
      </c>
      <c r="C17207">
        <v>-437.98353200000003</v>
      </c>
    </row>
    <row r="17208" spans="2:3" x14ac:dyDescent="0.3">
      <c r="B17208" s="241">
        <v>43840.624027777776</v>
      </c>
      <c r="C17208">
        <v>-437.74324999999999</v>
      </c>
    </row>
    <row r="17209" spans="2:3" x14ac:dyDescent="0.3">
      <c r="B17209" s="241">
        <v>43840.634444444448</v>
      </c>
      <c r="C17209">
        <v>-438.34406999999999</v>
      </c>
    </row>
    <row r="17210" spans="2:3" x14ac:dyDescent="0.3">
      <c r="B17210" s="241">
        <v>43840.644861111112</v>
      </c>
      <c r="C17210">
        <v>-438.82463200000001</v>
      </c>
    </row>
    <row r="17211" spans="2:3" x14ac:dyDescent="0.3">
      <c r="B17211" s="241">
        <v>43840.655277777776</v>
      </c>
      <c r="C17211">
        <v>-437.42275899999999</v>
      </c>
    </row>
    <row r="17212" spans="2:3" x14ac:dyDescent="0.3">
      <c r="B17212" s="241">
        <v>43840.665694444448</v>
      </c>
      <c r="C17212">
        <v>-435.21971500000001</v>
      </c>
    </row>
    <row r="17213" spans="2:3" x14ac:dyDescent="0.3">
      <c r="B17213" s="241">
        <v>43840.676111111112</v>
      </c>
      <c r="C17213">
        <v>-436.34126099999997</v>
      </c>
    </row>
    <row r="17214" spans="2:3" x14ac:dyDescent="0.3">
      <c r="B17214" s="241">
        <v>43840.686527777776</v>
      </c>
      <c r="C17214">
        <v>-436.66175199999998</v>
      </c>
    </row>
    <row r="17215" spans="2:3" x14ac:dyDescent="0.3">
      <c r="B17215" s="241">
        <v>43840.696944444448</v>
      </c>
      <c r="C17215">
        <v>-435.86058200000002</v>
      </c>
    </row>
    <row r="17216" spans="2:3" x14ac:dyDescent="0.3">
      <c r="B17216" s="241">
        <v>43840.707361111112</v>
      </c>
      <c r="C17216">
        <v>-435.50015999999999</v>
      </c>
    </row>
    <row r="17217" spans="2:3" x14ac:dyDescent="0.3">
      <c r="B17217" s="241">
        <v>43840.717777777776</v>
      </c>
      <c r="C17217">
        <v>-436.66175199999998</v>
      </c>
    </row>
    <row r="17218" spans="2:3" x14ac:dyDescent="0.3">
      <c r="B17218" s="241">
        <v>43840.728194444448</v>
      </c>
      <c r="C17218">
        <v>-434.01807600000001</v>
      </c>
    </row>
    <row r="17219" spans="2:3" x14ac:dyDescent="0.3">
      <c r="B17219" s="241">
        <v>43840.738611111112</v>
      </c>
      <c r="C17219">
        <v>-433.49735099999998</v>
      </c>
    </row>
    <row r="17220" spans="2:3" x14ac:dyDescent="0.3">
      <c r="B17220" s="241">
        <v>43840.749027777776</v>
      </c>
      <c r="C17220">
        <v>-434.81924700000002</v>
      </c>
    </row>
    <row r="17221" spans="2:3" x14ac:dyDescent="0.3">
      <c r="B17221" s="241">
        <v>43840.759444444448</v>
      </c>
      <c r="C17221">
        <v>-431.81503300000003</v>
      </c>
    </row>
    <row r="17222" spans="2:3" x14ac:dyDescent="0.3">
      <c r="B17222" s="241">
        <v>43840.769861111112</v>
      </c>
      <c r="C17222">
        <v>-435.21971500000001</v>
      </c>
    </row>
    <row r="17223" spans="2:3" x14ac:dyDescent="0.3">
      <c r="B17223" s="241">
        <v>43840.780277777776</v>
      </c>
      <c r="C17223">
        <v>-433.09688199999999</v>
      </c>
    </row>
    <row r="17224" spans="2:3" x14ac:dyDescent="0.3">
      <c r="B17224" s="241">
        <v>43840.790694444448</v>
      </c>
      <c r="C17224">
        <v>-435.01948099999998</v>
      </c>
    </row>
    <row r="17225" spans="2:3" x14ac:dyDescent="0.3">
      <c r="B17225" s="241">
        <v>43840.801111111112</v>
      </c>
      <c r="C17225">
        <v>-432.97662500000001</v>
      </c>
    </row>
    <row r="17226" spans="2:3" x14ac:dyDescent="0.3">
      <c r="B17226" s="241">
        <v>43840.811527777776</v>
      </c>
      <c r="C17226">
        <v>-434.01807600000001</v>
      </c>
    </row>
    <row r="17227" spans="2:3" x14ac:dyDescent="0.3">
      <c r="B17227" s="241">
        <v>43840.821944444448</v>
      </c>
      <c r="C17227">
        <v>-433.45730400000002</v>
      </c>
    </row>
    <row r="17228" spans="2:3" x14ac:dyDescent="0.3">
      <c r="B17228" s="241">
        <v>43840.832361111112</v>
      </c>
      <c r="C17228">
        <v>-433.697701</v>
      </c>
    </row>
    <row r="17229" spans="2:3" x14ac:dyDescent="0.3">
      <c r="B17229" s="241">
        <v>43840.842777777776</v>
      </c>
      <c r="C17229">
        <v>-434.458708</v>
      </c>
    </row>
    <row r="17230" spans="2:3" x14ac:dyDescent="0.3">
      <c r="B17230" s="241">
        <v>43840.853194444448</v>
      </c>
      <c r="C17230">
        <v>-434.138217</v>
      </c>
    </row>
    <row r="17231" spans="2:3" x14ac:dyDescent="0.3">
      <c r="B17231" s="241">
        <v>43840.863611111112</v>
      </c>
      <c r="C17231">
        <v>-435.62029999999999</v>
      </c>
    </row>
    <row r="17232" spans="2:3" x14ac:dyDescent="0.3">
      <c r="B17232" s="241">
        <v>43840.874027777776</v>
      </c>
      <c r="C17232">
        <v>-433.33716299999998</v>
      </c>
    </row>
    <row r="17233" spans="2:3" x14ac:dyDescent="0.3">
      <c r="B17233" s="241">
        <v>43840.884444444448</v>
      </c>
      <c r="C17233">
        <v>-433.17697600000002</v>
      </c>
    </row>
    <row r="17234" spans="2:3" x14ac:dyDescent="0.3">
      <c r="B17234" s="241">
        <v>43840.894861111112</v>
      </c>
      <c r="C17234">
        <v>-434.89934</v>
      </c>
    </row>
    <row r="17235" spans="2:3" x14ac:dyDescent="0.3">
      <c r="B17235" s="241">
        <v>43840.905277777776</v>
      </c>
      <c r="C17235">
        <v>-431.81503300000003</v>
      </c>
    </row>
    <row r="17236" spans="2:3" x14ac:dyDescent="0.3">
      <c r="B17236" s="241">
        <v>43840.915694444448</v>
      </c>
      <c r="C17236">
        <v>-431.41456399999998</v>
      </c>
    </row>
    <row r="17237" spans="2:3" x14ac:dyDescent="0.3">
      <c r="B17237" s="241">
        <v>43840.926111111112</v>
      </c>
      <c r="C17237">
        <v>-433.89793600000002</v>
      </c>
    </row>
    <row r="17238" spans="2:3" x14ac:dyDescent="0.3">
      <c r="B17238" s="241">
        <v>43840.936527777776</v>
      </c>
      <c r="C17238">
        <v>-433.21702299999998</v>
      </c>
    </row>
    <row r="17239" spans="2:3" x14ac:dyDescent="0.3">
      <c r="B17239" s="241">
        <v>43840.946944444448</v>
      </c>
      <c r="C17239">
        <v>-433.49735099999998</v>
      </c>
    </row>
    <row r="17240" spans="2:3" x14ac:dyDescent="0.3">
      <c r="B17240" s="241">
        <v>43840.957361111112</v>
      </c>
      <c r="C17240">
        <v>-434.85929399999998</v>
      </c>
    </row>
    <row r="17241" spans="2:3" x14ac:dyDescent="0.3">
      <c r="B17241" s="241">
        <v>43840.967777777776</v>
      </c>
      <c r="C17241">
        <v>-432.97662500000001</v>
      </c>
    </row>
    <row r="17242" spans="2:3" x14ac:dyDescent="0.3">
      <c r="B17242" s="241">
        <v>43840.978194444448</v>
      </c>
      <c r="C17242">
        <v>-432.41585199999997</v>
      </c>
    </row>
    <row r="17243" spans="2:3" x14ac:dyDescent="0.3">
      <c r="B17243" s="241">
        <v>43840.988611111112</v>
      </c>
      <c r="C17243">
        <v>-432.69629700000002</v>
      </c>
    </row>
    <row r="17244" spans="2:3" x14ac:dyDescent="0.3">
      <c r="B17244" s="241">
        <v>43840.999027777776</v>
      </c>
      <c r="C17244">
        <v>-432.69629700000002</v>
      </c>
    </row>
    <row r="17245" spans="2:3" x14ac:dyDescent="0.3">
      <c r="B17245" s="241">
        <v>43841.009444444448</v>
      </c>
      <c r="C17245">
        <v>-432.41585199999997</v>
      </c>
    </row>
    <row r="17246" spans="2:3" x14ac:dyDescent="0.3">
      <c r="B17246" s="241">
        <v>43841.019861111112</v>
      </c>
      <c r="C17246">
        <v>-433.857889</v>
      </c>
    </row>
    <row r="17247" spans="2:3" x14ac:dyDescent="0.3">
      <c r="B17247" s="241">
        <v>43841.030277777776</v>
      </c>
      <c r="C17247">
        <v>-432.77639099999999</v>
      </c>
    </row>
    <row r="17248" spans="2:3" x14ac:dyDescent="0.3">
      <c r="B17248" s="241">
        <v>43841.040694444448</v>
      </c>
      <c r="C17248">
        <v>-432.09547700000002</v>
      </c>
    </row>
    <row r="17249" spans="2:3" x14ac:dyDescent="0.3">
      <c r="B17249" s="241">
        <v>43841.051111111112</v>
      </c>
      <c r="C17249">
        <v>-431.97533700000002</v>
      </c>
    </row>
    <row r="17250" spans="2:3" x14ac:dyDescent="0.3">
      <c r="B17250" s="241">
        <v>43841.061527777776</v>
      </c>
      <c r="C17250">
        <v>-432.53610900000001</v>
      </c>
    </row>
    <row r="17251" spans="2:3" x14ac:dyDescent="0.3">
      <c r="B17251" s="241">
        <v>43841.071944444448</v>
      </c>
      <c r="C17251">
        <v>-433.93798299999997</v>
      </c>
    </row>
    <row r="17252" spans="2:3" x14ac:dyDescent="0.3">
      <c r="B17252" s="241">
        <v>43841.082361111112</v>
      </c>
      <c r="C17252">
        <v>-433.13692900000001</v>
      </c>
    </row>
    <row r="17253" spans="2:3" x14ac:dyDescent="0.3">
      <c r="B17253" s="241">
        <v>43841.092777777776</v>
      </c>
      <c r="C17253">
        <v>-432.01538399999998</v>
      </c>
    </row>
    <row r="17254" spans="2:3" x14ac:dyDescent="0.3">
      <c r="B17254" s="241">
        <v>43841.103194444448</v>
      </c>
      <c r="C17254">
        <v>-433.09688199999999</v>
      </c>
    </row>
    <row r="17255" spans="2:3" x14ac:dyDescent="0.3">
      <c r="B17255" s="241">
        <v>43841.113611111112</v>
      </c>
      <c r="C17255">
        <v>-431.25425999999999</v>
      </c>
    </row>
    <row r="17256" spans="2:3" x14ac:dyDescent="0.3">
      <c r="B17256" s="241">
        <v>43841.124027777776</v>
      </c>
      <c r="C17256">
        <v>-431.97533700000002</v>
      </c>
    </row>
    <row r="17257" spans="2:3" x14ac:dyDescent="0.3">
      <c r="B17257" s="241">
        <v>43841.134444444448</v>
      </c>
      <c r="C17257">
        <v>-433.13692900000001</v>
      </c>
    </row>
    <row r="17258" spans="2:3" x14ac:dyDescent="0.3">
      <c r="B17258" s="241">
        <v>43841.144861111112</v>
      </c>
      <c r="C17258">
        <v>-431.85507999999999</v>
      </c>
    </row>
    <row r="17259" spans="2:3" x14ac:dyDescent="0.3">
      <c r="B17259" s="241">
        <v>43841.155277777776</v>
      </c>
      <c r="C17259">
        <v>-432.77639099999999</v>
      </c>
    </row>
    <row r="17260" spans="2:3" x14ac:dyDescent="0.3">
      <c r="B17260" s="241">
        <v>43841.165694444448</v>
      </c>
      <c r="C17260">
        <v>-431.53470499999997</v>
      </c>
    </row>
    <row r="17261" spans="2:3" x14ac:dyDescent="0.3">
      <c r="B17261" s="241">
        <v>43841.176111111112</v>
      </c>
      <c r="C17261">
        <v>-431.734939</v>
      </c>
    </row>
    <row r="17262" spans="2:3" x14ac:dyDescent="0.3">
      <c r="B17262" s="241">
        <v>43841.186527777776</v>
      </c>
      <c r="C17262">
        <v>-432.89653099999998</v>
      </c>
    </row>
    <row r="17263" spans="2:3" x14ac:dyDescent="0.3">
      <c r="B17263" s="241">
        <v>43841.196944444448</v>
      </c>
      <c r="C17263">
        <v>-432.77639099999999</v>
      </c>
    </row>
    <row r="17264" spans="2:3" x14ac:dyDescent="0.3">
      <c r="B17264" s="241">
        <v>43841.207361111112</v>
      </c>
      <c r="C17264">
        <v>-431.53470499999997</v>
      </c>
    </row>
    <row r="17265" spans="2:3" x14ac:dyDescent="0.3">
      <c r="B17265" s="241">
        <v>43841.217777777776</v>
      </c>
      <c r="C17265">
        <v>-433.65765499999998</v>
      </c>
    </row>
    <row r="17266" spans="2:3" x14ac:dyDescent="0.3">
      <c r="B17266" s="241">
        <v>43841.228194444448</v>
      </c>
      <c r="C17266">
        <v>-432.49606199999999</v>
      </c>
    </row>
    <row r="17267" spans="2:3" x14ac:dyDescent="0.3">
      <c r="B17267" s="241">
        <v>43841.238611111112</v>
      </c>
      <c r="C17267">
        <v>-430.97393199999999</v>
      </c>
    </row>
    <row r="17268" spans="2:3" x14ac:dyDescent="0.3">
      <c r="B17268" s="241">
        <v>43841.249027777776</v>
      </c>
      <c r="C17268">
        <v>-433.257069</v>
      </c>
    </row>
    <row r="17269" spans="2:3" x14ac:dyDescent="0.3">
      <c r="B17269" s="241">
        <v>43841.259444444448</v>
      </c>
      <c r="C17269">
        <v>-431.69489199999998</v>
      </c>
    </row>
    <row r="17270" spans="2:3" x14ac:dyDescent="0.3">
      <c r="B17270" s="241">
        <v>43841.269861111112</v>
      </c>
      <c r="C17270">
        <v>-432.936578</v>
      </c>
    </row>
    <row r="17271" spans="2:3" x14ac:dyDescent="0.3">
      <c r="B17271" s="241">
        <v>43841.280277777776</v>
      </c>
      <c r="C17271">
        <v>-432.09547700000002</v>
      </c>
    </row>
    <row r="17272" spans="2:3" x14ac:dyDescent="0.3">
      <c r="B17272" s="241">
        <v>43841.290694444448</v>
      </c>
      <c r="C17272">
        <v>-432.65625</v>
      </c>
    </row>
    <row r="17273" spans="2:3" x14ac:dyDescent="0.3">
      <c r="B17273" s="241">
        <v>43841.301111111112</v>
      </c>
      <c r="C17273">
        <v>-432.53610900000001</v>
      </c>
    </row>
    <row r="17274" spans="2:3" x14ac:dyDescent="0.3">
      <c r="B17274" s="241">
        <v>43841.311527777776</v>
      </c>
      <c r="C17274">
        <v>-431.97533700000002</v>
      </c>
    </row>
    <row r="17275" spans="2:3" x14ac:dyDescent="0.3">
      <c r="B17275" s="241">
        <v>43841.321944444448</v>
      </c>
      <c r="C17275">
        <v>-431.454611</v>
      </c>
    </row>
    <row r="17276" spans="2:3" x14ac:dyDescent="0.3">
      <c r="B17276" s="241">
        <v>43841.332361111112</v>
      </c>
      <c r="C17276">
        <v>-432.13552399999998</v>
      </c>
    </row>
    <row r="17277" spans="2:3" x14ac:dyDescent="0.3">
      <c r="B17277" s="241">
        <v>43841.342777777776</v>
      </c>
      <c r="C17277">
        <v>-432.41585199999997</v>
      </c>
    </row>
    <row r="17278" spans="2:3" x14ac:dyDescent="0.3">
      <c r="B17278" s="241">
        <v>43841.353194444448</v>
      </c>
      <c r="C17278">
        <v>-431.89524299999999</v>
      </c>
    </row>
    <row r="17279" spans="2:3" x14ac:dyDescent="0.3">
      <c r="B17279" s="241">
        <v>43841.363611111112</v>
      </c>
      <c r="C17279">
        <v>-432.61620299999998</v>
      </c>
    </row>
    <row r="17280" spans="2:3" x14ac:dyDescent="0.3">
      <c r="B17280" s="241">
        <v>43841.374027777776</v>
      </c>
      <c r="C17280">
        <v>-432.53610900000001</v>
      </c>
    </row>
    <row r="17281" spans="2:3" x14ac:dyDescent="0.3">
      <c r="B17281" s="241">
        <v>43841.384444444448</v>
      </c>
      <c r="C17281">
        <v>-433.41725700000001</v>
      </c>
    </row>
    <row r="17282" spans="2:3" x14ac:dyDescent="0.3">
      <c r="B17282" s="241">
        <v>43841.394861111112</v>
      </c>
      <c r="C17282">
        <v>-432.09547700000002</v>
      </c>
    </row>
    <row r="17283" spans="2:3" x14ac:dyDescent="0.3">
      <c r="B17283" s="241">
        <v>43841.405277777776</v>
      </c>
      <c r="C17283">
        <v>-431.89524299999999</v>
      </c>
    </row>
    <row r="17284" spans="2:3" x14ac:dyDescent="0.3">
      <c r="B17284" s="241">
        <v>43841.415694444448</v>
      </c>
      <c r="C17284">
        <v>-432.25566500000002</v>
      </c>
    </row>
    <row r="17285" spans="2:3" x14ac:dyDescent="0.3">
      <c r="B17285" s="241">
        <v>43841.426111111112</v>
      </c>
      <c r="C17285">
        <v>-433.857889</v>
      </c>
    </row>
    <row r="17286" spans="2:3" x14ac:dyDescent="0.3">
      <c r="B17286" s="241">
        <v>43841.436527777776</v>
      </c>
      <c r="C17286">
        <v>-432.41585199999997</v>
      </c>
    </row>
    <row r="17287" spans="2:3" x14ac:dyDescent="0.3">
      <c r="B17287" s="241">
        <v>43841.446944444448</v>
      </c>
      <c r="C17287">
        <v>-433.45730400000002</v>
      </c>
    </row>
    <row r="17288" spans="2:3" x14ac:dyDescent="0.3">
      <c r="B17288" s="241">
        <v>43841.457361111112</v>
      </c>
      <c r="C17288">
        <v>-433.73774800000001</v>
      </c>
    </row>
    <row r="17289" spans="2:3" x14ac:dyDescent="0.3">
      <c r="B17289" s="241">
        <v>43841.467777777776</v>
      </c>
      <c r="C17289">
        <v>-433.257069</v>
      </c>
    </row>
    <row r="17290" spans="2:3" x14ac:dyDescent="0.3">
      <c r="B17290" s="241">
        <v>43841.478194444448</v>
      </c>
      <c r="C17290">
        <v>-432.81643700000001</v>
      </c>
    </row>
    <row r="17291" spans="2:3" x14ac:dyDescent="0.3">
      <c r="B17291" s="241">
        <v>43841.488611111112</v>
      </c>
      <c r="C17291">
        <v>-432.85648400000002</v>
      </c>
    </row>
    <row r="17292" spans="2:3" x14ac:dyDescent="0.3">
      <c r="B17292" s="241">
        <v>43841.499027777776</v>
      </c>
      <c r="C17292">
        <v>-432.81643700000001</v>
      </c>
    </row>
    <row r="17293" spans="2:3" x14ac:dyDescent="0.3">
      <c r="B17293" s="241">
        <v>43841.509444444448</v>
      </c>
      <c r="C17293">
        <v>-431.13412</v>
      </c>
    </row>
    <row r="17294" spans="2:3" x14ac:dyDescent="0.3">
      <c r="B17294" s="241">
        <v>43841.519861111112</v>
      </c>
      <c r="C17294">
        <v>-432.53610900000001</v>
      </c>
    </row>
    <row r="17295" spans="2:3" x14ac:dyDescent="0.3">
      <c r="B17295" s="241">
        <v>43841.530277777776</v>
      </c>
      <c r="C17295">
        <v>-434.05812300000002</v>
      </c>
    </row>
    <row r="17296" spans="2:3" x14ac:dyDescent="0.3">
      <c r="B17296" s="241">
        <v>43841.540694444448</v>
      </c>
      <c r="C17296">
        <v>-433.537398</v>
      </c>
    </row>
    <row r="17297" spans="2:3" x14ac:dyDescent="0.3">
      <c r="B17297" s="241">
        <v>43841.551111111112</v>
      </c>
      <c r="C17297">
        <v>-434.25847399999998</v>
      </c>
    </row>
    <row r="17298" spans="2:3" x14ac:dyDescent="0.3">
      <c r="B17298" s="241">
        <v>43841.561527777776</v>
      </c>
      <c r="C17298">
        <v>-434.05812300000002</v>
      </c>
    </row>
    <row r="17299" spans="2:3" x14ac:dyDescent="0.3">
      <c r="B17299" s="241">
        <v>43841.571944444448</v>
      </c>
      <c r="C17299">
        <v>-434.17826400000001</v>
      </c>
    </row>
    <row r="17300" spans="2:3" x14ac:dyDescent="0.3">
      <c r="B17300" s="241">
        <v>43841.582361111112</v>
      </c>
      <c r="C17300">
        <v>-434.49875500000002</v>
      </c>
    </row>
    <row r="17301" spans="2:3" x14ac:dyDescent="0.3">
      <c r="B17301" s="241">
        <v>43841.592777777776</v>
      </c>
      <c r="C17301">
        <v>-432.77639099999999</v>
      </c>
    </row>
    <row r="17302" spans="2:3" x14ac:dyDescent="0.3">
      <c r="B17302" s="241">
        <v>43841.603194444448</v>
      </c>
      <c r="C17302">
        <v>-433.857889</v>
      </c>
    </row>
    <row r="17303" spans="2:3" x14ac:dyDescent="0.3">
      <c r="B17303" s="241">
        <v>43841.613611111112</v>
      </c>
      <c r="C17303">
        <v>-434.01807600000001</v>
      </c>
    </row>
    <row r="17304" spans="2:3" x14ac:dyDescent="0.3">
      <c r="B17304" s="241">
        <v>43841.624027777776</v>
      </c>
      <c r="C17304">
        <v>-432.97662500000001</v>
      </c>
    </row>
    <row r="17305" spans="2:3" x14ac:dyDescent="0.3">
      <c r="B17305" s="241">
        <v>43841.634444444448</v>
      </c>
      <c r="C17305">
        <v>-433.09688199999999</v>
      </c>
    </row>
    <row r="17306" spans="2:3" x14ac:dyDescent="0.3">
      <c r="B17306" s="241">
        <v>43841.644861111112</v>
      </c>
      <c r="C17306">
        <v>-433.97802999999999</v>
      </c>
    </row>
    <row r="17307" spans="2:3" x14ac:dyDescent="0.3">
      <c r="B17307" s="241">
        <v>43841.655277777776</v>
      </c>
      <c r="C17307">
        <v>-433.13692900000001</v>
      </c>
    </row>
    <row r="17308" spans="2:3" x14ac:dyDescent="0.3">
      <c r="B17308" s="241">
        <v>43841.665694444448</v>
      </c>
      <c r="C17308">
        <v>-433.77779500000003</v>
      </c>
    </row>
    <row r="17309" spans="2:3" x14ac:dyDescent="0.3">
      <c r="B17309" s="241">
        <v>43841.676111111112</v>
      </c>
      <c r="C17309">
        <v>-433.37720999999999</v>
      </c>
    </row>
    <row r="17310" spans="2:3" x14ac:dyDescent="0.3">
      <c r="B17310" s="241">
        <v>43841.686527777776</v>
      </c>
      <c r="C17310">
        <v>-433.37720999999999</v>
      </c>
    </row>
    <row r="17311" spans="2:3" x14ac:dyDescent="0.3">
      <c r="B17311" s="241">
        <v>43841.696944444448</v>
      </c>
      <c r="C17311">
        <v>-432.97662500000001</v>
      </c>
    </row>
    <row r="17312" spans="2:3" x14ac:dyDescent="0.3">
      <c r="B17312" s="241">
        <v>43841.707361111112</v>
      </c>
      <c r="C17312">
        <v>-435.059528</v>
      </c>
    </row>
    <row r="17313" spans="2:3" x14ac:dyDescent="0.3">
      <c r="B17313" s="241">
        <v>43841.717777777776</v>
      </c>
      <c r="C17313">
        <v>-433.97802999999999</v>
      </c>
    </row>
    <row r="17314" spans="2:3" x14ac:dyDescent="0.3">
      <c r="B17314" s="241">
        <v>43841.728194444448</v>
      </c>
      <c r="C17314">
        <v>-433.97802999999999</v>
      </c>
    </row>
    <row r="17315" spans="2:3" x14ac:dyDescent="0.3">
      <c r="B17315" s="241">
        <v>43841.738611111112</v>
      </c>
      <c r="C17315">
        <v>-432.61620299999998</v>
      </c>
    </row>
    <row r="17316" spans="2:3" x14ac:dyDescent="0.3">
      <c r="B17316" s="241">
        <v>43841.749027777776</v>
      </c>
      <c r="C17316">
        <v>-433.89793600000002</v>
      </c>
    </row>
    <row r="17317" spans="2:3" x14ac:dyDescent="0.3">
      <c r="B17317" s="241">
        <v>43841.759444444448</v>
      </c>
      <c r="C17317">
        <v>-435.09957500000002</v>
      </c>
    </row>
    <row r="17318" spans="2:3" x14ac:dyDescent="0.3">
      <c r="B17318" s="241">
        <v>43841.769861111112</v>
      </c>
      <c r="C17318">
        <v>-434.49875500000002</v>
      </c>
    </row>
    <row r="17319" spans="2:3" x14ac:dyDescent="0.3">
      <c r="B17319" s="241">
        <v>43841.780277777776</v>
      </c>
      <c r="C17319">
        <v>-434.49875500000002</v>
      </c>
    </row>
    <row r="17320" spans="2:3" x14ac:dyDescent="0.3">
      <c r="B17320" s="241">
        <v>43841.790694444448</v>
      </c>
      <c r="C17320">
        <v>-433.09688199999999</v>
      </c>
    </row>
    <row r="17321" spans="2:3" x14ac:dyDescent="0.3">
      <c r="B17321" s="241">
        <v>43841.801111111112</v>
      </c>
      <c r="C17321">
        <v>-434.01807600000001</v>
      </c>
    </row>
    <row r="17322" spans="2:3" x14ac:dyDescent="0.3">
      <c r="B17322" s="241">
        <v>43841.811527777776</v>
      </c>
      <c r="C17322">
        <v>-431.97533700000002</v>
      </c>
    </row>
    <row r="17323" spans="2:3" x14ac:dyDescent="0.3">
      <c r="B17323" s="241">
        <v>43841.821944444448</v>
      </c>
      <c r="C17323">
        <v>-434.739036</v>
      </c>
    </row>
    <row r="17324" spans="2:3" x14ac:dyDescent="0.3">
      <c r="B17324" s="241">
        <v>43841.832361111112</v>
      </c>
      <c r="C17324">
        <v>-434.739036</v>
      </c>
    </row>
    <row r="17325" spans="2:3" x14ac:dyDescent="0.3">
      <c r="B17325" s="241">
        <v>43841.842777777776</v>
      </c>
      <c r="C17325">
        <v>-432.81643700000001</v>
      </c>
    </row>
    <row r="17326" spans="2:3" x14ac:dyDescent="0.3">
      <c r="B17326" s="241">
        <v>43841.853194444448</v>
      </c>
      <c r="C17326">
        <v>-432.41585199999997</v>
      </c>
    </row>
    <row r="17327" spans="2:3" x14ac:dyDescent="0.3">
      <c r="B17327" s="241">
        <v>43841.863611111112</v>
      </c>
      <c r="C17327">
        <v>-434.53880199999998</v>
      </c>
    </row>
    <row r="17328" spans="2:3" x14ac:dyDescent="0.3">
      <c r="B17328" s="241">
        <v>43841.874027777776</v>
      </c>
      <c r="C17328">
        <v>-433.13692900000001</v>
      </c>
    </row>
    <row r="17329" spans="2:3" x14ac:dyDescent="0.3">
      <c r="B17329" s="241">
        <v>43841.884444444448</v>
      </c>
      <c r="C17329">
        <v>-433.257069</v>
      </c>
    </row>
    <row r="17330" spans="2:3" x14ac:dyDescent="0.3">
      <c r="B17330" s="241">
        <v>43841.894861111112</v>
      </c>
      <c r="C17330">
        <v>-433.257069</v>
      </c>
    </row>
    <row r="17331" spans="2:3" x14ac:dyDescent="0.3">
      <c r="B17331" s="241">
        <v>43841.905277777776</v>
      </c>
      <c r="C17331">
        <v>-434.05812300000002</v>
      </c>
    </row>
    <row r="17332" spans="2:3" x14ac:dyDescent="0.3">
      <c r="B17332" s="241">
        <v>43841.915694444448</v>
      </c>
      <c r="C17332">
        <v>-432.81643700000001</v>
      </c>
    </row>
    <row r="17333" spans="2:3" x14ac:dyDescent="0.3">
      <c r="B17333" s="241">
        <v>43841.926111111112</v>
      </c>
      <c r="C17333">
        <v>-433.537398</v>
      </c>
    </row>
    <row r="17334" spans="2:3" x14ac:dyDescent="0.3">
      <c r="B17334" s="241">
        <v>43841.936527777776</v>
      </c>
      <c r="C17334">
        <v>-434.57884899999999</v>
      </c>
    </row>
    <row r="17335" spans="2:3" x14ac:dyDescent="0.3">
      <c r="B17335" s="241">
        <v>43841.946944444448</v>
      </c>
      <c r="C17335">
        <v>-434.21842700000002</v>
      </c>
    </row>
    <row r="17336" spans="2:3" x14ac:dyDescent="0.3">
      <c r="B17336" s="241">
        <v>43841.957361111112</v>
      </c>
      <c r="C17336">
        <v>-433.49735099999998</v>
      </c>
    </row>
    <row r="17337" spans="2:3" x14ac:dyDescent="0.3">
      <c r="B17337" s="241">
        <v>43841.967777777776</v>
      </c>
      <c r="C17337">
        <v>-433.45730400000002</v>
      </c>
    </row>
    <row r="17338" spans="2:3" x14ac:dyDescent="0.3">
      <c r="B17338" s="241">
        <v>43841.978194444448</v>
      </c>
      <c r="C17338">
        <v>-434.01807600000001</v>
      </c>
    </row>
    <row r="17339" spans="2:3" x14ac:dyDescent="0.3">
      <c r="B17339" s="241">
        <v>43841.988611111112</v>
      </c>
      <c r="C17339">
        <v>-435.339856</v>
      </c>
    </row>
    <row r="17340" spans="2:3" x14ac:dyDescent="0.3">
      <c r="B17340" s="241">
        <v>43841.999027777776</v>
      </c>
      <c r="C17340">
        <v>-434.49875500000002</v>
      </c>
    </row>
    <row r="17341" spans="2:3" x14ac:dyDescent="0.3">
      <c r="B17341" s="241">
        <v>43842.009444444448</v>
      </c>
      <c r="C17341">
        <v>-435.21971500000001</v>
      </c>
    </row>
    <row r="17342" spans="2:3" x14ac:dyDescent="0.3">
      <c r="B17342" s="241">
        <v>43842.019861111112</v>
      </c>
      <c r="C17342">
        <v>-435.86058200000002</v>
      </c>
    </row>
    <row r="17343" spans="2:3" x14ac:dyDescent="0.3">
      <c r="B17343" s="241">
        <v>43842.030277777776</v>
      </c>
      <c r="C17343">
        <v>-436.261167</v>
      </c>
    </row>
    <row r="17344" spans="2:3" x14ac:dyDescent="0.3">
      <c r="B17344" s="241">
        <v>43842.040694444448</v>
      </c>
      <c r="C17344">
        <v>-433.41725700000001</v>
      </c>
    </row>
    <row r="17345" spans="2:3" x14ac:dyDescent="0.3">
      <c r="B17345" s="241">
        <v>43842.051111111112</v>
      </c>
      <c r="C17345">
        <v>-435.21971500000001</v>
      </c>
    </row>
    <row r="17346" spans="2:3" x14ac:dyDescent="0.3">
      <c r="B17346" s="241">
        <v>43842.061527777776</v>
      </c>
      <c r="C17346">
        <v>-435.660347</v>
      </c>
    </row>
    <row r="17347" spans="2:3" x14ac:dyDescent="0.3">
      <c r="B17347" s="241">
        <v>43842.071944444448</v>
      </c>
      <c r="C17347">
        <v>-435.50015999999999</v>
      </c>
    </row>
    <row r="17348" spans="2:3" x14ac:dyDescent="0.3">
      <c r="B17348" s="241">
        <v>43842.082361111112</v>
      </c>
      <c r="C17348">
        <v>-435.380019</v>
      </c>
    </row>
    <row r="17349" spans="2:3" x14ac:dyDescent="0.3">
      <c r="B17349" s="241">
        <v>43842.092777777776</v>
      </c>
      <c r="C17349">
        <v>-435.01948099999998</v>
      </c>
    </row>
    <row r="17350" spans="2:3" x14ac:dyDescent="0.3">
      <c r="B17350" s="241">
        <v>43842.103194444448</v>
      </c>
      <c r="C17350">
        <v>-435.09957500000002</v>
      </c>
    </row>
    <row r="17351" spans="2:3" x14ac:dyDescent="0.3">
      <c r="B17351" s="241">
        <v>43842.113611111112</v>
      </c>
      <c r="C17351">
        <v>-433.89793600000002</v>
      </c>
    </row>
    <row r="17352" spans="2:3" x14ac:dyDescent="0.3">
      <c r="B17352" s="241">
        <v>43842.124027777776</v>
      </c>
      <c r="C17352">
        <v>-433.257069</v>
      </c>
    </row>
    <row r="17353" spans="2:3" x14ac:dyDescent="0.3">
      <c r="B17353" s="241">
        <v>43842.134444444448</v>
      </c>
      <c r="C17353">
        <v>-434.138217</v>
      </c>
    </row>
    <row r="17354" spans="2:3" x14ac:dyDescent="0.3">
      <c r="B17354" s="241">
        <v>43842.144861111112</v>
      </c>
      <c r="C17354">
        <v>-436.78189300000003</v>
      </c>
    </row>
    <row r="17355" spans="2:3" x14ac:dyDescent="0.3">
      <c r="B17355" s="241">
        <v>43842.155277777776</v>
      </c>
      <c r="C17355">
        <v>-435.54020700000001</v>
      </c>
    </row>
    <row r="17356" spans="2:3" x14ac:dyDescent="0.3">
      <c r="B17356" s="241">
        <v>43842.165694444448</v>
      </c>
      <c r="C17356">
        <v>-435.940675</v>
      </c>
    </row>
    <row r="17357" spans="2:3" x14ac:dyDescent="0.3">
      <c r="B17357" s="241">
        <v>43842.176111111112</v>
      </c>
      <c r="C17357">
        <v>-436.66175199999998</v>
      </c>
    </row>
    <row r="17358" spans="2:3" x14ac:dyDescent="0.3">
      <c r="B17358" s="241">
        <v>43842.186527777776</v>
      </c>
      <c r="C17358">
        <v>-434.97943400000003</v>
      </c>
    </row>
    <row r="17359" spans="2:3" x14ac:dyDescent="0.3">
      <c r="B17359" s="241">
        <v>43842.196944444448</v>
      </c>
      <c r="C17359">
        <v>-434.29852099999999</v>
      </c>
    </row>
    <row r="17360" spans="2:3" x14ac:dyDescent="0.3">
      <c r="B17360" s="241">
        <v>43842.207361111112</v>
      </c>
      <c r="C17360">
        <v>-437.06222100000002</v>
      </c>
    </row>
    <row r="17361" spans="2:3" x14ac:dyDescent="0.3">
      <c r="B17361" s="241">
        <v>43842.217777777776</v>
      </c>
      <c r="C17361">
        <v>-435.25976200000002</v>
      </c>
    </row>
    <row r="17362" spans="2:3" x14ac:dyDescent="0.3">
      <c r="B17362" s="241">
        <v>43842.228194444448</v>
      </c>
      <c r="C17362">
        <v>-436.46140100000002</v>
      </c>
    </row>
    <row r="17363" spans="2:3" x14ac:dyDescent="0.3">
      <c r="B17363" s="241">
        <v>43842.238611111112</v>
      </c>
      <c r="C17363">
        <v>-437.58294599999999</v>
      </c>
    </row>
    <row r="17364" spans="2:3" x14ac:dyDescent="0.3">
      <c r="B17364" s="241">
        <v>43842.249027777776</v>
      </c>
      <c r="C17364">
        <v>-435.62029999999999</v>
      </c>
    </row>
    <row r="17365" spans="2:3" x14ac:dyDescent="0.3">
      <c r="B17365" s="241">
        <v>43842.259444444448</v>
      </c>
      <c r="C17365">
        <v>-434.61889600000001</v>
      </c>
    </row>
    <row r="17366" spans="2:3" x14ac:dyDescent="0.3">
      <c r="B17366" s="241">
        <v>43842.269861111112</v>
      </c>
      <c r="C17366">
        <v>-436.42135400000001</v>
      </c>
    </row>
    <row r="17367" spans="2:3" x14ac:dyDescent="0.3">
      <c r="B17367" s="241">
        <v>43842.280277777776</v>
      </c>
      <c r="C17367">
        <v>-434.61889600000001</v>
      </c>
    </row>
    <row r="17368" spans="2:3" x14ac:dyDescent="0.3">
      <c r="B17368" s="241">
        <v>43842.290694444448</v>
      </c>
      <c r="C17368">
        <v>-435.70039400000002</v>
      </c>
    </row>
    <row r="17369" spans="2:3" x14ac:dyDescent="0.3">
      <c r="B17369" s="241">
        <v>43842.301111111112</v>
      </c>
      <c r="C17369">
        <v>-433.537398</v>
      </c>
    </row>
    <row r="17370" spans="2:3" x14ac:dyDescent="0.3">
      <c r="B17370" s="241">
        <v>43842.311527777776</v>
      </c>
      <c r="C17370">
        <v>-434.69898999999998</v>
      </c>
    </row>
    <row r="17371" spans="2:3" x14ac:dyDescent="0.3">
      <c r="B17371" s="241">
        <v>43842.321944444448</v>
      </c>
      <c r="C17371">
        <v>-435.78048799999999</v>
      </c>
    </row>
    <row r="17372" spans="2:3" x14ac:dyDescent="0.3">
      <c r="B17372" s="241">
        <v>43842.332361111112</v>
      </c>
      <c r="C17372">
        <v>-432.01538399999998</v>
      </c>
    </row>
    <row r="17373" spans="2:3" x14ac:dyDescent="0.3">
      <c r="B17373" s="241">
        <v>43842.342777777776</v>
      </c>
      <c r="C17373">
        <v>-434.85929399999998</v>
      </c>
    </row>
    <row r="17374" spans="2:3" x14ac:dyDescent="0.3">
      <c r="B17374" s="241">
        <v>43842.353194444448</v>
      </c>
      <c r="C17374">
        <v>-436.46140100000002</v>
      </c>
    </row>
    <row r="17375" spans="2:3" x14ac:dyDescent="0.3">
      <c r="B17375" s="241">
        <v>43842.363611111112</v>
      </c>
      <c r="C17375">
        <v>-436.42135400000001</v>
      </c>
    </row>
    <row r="17376" spans="2:3" x14ac:dyDescent="0.3">
      <c r="B17376" s="241">
        <v>43842.374027777776</v>
      </c>
      <c r="C17376">
        <v>-434.81924700000002</v>
      </c>
    </row>
    <row r="17377" spans="2:3" x14ac:dyDescent="0.3">
      <c r="B17377" s="241">
        <v>43842.384444444448</v>
      </c>
      <c r="C17377">
        <v>-436.50144799999998</v>
      </c>
    </row>
    <row r="17378" spans="2:3" x14ac:dyDescent="0.3">
      <c r="B17378" s="241">
        <v>43842.394861111112</v>
      </c>
      <c r="C17378">
        <v>-434.57884899999999</v>
      </c>
    </row>
    <row r="17379" spans="2:3" x14ac:dyDescent="0.3">
      <c r="B17379" s="241">
        <v>43842.405277777776</v>
      </c>
      <c r="C17379">
        <v>-435.82053500000001</v>
      </c>
    </row>
    <row r="17380" spans="2:3" x14ac:dyDescent="0.3">
      <c r="B17380" s="241">
        <v>43842.415694444448</v>
      </c>
      <c r="C17380">
        <v>-434.138217</v>
      </c>
    </row>
    <row r="17381" spans="2:3" x14ac:dyDescent="0.3">
      <c r="B17381" s="241">
        <v>43842.426111111112</v>
      </c>
      <c r="C17381">
        <v>-432.09547700000002</v>
      </c>
    </row>
    <row r="17382" spans="2:3" x14ac:dyDescent="0.3">
      <c r="B17382" s="241">
        <v>43842.436527777776</v>
      </c>
      <c r="C17382">
        <v>-435.78048799999999</v>
      </c>
    </row>
    <row r="17383" spans="2:3" x14ac:dyDescent="0.3">
      <c r="B17383" s="241">
        <v>43842.446944444448</v>
      </c>
      <c r="C17383">
        <v>-435.90062899999998</v>
      </c>
    </row>
    <row r="17384" spans="2:3" x14ac:dyDescent="0.3">
      <c r="B17384" s="241">
        <v>43842.457361111112</v>
      </c>
      <c r="C17384">
        <v>-436.46140100000002</v>
      </c>
    </row>
    <row r="17385" spans="2:3" x14ac:dyDescent="0.3">
      <c r="B17385" s="241">
        <v>43842.467777777776</v>
      </c>
      <c r="C17385">
        <v>-435.82053500000001</v>
      </c>
    </row>
    <row r="17386" spans="2:3" x14ac:dyDescent="0.3">
      <c r="B17386" s="241">
        <v>43842.478194444448</v>
      </c>
      <c r="C17386">
        <v>-435.70039400000002</v>
      </c>
    </row>
    <row r="17387" spans="2:3" x14ac:dyDescent="0.3">
      <c r="B17387" s="241">
        <v>43842.488611111112</v>
      </c>
      <c r="C17387">
        <v>-437.302618</v>
      </c>
    </row>
    <row r="17388" spans="2:3" x14ac:dyDescent="0.3">
      <c r="B17388" s="241">
        <v>43842.499027777776</v>
      </c>
      <c r="C17388">
        <v>-434.739036</v>
      </c>
    </row>
    <row r="17389" spans="2:3" x14ac:dyDescent="0.3">
      <c r="B17389" s="241">
        <v>43842.509444444448</v>
      </c>
      <c r="C17389">
        <v>-435.90062899999998</v>
      </c>
    </row>
    <row r="17390" spans="2:3" x14ac:dyDescent="0.3">
      <c r="B17390" s="241">
        <v>43842.519861111112</v>
      </c>
      <c r="C17390">
        <v>-434.458708</v>
      </c>
    </row>
    <row r="17391" spans="2:3" x14ac:dyDescent="0.3">
      <c r="B17391" s="241">
        <v>43842.530277777776</v>
      </c>
      <c r="C17391">
        <v>-432.01538399999998</v>
      </c>
    </row>
    <row r="17392" spans="2:3" x14ac:dyDescent="0.3">
      <c r="B17392" s="241">
        <v>43842.540694444448</v>
      </c>
      <c r="C17392">
        <v>-435.21971500000001</v>
      </c>
    </row>
    <row r="17393" spans="2:3" x14ac:dyDescent="0.3">
      <c r="B17393" s="241">
        <v>43842.551111111112</v>
      </c>
      <c r="C17393">
        <v>-434.05812300000002</v>
      </c>
    </row>
    <row r="17394" spans="2:3" x14ac:dyDescent="0.3">
      <c r="B17394" s="241">
        <v>43842.561527777776</v>
      </c>
      <c r="C17394">
        <v>-437.02217400000001</v>
      </c>
    </row>
    <row r="17395" spans="2:3" x14ac:dyDescent="0.3">
      <c r="B17395" s="241">
        <v>43842.571944444448</v>
      </c>
      <c r="C17395">
        <v>-433.97802999999999</v>
      </c>
    </row>
    <row r="17396" spans="2:3" x14ac:dyDescent="0.3">
      <c r="B17396" s="241">
        <v>43842.582361111112</v>
      </c>
      <c r="C17396">
        <v>-436.06093199999998</v>
      </c>
    </row>
    <row r="17397" spans="2:3" x14ac:dyDescent="0.3">
      <c r="B17397" s="241">
        <v>43842.592777777776</v>
      </c>
      <c r="C17397">
        <v>-436.22111999999998</v>
      </c>
    </row>
    <row r="17398" spans="2:3" x14ac:dyDescent="0.3">
      <c r="B17398" s="241">
        <v>43842.603194444448</v>
      </c>
      <c r="C17398">
        <v>-433.77779500000003</v>
      </c>
    </row>
    <row r="17399" spans="2:3" x14ac:dyDescent="0.3">
      <c r="B17399" s="241">
        <v>43842.613611111112</v>
      </c>
      <c r="C17399">
        <v>-434.17826400000001</v>
      </c>
    </row>
    <row r="17400" spans="2:3" x14ac:dyDescent="0.3">
      <c r="B17400" s="241">
        <v>43842.624027777776</v>
      </c>
      <c r="C17400">
        <v>-433.65765499999998</v>
      </c>
    </row>
    <row r="17401" spans="2:3" x14ac:dyDescent="0.3">
      <c r="B17401" s="241">
        <v>43842.634444444448</v>
      </c>
      <c r="C17401">
        <v>-435.50015999999999</v>
      </c>
    </row>
    <row r="17402" spans="2:3" x14ac:dyDescent="0.3">
      <c r="B17402" s="241">
        <v>43842.644861111112</v>
      </c>
      <c r="C17402">
        <v>-434.49875500000002</v>
      </c>
    </row>
    <row r="17403" spans="2:3" x14ac:dyDescent="0.3">
      <c r="B17403" s="241">
        <v>43842.655277777776</v>
      </c>
      <c r="C17403">
        <v>-434.69898999999998</v>
      </c>
    </row>
    <row r="17404" spans="2:3" x14ac:dyDescent="0.3">
      <c r="B17404" s="241">
        <v>43842.665694444448</v>
      </c>
      <c r="C17404">
        <v>-432.49606199999999</v>
      </c>
    </row>
    <row r="17405" spans="2:3" x14ac:dyDescent="0.3">
      <c r="B17405" s="241">
        <v>43842.676111111112</v>
      </c>
      <c r="C17405">
        <v>-432.89653099999998</v>
      </c>
    </row>
    <row r="17406" spans="2:3" x14ac:dyDescent="0.3">
      <c r="B17406" s="241">
        <v>43842.686527777776</v>
      </c>
      <c r="C17406">
        <v>-434.739036</v>
      </c>
    </row>
    <row r="17407" spans="2:3" x14ac:dyDescent="0.3">
      <c r="B17407" s="241">
        <v>43842.696944444448</v>
      </c>
      <c r="C17407">
        <v>-433.89793600000002</v>
      </c>
    </row>
    <row r="17408" spans="2:3" x14ac:dyDescent="0.3">
      <c r="B17408" s="241">
        <v>43842.707361111112</v>
      </c>
      <c r="C17408">
        <v>-433.49735099999998</v>
      </c>
    </row>
    <row r="17409" spans="2:3" x14ac:dyDescent="0.3">
      <c r="B17409" s="241">
        <v>43842.717777777776</v>
      </c>
      <c r="C17409">
        <v>-432.57615600000003</v>
      </c>
    </row>
    <row r="17410" spans="2:3" x14ac:dyDescent="0.3">
      <c r="B17410" s="241">
        <v>43842.728194444448</v>
      </c>
      <c r="C17410">
        <v>-433.97802999999999</v>
      </c>
    </row>
    <row r="17411" spans="2:3" x14ac:dyDescent="0.3">
      <c r="B17411" s="241">
        <v>43842.738611111112</v>
      </c>
      <c r="C17411">
        <v>-434.89934</v>
      </c>
    </row>
    <row r="17412" spans="2:3" x14ac:dyDescent="0.3">
      <c r="B17412" s="241">
        <v>43842.749027777776</v>
      </c>
      <c r="C17412">
        <v>-434.138217</v>
      </c>
    </row>
    <row r="17413" spans="2:3" x14ac:dyDescent="0.3">
      <c r="B17413" s="241">
        <v>43842.759444444448</v>
      </c>
      <c r="C17413">
        <v>-433.93798299999997</v>
      </c>
    </row>
    <row r="17414" spans="2:3" x14ac:dyDescent="0.3">
      <c r="B17414" s="241">
        <v>43842.769861111112</v>
      </c>
      <c r="C17414">
        <v>-433.93798299999997</v>
      </c>
    </row>
    <row r="17415" spans="2:3" x14ac:dyDescent="0.3">
      <c r="B17415" s="241">
        <v>43842.780277777776</v>
      </c>
      <c r="C17415">
        <v>-432.77639099999999</v>
      </c>
    </row>
    <row r="17416" spans="2:3" x14ac:dyDescent="0.3">
      <c r="B17416" s="241">
        <v>43842.790694444448</v>
      </c>
      <c r="C17416">
        <v>-433.77779500000003</v>
      </c>
    </row>
    <row r="17417" spans="2:3" x14ac:dyDescent="0.3">
      <c r="B17417" s="241">
        <v>43842.801111111112</v>
      </c>
      <c r="C17417">
        <v>-433.93798299999997</v>
      </c>
    </row>
    <row r="17418" spans="2:3" x14ac:dyDescent="0.3">
      <c r="B17418" s="241">
        <v>43842.811527777776</v>
      </c>
      <c r="C17418">
        <v>-433.537398</v>
      </c>
    </row>
    <row r="17419" spans="2:3" x14ac:dyDescent="0.3">
      <c r="B17419" s="241">
        <v>43842.821944444448</v>
      </c>
      <c r="C17419">
        <v>-433.89793600000002</v>
      </c>
    </row>
    <row r="17420" spans="2:3" x14ac:dyDescent="0.3">
      <c r="B17420" s="241">
        <v>43842.832361111112</v>
      </c>
      <c r="C17420">
        <v>-434.25847399999998</v>
      </c>
    </row>
    <row r="17421" spans="2:3" x14ac:dyDescent="0.3">
      <c r="B17421" s="241">
        <v>43842.842777777776</v>
      </c>
      <c r="C17421">
        <v>-433.41725700000001</v>
      </c>
    </row>
    <row r="17422" spans="2:3" x14ac:dyDescent="0.3">
      <c r="B17422" s="241">
        <v>43842.853194444448</v>
      </c>
      <c r="C17422">
        <v>-433.13692900000001</v>
      </c>
    </row>
    <row r="17423" spans="2:3" x14ac:dyDescent="0.3">
      <c r="B17423" s="241">
        <v>43842.863611111112</v>
      </c>
      <c r="C17423">
        <v>-434.61889600000001</v>
      </c>
    </row>
    <row r="17424" spans="2:3" x14ac:dyDescent="0.3">
      <c r="B17424" s="241">
        <v>43842.874027777776</v>
      </c>
      <c r="C17424">
        <v>-434.29852099999999</v>
      </c>
    </row>
    <row r="17425" spans="2:3" x14ac:dyDescent="0.3">
      <c r="B17425" s="241">
        <v>43842.884444444448</v>
      </c>
      <c r="C17425">
        <v>-435.58025400000002</v>
      </c>
    </row>
    <row r="17426" spans="2:3" x14ac:dyDescent="0.3">
      <c r="B17426" s="241">
        <v>43842.894861111112</v>
      </c>
      <c r="C17426">
        <v>-434.05812300000002</v>
      </c>
    </row>
    <row r="17427" spans="2:3" x14ac:dyDescent="0.3">
      <c r="B17427" s="241">
        <v>43842.905277777776</v>
      </c>
      <c r="C17427">
        <v>-433.697701</v>
      </c>
    </row>
    <row r="17428" spans="2:3" x14ac:dyDescent="0.3">
      <c r="B17428" s="241">
        <v>43842.915694444448</v>
      </c>
      <c r="C17428">
        <v>-431.53470499999997</v>
      </c>
    </row>
    <row r="17429" spans="2:3" x14ac:dyDescent="0.3">
      <c r="B17429" s="241">
        <v>43842.926111111112</v>
      </c>
      <c r="C17429">
        <v>-434.53880199999998</v>
      </c>
    </row>
    <row r="17430" spans="2:3" x14ac:dyDescent="0.3">
      <c r="B17430" s="241">
        <v>43842.936527777776</v>
      </c>
      <c r="C17430">
        <v>-433.65765499999998</v>
      </c>
    </row>
    <row r="17431" spans="2:3" x14ac:dyDescent="0.3">
      <c r="B17431" s="241">
        <v>43842.946944444448</v>
      </c>
      <c r="C17431">
        <v>-432.69629700000002</v>
      </c>
    </row>
    <row r="17432" spans="2:3" x14ac:dyDescent="0.3">
      <c r="B17432" s="241">
        <v>43842.957361111112</v>
      </c>
      <c r="C17432">
        <v>-435.29980899999998</v>
      </c>
    </row>
    <row r="17433" spans="2:3" x14ac:dyDescent="0.3">
      <c r="B17433" s="241">
        <v>43842.967777777776</v>
      </c>
      <c r="C17433">
        <v>-434.29852099999999</v>
      </c>
    </row>
    <row r="17434" spans="2:3" x14ac:dyDescent="0.3">
      <c r="B17434" s="241">
        <v>43842.978194444448</v>
      </c>
      <c r="C17434">
        <v>-432.936578</v>
      </c>
    </row>
    <row r="17435" spans="2:3" x14ac:dyDescent="0.3">
      <c r="B17435" s="241">
        <v>43842.988611111112</v>
      </c>
      <c r="C17435">
        <v>-432.97662500000001</v>
      </c>
    </row>
    <row r="17436" spans="2:3" x14ac:dyDescent="0.3">
      <c r="B17436" s="241">
        <v>43842.999027777776</v>
      </c>
      <c r="C17436">
        <v>-434.97943400000003</v>
      </c>
    </row>
    <row r="17437" spans="2:3" x14ac:dyDescent="0.3">
      <c r="B17437" s="241">
        <v>43843.009444444448</v>
      </c>
      <c r="C17437">
        <v>-436.34126099999997</v>
      </c>
    </row>
    <row r="17438" spans="2:3" x14ac:dyDescent="0.3">
      <c r="B17438" s="241">
        <v>43843.019861111112</v>
      </c>
      <c r="C17438">
        <v>-434.69898999999998</v>
      </c>
    </row>
    <row r="17439" spans="2:3" x14ac:dyDescent="0.3">
      <c r="B17439" s="241">
        <v>43843.030277777776</v>
      </c>
      <c r="C17439">
        <v>-433.09688199999999</v>
      </c>
    </row>
    <row r="17440" spans="2:3" x14ac:dyDescent="0.3">
      <c r="B17440" s="241">
        <v>43843.040694444448</v>
      </c>
      <c r="C17440">
        <v>-432.41585199999997</v>
      </c>
    </row>
    <row r="17441" spans="2:3" x14ac:dyDescent="0.3">
      <c r="B17441" s="241">
        <v>43843.051111111112</v>
      </c>
      <c r="C17441">
        <v>-433.61749099999997</v>
      </c>
    </row>
    <row r="17442" spans="2:3" x14ac:dyDescent="0.3">
      <c r="B17442" s="241">
        <v>43843.061527777776</v>
      </c>
      <c r="C17442">
        <v>-432.936578</v>
      </c>
    </row>
    <row r="17443" spans="2:3" x14ac:dyDescent="0.3">
      <c r="B17443" s="241">
        <v>43843.071944444448</v>
      </c>
      <c r="C17443">
        <v>-434.53880199999998</v>
      </c>
    </row>
    <row r="17444" spans="2:3" x14ac:dyDescent="0.3">
      <c r="B17444" s="241">
        <v>43843.082361111112</v>
      </c>
      <c r="C17444">
        <v>-433.41725700000001</v>
      </c>
    </row>
    <row r="17445" spans="2:3" x14ac:dyDescent="0.3">
      <c r="B17445" s="241">
        <v>43843.092777777776</v>
      </c>
      <c r="C17445">
        <v>-433.41725700000001</v>
      </c>
    </row>
    <row r="17446" spans="2:3" x14ac:dyDescent="0.3">
      <c r="B17446" s="241">
        <v>43843.103194444448</v>
      </c>
      <c r="C17446">
        <v>-432.65625</v>
      </c>
    </row>
    <row r="17447" spans="2:3" x14ac:dyDescent="0.3">
      <c r="B17447" s="241">
        <v>43843.113611111112</v>
      </c>
      <c r="C17447">
        <v>-435.13962199999997</v>
      </c>
    </row>
    <row r="17448" spans="2:3" x14ac:dyDescent="0.3">
      <c r="B17448" s="241">
        <v>43843.124027777776</v>
      </c>
      <c r="C17448">
        <v>-433.537398</v>
      </c>
    </row>
    <row r="17449" spans="2:3" x14ac:dyDescent="0.3">
      <c r="B17449" s="241">
        <v>43843.134444444448</v>
      </c>
      <c r="C17449">
        <v>-435.50015999999999</v>
      </c>
    </row>
    <row r="17450" spans="2:3" x14ac:dyDescent="0.3">
      <c r="B17450" s="241">
        <v>43843.144861111112</v>
      </c>
      <c r="C17450">
        <v>-432.49606199999999</v>
      </c>
    </row>
    <row r="17451" spans="2:3" x14ac:dyDescent="0.3">
      <c r="B17451" s="241">
        <v>43843.155277777776</v>
      </c>
      <c r="C17451">
        <v>-433.65765499999998</v>
      </c>
    </row>
    <row r="17452" spans="2:3" x14ac:dyDescent="0.3">
      <c r="B17452" s="241">
        <v>43843.165694444448</v>
      </c>
      <c r="C17452">
        <v>-433.537398</v>
      </c>
    </row>
    <row r="17453" spans="2:3" x14ac:dyDescent="0.3">
      <c r="B17453" s="241">
        <v>43843.176111111112</v>
      </c>
      <c r="C17453">
        <v>-433.97802999999999</v>
      </c>
    </row>
    <row r="17454" spans="2:3" x14ac:dyDescent="0.3">
      <c r="B17454" s="241">
        <v>43843.186527777776</v>
      </c>
      <c r="C17454">
        <v>-433.73774800000001</v>
      </c>
    </row>
    <row r="17455" spans="2:3" x14ac:dyDescent="0.3">
      <c r="B17455" s="241">
        <v>43843.196944444448</v>
      </c>
      <c r="C17455">
        <v>-433.09688199999999</v>
      </c>
    </row>
    <row r="17456" spans="2:3" x14ac:dyDescent="0.3">
      <c r="B17456" s="241">
        <v>43843.207361111112</v>
      </c>
      <c r="C17456">
        <v>-435.25976200000002</v>
      </c>
    </row>
    <row r="17457" spans="2:3" x14ac:dyDescent="0.3">
      <c r="B17457" s="241">
        <v>43843.217777777776</v>
      </c>
      <c r="C17457">
        <v>-434.41866199999998</v>
      </c>
    </row>
    <row r="17458" spans="2:3" x14ac:dyDescent="0.3">
      <c r="B17458" s="241">
        <v>43843.228194444448</v>
      </c>
      <c r="C17458">
        <v>-434.41866199999998</v>
      </c>
    </row>
    <row r="17459" spans="2:3" x14ac:dyDescent="0.3">
      <c r="B17459" s="241">
        <v>43843.238611111112</v>
      </c>
      <c r="C17459">
        <v>-432.81643700000001</v>
      </c>
    </row>
    <row r="17460" spans="2:3" x14ac:dyDescent="0.3">
      <c r="B17460" s="241">
        <v>43843.249027777776</v>
      </c>
      <c r="C17460">
        <v>-435.25976200000002</v>
      </c>
    </row>
    <row r="17461" spans="2:3" x14ac:dyDescent="0.3">
      <c r="B17461" s="241">
        <v>43843.259444444448</v>
      </c>
      <c r="C17461">
        <v>-431.57475199999999</v>
      </c>
    </row>
    <row r="17462" spans="2:3" x14ac:dyDescent="0.3">
      <c r="B17462" s="241">
        <v>43843.269861111112</v>
      </c>
      <c r="C17462">
        <v>-433.77779500000003</v>
      </c>
    </row>
    <row r="17463" spans="2:3" x14ac:dyDescent="0.3">
      <c r="B17463" s="241">
        <v>43843.280277777776</v>
      </c>
      <c r="C17463">
        <v>-433.49735099999998</v>
      </c>
    </row>
    <row r="17464" spans="2:3" x14ac:dyDescent="0.3">
      <c r="B17464" s="241">
        <v>43843.290694444448</v>
      </c>
      <c r="C17464">
        <v>-433.93798299999997</v>
      </c>
    </row>
    <row r="17465" spans="2:3" x14ac:dyDescent="0.3">
      <c r="B17465" s="241">
        <v>43843.301111111112</v>
      </c>
      <c r="C17465">
        <v>-433.857889</v>
      </c>
    </row>
    <row r="17466" spans="2:3" x14ac:dyDescent="0.3">
      <c r="B17466" s="241">
        <v>43843.311527777776</v>
      </c>
      <c r="C17466">
        <v>-433.73774800000001</v>
      </c>
    </row>
    <row r="17467" spans="2:3" x14ac:dyDescent="0.3">
      <c r="B17467" s="241">
        <v>43843.321944444448</v>
      </c>
      <c r="C17467">
        <v>-433.13692900000001</v>
      </c>
    </row>
    <row r="17468" spans="2:3" x14ac:dyDescent="0.3">
      <c r="B17468" s="241">
        <v>43843.332361111112</v>
      </c>
      <c r="C17468">
        <v>-433.37720999999999</v>
      </c>
    </row>
    <row r="17469" spans="2:3" x14ac:dyDescent="0.3">
      <c r="B17469" s="241">
        <v>43843.342777777776</v>
      </c>
      <c r="C17469">
        <v>-432.81643700000001</v>
      </c>
    </row>
    <row r="17470" spans="2:3" x14ac:dyDescent="0.3">
      <c r="B17470" s="241">
        <v>43843.353194444448</v>
      </c>
      <c r="C17470">
        <v>-434.61889600000001</v>
      </c>
    </row>
    <row r="17471" spans="2:3" x14ac:dyDescent="0.3">
      <c r="B17471" s="241">
        <v>43843.363611111112</v>
      </c>
      <c r="C17471">
        <v>-433.05683499999998</v>
      </c>
    </row>
    <row r="17472" spans="2:3" x14ac:dyDescent="0.3">
      <c r="B17472" s="241">
        <v>43843.374027777776</v>
      </c>
      <c r="C17472">
        <v>-432.77639099999999</v>
      </c>
    </row>
    <row r="17473" spans="2:3" x14ac:dyDescent="0.3">
      <c r="B17473" s="241">
        <v>43843.384444444448</v>
      </c>
      <c r="C17473">
        <v>-431.61479800000001</v>
      </c>
    </row>
    <row r="17474" spans="2:3" x14ac:dyDescent="0.3">
      <c r="B17474" s="241">
        <v>43843.394861111112</v>
      </c>
      <c r="C17474">
        <v>-432.61620299999998</v>
      </c>
    </row>
    <row r="17475" spans="2:3" x14ac:dyDescent="0.3">
      <c r="B17475" s="241">
        <v>43843.405277777776</v>
      </c>
      <c r="C17475">
        <v>-433.33716299999998</v>
      </c>
    </row>
    <row r="17476" spans="2:3" x14ac:dyDescent="0.3">
      <c r="B17476" s="241">
        <v>43843.415694444448</v>
      </c>
      <c r="C17476">
        <v>-433.77779500000003</v>
      </c>
    </row>
    <row r="17477" spans="2:3" x14ac:dyDescent="0.3">
      <c r="B17477" s="241">
        <v>43843.426111111112</v>
      </c>
      <c r="C17477">
        <v>-433.97802999999999</v>
      </c>
    </row>
    <row r="17478" spans="2:3" x14ac:dyDescent="0.3">
      <c r="B17478" s="241">
        <v>43843.436527777776</v>
      </c>
      <c r="C17478">
        <v>-433.21702299999998</v>
      </c>
    </row>
    <row r="17479" spans="2:3" x14ac:dyDescent="0.3">
      <c r="B17479" s="241">
        <v>43843.446944444448</v>
      </c>
      <c r="C17479">
        <v>-433.77779500000003</v>
      </c>
    </row>
    <row r="17480" spans="2:3" x14ac:dyDescent="0.3">
      <c r="B17480" s="241">
        <v>43843.457361111112</v>
      </c>
      <c r="C17480">
        <v>-433.05683499999998</v>
      </c>
    </row>
    <row r="17481" spans="2:3" x14ac:dyDescent="0.3">
      <c r="B17481" s="241">
        <v>43843.467777777776</v>
      </c>
      <c r="C17481">
        <v>-433.257069</v>
      </c>
    </row>
    <row r="17482" spans="2:3" x14ac:dyDescent="0.3">
      <c r="B17482" s="241">
        <v>43843.478194444448</v>
      </c>
      <c r="C17482">
        <v>-433.21702299999998</v>
      </c>
    </row>
    <row r="17483" spans="2:3" x14ac:dyDescent="0.3">
      <c r="B17483" s="241">
        <v>43843.488611111112</v>
      </c>
      <c r="C17483">
        <v>-433.97802999999999</v>
      </c>
    </row>
    <row r="17484" spans="2:3" x14ac:dyDescent="0.3">
      <c r="B17484" s="241">
        <v>43843.499027777776</v>
      </c>
      <c r="C17484">
        <v>-434.739036</v>
      </c>
    </row>
    <row r="17485" spans="2:3" x14ac:dyDescent="0.3">
      <c r="B17485" s="241">
        <v>43843.509444444448</v>
      </c>
      <c r="C17485">
        <v>-434.77908300000001</v>
      </c>
    </row>
    <row r="17486" spans="2:3" x14ac:dyDescent="0.3">
      <c r="B17486" s="241">
        <v>43843.519861111112</v>
      </c>
      <c r="C17486">
        <v>-435.42006600000002</v>
      </c>
    </row>
    <row r="17487" spans="2:3" x14ac:dyDescent="0.3">
      <c r="B17487" s="241">
        <v>43843.530277777776</v>
      </c>
      <c r="C17487">
        <v>-432.89653099999998</v>
      </c>
    </row>
    <row r="17488" spans="2:3" x14ac:dyDescent="0.3">
      <c r="B17488" s="241">
        <v>43843.540694444448</v>
      </c>
      <c r="C17488">
        <v>-433.05683499999998</v>
      </c>
    </row>
    <row r="17489" spans="2:3" x14ac:dyDescent="0.3">
      <c r="B17489" s="241">
        <v>43843.551111111112</v>
      </c>
      <c r="C17489">
        <v>-433.857889</v>
      </c>
    </row>
    <row r="17490" spans="2:3" x14ac:dyDescent="0.3">
      <c r="B17490" s="241">
        <v>43843.561527777776</v>
      </c>
      <c r="C17490">
        <v>-434.49875500000002</v>
      </c>
    </row>
    <row r="17491" spans="2:3" x14ac:dyDescent="0.3">
      <c r="B17491" s="241">
        <v>43843.571944444448</v>
      </c>
      <c r="C17491">
        <v>-433.77779500000003</v>
      </c>
    </row>
    <row r="17492" spans="2:3" x14ac:dyDescent="0.3">
      <c r="B17492" s="241">
        <v>43843.582361111112</v>
      </c>
      <c r="C17492">
        <v>-433.77779500000003</v>
      </c>
    </row>
    <row r="17493" spans="2:3" x14ac:dyDescent="0.3">
      <c r="B17493" s="241">
        <v>43843.592777777776</v>
      </c>
      <c r="C17493">
        <v>-435.940675</v>
      </c>
    </row>
    <row r="17494" spans="2:3" x14ac:dyDescent="0.3">
      <c r="B17494" s="241">
        <v>43843.603194444448</v>
      </c>
      <c r="C17494">
        <v>-433.37720999999999</v>
      </c>
    </row>
    <row r="17495" spans="2:3" x14ac:dyDescent="0.3">
      <c r="B17495" s="241">
        <v>43843.613611111112</v>
      </c>
      <c r="C17495">
        <v>-434.57884899999999</v>
      </c>
    </row>
    <row r="17496" spans="2:3" x14ac:dyDescent="0.3">
      <c r="B17496" s="241">
        <v>43843.624027777776</v>
      </c>
      <c r="C17496">
        <v>-436.90203300000002</v>
      </c>
    </row>
    <row r="17497" spans="2:3" x14ac:dyDescent="0.3">
      <c r="B17497" s="241">
        <v>43843.634444444448</v>
      </c>
      <c r="C17497">
        <v>-435.13962199999997</v>
      </c>
    </row>
    <row r="17498" spans="2:3" x14ac:dyDescent="0.3">
      <c r="B17498" s="241">
        <v>43843.644861111112</v>
      </c>
      <c r="C17498">
        <v>-435.82053500000001</v>
      </c>
    </row>
    <row r="17499" spans="2:3" x14ac:dyDescent="0.3">
      <c r="B17499" s="241">
        <v>43843.655277777776</v>
      </c>
      <c r="C17499">
        <v>-435.90062899999998</v>
      </c>
    </row>
    <row r="17500" spans="2:3" x14ac:dyDescent="0.3">
      <c r="B17500" s="241">
        <v>43843.665694444448</v>
      </c>
      <c r="C17500">
        <v>-434.81924700000002</v>
      </c>
    </row>
    <row r="17501" spans="2:3" x14ac:dyDescent="0.3">
      <c r="B17501" s="241">
        <v>43843.676111111112</v>
      </c>
      <c r="C17501">
        <v>-436.861986</v>
      </c>
    </row>
    <row r="17502" spans="2:3" x14ac:dyDescent="0.3">
      <c r="B17502" s="241">
        <v>43843.686527777776</v>
      </c>
      <c r="C17502">
        <v>-436.261167</v>
      </c>
    </row>
    <row r="17503" spans="2:3" x14ac:dyDescent="0.3">
      <c r="B17503" s="241">
        <v>43843.696944444448</v>
      </c>
      <c r="C17503">
        <v>-437.06222100000002</v>
      </c>
    </row>
    <row r="17504" spans="2:3" x14ac:dyDescent="0.3">
      <c r="B17504" s="241">
        <v>43843.707361111112</v>
      </c>
      <c r="C17504">
        <v>-436.22111999999998</v>
      </c>
    </row>
    <row r="17505" spans="2:3" x14ac:dyDescent="0.3">
      <c r="B17505" s="241">
        <v>43843.717777777776</v>
      </c>
      <c r="C17505">
        <v>-437.50285300000002</v>
      </c>
    </row>
    <row r="17506" spans="2:3" x14ac:dyDescent="0.3">
      <c r="B17506" s="241">
        <v>43843.728194444448</v>
      </c>
      <c r="C17506">
        <v>-436.70179899999999</v>
      </c>
    </row>
    <row r="17507" spans="2:3" x14ac:dyDescent="0.3">
      <c r="B17507" s="241">
        <v>43843.738611111112</v>
      </c>
      <c r="C17507">
        <v>-434.49875500000002</v>
      </c>
    </row>
    <row r="17508" spans="2:3" x14ac:dyDescent="0.3">
      <c r="B17508" s="241">
        <v>43843.749027777776</v>
      </c>
      <c r="C17508">
        <v>-435.58025400000002</v>
      </c>
    </row>
    <row r="17509" spans="2:3" x14ac:dyDescent="0.3">
      <c r="B17509" s="241">
        <v>43843.759444444448</v>
      </c>
      <c r="C17509">
        <v>-437.462806</v>
      </c>
    </row>
    <row r="17510" spans="2:3" x14ac:dyDescent="0.3">
      <c r="B17510" s="241">
        <v>43843.769861111112</v>
      </c>
      <c r="C17510">
        <v>-435.25976200000002</v>
      </c>
    </row>
    <row r="17511" spans="2:3" x14ac:dyDescent="0.3">
      <c r="B17511" s="241">
        <v>43843.780277777776</v>
      </c>
      <c r="C17511">
        <v>-435.90062899999998</v>
      </c>
    </row>
    <row r="17512" spans="2:3" x14ac:dyDescent="0.3">
      <c r="B17512" s="241">
        <v>43843.790694444448</v>
      </c>
      <c r="C17512">
        <v>-435.01948099999998</v>
      </c>
    </row>
    <row r="17513" spans="2:3" x14ac:dyDescent="0.3">
      <c r="B17513" s="241">
        <v>43843.801111111112</v>
      </c>
      <c r="C17513">
        <v>-437.58294599999999</v>
      </c>
    </row>
    <row r="17514" spans="2:3" x14ac:dyDescent="0.3">
      <c r="B17514" s="241">
        <v>43843.811527777776</v>
      </c>
      <c r="C17514">
        <v>-436.18107300000003</v>
      </c>
    </row>
    <row r="17515" spans="2:3" x14ac:dyDescent="0.3">
      <c r="B17515" s="241">
        <v>43843.821944444448</v>
      </c>
      <c r="C17515">
        <v>-436.14102600000001</v>
      </c>
    </row>
    <row r="17516" spans="2:3" x14ac:dyDescent="0.3">
      <c r="B17516" s="241">
        <v>43843.832361111112</v>
      </c>
      <c r="C17516">
        <v>-436.46140100000002</v>
      </c>
    </row>
    <row r="17517" spans="2:3" x14ac:dyDescent="0.3">
      <c r="B17517" s="241">
        <v>43843.842777777776</v>
      </c>
      <c r="C17517">
        <v>-435.339856</v>
      </c>
    </row>
    <row r="17518" spans="2:3" x14ac:dyDescent="0.3">
      <c r="B17518" s="241">
        <v>43843.853194444448</v>
      </c>
      <c r="C17518">
        <v>-435.86058200000002</v>
      </c>
    </row>
    <row r="17519" spans="2:3" x14ac:dyDescent="0.3">
      <c r="B17519" s="241">
        <v>43843.863611111112</v>
      </c>
      <c r="C17519">
        <v>-436.14102600000001</v>
      </c>
    </row>
    <row r="17520" spans="2:3" x14ac:dyDescent="0.3">
      <c r="B17520" s="241">
        <v>43843.874027777776</v>
      </c>
      <c r="C17520">
        <v>-436.78189300000003</v>
      </c>
    </row>
    <row r="17521" spans="2:3" x14ac:dyDescent="0.3">
      <c r="B17521" s="241">
        <v>43843.884444444448</v>
      </c>
      <c r="C17521">
        <v>-436.78189300000003</v>
      </c>
    </row>
    <row r="17522" spans="2:3" x14ac:dyDescent="0.3">
      <c r="B17522" s="241">
        <v>43843.894861111112</v>
      </c>
      <c r="C17522">
        <v>-437.14243099999999</v>
      </c>
    </row>
    <row r="17523" spans="2:3" x14ac:dyDescent="0.3">
      <c r="B17523" s="241">
        <v>43843.905277777776</v>
      </c>
      <c r="C17523">
        <v>-438.063625</v>
      </c>
    </row>
    <row r="17524" spans="2:3" x14ac:dyDescent="0.3">
      <c r="B17524" s="241">
        <v>43843.915694444448</v>
      </c>
      <c r="C17524">
        <v>-437.14243099999999</v>
      </c>
    </row>
    <row r="17525" spans="2:3" x14ac:dyDescent="0.3">
      <c r="B17525" s="241">
        <v>43843.926111111112</v>
      </c>
      <c r="C17525">
        <v>-436.38130699999999</v>
      </c>
    </row>
    <row r="17526" spans="2:3" x14ac:dyDescent="0.3">
      <c r="B17526" s="241">
        <v>43843.936527777776</v>
      </c>
      <c r="C17526">
        <v>-437.58294599999999</v>
      </c>
    </row>
    <row r="17527" spans="2:3" x14ac:dyDescent="0.3">
      <c r="B17527" s="241">
        <v>43843.946944444448</v>
      </c>
      <c r="C17527">
        <v>-437.14243099999999</v>
      </c>
    </row>
    <row r="17528" spans="2:3" x14ac:dyDescent="0.3">
      <c r="B17528" s="241">
        <v>43843.957361111112</v>
      </c>
      <c r="C17528">
        <v>-438.62439799999999</v>
      </c>
    </row>
    <row r="17529" spans="2:3" x14ac:dyDescent="0.3">
      <c r="B17529" s="241">
        <v>43843.967777777776</v>
      </c>
      <c r="C17529">
        <v>-436.66175199999998</v>
      </c>
    </row>
    <row r="17530" spans="2:3" x14ac:dyDescent="0.3">
      <c r="B17530" s="241">
        <v>43843.978194444448</v>
      </c>
      <c r="C17530">
        <v>-436.74184600000001</v>
      </c>
    </row>
    <row r="17531" spans="2:3" x14ac:dyDescent="0.3">
      <c r="B17531" s="241">
        <v>43843.988611111112</v>
      </c>
      <c r="C17531">
        <v>-437.50285300000002</v>
      </c>
    </row>
    <row r="17532" spans="2:3" x14ac:dyDescent="0.3">
      <c r="B17532" s="241">
        <v>43843.999027777776</v>
      </c>
      <c r="C17532">
        <v>-435.21971500000001</v>
      </c>
    </row>
    <row r="17533" spans="2:3" x14ac:dyDescent="0.3">
      <c r="B17533" s="241">
        <v>43844.009444444448</v>
      </c>
      <c r="C17533">
        <v>-438.02357799999999</v>
      </c>
    </row>
    <row r="17534" spans="2:3" x14ac:dyDescent="0.3">
      <c r="B17534" s="241">
        <v>43844.019861111112</v>
      </c>
      <c r="C17534">
        <v>-436.98212699999999</v>
      </c>
    </row>
    <row r="17535" spans="2:3" x14ac:dyDescent="0.3">
      <c r="B17535" s="241">
        <v>43844.030277777776</v>
      </c>
      <c r="C17535">
        <v>-435.42006600000002</v>
      </c>
    </row>
    <row r="17536" spans="2:3" x14ac:dyDescent="0.3">
      <c r="B17536" s="241">
        <v>43844.040694444448</v>
      </c>
      <c r="C17536">
        <v>-437.22252500000002</v>
      </c>
    </row>
    <row r="17537" spans="2:3" x14ac:dyDescent="0.3">
      <c r="B17537" s="241">
        <v>43844.051111111112</v>
      </c>
      <c r="C17537">
        <v>-435.58025400000002</v>
      </c>
    </row>
    <row r="17538" spans="2:3" x14ac:dyDescent="0.3">
      <c r="B17538" s="241">
        <v>43844.061527777776</v>
      </c>
      <c r="C17538">
        <v>-436.70179899999999</v>
      </c>
    </row>
    <row r="17539" spans="2:3" x14ac:dyDescent="0.3">
      <c r="B17539" s="241">
        <v>43844.071944444448</v>
      </c>
      <c r="C17539">
        <v>-437.58294599999999</v>
      </c>
    </row>
    <row r="17540" spans="2:3" x14ac:dyDescent="0.3">
      <c r="B17540" s="241">
        <v>43844.082361111112</v>
      </c>
      <c r="C17540">
        <v>-438.58435100000003</v>
      </c>
    </row>
    <row r="17541" spans="2:3" x14ac:dyDescent="0.3">
      <c r="B17541" s="241">
        <v>43844.092777777776</v>
      </c>
      <c r="C17541">
        <v>-435.660347</v>
      </c>
    </row>
    <row r="17542" spans="2:3" x14ac:dyDescent="0.3">
      <c r="B17542" s="241">
        <v>43844.103194444448</v>
      </c>
      <c r="C17542">
        <v>-438.42416300000002</v>
      </c>
    </row>
    <row r="17543" spans="2:3" x14ac:dyDescent="0.3">
      <c r="B17543" s="241">
        <v>43844.113611111112</v>
      </c>
      <c r="C17543">
        <v>-436.90203300000002</v>
      </c>
    </row>
    <row r="17544" spans="2:3" x14ac:dyDescent="0.3">
      <c r="B17544" s="241">
        <v>43844.124027777776</v>
      </c>
      <c r="C17544">
        <v>-438.34406999999999</v>
      </c>
    </row>
    <row r="17545" spans="2:3" x14ac:dyDescent="0.3">
      <c r="B17545" s="241">
        <v>43844.134444444448</v>
      </c>
      <c r="C17545">
        <v>-436.46140100000002</v>
      </c>
    </row>
    <row r="17546" spans="2:3" x14ac:dyDescent="0.3">
      <c r="B17546" s="241">
        <v>43844.144861111112</v>
      </c>
      <c r="C17546">
        <v>-438.984936</v>
      </c>
    </row>
    <row r="17547" spans="2:3" x14ac:dyDescent="0.3">
      <c r="B17547" s="241">
        <v>43844.155277777776</v>
      </c>
      <c r="C17547">
        <v>-438.70449200000002</v>
      </c>
    </row>
    <row r="17548" spans="2:3" x14ac:dyDescent="0.3">
      <c r="B17548" s="241">
        <v>43844.165694444448</v>
      </c>
      <c r="C17548">
        <v>-436.54161099999999</v>
      </c>
    </row>
    <row r="17549" spans="2:3" x14ac:dyDescent="0.3">
      <c r="B17549" s="241">
        <v>43844.176111111112</v>
      </c>
      <c r="C17549">
        <v>-438.70449200000002</v>
      </c>
    </row>
    <row r="17550" spans="2:3" x14ac:dyDescent="0.3">
      <c r="B17550" s="241">
        <v>43844.186527777776</v>
      </c>
      <c r="C17550">
        <v>-436.34126099999997</v>
      </c>
    </row>
    <row r="17551" spans="2:3" x14ac:dyDescent="0.3">
      <c r="B17551" s="241">
        <v>43844.196944444448</v>
      </c>
      <c r="C17551">
        <v>-437.98353200000003</v>
      </c>
    </row>
    <row r="17552" spans="2:3" x14ac:dyDescent="0.3">
      <c r="B17552" s="241">
        <v>43844.207361111112</v>
      </c>
      <c r="C17552">
        <v>-440.14652799999999</v>
      </c>
    </row>
    <row r="17553" spans="2:3" x14ac:dyDescent="0.3">
      <c r="B17553" s="241">
        <v>43844.217777777776</v>
      </c>
      <c r="C17553">
        <v>-437.58294599999999</v>
      </c>
    </row>
    <row r="17554" spans="2:3" x14ac:dyDescent="0.3">
      <c r="B17554" s="241">
        <v>43844.228194444448</v>
      </c>
      <c r="C17554">
        <v>-438.70449200000002</v>
      </c>
    </row>
    <row r="17555" spans="2:3" x14ac:dyDescent="0.3">
      <c r="B17555" s="241">
        <v>43844.238611111112</v>
      </c>
      <c r="C17555">
        <v>-438.70449200000002</v>
      </c>
    </row>
    <row r="17556" spans="2:3" x14ac:dyDescent="0.3">
      <c r="B17556" s="241">
        <v>43844.249027777776</v>
      </c>
      <c r="C17556">
        <v>-437.98353200000003</v>
      </c>
    </row>
    <row r="17557" spans="2:3" x14ac:dyDescent="0.3">
      <c r="B17557" s="241">
        <v>43844.259444444448</v>
      </c>
      <c r="C17557">
        <v>-438.504257</v>
      </c>
    </row>
    <row r="17558" spans="2:3" x14ac:dyDescent="0.3">
      <c r="B17558" s="241">
        <v>43844.269861111112</v>
      </c>
      <c r="C17558">
        <v>-438.063625</v>
      </c>
    </row>
    <row r="17559" spans="2:3" x14ac:dyDescent="0.3">
      <c r="B17559" s="241">
        <v>43844.280277777776</v>
      </c>
      <c r="C17559">
        <v>-438.34406999999999</v>
      </c>
    </row>
    <row r="17560" spans="2:3" x14ac:dyDescent="0.3">
      <c r="B17560" s="241">
        <v>43844.290694444448</v>
      </c>
      <c r="C17560">
        <v>-438.14371899999998</v>
      </c>
    </row>
    <row r="17561" spans="2:3" x14ac:dyDescent="0.3">
      <c r="B17561" s="241">
        <v>43844.301111111112</v>
      </c>
      <c r="C17561">
        <v>-439.50566199999997</v>
      </c>
    </row>
    <row r="17562" spans="2:3" x14ac:dyDescent="0.3">
      <c r="B17562" s="241">
        <v>43844.311527777776</v>
      </c>
      <c r="C17562">
        <v>-439.705896</v>
      </c>
    </row>
    <row r="17563" spans="2:3" x14ac:dyDescent="0.3">
      <c r="B17563" s="241">
        <v>43844.321944444448</v>
      </c>
      <c r="C17563">
        <v>-439.90613100000002</v>
      </c>
    </row>
    <row r="17564" spans="2:3" x14ac:dyDescent="0.3">
      <c r="B17564" s="241">
        <v>43844.332361111112</v>
      </c>
      <c r="C17564">
        <v>-439.46561500000001</v>
      </c>
    </row>
    <row r="17565" spans="2:3" x14ac:dyDescent="0.3">
      <c r="B17565" s="241">
        <v>43844.342777777776</v>
      </c>
      <c r="C17565">
        <v>-439.74594300000001</v>
      </c>
    </row>
    <row r="17566" spans="2:3" x14ac:dyDescent="0.3">
      <c r="B17566" s="241">
        <v>43844.353194444448</v>
      </c>
      <c r="C17566">
        <v>-439.705896</v>
      </c>
    </row>
    <row r="17567" spans="2:3" x14ac:dyDescent="0.3">
      <c r="B17567" s="241">
        <v>43844.363611111112</v>
      </c>
      <c r="C17567">
        <v>-439.78599000000003</v>
      </c>
    </row>
    <row r="17568" spans="2:3" x14ac:dyDescent="0.3">
      <c r="B17568" s="241">
        <v>43844.374027777776</v>
      </c>
      <c r="C17568">
        <v>-440.22662200000002</v>
      </c>
    </row>
    <row r="17569" spans="2:3" x14ac:dyDescent="0.3">
      <c r="B17569" s="241">
        <v>43844.384444444448</v>
      </c>
      <c r="C17569">
        <v>-440.186575</v>
      </c>
    </row>
    <row r="17570" spans="2:3" x14ac:dyDescent="0.3">
      <c r="B17570" s="241">
        <v>43844.394861111112</v>
      </c>
      <c r="C17570">
        <v>-440.466903</v>
      </c>
    </row>
    <row r="17571" spans="2:3" x14ac:dyDescent="0.3">
      <c r="B17571" s="241">
        <v>43844.405277777776</v>
      </c>
      <c r="C17571">
        <v>-440.06643400000002</v>
      </c>
    </row>
    <row r="17572" spans="2:3" x14ac:dyDescent="0.3">
      <c r="B17572" s="241">
        <v>43844.415694444448</v>
      </c>
      <c r="C17572">
        <v>-439.78599000000003</v>
      </c>
    </row>
    <row r="17573" spans="2:3" x14ac:dyDescent="0.3">
      <c r="B17573" s="241">
        <v>43844.426111111112</v>
      </c>
      <c r="C17573">
        <v>-439.425568</v>
      </c>
    </row>
    <row r="17574" spans="2:3" x14ac:dyDescent="0.3">
      <c r="B17574" s="241">
        <v>43844.436527777776</v>
      </c>
      <c r="C17574">
        <v>-440.98762900000003</v>
      </c>
    </row>
    <row r="17575" spans="2:3" x14ac:dyDescent="0.3">
      <c r="B17575" s="241">
        <v>43844.446944444448</v>
      </c>
      <c r="C17575">
        <v>-440.30671599999999</v>
      </c>
    </row>
    <row r="17576" spans="2:3" x14ac:dyDescent="0.3">
      <c r="B17576" s="241">
        <v>43844.457361111112</v>
      </c>
      <c r="C17576">
        <v>-441.668542</v>
      </c>
    </row>
    <row r="17577" spans="2:3" x14ac:dyDescent="0.3">
      <c r="B17577" s="241">
        <v>43844.467777777776</v>
      </c>
      <c r="C17577">
        <v>-440.06643400000002</v>
      </c>
    </row>
    <row r="17578" spans="2:3" x14ac:dyDescent="0.3">
      <c r="B17578" s="241">
        <v>43844.478194444448</v>
      </c>
      <c r="C17578">
        <v>-440.787395</v>
      </c>
    </row>
    <row r="17579" spans="2:3" x14ac:dyDescent="0.3">
      <c r="B17579" s="241">
        <v>43844.488611111112</v>
      </c>
      <c r="C17579">
        <v>-440.50695000000002</v>
      </c>
    </row>
    <row r="17580" spans="2:3" x14ac:dyDescent="0.3">
      <c r="B17580" s="241">
        <v>43844.499027777776</v>
      </c>
      <c r="C17580">
        <v>-440.86748799999998</v>
      </c>
    </row>
    <row r="17581" spans="2:3" x14ac:dyDescent="0.3">
      <c r="B17581" s="241">
        <v>43844.509444444448</v>
      </c>
      <c r="C17581">
        <v>-441.62849499999999</v>
      </c>
    </row>
    <row r="17582" spans="2:3" x14ac:dyDescent="0.3">
      <c r="B17582" s="241">
        <v>43844.519861111112</v>
      </c>
      <c r="C17582">
        <v>-441.26807300000002</v>
      </c>
    </row>
    <row r="17583" spans="2:3" x14ac:dyDescent="0.3">
      <c r="B17583" s="241">
        <v>43844.530277777776</v>
      </c>
      <c r="C17583">
        <v>-441.02767599999999</v>
      </c>
    </row>
    <row r="17584" spans="2:3" x14ac:dyDescent="0.3">
      <c r="B17584" s="241">
        <v>43844.540694444448</v>
      </c>
      <c r="C17584">
        <v>-442.34957200000002</v>
      </c>
    </row>
    <row r="17585" spans="2:3" x14ac:dyDescent="0.3">
      <c r="B17585" s="241">
        <v>43844.551111111112</v>
      </c>
      <c r="C17585">
        <v>-442.50975899999997</v>
      </c>
    </row>
    <row r="17586" spans="2:3" x14ac:dyDescent="0.3">
      <c r="B17586" s="241">
        <v>43844.561527777776</v>
      </c>
      <c r="C17586">
        <v>-442.50975899999997</v>
      </c>
    </row>
    <row r="17587" spans="2:3" x14ac:dyDescent="0.3">
      <c r="B17587" s="241">
        <v>43844.571944444448</v>
      </c>
      <c r="C17587">
        <v>-443.27076599999998</v>
      </c>
    </row>
    <row r="17588" spans="2:3" x14ac:dyDescent="0.3">
      <c r="B17588" s="241">
        <v>43844.582361111112</v>
      </c>
      <c r="C17588">
        <v>-441.78879899999998</v>
      </c>
    </row>
    <row r="17589" spans="2:3" x14ac:dyDescent="0.3">
      <c r="B17589" s="241">
        <v>43844.592777777776</v>
      </c>
      <c r="C17589">
        <v>-441.78879899999998</v>
      </c>
    </row>
    <row r="17590" spans="2:3" x14ac:dyDescent="0.3">
      <c r="B17590" s="241">
        <v>43844.603194444448</v>
      </c>
      <c r="C17590">
        <v>-442.50975899999997</v>
      </c>
    </row>
    <row r="17591" spans="2:3" x14ac:dyDescent="0.3">
      <c r="B17591" s="241">
        <v>43844.613611111112</v>
      </c>
      <c r="C17591">
        <v>-444.232124</v>
      </c>
    </row>
    <row r="17592" spans="2:3" x14ac:dyDescent="0.3">
      <c r="B17592" s="241">
        <v>43844.624027777776</v>
      </c>
      <c r="C17592">
        <v>-443.79149200000001</v>
      </c>
    </row>
    <row r="17593" spans="2:3" x14ac:dyDescent="0.3">
      <c r="B17593" s="241">
        <v>43844.634444444448</v>
      </c>
      <c r="C17593">
        <v>-444.35226499999999</v>
      </c>
    </row>
    <row r="17594" spans="2:3" x14ac:dyDescent="0.3">
      <c r="B17594" s="241">
        <v>43844.644861111112</v>
      </c>
      <c r="C17594">
        <v>-444.832943</v>
      </c>
    </row>
    <row r="17595" spans="2:3" x14ac:dyDescent="0.3">
      <c r="B17595" s="241">
        <v>43844.655277777776</v>
      </c>
      <c r="C17595">
        <v>-443.71139799999997</v>
      </c>
    </row>
    <row r="17596" spans="2:3" x14ac:dyDescent="0.3">
      <c r="B17596" s="241">
        <v>43844.665694444448</v>
      </c>
      <c r="C17596">
        <v>-444.11198300000001</v>
      </c>
    </row>
    <row r="17597" spans="2:3" x14ac:dyDescent="0.3">
      <c r="B17597" s="241">
        <v>43844.676111111112</v>
      </c>
      <c r="C17597">
        <v>-444.59254600000003</v>
      </c>
    </row>
    <row r="17598" spans="2:3" x14ac:dyDescent="0.3">
      <c r="B17598" s="241">
        <v>43844.686527777776</v>
      </c>
      <c r="C17598">
        <v>-444.99313100000001</v>
      </c>
    </row>
    <row r="17599" spans="2:3" x14ac:dyDescent="0.3">
      <c r="B17599" s="241">
        <v>43844.696944444448</v>
      </c>
      <c r="C17599">
        <v>-445.51385699999997</v>
      </c>
    </row>
    <row r="17600" spans="2:3" x14ac:dyDescent="0.3">
      <c r="B17600" s="241">
        <v>43844.707361111112</v>
      </c>
      <c r="C17600">
        <v>-445.19336499999997</v>
      </c>
    </row>
    <row r="17601" spans="2:3" x14ac:dyDescent="0.3">
      <c r="B17601" s="241">
        <v>43844.717777777776</v>
      </c>
      <c r="C17601">
        <v>-445.51385699999997</v>
      </c>
    </row>
    <row r="17602" spans="2:3" x14ac:dyDescent="0.3">
      <c r="B17602" s="241">
        <v>43844.728194444448</v>
      </c>
      <c r="C17602">
        <v>-445.51385699999997</v>
      </c>
    </row>
    <row r="17603" spans="2:3" x14ac:dyDescent="0.3">
      <c r="B17603" s="241">
        <v>43844.738611111112</v>
      </c>
      <c r="C17603">
        <v>-444.15203000000002</v>
      </c>
    </row>
    <row r="17604" spans="2:3" x14ac:dyDescent="0.3">
      <c r="B17604" s="241">
        <v>43844.749027777776</v>
      </c>
      <c r="C17604">
        <v>-445.27357499999999</v>
      </c>
    </row>
    <row r="17605" spans="2:3" x14ac:dyDescent="0.3">
      <c r="B17605" s="241">
        <v>43844.759444444448</v>
      </c>
      <c r="C17605">
        <v>-445.39371599999998</v>
      </c>
    </row>
    <row r="17606" spans="2:3" x14ac:dyDescent="0.3">
      <c r="B17606" s="241">
        <v>43844.769861111112</v>
      </c>
      <c r="C17606">
        <v>-446.19477000000001</v>
      </c>
    </row>
    <row r="17607" spans="2:3" x14ac:dyDescent="0.3">
      <c r="B17607" s="241">
        <v>43844.780277777776</v>
      </c>
      <c r="C17607">
        <v>-446.55530800000003</v>
      </c>
    </row>
    <row r="17608" spans="2:3" x14ac:dyDescent="0.3">
      <c r="B17608" s="241">
        <v>43844.790694444448</v>
      </c>
      <c r="C17608">
        <v>-445.75413800000001</v>
      </c>
    </row>
    <row r="17609" spans="2:3" x14ac:dyDescent="0.3">
      <c r="B17609" s="241">
        <v>43844.801111111112</v>
      </c>
      <c r="C17609">
        <v>-445.51385699999997</v>
      </c>
    </row>
    <row r="17610" spans="2:3" x14ac:dyDescent="0.3">
      <c r="B17610" s="241">
        <v>43844.811527777776</v>
      </c>
      <c r="C17610">
        <v>-447.11608100000001</v>
      </c>
    </row>
    <row r="17611" spans="2:3" x14ac:dyDescent="0.3">
      <c r="B17611" s="241">
        <v>43844.821944444448</v>
      </c>
      <c r="C17611">
        <v>-445.47381000000001</v>
      </c>
    </row>
    <row r="17612" spans="2:3" x14ac:dyDescent="0.3">
      <c r="B17612" s="241">
        <v>43844.832361111112</v>
      </c>
      <c r="C17612">
        <v>-445.79430100000002</v>
      </c>
    </row>
    <row r="17613" spans="2:3" x14ac:dyDescent="0.3">
      <c r="B17613" s="241">
        <v>43844.842777777776</v>
      </c>
      <c r="C17613">
        <v>-445.47381000000001</v>
      </c>
    </row>
    <row r="17614" spans="2:3" x14ac:dyDescent="0.3">
      <c r="B17614" s="241">
        <v>43844.853194444448</v>
      </c>
      <c r="C17614">
        <v>-445.63399700000002</v>
      </c>
    </row>
    <row r="17615" spans="2:3" x14ac:dyDescent="0.3">
      <c r="B17615" s="241">
        <v>43844.863611111112</v>
      </c>
      <c r="C17615">
        <v>-445.39371599999998</v>
      </c>
    </row>
    <row r="17616" spans="2:3" x14ac:dyDescent="0.3">
      <c r="B17616" s="241">
        <v>43844.874027777776</v>
      </c>
      <c r="C17616">
        <v>-444.95308399999999</v>
      </c>
    </row>
    <row r="17617" spans="2:3" x14ac:dyDescent="0.3">
      <c r="B17617" s="241">
        <v>43844.884444444448</v>
      </c>
      <c r="C17617">
        <v>-445.47381000000001</v>
      </c>
    </row>
    <row r="17618" spans="2:3" x14ac:dyDescent="0.3">
      <c r="B17618" s="241">
        <v>43844.894861111112</v>
      </c>
      <c r="C17618">
        <v>-445.35366900000002</v>
      </c>
    </row>
    <row r="17619" spans="2:3" x14ac:dyDescent="0.3">
      <c r="B17619" s="241">
        <v>43844.905277777776</v>
      </c>
      <c r="C17619">
        <v>-445.47381000000001</v>
      </c>
    </row>
    <row r="17620" spans="2:3" x14ac:dyDescent="0.3">
      <c r="B17620" s="241">
        <v>43844.915694444448</v>
      </c>
      <c r="C17620">
        <v>-444.91303699999997</v>
      </c>
    </row>
    <row r="17621" spans="2:3" x14ac:dyDescent="0.3">
      <c r="B17621" s="241">
        <v>43844.926111111112</v>
      </c>
      <c r="C17621">
        <v>-445.433763</v>
      </c>
    </row>
    <row r="17622" spans="2:3" x14ac:dyDescent="0.3">
      <c r="B17622" s="241">
        <v>43844.936527777776</v>
      </c>
      <c r="C17622">
        <v>-445.55390299999999</v>
      </c>
    </row>
    <row r="17623" spans="2:3" x14ac:dyDescent="0.3">
      <c r="B17623" s="241">
        <v>43844.946944444448</v>
      </c>
      <c r="C17623">
        <v>-446.034582</v>
      </c>
    </row>
    <row r="17624" spans="2:3" x14ac:dyDescent="0.3">
      <c r="B17624" s="241">
        <v>43844.957361111112</v>
      </c>
      <c r="C17624">
        <v>-445.99453499999998</v>
      </c>
    </row>
    <row r="17625" spans="2:3" x14ac:dyDescent="0.3">
      <c r="B17625" s="241">
        <v>43844.967777777776</v>
      </c>
      <c r="C17625">
        <v>-446.59535499999998</v>
      </c>
    </row>
    <row r="17626" spans="2:3" x14ac:dyDescent="0.3">
      <c r="B17626" s="241">
        <v>43844.978194444448</v>
      </c>
      <c r="C17626">
        <v>-446.23481700000002</v>
      </c>
    </row>
    <row r="17627" spans="2:3" x14ac:dyDescent="0.3">
      <c r="B17627" s="241">
        <v>43844.988611111112</v>
      </c>
      <c r="C17627">
        <v>-447.63680599999998</v>
      </c>
    </row>
    <row r="17628" spans="2:3" x14ac:dyDescent="0.3">
      <c r="B17628" s="241">
        <v>43844.999027777776</v>
      </c>
      <c r="C17628">
        <v>-446.87568299999998</v>
      </c>
    </row>
    <row r="17629" spans="2:3" x14ac:dyDescent="0.3">
      <c r="B17629" s="241">
        <v>43845.009444444448</v>
      </c>
      <c r="C17629">
        <v>-445.79430100000002</v>
      </c>
    </row>
    <row r="17630" spans="2:3" x14ac:dyDescent="0.3">
      <c r="B17630" s="241">
        <v>43845.019861111112</v>
      </c>
      <c r="C17630">
        <v>-446.07462900000002</v>
      </c>
    </row>
    <row r="17631" spans="2:3" x14ac:dyDescent="0.3">
      <c r="B17631" s="241">
        <v>43845.030277777776</v>
      </c>
      <c r="C17631">
        <v>-447.837041</v>
      </c>
    </row>
    <row r="17632" spans="2:3" x14ac:dyDescent="0.3">
      <c r="B17632" s="241">
        <v>43845.040694444448</v>
      </c>
      <c r="C17632">
        <v>-446.75554199999999</v>
      </c>
    </row>
    <row r="17633" spans="2:3" x14ac:dyDescent="0.3">
      <c r="B17633" s="241">
        <v>43845.051111111112</v>
      </c>
      <c r="C17633">
        <v>-447.837041</v>
      </c>
    </row>
    <row r="17634" spans="2:3" x14ac:dyDescent="0.3">
      <c r="B17634" s="241">
        <v>43845.061527777776</v>
      </c>
      <c r="C17634">
        <v>-446.59535499999998</v>
      </c>
    </row>
    <row r="17635" spans="2:3" x14ac:dyDescent="0.3">
      <c r="B17635" s="241">
        <v>43845.071944444448</v>
      </c>
      <c r="C17635">
        <v>-447.236221</v>
      </c>
    </row>
    <row r="17636" spans="2:3" x14ac:dyDescent="0.3">
      <c r="B17636" s="241">
        <v>43845.082361111112</v>
      </c>
      <c r="C17636">
        <v>-448.79839800000002</v>
      </c>
    </row>
    <row r="17637" spans="2:3" x14ac:dyDescent="0.3">
      <c r="B17637" s="241">
        <v>43845.092777777776</v>
      </c>
      <c r="C17637">
        <v>-447.837041</v>
      </c>
    </row>
    <row r="17638" spans="2:3" x14ac:dyDescent="0.3">
      <c r="B17638" s="241">
        <v>43845.103194444448</v>
      </c>
      <c r="C17638">
        <v>-447.27626800000002</v>
      </c>
    </row>
    <row r="17639" spans="2:3" x14ac:dyDescent="0.3">
      <c r="B17639" s="241">
        <v>43845.113611111112</v>
      </c>
      <c r="C17639">
        <v>-447.79699399999998</v>
      </c>
    </row>
    <row r="17640" spans="2:3" x14ac:dyDescent="0.3">
      <c r="B17640" s="241">
        <v>43845.124027777776</v>
      </c>
      <c r="C17640">
        <v>-447.27626800000002</v>
      </c>
    </row>
    <row r="17641" spans="2:3" x14ac:dyDescent="0.3">
      <c r="B17641" s="241">
        <v>43845.134444444448</v>
      </c>
      <c r="C17641">
        <v>-447.15612800000002</v>
      </c>
    </row>
    <row r="17642" spans="2:3" x14ac:dyDescent="0.3">
      <c r="B17642" s="241">
        <v>43845.144861111112</v>
      </c>
      <c r="C17642">
        <v>-448.67825800000003</v>
      </c>
    </row>
    <row r="17643" spans="2:3" x14ac:dyDescent="0.3">
      <c r="B17643" s="241">
        <v>43845.155277777776</v>
      </c>
      <c r="C17643">
        <v>-448.27767299999999</v>
      </c>
    </row>
    <row r="17644" spans="2:3" x14ac:dyDescent="0.3">
      <c r="B17644" s="241">
        <v>43845.165694444448</v>
      </c>
      <c r="C17644">
        <v>-447.95718099999999</v>
      </c>
    </row>
    <row r="17645" spans="2:3" x14ac:dyDescent="0.3">
      <c r="B17645" s="241">
        <v>43845.176111111112</v>
      </c>
      <c r="C17645">
        <v>-447.03598699999998</v>
      </c>
    </row>
    <row r="17646" spans="2:3" x14ac:dyDescent="0.3">
      <c r="B17646" s="241">
        <v>43845.186527777776</v>
      </c>
      <c r="C17646">
        <v>-449.47931199999999</v>
      </c>
    </row>
    <row r="17647" spans="2:3" x14ac:dyDescent="0.3">
      <c r="B17647" s="241">
        <v>43845.196944444448</v>
      </c>
      <c r="C17647">
        <v>-449.51935900000001</v>
      </c>
    </row>
    <row r="17648" spans="2:3" x14ac:dyDescent="0.3">
      <c r="B17648" s="241">
        <v>43845.207361111112</v>
      </c>
      <c r="C17648">
        <v>-449.07872700000001</v>
      </c>
    </row>
    <row r="17649" spans="2:3" x14ac:dyDescent="0.3">
      <c r="B17649" s="241">
        <v>43845.217777777776</v>
      </c>
      <c r="C17649">
        <v>-447.07603399999999</v>
      </c>
    </row>
    <row r="17650" spans="2:3" x14ac:dyDescent="0.3">
      <c r="B17650" s="241">
        <v>43845.228194444448</v>
      </c>
      <c r="C17650">
        <v>-448.27767299999999</v>
      </c>
    </row>
    <row r="17651" spans="2:3" x14ac:dyDescent="0.3">
      <c r="B17651" s="241">
        <v>43845.238611111112</v>
      </c>
      <c r="C17651">
        <v>-446.35495700000001</v>
      </c>
    </row>
    <row r="17652" spans="2:3" x14ac:dyDescent="0.3">
      <c r="B17652" s="241">
        <v>43845.249027777776</v>
      </c>
      <c r="C17652">
        <v>-446.034582</v>
      </c>
    </row>
    <row r="17653" spans="2:3" x14ac:dyDescent="0.3">
      <c r="B17653" s="241">
        <v>43845.259444444448</v>
      </c>
      <c r="C17653">
        <v>-446.23481700000002</v>
      </c>
    </row>
    <row r="17654" spans="2:3" x14ac:dyDescent="0.3">
      <c r="B17654" s="241">
        <v>43845.269861111112</v>
      </c>
      <c r="C17654">
        <v>-446.35495700000001</v>
      </c>
    </row>
    <row r="17655" spans="2:3" x14ac:dyDescent="0.3">
      <c r="B17655" s="241">
        <v>43845.280277777776</v>
      </c>
      <c r="C17655">
        <v>-446.51526100000001</v>
      </c>
    </row>
    <row r="17656" spans="2:3" x14ac:dyDescent="0.3">
      <c r="B17656" s="241">
        <v>43845.290694444448</v>
      </c>
      <c r="C17656">
        <v>-446.55530800000003</v>
      </c>
    </row>
    <row r="17657" spans="2:3" x14ac:dyDescent="0.3">
      <c r="B17657" s="241">
        <v>43845.301111111112</v>
      </c>
      <c r="C17657">
        <v>-447.236221</v>
      </c>
    </row>
    <row r="17658" spans="2:3" x14ac:dyDescent="0.3">
      <c r="B17658" s="241">
        <v>43845.311527777776</v>
      </c>
      <c r="C17658">
        <v>-447.31631499999997</v>
      </c>
    </row>
    <row r="17659" spans="2:3" x14ac:dyDescent="0.3">
      <c r="B17659" s="241">
        <v>43845.321944444448</v>
      </c>
      <c r="C17659">
        <v>-448.157532</v>
      </c>
    </row>
    <row r="17660" spans="2:3" x14ac:dyDescent="0.3">
      <c r="B17660" s="241">
        <v>43845.332361111112</v>
      </c>
      <c r="C17660">
        <v>-447.236221</v>
      </c>
    </row>
    <row r="17661" spans="2:3" x14ac:dyDescent="0.3">
      <c r="B17661" s="241">
        <v>43845.342777777776</v>
      </c>
      <c r="C17661">
        <v>-447.837041</v>
      </c>
    </row>
    <row r="17662" spans="2:3" x14ac:dyDescent="0.3">
      <c r="B17662" s="241">
        <v>43845.353194444448</v>
      </c>
      <c r="C17662">
        <v>-446.07462900000002</v>
      </c>
    </row>
    <row r="17663" spans="2:3" x14ac:dyDescent="0.3">
      <c r="B17663" s="241">
        <v>43845.363611111112</v>
      </c>
      <c r="C17663">
        <v>-446.99594000000002</v>
      </c>
    </row>
    <row r="17664" spans="2:3" x14ac:dyDescent="0.3">
      <c r="B17664" s="241">
        <v>43845.374027777776</v>
      </c>
      <c r="C17664">
        <v>-446.15472299999999</v>
      </c>
    </row>
    <row r="17665" spans="2:3" x14ac:dyDescent="0.3">
      <c r="B17665" s="241">
        <v>43845.384444444448</v>
      </c>
      <c r="C17665">
        <v>-445.95448900000002</v>
      </c>
    </row>
    <row r="17666" spans="2:3" x14ac:dyDescent="0.3">
      <c r="B17666" s="241">
        <v>43845.394861111112</v>
      </c>
      <c r="C17666">
        <v>-446.23481700000002</v>
      </c>
    </row>
    <row r="17667" spans="2:3" x14ac:dyDescent="0.3">
      <c r="B17667" s="241">
        <v>43845.405277777776</v>
      </c>
      <c r="C17667">
        <v>-446.07462900000002</v>
      </c>
    </row>
    <row r="17668" spans="2:3" x14ac:dyDescent="0.3">
      <c r="B17668" s="241">
        <v>43845.415694444448</v>
      </c>
      <c r="C17668">
        <v>-444.99313100000001</v>
      </c>
    </row>
    <row r="17669" spans="2:3" x14ac:dyDescent="0.3">
      <c r="B17669" s="241">
        <v>43845.426111111112</v>
      </c>
      <c r="C17669">
        <v>-443.79149200000001</v>
      </c>
    </row>
    <row r="17670" spans="2:3" x14ac:dyDescent="0.3">
      <c r="B17670" s="241">
        <v>43845.436527777776</v>
      </c>
      <c r="C17670">
        <v>-444.39231100000001</v>
      </c>
    </row>
    <row r="17671" spans="2:3" x14ac:dyDescent="0.3">
      <c r="B17671" s="241">
        <v>43845.446944444448</v>
      </c>
      <c r="C17671">
        <v>-445.75413800000001</v>
      </c>
    </row>
    <row r="17672" spans="2:3" x14ac:dyDescent="0.3">
      <c r="B17672" s="241">
        <v>43845.457361111112</v>
      </c>
      <c r="C17672">
        <v>-443.75144499999999</v>
      </c>
    </row>
    <row r="17673" spans="2:3" x14ac:dyDescent="0.3">
      <c r="B17673" s="241">
        <v>43845.467777777776</v>
      </c>
      <c r="C17673">
        <v>-444.95308399999999</v>
      </c>
    </row>
    <row r="17674" spans="2:3" x14ac:dyDescent="0.3">
      <c r="B17674" s="241">
        <v>43845.478194444448</v>
      </c>
      <c r="C17674">
        <v>-444.67275599999999</v>
      </c>
    </row>
    <row r="17675" spans="2:3" x14ac:dyDescent="0.3">
      <c r="B17675" s="241">
        <v>43845.488611111112</v>
      </c>
      <c r="C17675">
        <v>-444.232124</v>
      </c>
    </row>
    <row r="17676" spans="2:3" x14ac:dyDescent="0.3">
      <c r="B17676" s="241">
        <v>43845.499027777776</v>
      </c>
      <c r="C17676">
        <v>-443.99172600000003</v>
      </c>
    </row>
    <row r="17677" spans="2:3" x14ac:dyDescent="0.3">
      <c r="B17677" s="241">
        <v>43845.509444444448</v>
      </c>
      <c r="C17677">
        <v>-444.03177299999999</v>
      </c>
    </row>
    <row r="17678" spans="2:3" x14ac:dyDescent="0.3">
      <c r="B17678" s="241">
        <v>43845.519861111112</v>
      </c>
      <c r="C17678">
        <v>-444.232124</v>
      </c>
    </row>
    <row r="17679" spans="2:3" x14ac:dyDescent="0.3">
      <c r="B17679" s="241">
        <v>43845.530277777776</v>
      </c>
      <c r="C17679">
        <v>-444.79289699999998</v>
      </c>
    </row>
    <row r="17680" spans="2:3" x14ac:dyDescent="0.3">
      <c r="B17680" s="241">
        <v>43845.540694444448</v>
      </c>
      <c r="C17680">
        <v>-444.31221799999997</v>
      </c>
    </row>
    <row r="17681" spans="2:3" x14ac:dyDescent="0.3">
      <c r="B17681" s="241">
        <v>43845.551111111112</v>
      </c>
      <c r="C17681">
        <v>-444.03177299999999</v>
      </c>
    </row>
    <row r="17682" spans="2:3" x14ac:dyDescent="0.3">
      <c r="B17682" s="241">
        <v>43845.561527777776</v>
      </c>
      <c r="C17682">
        <v>-445.47381000000001</v>
      </c>
    </row>
    <row r="17683" spans="2:3" x14ac:dyDescent="0.3">
      <c r="B17683" s="241">
        <v>43845.571944444448</v>
      </c>
      <c r="C17683">
        <v>-445.51385699999997</v>
      </c>
    </row>
    <row r="17684" spans="2:3" x14ac:dyDescent="0.3">
      <c r="B17684" s="241">
        <v>43845.582361111112</v>
      </c>
      <c r="C17684">
        <v>-445.79430100000002</v>
      </c>
    </row>
    <row r="17685" spans="2:3" x14ac:dyDescent="0.3">
      <c r="B17685" s="241">
        <v>43845.592777777776</v>
      </c>
      <c r="C17685">
        <v>-445.95448900000002</v>
      </c>
    </row>
    <row r="17686" spans="2:3" x14ac:dyDescent="0.3">
      <c r="B17686" s="241">
        <v>43845.603194444448</v>
      </c>
      <c r="C17686">
        <v>-445.19336499999997</v>
      </c>
    </row>
    <row r="17687" spans="2:3" x14ac:dyDescent="0.3">
      <c r="B17687" s="241">
        <v>43845.613611111112</v>
      </c>
      <c r="C17687">
        <v>-445.95448900000002</v>
      </c>
    </row>
    <row r="17688" spans="2:3" x14ac:dyDescent="0.3">
      <c r="B17688" s="241">
        <v>43845.624027777776</v>
      </c>
      <c r="C17688">
        <v>-445.19336499999997</v>
      </c>
    </row>
    <row r="17689" spans="2:3" x14ac:dyDescent="0.3">
      <c r="B17689" s="241">
        <v>43845.634444444448</v>
      </c>
      <c r="C17689">
        <v>-444.95308399999999</v>
      </c>
    </row>
    <row r="17690" spans="2:3" x14ac:dyDescent="0.3">
      <c r="B17690" s="241">
        <v>43845.644861111112</v>
      </c>
      <c r="C17690">
        <v>-446.35495700000001</v>
      </c>
    </row>
    <row r="17691" spans="2:3" x14ac:dyDescent="0.3">
      <c r="B17691" s="241">
        <v>43845.655277777776</v>
      </c>
      <c r="C17691">
        <v>-447.67685299999999</v>
      </c>
    </row>
    <row r="17692" spans="2:3" x14ac:dyDescent="0.3">
      <c r="B17692" s="241">
        <v>43845.665694444448</v>
      </c>
      <c r="C17692">
        <v>-445.433763</v>
      </c>
    </row>
    <row r="17693" spans="2:3" x14ac:dyDescent="0.3">
      <c r="B17693" s="241">
        <v>43845.687881944446</v>
      </c>
      <c r="C17693">
        <v>-444.832943</v>
      </c>
    </row>
    <row r="17694" spans="2:3" x14ac:dyDescent="0.3">
      <c r="B17694" s="241">
        <v>43845.698298611111</v>
      </c>
      <c r="C17694">
        <v>-446.75554199999999</v>
      </c>
    </row>
    <row r="17695" spans="2:3" x14ac:dyDescent="0.3">
      <c r="B17695" s="241">
        <v>43845.708715162036</v>
      </c>
      <c r="C17695">
        <v>-448.35776600000003</v>
      </c>
    </row>
    <row r="17696" spans="2:3" x14ac:dyDescent="0.3">
      <c r="B17696" s="241">
        <v>43845.719131770835</v>
      </c>
      <c r="C17696">
        <v>-449.19886700000001</v>
      </c>
    </row>
    <row r="17697" spans="2:3" x14ac:dyDescent="0.3">
      <c r="B17697" s="241">
        <v>43845.729548379626</v>
      </c>
      <c r="C17697">
        <v>-452.52345600000001</v>
      </c>
    </row>
    <row r="17698" spans="2:3" x14ac:dyDescent="0.3">
      <c r="B17698" s="241">
        <v>43845.739964988425</v>
      </c>
      <c r="C17698">
        <v>-454.80659300000002</v>
      </c>
    </row>
    <row r="17699" spans="2:3" x14ac:dyDescent="0.3">
      <c r="B17699" s="241">
        <v>43845.750381597223</v>
      </c>
      <c r="C17699">
        <v>-457.97099500000002</v>
      </c>
    </row>
    <row r="17700" spans="2:3" x14ac:dyDescent="0.3">
      <c r="B17700" s="241">
        <v>43845.760798206022</v>
      </c>
      <c r="C17700">
        <v>-458.25132300000001</v>
      </c>
    </row>
    <row r="17701" spans="2:3" x14ac:dyDescent="0.3">
      <c r="B17701" s="241">
        <v>43845.771214814813</v>
      </c>
      <c r="C17701">
        <v>-459.81349999999998</v>
      </c>
    </row>
    <row r="17702" spans="2:3" x14ac:dyDescent="0.3">
      <c r="B17702" s="241">
        <v>43845.781631423612</v>
      </c>
      <c r="C17702">
        <v>-462.97778499999998</v>
      </c>
    </row>
    <row r="17703" spans="2:3" x14ac:dyDescent="0.3">
      <c r="B17703" s="241">
        <v>43845.79204803241</v>
      </c>
      <c r="C17703">
        <v>-466.42251399999998</v>
      </c>
    </row>
    <row r="17704" spans="2:3" x14ac:dyDescent="0.3">
      <c r="B17704" s="241">
        <v>43845.802464641201</v>
      </c>
      <c r="C17704">
        <v>-466.182233</v>
      </c>
    </row>
    <row r="17705" spans="2:3" x14ac:dyDescent="0.3">
      <c r="B17705" s="241">
        <v>43845.81288125</v>
      </c>
      <c r="C17705">
        <v>-468.06478499999997</v>
      </c>
    </row>
    <row r="17706" spans="2:3" x14ac:dyDescent="0.3">
      <c r="B17706" s="241">
        <v>43845.823297858798</v>
      </c>
      <c r="C17706">
        <v>-469.70705600000002</v>
      </c>
    </row>
    <row r="17707" spans="2:3" x14ac:dyDescent="0.3">
      <c r="B17707" s="241">
        <v>43845.83371446759</v>
      </c>
      <c r="C17707">
        <v>-471.87005299999998</v>
      </c>
    </row>
    <row r="17708" spans="2:3" x14ac:dyDescent="0.3">
      <c r="B17708" s="241">
        <v>43845.844131076388</v>
      </c>
      <c r="C17708">
        <v>-472.791247</v>
      </c>
    </row>
    <row r="17709" spans="2:3" x14ac:dyDescent="0.3">
      <c r="B17709" s="241">
        <v>43845.854547685187</v>
      </c>
      <c r="C17709">
        <v>-474.03293300000001</v>
      </c>
    </row>
    <row r="17710" spans="2:3" x14ac:dyDescent="0.3">
      <c r="B17710" s="241">
        <v>43845.864964293978</v>
      </c>
      <c r="C17710">
        <v>-475.23457200000001</v>
      </c>
    </row>
    <row r="17711" spans="2:3" x14ac:dyDescent="0.3">
      <c r="B17711" s="241">
        <v>43845.875380902777</v>
      </c>
      <c r="C17711">
        <v>-474.63375200000002</v>
      </c>
    </row>
    <row r="17712" spans="2:3" x14ac:dyDescent="0.3">
      <c r="B17712" s="241">
        <v>43845.885797511575</v>
      </c>
      <c r="C17712">
        <v>-475.71525100000002</v>
      </c>
    </row>
    <row r="17713" spans="2:3" x14ac:dyDescent="0.3">
      <c r="B17713" s="241">
        <v>43845.896214120374</v>
      </c>
      <c r="C17713">
        <v>-475.67520400000001</v>
      </c>
    </row>
    <row r="17714" spans="2:3" x14ac:dyDescent="0.3">
      <c r="B17714" s="241">
        <v>43845.906630729165</v>
      </c>
      <c r="C17714">
        <v>-476.396164</v>
      </c>
    </row>
    <row r="17715" spans="2:3" x14ac:dyDescent="0.3">
      <c r="B17715" s="241">
        <v>43845.917047337964</v>
      </c>
      <c r="C17715">
        <v>-477.07719400000002</v>
      </c>
    </row>
    <row r="17716" spans="2:3" x14ac:dyDescent="0.3">
      <c r="B17716" s="241">
        <v>43845.927463946762</v>
      </c>
      <c r="C17716">
        <v>-478.11852900000002</v>
      </c>
    </row>
    <row r="17717" spans="2:3" x14ac:dyDescent="0.3">
      <c r="B17717" s="241">
        <v>43845.937880555553</v>
      </c>
      <c r="C17717">
        <v>-477.43761499999999</v>
      </c>
    </row>
    <row r="17718" spans="2:3" x14ac:dyDescent="0.3">
      <c r="B17718" s="241">
        <v>43845.948297164352</v>
      </c>
      <c r="C17718">
        <v>-478.519114</v>
      </c>
    </row>
    <row r="17719" spans="2:3" x14ac:dyDescent="0.3">
      <c r="B17719" s="241">
        <v>43845.958713773151</v>
      </c>
      <c r="C17719">
        <v>-478.55916100000002</v>
      </c>
    </row>
    <row r="17720" spans="2:3" x14ac:dyDescent="0.3">
      <c r="B17720" s="241">
        <v>43845.969130381942</v>
      </c>
      <c r="C17720">
        <v>-480.08129100000002</v>
      </c>
    </row>
    <row r="17721" spans="2:3" x14ac:dyDescent="0.3">
      <c r="B17721" s="241">
        <v>43845.97954699074</v>
      </c>
      <c r="C17721">
        <v>-479.64065900000003</v>
      </c>
    </row>
    <row r="17722" spans="2:3" x14ac:dyDescent="0.3">
      <c r="B17722" s="241">
        <v>43845.989963599539</v>
      </c>
      <c r="C17722">
        <v>-478.75951099999997</v>
      </c>
    </row>
    <row r="17723" spans="2:3" x14ac:dyDescent="0.3">
      <c r="B17723" s="241">
        <v>43846.00038020833</v>
      </c>
      <c r="C17723">
        <v>-478.79955799999999</v>
      </c>
    </row>
    <row r="17724" spans="2:3" x14ac:dyDescent="0.3">
      <c r="B17724" s="241">
        <v>43846.010796817129</v>
      </c>
      <c r="C17724">
        <v>-479.96114999999998</v>
      </c>
    </row>
    <row r="17725" spans="2:3" x14ac:dyDescent="0.3">
      <c r="B17725" s="241">
        <v>43846.021213425927</v>
      </c>
      <c r="C17725">
        <v>-480.36161900000002</v>
      </c>
    </row>
    <row r="17726" spans="2:3" x14ac:dyDescent="0.3">
      <c r="B17726" s="241">
        <v>43846.031630034726</v>
      </c>
      <c r="C17726">
        <v>-478.238786</v>
      </c>
    </row>
    <row r="17727" spans="2:3" x14ac:dyDescent="0.3">
      <c r="B17727" s="241">
        <v>43846.042046643517</v>
      </c>
      <c r="C17727">
        <v>-478.47906699999999</v>
      </c>
    </row>
    <row r="17728" spans="2:3" x14ac:dyDescent="0.3">
      <c r="B17728" s="241">
        <v>43846.052463252316</v>
      </c>
      <c r="C17728">
        <v>-479.560565</v>
      </c>
    </row>
    <row r="17729" spans="2:3" x14ac:dyDescent="0.3">
      <c r="B17729" s="241">
        <v>43846.062879861114</v>
      </c>
      <c r="C17729">
        <v>-481.28293000000002</v>
      </c>
    </row>
    <row r="17730" spans="2:3" x14ac:dyDescent="0.3">
      <c r="B17730" s="241">
        <v>43846.073296469905</v>
      </c>
      <c r="C17730">
        <v>-481.56325800000002</v>
      </c>
    </row>
    <row r="17731" spans="2:3" x14ac:dyDescent="0.3">
      <c r="B17731" s="241">
        <v>43846.083713078704</v>
      </c>
      <c r="C17731">
        <v>-480.04124400000001</v>
      </c>
    </row>
    <row r="17732" spans="2:3" x14ac:dyDescent="0.3">
      <c r="B17732" s="241">
        <v>43846.094129687503</v>
      </c>
      <c r="C17732">
        <v>-479.92110300000002</v>
      </c>
    </row>
    <row r="17733" spans="2:3" x14ac:dyDescent="0.3">
      <c r="B17733" s="241">
        <v>43846.104546296294</v>
      </c>
      <c r="C17733">
        <v>-480.04124400000001</v>
      </c>
    </row>
    <row r="17734" spans="2:3" x14ac:dyDescent="0.3">
      <c r="B17734" s="241">
        <v>43846.114962905092</v>
      </c>
      <c r="C17734">
        <v>-480.36161900000002</v>
      </c>
    </row>
    <row r="17735" spans="2:3" x14ac:dyDescent="0.3">
      <c r="B17735" s="241">
        <v>43846.125379513891</v>
      </c>
      <c r="C17735">
        <v>-482.08398399999999</v>
      </c>
    </row>
    <row r="17736" spans="2:3" x14ac:dyDescent="0.3">
      <c r="B17736" s="241">
        <v>43846.135796122682</v>
      </c>
      <c r="C17736">
        <v>-481.32297699999998</v>
      </c>
    </row>
    <row r="17737" spans="2:3" x14ac:dyDescent="0.3">
      <c r="B17737" s="241">
        <v>43846.146212731481</v>
      </c>
      <c r="C17737">
        <v>-481.80365599999999</v>
      </c>
    </row>
    <row r="17738" spans="2:3" x14ac:dyDescent="0.3">
      <c r="B17738" s="241">
        <v>43846.156629340279</v>
      </c>
      <c r="C17738">
        <v>-482.20412399999998</v>
      </c>
    </row>
    <row r="17739" spans="2:3" x14ac:dyDescent="0.3">
      <c r="B17739" s="241">
        <v>43846.167045949071</v>
      </c>
      <c r="C17739">
        <v>-481.40307100000001</v>
      </c>
    </row>
    <row r="17740" spans="2:3" x14ac:dyDescent="0.3">
      <c r="B17740" s="241">
        <v>43846.177462557869</v>
      </c>
      <c r="C17740">
        <v>-481.48316399999999</v>
      </c>
    </row>
    <row r="17741" spans="2:3" x14ac:dyDescent="0.3">
      <c r="B17741" s="241">
        <v>43846.187879166668</v>
      </c>
      <c r="C17741">
        <v>-480.40166599999998</v>
      </c>
    </row>
    <row r="17742" spans="2:3" x14ac:dyDescent="0.3">
      <c r="B17742" s="241">
        <v>43846.198295775466</v>
      </c>
      <c r="C17742">
        <v>-481.80365599999999</v>
      </c>
    </row>
    <row r="17743" spans="2:3" x14ac:dyDescent="0.3">
      <c r="B17743" s="241">
        <v>43846.208712384258</v>
      </c>
      <c r="C17743">
        <v>-480.321572</v>
      </c>
    </row>
    <row r="17744" spans="2:3" x14ac:dyDescent="0.3">
      <c r="B17744" s="241">
        <v>43846.219128993056</v>
      </c>
      <c r="C17744">
        <v>-481.683515</v>
      </c>
    </row>
    <row r="17745" spans="2:3" x14ac:dyDescent="0.3">
      <c r="B17745" s="241">
        <v>43846.229545601855</v>
      </c>
      <c r="C17745">
        <v>-484.80775299999999</v>
      </c>
    </row>
    <row r="17746" spans="2:3" x14ac:dyDescent="0.3">
      <c r="B17746" s="241">
        <v>43846.239962210646</v>
      </c>
      <c r="C17746">
        <v>-483.84639499999997</v>
      </c>
    </row>
    <row r="17747" spans="2:3" x14ac:dyDescent="0.3">
      <c r="B17747" s="241">
        <v>43846.250378819444</v>
      </c>
      <c r="C17747">
        <v>-484.72765900000002</v>
      </c>
    </row>
    <row r="17748" spans="2:3" x14ac:dyDescent="0.3">
      <c r="B17748" s="241">
        <v>43846.260795428243</v>
      </c>
      <c r="C17748">
        <v>-483.64616100000001</v>
      </c>
    </row>
    <row r="17749" spans="2:3" x14ac:dyDescent="0.3">
      <c r="B17749" s="241">
        <v>43846.271212037034</v>
      </c>
      <c r="C17749">
        <v>-483.60611399999999</v>
      </c>
    </row>
    <row r="17750" spans="2:3" x14ac:dyDescent="0.3">
      <c r="B17750" s="241">
        <v>43846.281628645833</v>
      </c>
      <c r="C17750">
        <v>-483.44592699999998</v>
      </c>
    </row>
    <row r="17751" spans="2:3" x14ac:dyDescent="0.3">
      <c r="B17751" s="241">
        <v>43846.292045254631</v>
      </c>
      <c r="C17751">
        <v>-482.20412399999998</v>
      </c>
    </row>
    <row r="17752" spans="2:3" x14ac:dyDescent="0.3">
      <c r="B17752" s="241">
        <v>43846.302461863423</v>
      </c>
      <c r="C17752">
        <v>-481.84370200000001</v>
      </c>
    </row>
    <row r="17753" spans="2:3" x14ac:dyDescent="0.3">
      <c r="B17753" s="241">
        <v>43846.312878472221</v>
      </c>
      <c r="C17753">
        <v>-479.36033099999997</v>
      </c>
    </row>
    <row r="17754" spans="2:3" x14ac:dyDescent="0.3">
      <c r="B17754" s="241">
        <v>43846.32329508102</v>
      </c>
      <c r="C17754">
        <v>-481.72356200000002</v>
      </c>
    </row>
    <row r="17755" spans="2:3" x14ac:dyDescent="0.3">
      <c r="B17755" s="241">
        <v>43846.333711689818</v>
      </c>
      <c r="C17755">
        <v>-480.04124400000001</v>
      </c>
    </row>
    <row r="17756" spans="2:3" x14ac:dyDescent="0.3">
      <c r="B17756" s="241">
        <v>43846.34412829861</v>
      </c>
      <c r="C17756">
        <v>-479.60061200000001</v>
      </c>
    </row>
    <row r="17757" spans="2:3" x14ac:dyDescent="0.3">
      <c r="B17757" s="241">
        <v>43846.354544907408</v>
      </c>
      <c r="C17757">
        <v>-481.44311699999997</v>
      </c>
    </row>
    <row r="17758" spans="2:3" x14ac:dyDescent="0.3">
      <c r="B17758" s="241">
        <v>43846.364961516207</v>
      </c>
      <c r="C17758">
        <v>-480.08129100000002</v>
      </c>
    </row>
    <row r="17759" spans="2:3" x14ac:dyDescent="0.3">
      <c r="B17759" s="241">
        <v>43846.375378124998</v>
      </c>
      <c r="C17759">
        <v>-479.96114999999998</v>
      </c>
    </row>
    <row r="17760" spans="2:3" x14ac:dyDescent="0.3">
      <c r="B17760" s="241">
        <v>43846.385794733797</v>
      </c>
      <c r="C17760">
        <v>-480.20143200000001</v>
      </c>
    </row>
    <row r="17761" spans="2:3" x14ac:dyDescent="0.3">
      <c r="B17761" s="241">
        <v>43846.396211342595</v>
      </c>
      <c r="C17761">
        <v>-480.04124400000001</v>
      </c>
    </row>
    <row r="17762" spans="2:3" x14ac:dyDescent="0.3">
      <c r="B17762" s="241">
        <v>43846.406627951386</v>
      </c>
      <c r="C17762">
        <v>-481.32297699999998</v>
      </c>
    </row>
    <row r="17763" spans="2:3" x14ac:dyDescent="0.3">
      <c r="B17763" s="241">
        <v>43846.417044560185</v>
      </c>
      <c r="C17763">
        <v>-482.20412399999998</v>
      </c>
    </row>
    <row r="17764" spans="2:3" x14ac:dyDescent="0.3">
      <c r="B17764" s="241">
        <v>43846.427461168983</v>
      </c>
      <c r="C17764">
        <v>-482.124031</v>
      </c>
    </row>
    <row r="17765" spans="2:3" x14ac:dyDescent="0.3">
      <c r="B17765" s="241">
        <v>43846.437877777775</v>
      </c>
      <c r="C17765">
        <v>-480.72215699999998</v>
      </c>
    </row>
    <row r="17766" spans="2:3" x14ac:dyDescent="0.3">
      <c r="B17766" s="241">
        <v>43846.448294386573</v>
      </c>
      <c r="C17766">
        <v>-480.88234499999999</v>
      </c>
    </row>
    <row r="17767" spans="2:3" x14ac:dyDescent="0.3">
      <c r="B17767" s="241">
        <v>43846.458710995372</v>
      </c>
      <c r="C17767">
        <v>-480.922392</v>
      </c>
    </row>
    <row r="17768" spans="2:3" x14ac:dyDescent="0.3">
      <c r="B17768" s="241">
        <v>43846.469127604163</v>
      </c>
      <c r="C17768">
        <v>-481.32297699999998</v>
      </c>
    </row>
    <row r="17769" spans="2:3" x14ac:dyDescent="0.3">
      <c r="B17769" s="241">
        <v>43846.479544212962</v>
      </c>
      <c r="C17769">
        <v>-481.32297699999998</v>
      </c>
    </row>
    <row r="17770" spans="2:3" x14ac:dyDescent="0.3">
      <c r="B17770" s="241">
        <v>43846.48996082176</v>
      </c>
      <c r="C17770">
        <v>-480.08129100000002</v>
      </c>
    </row>
    <row r="17771" spans="2:3" x14ac:dyDescent="0.3">
      <c r="B17771" s="241">
        <v>43846.500377430559</v>
      </c>
      <c r="C17771">
        <v>-480.48176000000001</v>
      </c>
    </row>
    <row r="17772" spans="2:3" x14ac:dyDescent="0.3">
      <c r="B17772" s="241">
        <v>43846.51079403935</v>
      </c>
      <c r="C17772">
        <v>-480.36161900000002</v>
      </c>
    </row>
    <row r="17773" spans="2:3" x14ac:dyDescent="0.3">
      <c r="B17773" s="241">
        <v>43846.521210648149</v>
      </c>
      <c r="C17773">
        <v>-483.12543499999998</v>
      </c>
    </row>
    <row r="17774" spans="2:3" x14ac:dyDescent="0.3">
      <c r="B17774" s="241">
        <v>43846.531627256947</v>
      </c>
      <c r="C17774">
        <v>-483.32567</v>
      </c>
    </row>
    <row r="17775" spans="2:3" x14ac:dyDescent="0.3">
      <c r="B17775" s="241">
        <v>43846.542043865738</v>
      </c>
      <c r="C17775">
        <v>-483.36571600000002</v>
      </c>
    </row>
    <row r="17776" spans="2:3" x14ac:dyDescent="0.3">
      <c r="B17776" s="241">
        <v>43846.552460474537</v>
      </c>
      <c r="C17776">
        <v>-483.766302</v>
      </c>
    </row>
    <row r="17777" spans="2:3" x14ac:dyDescent="0.3">
      <c r="B17777" s="241">
        <v>43846.562877083335</v>
      </c>
      <c r="C17777">
        <v>-483.36571600000002</v>
      </c>
    </row>
    <row r="17778" spans="2:3" x14ac:dyDescent="0.3">
      <c r="B17778" s="241">
        <v>43846.573293692127</v>
      </c>
      <c r="C17778">
        <v>-484.16688699999997</v>
      </c>
    </row>
    <row r="17779" spans="2:3" x14ac:dyDescent="0.3">
      <c r="B17779" s="241">
        <v>43846.583710300925</v>
      </c>
      <c r="C17779">
        <v>-483.485973</v>
      </c>
    </row>
    <row r="17780" spans="2:3" x14ac:dyDescent="0.3">
      <c r="B17780" s="241">
        <v>43846.594126909724</v>
      </c>
      <c r="C17780">
        <v>-483.766302</v>
      </c>
    </row>
    <row r="17781" spans="2:3" x14ac:dyDescent="0.3">
      <c r="B17781" s="241">
        <v>43846.604543518515</v>
      </c>
      <c r="C17781">
        <v>-483.485973</v>
      </c>
    </row>
    <row r="17782" spans="2:3" x14ac:dyDescent="0.3">
      <c r="B17782" s="241">
        <v>43846.614960127314</v>
      </c>
      <c r="C17782">
        <v>-484.12684000000002</v>
      </c>
    </row>
    <row r="17783" spans="2:3" x14ac:dyDescent="0.3">
      <c r="B17783" s="241">
        <v>43846.625376736112</v>
      </c>
      <c r="C17783">
        <v>-486.36993000000001</v>
      </c>
    </row>
    <row r="17784" spans="2:3" x14ac:dyDescent="0.3">
      <c r="B17784" s="241">
        <v>43846.635793344911</v>
      </c>
      <c r="C17784">
        <v>-485.20833800000003</v>
      </c>
    </row>
    <row r="17785" spans="2:3" x14ac:dyDescent="0.3">
      <c r="B17785" s="241">
        <v>43846.646209953702</v>
      </c>
      <c r="C17785">
        <v>-484.687612</v>
      </c>
    </row>
    <row r="17786" spans="2:3" x14ac:dyDescent="0.3">
      <c r="B17786" s="241">
        <v>43846.656626562501</v>
      </c>
      <c r="C17786">
        <v>-483.766302</v>
      </c>
    </row>
    <row r="17787" spans="2:3" x14ac:dyDescent="0.3">
      <c r="B17787" s="241">
        <v>43846.667043171299</v>
      </c>
      <c r="C17787">
        <v>-483.60611399999999</v>
      </c>
    </row>
    <row r="17788" spans="2:3" x14ac:dyDescent="0.3">
      <c r="B17788" s="241">
        <v>43846.67745978009</v>
      </c>
      <c r="C17788">
        <v>-483.56606699999998</v>
      </c>
    </row>
    <row r="17789" spans="2:3" x14ac:dyDescent="0.3">
      <c r="B17789" s="241">
        <v>43846.687876388889</v>
      </c>
      <c r="C17789">
        <v>-485.889251</v>
      </c>
    </row>
    <row r="17790" spans="2:3" x14ac:dyDescent="0.3">
      <c r="B17790" s="241">
        <v>43846.698292997688</v>
      </c>
      <c r="C17790">
        <v>-484.76770599999998</v>
      </c>
    </row>
    <row r="17791" spans="2:3" x14ac:dyDescent="0.3">
      <c r="B17791" s="241">
        <v>43846.708709606479</v>
      </c>
      <c r="C17791">
        <v>-484.16688699999997</v>
      </c>
    </row>
    <row r="17792" spans="2:3" x14ac:dyDescent="0.3">
      <c r="B17792" s="241">
        <v>43846.719126215277</v>
      </c>
      <c r="C17792">
        <v>-483.96665200000001</v>
      </c>
    </row>
    <row r="17793" spans="2:3" x14ac:dyDescent="0.3">
      <c r="B17793" s="241">
        <v>43846.729542824076</v>
      </c>
      <c r="C17793">
        <v>-483.88644199999999</v>
      </c>
    </row>
    <row r="17794" spans="2:3" x14ac:dyDescent="0.3">
      <c r="B17794" s="241">
        <v>43846.739959432867</v>
      </c>
      <c r="C17794">
        <v>-482.64475599999997</v>
      </c>
    </row>
    <row r="17795" spans="2:3" x14ac:dyDescent="0.3">
      <c r="B17795" s="241">
        <v>43846.750376041666</v>
      </c>
      <c r="C17795">
        <v>-481.24288300000001</v>
      </c>
    </row>
    <row r="17796" spans="2:3" x14ac:dyDescent="0.3">
      <c r="B17796" s="241">
        <v>43846.760792650464</v>
      </c>
      <c r="C17796">
        <v>-480.48176000000001</v>
      </c>
    </row>
    <row r="17797" spans="2:3" x14ac:dyDescent="0.3">
      <c r="B17797" s="241">
        <v>43846.771209259263</v>
      </c>
      <c r="C17797">
        <v>-479.560565</v>
      </c>
    </row>
    <row r="17798" spans="2:3" x14ac:dyDescent="0.3">
      <c r="B17798" s="241">
        <v>43846.781625868054</v>
      </c>
      <c r="C17798">
        <v>-479.80084599999998</v>
      </c>
    </row>
    <row r="17799" spans="2:3" x14ac:dyDescent="0.3">
      <c r="B17799" s="241">
        <v>43846.792042476853</v>
      </c>
      <c r="C17799">
        <v>-479.560565</v>
      </c>
    </row>
    <row r="17800" spans="2:3" x14ac:dyDescent="0.3">
      <c r="B17800" s="241">
        <v>43846.802459085651</v>
      </c>
      <c r="C17800">
        <v>-476.91689000000002</v>
      </c>
    </row>
    <row r="17801" spans="2:3" x14ac:dyDescent="0.3">
      <c r="B17801" s="241">
        <v>43846.812875694442</v>
      </c>
      <c r="C17801">
        <v>-476.47637400000002</v>
      </c>
    </row>
    <row r="17802" spans="2:3" x14ac:dyDescent="0.3">
      <c r="B17802" s="241">
        <v>43846.823292303241</v>
      </c>
      <c r="C17802">
        <v>-476.07578899999999</v>
      </c>
    </row>
    <row r="17803" spans="2:3" x14ac:dyDescent="0.3">
      <c r="B17803" s="241">
        <v>43846.83370891204</v>
      </c>
      <c r="C17803">
        <v>-473.75260500000002</v>
      </c>
    </row>
    <row r="17804" spans="2:3" x14ac:dyDescent="0.3">
      <c r="B17804" s="241">
        <v>43846.844125520831</v>
      </c>
      <c r="C17804">
        <v>-474.313377</v>
      </c>
    </row>
    <row r="17805" spans="2:3" x14ac:dyDescent="0.3">
      <c r="B17805" s="241">
        <v>43846.854542129629</v>
      </c>
      <c r="C17805">
        <v>-475.71525100000002</v>
      </c>
    </row>
    <row r="17806" spans="2:3" x14ac:dyDescent="0.3">
      <c r="B17806" s="241">
        <v>43846.864958738428</v>
      </c>
      <c r="C17806">
        <v>-475.795344</v>
      </c>
    </row>
    <row r="17807" spans="2:3" x14ac:dyDescent="0.3">
      <c r="B17807" s="241">
        <v>43846.875375347219</v>
      </c>
      <c r="C17807">
        <v>-476.31607000000002</v>
      </c>
    </row>
    <row r="17808" spans="2:3" x14ac:dyDescent="0.3">
      <c r="B17808" s="241">
        <v>43846.885791956018</v>
      </c>
      <c r="C17808">
        <v>-473.91279200000002</v>
      </c>
    </row>
    <row r="17809" spans="2:3" x14ac:dyDescent="0.3">
      <c r="B17809" s="241">
        <v>43846.896208564816</v>
      </c>
      <c r="C17809">
        <v>-474.71396299999998</v>
      </c>
    </row>
    <row r="17810" spans="2:3" x14ac:dyDescent="0.3">
      <c r="B17810" s="241">
        <v>43846.906625173608</v>
      </c>
      <c r="C17810">
        <v>-472.67110600000001</v>
      </c>
    </row>
    <row r="17811" spans="2:3" x14ac:dyDescent="0.3">
      <c r="B17811" s="241">
        <v>43846.917041782406</v>
      </c>
      <c r="C17811">
        <v>-473.83269899999999</v>
      </c>
    </row>
    <row r="17812" spans="2:3" x14ac:dyDescent="0.3">
      <c r="B17812" s="241">
        <v>43846.927458391205</v>
      </c>
      <c r="C17812">
        <v>-473.75260500000002</v>
      </c>
    </row>
    <row r="17813" spans="2:3" x14ac:dyDescent="0.3">
      <c r="B17813" s="241">
        <v>43846.937875000003</v>
      </c>
      <c r="C17813">
        <v>-473.27192600000001</v>
      </c>
    </row>
    <row r="17814" spans="2:3" x14ac:dyDescent="0.3">
      <c r="B17814" s="241">
        <v>43846.948291608795</v>
      </c>
      <c r="C17814">
        <v>-472.75119999999998</v>
      </c>
    </row>
    <row r="17815" spans="2:3" x14ac:dyDescent="0.3">
      <c r="B17815" s="241">
        <v>43846.958708217593</v>
      </c>
      <c r="C17815">
        <v>-473.63246400000003</v>
      </c>
    </row>
    <row r="17816" spans="2:3" x14ac:dyDescent="0.3">
      <c r="B17816" s="241">
        <v>43846.969124826392</v>
      </c>
      <c r="C17816">
        <v>-472.951435</v>
      </c>
    </row>
    <row r="17817" spans="2:3" x14ac:dyDescent="0.3">
      <c r="B17817" s="241">
        <v>43846.979541435183</v>
      </c>
      <c r="C17817">
        <v>-472.59101299999998</v>
      </c>
    </row>
    <row r="17818" spans="2:3" x14ac:dyDescent="0.3">
      <c r="B17818" s="241">
        <v>43846.989958043981</v>
      </c>
      <c r="C17818">
        <v>-472.11033400000002</v>
      </c>
    </row>
    <row r="17819" spans="2:3" x14ac:dyDescent="0.3">
      <c r="B17819" s="241">
        <v>43847.00037465278</v>
      </c>
      <c r="C17819">
        <v>-472.510919</v>
      </c>
    </row>
    <row r="17820" spans="2:3" x14ac:dyDescent="0.3">
      <c r="B17820" s="241">
        <v>43847.010791261571</v>
      </c>
      <c r="C17820">
        <v>-474.71396299999998</v>
      </c>
    </row>
    <row r="17821" spans="2:3" x14ac:dyDescent="0.3">
      <c r="B17821" s="241">
        <v>43847.02120787037</v>
      </c>
      <c r="C17821">
        <v>-473.03164500000003</v>
      </c>
    </row>
    <row r="17822" spans="2:3" x14ac:dyDescent="0.3">
      <c r="B17822" s="241">
        <v>43847.031624479168</v>
      </c>
      <c r="C17822">
        <v>-474.593705</v>
      </c>
    </row>
    <row r="17823" spans="2:3" x14ac:dyDescent="0.3">
      <c r="B17823" s="241">
        <v>43847.04204108796</v>
      </c>
      <c r="C17823">
        <v>-473.392067</v>
      </c>
    </row>
    <row r="17824" spans="2:3" x14ac:dyDescent="0.3">
      <c r="B17824" s="241">
        <v>43847.052457696758</v>
      </c>
      <c r="C17824">
        <v>-474.95424400000002</v>
      </c>
    </row>
    <row r="17825" spans="2:3" x14ac:dyDescent="0.3">
      <c r="B17825" s="241">
        <v>43847.062874305557</v>
      </c>
      <c r="C17825">
        <v>-473.79265199999998</v>
      </c>
    </row>
    <row r="17826" spans="2:3" x14ac:dyDescent="0.3">
      <c r="B17826" s="241">
        <v>43847.073290914355</v>
      </c>
      <c r="C17826">
        <v>-474.11302699999999</v>
      </c>
    </row>
    <row r="17827" spans="2:3" x14ac:dyDescent="0.3">
      <c r="B17827" s="241">
        <v>43847.083707523147</v>
      </c>
      <c r="C17827">
        <v>-474.55365899999998</v>
      </c>
    </row>
    <row r="17828" spans="2:3" x14ac:dyDescent="0.3">
      <c r="B17828" s="241">
        <v>43847.094124131945</v>
      </c>
      <c r="C17828">
        <v>-474.43351799999999</v>
      </c>
    </row>
    <row r="17829" spans="2:3" x14ac:dyDescent="0.3">
      <c r="B17829" s="241">
        <v>43847.104540740744</v>
      </c>
      <c r="C17829">
        <v>-475.27461899999997</v>
      </c>
    </row>
    <row r="17830" spans="2:3" x14ac:dyDescent="0.3">
      <c r="B17830" s="241">
        <v>43847.114957349535</v>
      </c>
      <c r="C17830">
        <v>-475.515016</v>
      </c>
    </row>
    <row r="17831" spans="2:3" x14ac:dyDescent="0.3">
      <c r="B17831" s="241">
        <v>43847.125373958334</v>
      </c>
      <c r="C17831">
        <v>-473.79265199999998</v>
      </c>
    </row>
    <row r="17832" spans="2:3" x14ac:dyDescent="0.3">
      <c r="B17832" s="241">
        <v>43847.135790567132</v>
      </c>
      <c r="C17832">
        <v>-474.11302699999999</v>
      </c>
    </row>
    <row r="17833" spans="2:3" x14ac:dyDescent="0.3">
      <c r="B17833" s="241">
        <v>43847.146207175923</v>
      </c>
      <c r="C17833">
        <v>-474.71396299999998</v>
      </c>
    </row>
    <row r="17834" spans="2:3" x14ac:dyDescent="0.3">
      <c r="B17834" s="241">
        <v>43847.156623784722</v>
      </c>
      <c r="C17834">
        <v>-473.79265199999998</v>
      </c>
    </row>
    <row r="17835" spans="2:3" x14ac:dyDescent="0.3">
      <c r="B17835" s="241">
        <v>43847.16704039352</v>
      </c>
      <c r="C17835">
        <v>-474.95424400000002</v>
      </c>
    </row>
    <row r="17836" spans="2:3" x14ac:dyDescent="0.3">
      <c r="B17836" s="241">
        <v>43847.177457002312</v>
      </c>
      <c r="C17836">
        <v>-473.83269899999999</v>
      </c>
    </row>
    <row r="17837" spans="2:3" x14ac:dyDescent="0.3">
      <c r="B17837" s="241">
        <v>43847.18787361111</v>
      </c>
      <c r="C17837">
        <v>-474.754009</v>
      </c>
    </row>
    <row r="17838" spans="2:3" x14ac:dyDescent="0.3">
      <c r="B17838" s="241">
        <v>43847.198290219909</v>
      </c>
      <c r="C17838">
        <v>-474.63375200000002</v>
      </c>
    </row>
    <row r="17839" spans="2:3" x14ac:dyDescent="0.3">
      <c r="B17839" s="241">
        <v>43847.2087068287</v>
      </c>
      <c r="C17839">
        <v>-475.03433699999999</v>
      </c>
    </row>
    <row r="17840" spans="2:3" x14ac:dyDescent="0.3">
      <c r="B17840" s="241">
        <v>43847.219123437499</v>
      </c>
      <c r="C17840">
        <v>-475.31478199999998</v>
      </c>
    </row>
    <row r="17841" spans="2:3" x14ac:dyDescent="0.3">
      <c r="B17841" s="241">
        <v>43847.229540046297</v>
      </c>
      <c r="C17841">
        <v>-475.67520400000001</v>
      </c>
    </row>
    <row r="17842" spans="2:3" x14ac:dyDescent="0.3">
      <c r="B17842" s="241">
        <v>43847.239956655096</v>
      </c>
      <c r="C17842">
        <v>-476.115836</v>
      </c>
    </row>
    <row r="17843" spans="2:3" x14ac:dyDescent="0.3">
      <c r="B17843" s="241">
        <v>43847.250373263887</v>
      </c>
      <c r="C17843">
        <v>-475.67520400000001</v>
      </c>
    </row>
    <row r="17844" spans="2:3" x14ac:dyDescent="0.3">
      <c r="B17844" s="241">
        <v>43847.260789872686</v>
      </c>
      <c r="C17844">
        <v>-476.59651500000001</v>
      </c>
    </row>
    <row r="17845" spans="2:3" x14ac:dyDescent="0.3">
      <c r="B17845" s="241">
        <v>43847.271206481484</v>
      </c>
      <c r="C17845">
        <v>-477.35752200000002</v>
      </c>
    </row>
    <row r="17846" spans="2:3" x14ac:dyDescent="0.3">
      <c r="B17846" s="241">
        <v>43847.281623090275</v>
      </c>
      <c r="C17846">
        <v>-476.63656200000003</v>
      </c>
    </row>
    <row r="17847" spans="2:3" x14ac:dyDescent="0.3">
      <c r="B17847" s="241">
        <v>43847.292039699074</v>
      </c>
      <c r="C17847">
        <v>-476.115836</v>
      </c>
    </row>
    <row r="17848" spans="2:3" x14ac:dyDescent="0.3">
      <c r="B17848" s="241">
        <v>43847.302456307872</v>
      </c>
      <c r="C17848">
        <v>-476.27602300000001</v>
      </c>
    </row>
    <row r="17849" spans="2:3" x14ac:dyDescent="0.3">
      <c r="B17849" s="241">
        <v>43847.312872916664</v>
      </c>
      <c r="C17849">
        <v>-476.31607000000002</v>
      </c>
    </row>
    <row r="17850" spans="2:3" x14ac:dyDescent="0.3">
      <c r="B17850" s="241">
        <v>43847.323289525462</v>
      </c>
      <c r="C17850">
        <v>-477.63796600000001</v>
      </c>
    </row>
    <row r="17851" spans="2:3" x14ac:dyDescent="0.3">
      <c r="B17851" s="241">
        <v>43847.333706134261</v>
      </c>
      <c r="C17851">
        <v>-478.03843499999999</v>
      </c>
    </row>
    <row r="17852" spans="2:3" x14ac:dyDescent="0.3">
      <c r="B17852" s="241">
        <v>43847.344122743052</v>
      </c>
      <c r="C17852">
        <v>-479.119933</v>
      </c>
    </row>
    <row r="17853" spans="2:3" x14ac:dyDescent="0.3">
      <c r="B17853" s="241">
        <v>43847.354539351851</v>
      </c>
      <c r="C17853">
        <v>-478.11852900000002</v>
      </c>
    </row>
    <row r="17854" spans="2:3" x14ac:dyDescent="0.3">
      <c r="B17854" s="241">
        <v>43847.364955960649</v>
      </c>
      <c r="C17854">
        <v>-477.63796600000001</v>
      </c>
    </row>
    <row r="17855" spans="2:3" x14ac:dyDescent="0.3">
      <c r="B17855" s="241">
        <v>43847.375372569448</v>
      </c>
      <c r="C17855">
        <v>-477.63796600000001</v>
      </c>
    </row>
    <row r="17856" spans="2:3" x14ac:dyDescent="0.3">
      <c r="B17856" s="241">
        <v>43847.385789178239</v>
      </c>
      <c r="C17856">
        <v>-478.91969899999998</v>
      </c>
    </row>
    <row r="17857" spans="2:3" x14ac:dyDescent="0.3">
      <c r="B17857" s="241">
        <v>43847.396205787038</v>
      </c>
      <c r="C17857">
        <v>-477.87824699999999</v>
      </c>
    </row>
    <row r="17858" spans="2:3" x14ac:dyDescent="0.3">
      <c r="B17858" s="241">
        <v>43847.406622395836</v>
      </c>
      <c r="C17858">
        <v>-477.67801300000002</v>
      </c>
    </row>
    <row r="17859" spans="2:3" x14ac:dyDescent="0.3">
      <c r="B17859" s="241">
        <v>43847.417039004627</v>
      </c>
      <c r="C17859">
        <v>-478.83960500000001</v>
      </c>
    </row>
    <row r="17860" spans="2:3" x14ac:dyDescent="0.3">
      <c r="B17860" s="241">
        <v>43847.427455613426</v>
      </c>
      <c r="C17860">
        <v>-480.08129100000002</v>
      </c>
    </row>
    <row r="17861" spans="2:3" x14ac:dyDescent="0.3">
      <c r="B17861" s="241">
        <v>43847.437872222225</v>
      </c>
      <c r="C17861">
        <v>-479.40037799999999</v>
      </c>
    </row>
    <row r="17862" spans="2:3" x14ac:dyDescent="0.3">
      <c r="B17862" s="241">
        <v>43847.448288831016</v>
      </c>
      <c r="C17862">
        <v>-478.67930100000001</v>
      </c>
    </row>
    <row r="17863" spans="2:3" x14ac:dyDescent="0.3">
      <c r="B17863" s="241">
        <v>43847.458705439814</v>
      </c>
      <c r="C17863">
        <v>-478.19873899999999</v>
      </c>
    </row>
    <row r="17864" spans="2:3" x14ac:dyDescent="0.3">
      <c r="B17864" s="241">
        <v>43847.469122048613</v>
      </c>
      <c r="C17864">
        <v>-479.80084599999998</v>
      </c>
    </row>
    <row r="17865" spans="2:3" x14ac:dyDescent="0.3">
      <c r="B17865" s="241">
        <v>43847.479538657404</v>
      </c>
      <c r="C17865">
        <v>-478.71934800000002</v>
      </c>
    </row>
    <row r="17866" spans="2:3" x14ac:dyDescent="0.3">
      <c r="B17866" s="241">
        <v>43847.489955266203</v>
      </c>
      <c r="C17866">
        <v>-478.959746</v>
      </c>
    </row>
    <row r="17867" spans="2:3" x14ac:dyDescent="0.3">
      <c r="B17867" s="241">
        <v>43847.500371875001</v>
      </c>
      <c r="C17867">
        <v>-479.24007399999999</v>
      </c>
    </row>
    <row r="17868" spans="2:3" x14ac:dyDescent="0.3">
      <c r="B17868" s="241">
        <v>43847.5107884838</v>
      </c>
      <c r="C17868">
        <v>-479.03983899999997</v>
      </c>
    </row>
    <row r="17869" spans="2:3" x14ac:dyDescent="0.3">
      <c r="B17869" s="241">
        <v>43847.521205092591</v>
      </c>
      <c r="C17869">
        <v>-478.71934800000002</v>
      </c>
    </row>
    <row r="17870" spans="2:3" x14ac:dyDescent="0.3">
      <c r="B17870" s="241">
        <v>43847.53162170139</v>
      </c>
      <c r="C17870">
        <v>-479.03983899999997</v>
      </c>
    </row>
    <row r="17871" spans="2:3" x14ac:dyDescent="0.3">
      <c r="B17871" s="241">
        <v>43847.542038310188</v>
      </c>
      <c r="C17871">
        <v>-479.40037799999999</v>
      </c>
    </row>
    <row r="17872" spans="2:3" x14ac:dyDescent="0.3">
      <c r="B17872" s="241">
        <v>43847.552454918979</v>
      </c>
      <c r="C17872">
        <v>-478.15857499999998</v>
      </c>
    </row>
    <row r="17873" spans="2:3" x14ac:dyDescent="0.3">
      <c r="B17873" s="241">
        <v>43847.562871527778</v>
      </c>
      <c r="C17873">
        <v>-480.04124400000001</v>
      </c>
    </row>
    <row r="17874" spans="2:3" x14ac:dyDescent="0.3">
      <c r="B17874" s="241">
        <v>43847.573288136577</v>
      </c>
      <c r="C17874">
        <v>-479.560565</v>
      </c>
    </row>
    <row r="17875" spans="2:3" x14ac:dyDescent="0.3">
      <c r="B17875" s="241">
        <v>43847.583704745368</v>
      </c>
      <c r="C17875">
        <v>-480.28152499999999</v>
      </c>
    </row>
    <row r="17876" spans="2:3" x14ac:dyDescent="0.3">
      <c r="B17876" s="241">
        <v>43847.594121354166</v>
      </c>
      <c r="C17876">
        <v>-480.12133799999998</v>
      </c>
    </row>
    <row r="17877" spans="2:3" x14ac:dyDescent="0.3">
      <c r="B17877" s="241">
        <v>43847.604537962965</v>
      </c>
      <c r="C17877">
        <v>-479.28012100000001</v>
      </c>
    </row>
    <row r="17878" spans="2:3" x14ac:dyDescent="0.3">
      <c r="B17878" s="241">
        <v>43847.614954571756</v>
      </c>
      <c r="C17878">
        <v>-479.28012100000001</v>
      </c>
    </row>
    <row r="17879" spans="2:3" x14ac:dyDescent="0.3">
      <c r="B17879" s="241">
        <v>43847.625371180555</v>
      </c>
      <c r="C17879">
        <v>-478.55916100000002</v>
      </c>
    </row>
    <row r="17880" spans="2:3" x14ac:dyDescent="0.3">
      <c r="B17880" s="241">
        <v>43847.635787789353</v>
      </c>
      <c r="C17880">
        <v>-479.64065900000003</v>
      </c>
    </row>
    <row r="17881" spans="2:3" x14ac:dyDescent="0.3">
      <c r="B17881" s="241">
        <v>43847.646204398145</v>
      </c>
      <c r="C17881">
        <v>-479.64065900000003</v>
      </c>
    </row>
    <row r="17882" spans="2:3" x14ac:dyDescent="0.3">
      <c r="B17882" s="241">
        <v>43847.656621006943</v>
      </c>
      <c r="C17882">
        <v>-479.52051799999998</v>
      </c>
    </row>
    <row r="17883" spans="2:3" x14ac:dyDescent="0.3">
      <c r="B17883" s="241">
        <v>43847.667037615742</v>
      </c>
      <c r="C17883">
        <v>-478.83960500000001</v>
      </c>
    </row>
    <row r="17884" spans="2:3" x14ac:dyDescent="0.3">
      <c r="B17884" s="241">
        <v>43847.67745422454</v>
      </c>
      <c r="C17884">
        <v>-479.20002699999998</v>
      </c>
    </row>
    <row r="17885" spans="2:3" x14ac:dyDescent="0.3">
      <c r="B17885" s="241">
        <v>43847.687870833332</v>
      </c>
      <c r="C17885">
        <v>-479.32016800000002</v>
      </c>
    </row>
    <row r="17886" spans="2:3" x14ac:dyDescent="0.3">
      <c r="B17886" s="241">
        <v>43847.69828744213</v>
      </c>
      <c r="C17886">
        <v>-479.52051799999998</v>
      </c>
    </row>
    <row r="17887" spans="2:3" x14ac:dyDescent="0.3">
      <c r="B17887" s="241">
        <v>43847.708704050929</v>
      </c>
      <c r="C17887">
        <v>-480.642064</v>
      </c>
    </row>
    <row r="17888" spans="2:3" x14ac:dyDescent="0.3">
      <c r="B17888" s="241">
        <v>43847.71912065972</v>
      </c>
      <c r="C17888">
        <v>-480.161385</v>
      </c>
    </row>
    <row r="17889" spans="2:3" x14ac:dyDescent="0.3">
      <c r="B17889" s="241">
        <v>43847.729537268518</v>
      </c>
      <c r="C17889">
        <v>-480.161385</v>
      </c>
    </row>
    <row r="17890" spans="2:3" x14ac:dyDescent="0.3">
      <c r="B17890" s="241">
        <v>43847.739953877317</v>
      </c>
      <c r="C17890">
        <v>-479.40037799999999</v>
      </c>
    </row>
    <row r="17891" spans="2:3" x14ac:dyDescent="0.3">
      <c r="B17891" s="241">
        <v>43847.750370486108</v>
      </c>
      <c r="C17891">
        <v>-479.36033099999997</v>
      </c>
    </row>
    <row r="17892" spans="2:3" x14ac:dyDescent="0.3">
      <c r="B17892" s="241">
        <v>43847.760787094907</v>
      </c>
      <c r="C17892">
        <v>-480.44171299999999</v>
      </c>
    </row>
    <row r="17893" spans="2:3" x14ac:dyDescent="0.3">
      <c r="B17893" s="241">
        <v>43847.771203703705</v>
      </c>
      <c r="C17893">
        <v>-479.03983899999997</v>
      </c>
    </row>
    <row r="17894" spans="2:3" x14ac:dyDescent="0.3">
      <c r="B17894" s="241">
        <v>43847.781620312497</v>
      </c>
      <c r="C17894">
        <v>-480.12133799999998</v>
      </c>
    </row>
    <row r="17895" spans="2:3" x14ac:dyDescent="0.3">
      <c r="B17895" s="241">
        <v>43847.792036921295</v>
      </c>
      <c r="C17895">
        <v>-479.60061200000001</v>
      </c>
    </row>
    <row r="17896" spans="2:3" x14ac:dyDescent="0.3">
      <c r="B17896" s="241">
        <v>43847.802453530094</v>
      </c>
      <c r="C17896">
        <v>-479.03983899999997</v>
      </c>
    </row>
    <row r="17897" spans="2:3" x14ac:dyDescent="0.3">
      <c r="B17897" s="241">
        <v>43847.812870138892</v>
      </c>
      <c r="C17897">
        <v>-480.40166599999998</v>
      </c>
    </row>
    <row r="17898" spans="2:3" x14ac:dyDescent="0.3">
      <c r="B17898" s="241">
        <v>43847.823286747684</v>
      </c>
      <c r="C17898">
        <v>-478.519114</v>
      </c>
    </row>
    <row r="17899" spans="2:3" x14ac:dyDescent="0.3">
      <c r="B17899" s="241">
        <v>43847.833703356482</v>
      </c>
      <c r="C17899">
        <v>-478.55916100000002</v>
      </c>
    </row>
    <row r="17900" spans="2:3" x14ac:dyDescent="0.3">
      <c r="B17900" s="241">
        <v>43847.844119965281</v>
      </c>
      <c r="C17900">
        <v>-479.60061200000001</v>
      </c>
    </row>
    <row r="17901" spans="2:3" x14ac:dyDescent="0.3">
      <c r="B17901" s="241">
        <v>43847.854536574072</v>
      </c>
      <c r="C17901">
        <v>-480.642064</v>
      </c>
    </row>
    <row r="17902" spans="2:3" x14ac:dyDescent="0.3">
      <c r="B17902" s="241">
        <v>43847.864953182871</v>
      </c>
      <c r="C17902">
        <v>-479.560565</v>
      </c>
    </row>
    <row r="17903" spans="2:3" x14ac:dyDescent="0.3">
      <c r="B17903" s="241">
        <v>43847.875369791669</v>
      </c>
      <c r="C17903">
        <v>-480.68211000000002</v>
      </c>
    </row>
    <row r="17904" spans="2:3" x14ac:dyDescent="0.3">
      <c r="B17904" s="241">
        <v>43847.88578640046</v>
      </c>
      <c r="C17904">
        <v>-480.36161900000002</v>
      </c>
    </row>
    <row r="17905" spans="2:3" x14ac:dyDescent="0.3">
      <c r="B17905" s="241">
        <v>43847.896203009259</v>
      </c>
      <c r="C17905">
        <v>-481.523211</v>
      </c>
    </row>
    <row r="17906" spans="2:3" x14ac:dyDescent="0.3">
      <c r="B17906" s="241">
        <v>43847.906619618057</v>
      </c>
      <c r="C17906">
        <v>-480.321572</v>
      </c>
    </row>
    <row r="17907" spans="2:3" x14ac:dyDescent="0.3">
      <c r="B17907" s="241">
        <v>43847.917036226849</v>
      </c>
      <c r="C17907">
        <v>-481.92379599999998</v>
      </c>
    </row>
    <row r="17908" spans="2:3" x14ac:dyDescent="0.3">
      <c r="B17908" s="241">
        <v>43847.927452835647</v>
      </c>
      <c r="C17908">
        <v>-479.36033099999997</v>
      </c>
    </row>
    <row r="17909" spans="2:3" x14ac:dyDescent="0.3">
      <c r="B17909" s="241">
        <v>43847.937869444446</v>
      </c>
      <c r="C17909">
        <v>-480.68211000000002</v>
      </c>
    </row>
    <row r="17910" spans="2:3" x14ac:dyDescent="0.3">
      <c r="B17910" s="241">
        <v>43847.948286053244</v>
      </c>
      <c r="C17910">
        <v>-480.161385</v>
      </c>
    </row>
    <row r="17911" spans="2:3" x14ac:dyDescent="0.3">
      <c r="B17911" s="241">
        <v>43847.958702662036</v>
      </c>
      <c r="C17911">
        <v>-480.161385</v>
      </c>
    </row>
    <row r="17912" spans="2:3" x14ac:dyDescent="0.3">
      <c r="B17912" s="241">
        <v>43847.969119270834</v>
      </c>
      <c r="C17912">
        <v>-482.124031</v>
      </c>
    </row>
    <row r="17913" spans="2:3" x14ac:dyDescent="0.3">
      <c r="B17913" s="241">
        <v>43847.979535879633</v>
      </c>
      <c r="C17913">
        <v>-480.44171299999999</v>
      </c>
    </row>
    <row r="17914" spans="2:3" x14ac:dyDescent="0.3">
      <c r="B17914" s="241">
        <v>43847.989952488424</v>
      </c>
      <c r="C17914">
        <v>-481.523211</v>
      </c>
    </row>
    <row r="17915" spans="2:3" x14ac:dyDescent="0.3">
      <c r="B17915" s="241">
        <v>43848.000369097223</v>
      </c>
      <c r="C17915">
        <v>-480.96243900000002</v>
      </c>
    </row>
    <row r="17916" spans="2:3" x14ac:dyDescent="0.3">
      <c r="B17916" s="241">
        <v>43848.010785706021</v>
      </c>
      <c r="C17916">
        <v>-481.60330499999998</v>
      </c>
    </row>
    <row r="17917" spans="2:3" x14ac:dyDescent="0.3">
      <c r="B17917" s="241">
        <v>43848.021202314812</v>
      </c>
      <c r="C17917">
        <v>-481.683515</v>
      </c>
    </row>
    <row r="17918" spans="2:3" x14ac:dyDescent="0.3">
      <c r="B17918" s="241">
        <v>43848.031618923611</v>
      </c>
      <c r="C17918">
        <v>-481.32297699999998</v>
      </c>
    </row>
    <row r="17919" spans="2:3" x14ac:dyDescent="0.3">
      <c r="B17919" s="241">
        <v>43848.042035532409</v>
      </c>
      <c r="C17919">
        <v>-481.963843</v>
      </c>
    </row>
    <row r="17920" spans="2:3" x14ac:dyDescent="0.3">
      <c r="B17920" s="241">
        <v>43848.052452141201</v>
      </c>
      <c r="C17920">
        <v>-482.08398399999999</v>
      </c>
    </row>
    <row r="17921" spans="2:3" x14ac:dyDescent="0.3">
      <c r="B17921" s="241">
        <v>43848.062868749999</v>
      </c>
      <c r="C17921">
        <v>-481.56325800000002</v>
      </c>
    </row>
    <row r="17922" spans="2:3" x14ac:dyDescent="0.3">
      <c r="B17922" s="241">
        <v>43848.073285358798</v>
      </c>
      <c r="C17922">
        <v>-482.284334</v>
      </c>
    </row>
    <row r="17923" spans="2:3" x14ac:dyDescent="0.3">
      <c r="B17923" s="241">
        <v>43848.083701967589</v>
      </c>
      <c r="C17923">
        <v>-481.28293000000002</v>
      </c>
    </row>
    <row r="17924" spans="2:3" x14ac:dyDescent="0.3">
      <c r="B17924" s="241">
        <v>43848.094118576388</v>
      </c>
      <c r="C17924">
        <v>-482.24428799999998</v>
      </c>
    </row>
    <row r="17925" spans="2:3" x14ac:dyDescent="0.3">
      <c r="B17925" s="241">
        <v>43848.104535185186</v>
      </c>
      <c r="C17925">
        <v>-484.12684000000002</v>
      </c>
    </row>
    <row r="17926" spans="2:3" x14ac:dyDescent="0.3">
      <c r="B17926" s="241">
        <v>43848.114951793985</v>
      </c>
      <c r="C17926">
        <v>-483.766302</v>
      </c>
    </row>
    <row r="17927" spans="2:3" x14ac:dyDescent="0.3">
      <c r="B17927" s="241">
        <v>43848.125368402776</v>
      </c>
      <c r="C17927">
        <v>-482.20412399999998</v>
      </c>
    </row>
    <row r="17928" spans="2:3" x14ac:dyDescent="0.3">
      <c r="B17928" s="241">
        <v>43848.135785011575</v>
      </c>
      <c r="C17928">
        <v>-482.60470900000001</v>
      </c>
    </row>
    <row r="17929" spans="2:3" x14ac:dyDescent="0.3">
      <c r="B17929" s="241">
        <v>43848.146201620373</v>
      </c>
      <c r="C17929">
        <v>-482.24428799999998</v>
      </c>
    </row>
    <row r="17930" spans="2:3" x14ac:dyDescent="0.3">
      <c r="B17930" s="241">
        <v>43848.156618229164</v>
      </c>
      <c r="C17930">
        <v>-483.40588000000002</v>
      </c>
    </row>
    <row r="17931" spans="2:3" x14ac:dyDescent="0.3">
      <c r="B17931" s="241">
        <v>43848.167034837963</v>
      </c>
      <c r="C17931">
        <v>-484.00669900000003</v>
      </c>
    </row>
    <row r="17932" spans="2:3" x14ac:dyDescent="0.3">
      <c r="B17932" s="241">
        <v>43848.177451446762</v>
      </c>
      <c r="C17932">
        <v>-482.284334</v>
      </c>
    </row>
    <row r="17933" spans="2:3" x14ac:dyDescent="0.3">
      <c r="B17933" s="241">
        <v>43848.187868055553</v>
      </c>
      <c r="C17933">
        <v>-482.284334</v>
      </c>
    </row>
    <row r="17934" spans="2:3" x14ac:dyDescent="0.3">
      <c r="B17934" s="241">
        <v>43848.198284664351</v>
      </c>
      <c r="C17934">
        <v>-484.76770599999998</v>
      </c>
    </row>
    <row r="17935" spans="2:3" x14ac:dyDescent="0.3">
      <c r="B17935" s="241">
        <v>43848.20870127315</v>
      </c>
      <c r="C17935">
        <v>-484.687612</v>
      </c>
    </row>
    <row r="17936" spans="2:3" x14ac:dyDescent="0.3">
      <c r="B17936" s="241">
        <v>43848.219117881941</v>
      </c>
      <c r="C17936">
        <v>-482.284334</v>
      </c>
    </row>
    <row r="17937" spans="2:3" x14ac:dyDescent="0.3">
      <c r="B17937" s="241">
        <v>43848.22953449074</v>
      </c>
      <c r="C17937">
        <v>-482.76489700000002</v>
      </c>
    </row>
    <row r="17938" spans="2:3" x14ac:dyDescent="0.3">
      <c r="B17938" s="241">
        <v>43848.239951099538</v>
      </c>
      <c r="C17938">
        <v>-483.96665200000001</v>
      </c>
    </row>
    <row r="17939" spans="2:3" x14ac:dyDescent="0.3">
      <c r="B17939" s="241">
        <v>43848.250367708337</v>
      </c>
      <c r="C17939">
        <v>-484.16688699999997</v>
      </c>
    </row>
    <row r="17940" spans="2:3" x14ac:dyDescent="0.3">
      <c r="B17940" s="241">
        <v>43848.260784317128</v>
      </c>
      <c r="C17940">
        <v>-483.926489</v>
      </c>
    </row>
    <row r="17941" spans="2:3" x14ac:dyDescent="0.3">
      <c r="B17941" s="241">
        <v>43848.271200925927</v>
      </c>
      <c r="C17941">
        <v>-485.08808099999999</v>
      </c>
    </row>
    <row r="17942" spans="2:3" x14ac:dyDescent="0.3">
      <c r="B17942" s="241">
        <v>43848.281617534725</v>
      </c>
      <c r="C17942">
        <v>-483.84639499999997</v>
      </c>
    </row>
    <row r="17943" spans="2:3" x14ac:dyDescent="0.3">
      <c r="B17943" s="241">
        <v>43848.292034143517</v>
      </c>
      <c r="C17943">
        <v>-483.165482</v>
      </c>
    </row>
    <row r="17944" spans="2:3" x14ac:dyDescent="0.3">
      <c r="B17944" s="241">
        <v>43848.302450752315</v>
      </c>
      <c r="C17944">
        <v>-484.32707399999998</v>
      </c>
    </row>
    <row r="17945" spans="2:3" x14ac:dyDescent="0.3">
      <c r="B17945" s="241">
        <v>43848.312867361114</v>
      </c>
      <c r="C17945">
        <v>-483.32567</v>
      </c>
    </row>
    <row r="17946" spans="2:3" x14ac:dyDescent="0.3">
      <c r="B17946" s="241">
        <v>43848.323283969905</v>
      </c>
      <c r="C17946">
        <v>-483.165482</v>
      </c>
    </row>
    <row r="17947" spans="2:3" x14ac:dyDescent="0.3">
      <c r="B17947" s="241">
        <v>43848.333700578703</v>
      </c>
      <c r="C17947">
        <v>-483.96665200000001</v>
      </c>
    </row>
    <row r="17948" spans="2:3" x14ac:dyDescent="0.3">
      <c r="B17948" s="241">
        <v>43848.344117187502</v>
      </c>
      <c r="C17948">
        <v>-484.12684000000002</v>
      </c>
    </row>
    <row r="17949" spans="2:3" x14ac:dyDescent="0.3">
      <c r="B17949" s="241">
        <v>43848.354533796293</v>
      </c>
      <c r="C17949">
        <v>-483.32567</v>
      </c>
    </row>
    <row r="17950" spans="2:3" x14ac:dyDescent="0.3">
      <c r="B17950" s="241">
        <v>43848.364950405092</v>
      </c>
      <c r="C17950">
        <v>-484.00669900000003</v>
      </c>
    </row>
    <row r="17951" spans="2:3" x14ac:dyDescent="0.3">
      <c r="B17951" s="241">
        <v>43848.37536701389</v>
      </c>
      <c r="C17951">
        <v>-483.36571600000002</v>
      </c>
    </row>
    <row r="17952" spans="2:3" x14ac:dyDescent="0.3">
      <c r="B17952" s="241">
        <v>43848.385783622682</v>
      </c>
      <c r="C17952">
        <v>-482.48456900000002</v>
      </c>
    </row>
    <row r="17953" spans="2:3" x14ac:dyDescent="0.3">
      <c r="B17953" s="241">
        <v>43848.39620023148</v>
      </c>
      <c r="C17953">
        <v>-484.56747200000001</v>
      </c>
    </row>
    <row r="17954" spans="2:3" x14ac:dyDescent="0.3">
      <c r="B17954" s="241">
        <v>43848.406616840279</v>
      </c>
      <c r="C17954">
        <v>-483.88644199999999</v>
      </c>
    </row>
    <row r="17955" spans="2:3" x14ac:dyDescent="0.3">
      <c r="B17955" s="241">
        <v>43848.417033449077</v>
      </c>
      <c r="C17955">
        <v>-483.36571600000002</v>
      </c>
    </row>
    <row r="17956" spans="2:3" x14ac:dyDescent="0.3">
      <c r="B17956" s="241">
        <v>43848.427450057869</v>
      </c>
      <c r="C17956">
        <v>-485.60880700000001</v>
      </c>
    </row>
    <row r="17957" spans="2:3" x14ac:dyDescent="0.3">
      <c r="B17957" s="241">
        <v>43848.437866666667</v>
      </c>
      <c r="C17957">
        <v>-482.20412399999998</v>
      </c>
    </row>
    <row r="17958" spans="2:3" x14ac:dyDescent="0.3">
      <c r="B17958" s="241">
        <v>43848.448283275466</v>
      </c>
      <c r="C17958">
        <v>-485.56876</v>
      </c>
    </row>
    <row r="17959" spans="2:3" x14ac:dyDescent="0.3">
      <c r="B17959" s="241">
        <v>43848.458699884257</v>
      </c>
      <c r="C17959">
        <v>-484.48726199999999</v>
      </c>
    </row>
    <row r="17960" spans="2:3" x14ac:dyDescent="0.3">
      <c r="B17960" s="241">
        <v>43848.469116493055</v>
      </c>
      <c r="C17960">
        <v>-483.485973</v>
      </c>
    </row>
    <row r="17961" spans="2:3" x14ac:dyDescent="0.3">
      <c r="B17961" s="241">
        <v>43848.479533101854</v>
      </c>
      <c r="C17961">
        <v>-485.00798700000001</v>
      </c>
    </row>
    <row r="17962" spans="2:3" x14ac:dyDescent="0.3">
      <c r="B17962" s="241">
        <v>43848.489949710645</v>
      </c>
      <c r="C17962">
        <v>-483.12543499999998</v>
      </c>
    </row>
    <row r="17963" spans="2:3" x14ac:dyDescent="0.3">
      <c r="B17963" s="241">
        <v>43848.500366319444</v>
      </c>
      <c r="C17963">
        <v>-483.28562299999999</v>
      </c>
    </row>
    <row r="17964" spans="2:3" x14ac:dyDescent="0.3">
      <c r="B17964" s="241">
        <v>43848.510782928242</v>
      </c>
      <c r="C17964">
        <v>-483.72625499999998</v>
      </c>
    </row>
    <row r="17965" spans="2:3" x14ac:dyDescent="0.3">
      <c r="B17965" s="241">
        <v>43848.521199537034</v>
      </c>
      <c r="C17965">
        <v>-483.72625499999998</v>
      </c>
    </row>
    <row r="17966" spans="2:3" x14ac:dyDescent="0.3">
      <c r="B17966" s="241">
        <v>43848.531616145832</v>
      </c>
      <c r="C17966">
        <v>-485.52871299999998</v>
      </c>
    </row>
    <row r="17967" spans="2:3" x14ac:dyDescent="0.3">
      <c r="B17967" s="241">
        <v>43848.542032754631</v>
      </c>
      <c r="C17967">
        <v>-485.76911100000001</v>
      </c>
    </row>
    <row r="17968" spans="2:3" x14ac:dyDescent="0.3">
      <c r="B17968" s="241">
        <v>43848.552449363429</v>
      </c>
      <c r="C17968">
        <v>-484.60751900000002</v>
      </c>
    </row>
    <row r="17969" spans="2:3" x14ac:dyDescent="0.3">
      <c r="B17969" s="241">
        <v>43848.562865972221</v>
      </c>
      <c r="C17969">
        <v>-483.44592699999998</v>
      </c>
    </row>
    <row r="17970" spans="2:3" x14ac:dyDescent="0.3">
      <c r="B17970" s="241">
        <v>43848.573282581019</v>
      </c>
      <c r="C17970">
        <v>-483.64616100000001</v>
      </c>
    </row>
    <row r="17971" spans="2:3" x14ac:dyDescent="0.3">
      <c r="B17971" s="241">
        <v>43848.583699189818</v>
      </c>
      <c r="C17971">
        <v>-485.04803399999997</v>
      </c>
    </row>
    <row r="17972" spans="2:3" x14ac:dyDescent="0.3">
      <c r="B17972" s="241">
        <v>43848.594115798609</v>
      </c>
      <c r="C17972">
        <v>-485.32847900000002</v>
      </c>
    </row>
    <row r="17973" spans="2:3" x14ac:dyDescent="0.3">
      <c r="B17973" s="241">
        <v>43848.604532407408</v>
      </c>
      <c r="C17973">
        <v>-485.52871299999998</v>
      </c>
    </row>
    <row r="17974" spans="2:3" x14ac:dyDescent="0.3">
      <c r="B17974" s="241">
        <v>43848.614949016206</v>
      </c>
      <c r="C17974">
        <v>-485.04803399999997</v>
      </c>
    </row>
    <row r="17975" spans="2:3" x14ac:dyDescent="0.3">
      <c r="B17975" s="241">
        <v>43848.625365624997</v>
      </c>
      <c r="C17975">
        <v>-486.329883</v>
      </c>
    </row>
    <row r="17976" spans="2:3" x14ac:dyDescent="0.3">
      <c r="B17976" s="241">
        <v>43848.635782233796</v>
      </c>
      <c r="C17976">
        <v>-485.84920399999999</v>
      </c>
    </row>
    <row r="17977" spans="2:3" x14ac:dyDescent="0.3">
      <c r="B17977" s="241">
        <v>43848.646198842594</v>
      </c>
      <c r="C17977">
        <v>-485.128244</v>
      </c>
    </row>
    <row r="17978" spans="2:3" x14ac:dyDescent="0.3">
      <c r="B17978" s="241">
        <v>43848.656615451386</v>
      </c>
      <c r="C17978">
        <v>-486.28983599999998</v>
      </c>
    </row>
    <row r="17979" spans="2:3" x14ac:dyDescent="0.3">
      <c r="B17979" s="241">
        <v>43848.667032060184</v>
      </c>
      <c r="C17979">
        <v>-486.45002399999998</v>
      </c>
    </row>
    <row r="17980" spans="2:3" x14ac:dyDescent="0.3">
      <c r="B17980" s="241">
        <v>43848.677448668983</v>
      </c>
      <c r="C17980">
        <v>-486.65025800000001</v>
      </c>
    </row>
    <row r="17981" spans="2:3" x14ac:dyDescent="0.3">
      <c r="B17981" s="241">
        <v>43848.687865277781</v>
      </c>
      <c r="C17981">
        <v>-486.28983599999998</v>
      </c>
    </row>
    <row r="17982" spans="2:3" x14ac:dyDescent="0.3">
      <c r="B17982" s="241">
        <v>43848.698281886573</v>
      </c>
      <c r="C17982">
        <v>-485.96934499999998</v>
      </c>
    </row>
    <row r="17983" spans="2:3" x14ac:dyDescent="0.3">
      <c r="B17983" s="241">
        <v>43848.708698495371</v>
      </c>
      <c r="C17983">
        <v>-487.01079700000003</v>
      </c>
    </row>
    <row r="17984" spans="2:3" x14ac:dyDescent="0.3">
      <c r="B17984" s="241">
        <v>43848.71911510417</v>
      </c>
      <c r="C17984">
        <v>-486.490071</v>
      </c>
    </row>
    <row r="17985" spans="2:3" x14ac:dyDescent="0.3">
      <c r="B17985" s="241">
        <v>43848.729531712961</v>
      </c>
      <c r="C17985">
        <v>-488.05224800000002</v>
      </c>
    </row>
    <row r="17986" spans="2:3" x14ac:dyDescent="0.3">
      <c r="B17986" s="241">
        <v>43848.73994832176</v>
      </c>
      <c r="C17986">
        <v>-485.60880700000001</v>
      </c>
    </row>
    <row r="17987" spans="2:3" x14ac:dyDescent="0.3">
      <c r="B17987" s="241">
        <v>43848.750364930558</v>
      </c>
      <c r="C17987">
        <v>-485.889251</v>
      </c>
    </row>
    <row r="17988" spans="2:3" x14ac:dyDescent="0.3">
      <c r="B17988" s="241">
        <v>43848.760781539349</v>
      </c>
      <c r="C17988">
        <v>-486.85060900000002</v>
      </c>
    </row>
    <row r="17989" spans="2:3" x14ac:dyDescent="0.3">
      <c r="B17989" s="241">
        <v>43848.771198148148</v>
      </c>
      <c r="C17989">
        <v>-486.04943900000001</v>
      </c>
    </row>
    <row r="17990" spans="2:3" x14ac:dyDescent="0.3">
      <c r="B17990" s="241">
        <v>43848.781614756947</v>
      </c>
      <c r="C17990">
        <v>-487.05084299999999</v>
      </c>
    </row>
    <row r="17991" spans="2:3" x14ac:dyDescent="0.3">
      <c r="B17991" s="241">
        <v>43848.792031365738</v>
      </c>
      <c r="C17991">
        <v>-485.84920399999999</v>
      </c>
    </row>
    <row r="17992" spans="2:3" x14ac:dyDescent="0.3">
      <c r="B17992" s="241">
        <v>43848.802447974536</v>
      </c>
      <c r="C17992">
        <v>-485.76911100000001</v>
      </c>
    </row>
    <row r="17993" spans="2:3" x14ac:dyDescent="0.3">
      <c r="B17993" s="241">
        <v>43848.812864583335</v>
      </c>
      <c r="C17993">
        <v>-486.36993000000001</v>
      </c>
    </row>
    <row r="17994" spans="2:3" x14ac:dyDescent="0.3">
      <c r="B17994" s="241">
        <v>43848.823281192126</v>
      </c>
      <c r="C17994">
        <v>-488.05224800000002</v>
      </c>
    </row>
    <row r="17995" spans="2:3" x14ac:dyDescent="0.3">
      <c r="B17995" s="241">
        <v>43848.833697800925</v>
      </c>
      <c r="C17995">
        <v>-489.05353600000001</v>
      </c>
    </row>
    <row r="17996" spans="2:3" x14ac:dyDescent="0.3">
      <c r="B17996" s="241">
        <v>43848.844114409723</v>
      </c>
      <c r="C17996">
        <v>-487.25107800000001</v>
      </c>
    </row>
    <row r="17997" spans="2:3" x14ac:dyDescent="0.3">
      <c r="B17997" s="241">
        <v>43848.854531018522</v>
      </c>
      <c r="C17997">
        <v>-486.65025800000001</v>
      </c>
    </row>
    <row r="17998" spans="2:3" x14ac:dyDescent="0.3">
      <c r="B17998" s="241">
        <v>43848.864947627313</v>
      </c>
      <c r="C17998">
        <v>-488.33257600000002</v>
      </c>
    </row>
    <row r="17999" spans="2:3" x14ac:dyDescent="0.3">
      <c r="B17999" s="241">
        <v>43848.875364236112</v>
      </c>
      <c r="C17999">
        <v>-487.57156900000001</v>
      </c>
    </row>
    <row r="18000" spans="2:3" x14ac:dyDescent="0.3">
      <c r="B18000" s="241">
        <v>43848.88578084491</v>
      </c>
      <c r="C18000">
        <v>-488.53280999999998</v>
      </c>
    </row>
    <row r="18001" spans="2:3" x14ac:dyDescent="0.3">
      <c r="B18001" s="241">
        <v>43848.896197453701</v>
      </c>
      <c r="C18001">
        <v>-487.49147499999998</v>
      </c>
    </row>
    <row r="18002" spans="2:3" x14ac:dyDescent="0.3">
      <c r="B18002" s="241">
        <v>43848.9066140625</v>
      </c>
      <c r="C18002">
        <v>-487.13093700000002</v>
      </c>
    </row>
    <row r="18003" spans="2:3" x14ac:dyDescent="0.3">
      <c r="B18003" s="241">
        <v>43848.917030671299</v>
      </c>
      <c r="C18003">
        <v>-486.65025800000001</v>
      </c>
    </row>
    <row r="18004" spans="2:3" x14ac:dyDescent="0.3">
      <c r="B18004" s="241">
        <v>43848.92744728009</v>
      </c>
      <c r="C18004">
        <v>-487.77180399999997</v>
      </c>
    </row>
    <row r="18005" spans="2:3" x14ac:dyDescent="0.3">
      <c r="B18005" s="241">
        <v>43848.937863888888</v>
      </c>
      <c r="C18005">
        <v>-486.73035199999998</v>
      </c>
    </row>
    <row r="18006" spans="2:3" x14ac:dyDescent="0.3">
      <c r="B18006" s="241">
        <v>43848.948280497687</v>
      </c>
      <c r="C18006">
        <v>-488.572857</v>
      </c>
    </row>
    <row r="18007" spans="2:3" x14ac:dyDescent="0.3">
      <c r="B18007" s="241">
        <v>43848.958697106478</v>
      </c>
      <c r="C18007">
        <v>-486.97075000000001</v>
      </c>
    </row>
    <row r="18008" spans="2:3" x14ac:dyDescent="0.3">
      <c r="B18008" s="241">
        <v>43848.969113715277</v>
      </c>
      <c r="C18008">
        <v>-488.613021</v>
      </c>
    </row>
    <row r="18009" spans="2:3" x14ac:dyDescent="0.3">
      <c r="B18009" s="241">
        <v>43848.979530324075</v>
      </c>
      <c r="C18009">
        <v>-487.972038</v>
      </c>
    </row>
    <row r="18010" spans="2:3" x14ac:dyDescent="0.3">
      <c r="B18010" s="241">
        <v>43848.989946932874</v>
      </c>
      <c r="C18010">
        <v>-486.93070299999999</v>
      </c>
    </row>
    <row r="18011" spans="2:3" x14ac:dyDescent="0.3">
      <c r="B18011" s="241">
        <v>43849.000363541665</v>
      </c>
      <c r="C18011">
        <v>-486.40997700000003</v>
      </c>
    </row>
    <row r="18012" spans="2:3" x14ac:dyDescent="0.3">
      <c r="B18012" s="241">
        <v>43849.010780150464</v>
      </c>
      <c r="C18012">
        <v>-487.13093700000002</v>
      </c>
    </row>
    <row r="18013" spans="2:3" x14ac:dyDescent="0.3">
      <c r="B18013" s="241">
        <v>43849.021196759262</v>
      </c>
      <c r="C18013">
        <v>-487.69171</v>
      </c>
    </row>
    <row r="18014" spans="2:3" x14ac:dyDescent="0.3">
      <c r="B18014" s="241">
        <v>43849.031613368054</v>
      </c>
      <c r="C18014">
        <v>-486.69030500000002</v>
      </c>
    </row>
    <row r="18015" spans="2:3" x14ac:dyDescent="0.3">
      <c r="B18015" s="241">
        <v>43849.042029976852</v>
      </c>
      <c r="C18015">
        <v>-487.13093700000002</v>
      </c>
    </row>
    <row r="18016" spans="2:3" x14ac:dyDescent="0.3">
      <c r="B18016" s="241">
        <v>43849.052446585651</v>
      </c>
      <c r="C18016">
        <v>-488.893349</v>
      </c>
    </row>
    <row r="18017" spans="2:3" x14ac:dyDescent="0.3">
      <c r="B18017" s="241">
        <v>43849.062863194442</v>
      </c>
      <c r="C18017">
        <v>-488.25248199999999</v>
      </c>
    </row>
    <row r="18018" spans="2:3" x14ac:dyDescent="0.3">
      <c r="B18018" s="241">
        <v>43849.07327980324</v>
      </c>
      <c r="C18018">
        <v>-487.45142900000002</v>
      </c>
    </row>
    <row r="18019" spans="2:3" x14ac:dyDescent="0.3">
      <c r="B18019" s="241">
        <v>43849.083696412039</v>
      </c>
      <c r="C18019">
        <v>-487.13093700000002</v>
      </c>
    </row>
    <row r="18020" spans="2:3" x14ac:dyDescent="0.3">
      <c r="B18020" s="241">
        <v>43849.09411302083</v>
      </c>
      <c r="C18020">
        <v>-486.93070299999999</v>
      </c>
    </row>
    <row r="18021" spans="2:3" x14ac:dyDescent="0.3">
      <c r="B18021" s="241">
        <v>43849.104529629629</v>
      </c>
      <c r="C18021">
        <v>-488.41266999999999</v>
      </c>
    </row>
    <row r="18022" spans="2:3" x14ac:dyDescent="0.3">
      <c r="B18022" s="241">
        <v>43849.114946238427</v>
      </c>
      <c r="C18022">
        <v>-488.05224800000002</v>
      </c>
    </row>
    <row r="18023" spans="2:3" x14ac:dyDescent="0.3">
      <c r="B18023" s="241">
        <v>43849.125362847219</v>
      </c>
      <c r="C18023">
        <v>-488.09229499999998</v>
      </c>
    </row>
    <row r="18024" spans="2:3" x14ac:dyDescent="0.3">
      <c r="B18024" s="241">
        <v>43849.135779456017</v>
      </c>
      <c r="C18024">
        <v>-487.972038</v>
      </c>
    </row>
    <row r="18025" spans="2:3" x14ac:dyDescent="0.3">
      <c r="B18025" s="241">
        <v>43849.146196064816</v>
      </c>
      <c r="C18025">
        <v>-488.25248199999999</v>
      </c>
    </row>
    <row r="18026" spans="2:3" x14ac:dyDescent="0.3">
      <c r="B18026" s="241">
        <v>43849.156612673614</v>
      </c>
      <c r="C18026">
        <v>-488.893349</v>
      </c>
    </row>
    <row r="18027" spans="2:3" x14ac:dyDescent="0.3">
      <c r="B18027" s="241">
        <v>43849.167029282406</v>
      </c>
      <c r="C18027">
        <v>-488.97344199999998</v>
      </c>
    </row>
    <row r="18028" spans="2:3" x14ac:dyDescent="0.3">
      <c r="B18028" s="241">
        <v>43849.177445891204</v>
      </c>
      <c r="C18028">
        <v>-489.33398099999999</v>
      </c>
    </row>
    <row r="18029" spans="2:3" x14ac:dyDescent="0.3">
      <c r="B18029" s="241">
        <v>43849.187862500003</v>
      </c>
      <c r="C18029">
        <v>-488.572857</v>
      </c>
    </row>
    <row r="18030" spans="2:3" x14ac:dyDescent="0.3">
      <c r="B18030" s="241">
        <v>43849.198279108794</v>
      </c>
      <c r="C18030">
        <v>-488.65306700000002</v>
      </c>
    </row>
    <row r="18031" spans="2:3" x14ac:dyDescent="0.3">
      <c r="B18031" s="241">
        <v>43849.208695717592</v>
      </c>
      <c r="C18031">
        <v>-488.69311399999998</v>
      </c>
    </row>
    <row r="18032" spans="2:3" x14ac:dyDescent="0.3">
      <c r="B18032" s="241">
        <v>43849.219112326391</v>
      </c>
      <c r="C18032">
        <v>-488.012201</v>
      </c>
    </row>
    <row r="18033" spans="2:3" x14ac:dyDescent="0.3">
      <c r="B18033" s="241">
        <v>43849.229528935182</v>
      </c>
      <c r="C18033">
        <v>-487.85189700000001</v>
      </c>
    </row>
    <row r="18034" spans="2:3" x14ac:dyDescent="0.3">
      <c r="B18034" s="241">
        <v>43849.239945543981</v>
      </c>
      <c r="C18034">
        <v>-487.85189700000001</v>
      </c>
    </row>
    <row r="18035" spans="2:3" x14ac:dyDescent="0.3">
      <c r="B18035" s="241">
        <v>43849.250362152779</v>
      </c>
      <c r="C18035">
        <v>-489.41407400000003</v>
      </c>
    </row>
    <row r="18036" spans="2:3" x14ac:dyDescent="0.3">
      <c r="B18036" s="241">
        <v>43849.260778761571</v>
      </c>
      <c r="C18036">
        <v>-487.972038</v>
      </c>
    </row>
    <row r="18037" spans="2:3" x14ac:dyDescent="0.3">
      <c r="B18037" s="241">
        <v>43849.271195370369</v>
      </c>
      <c r="C18037">
        <v>-488.09229499999998</v>
      </c>
    </row>
    <row r="18038" spans="2:3" x14ac:dyDescent="0.3">
      <c r="B18038" s="241">
        <v>43849.281611979168</v>
      </c>
      <c r="C18038">
        <v>-488.81325500000003</v>
      </c>
    </row>
    <row r="18039" spans="2:3" x14ac:dyDescent="0.3">
      <c r="B18039" s="241">
        <v>43849.292028587966</v>
      </c>
      <c r="C18039">
        <v>-487.81184999999999</v>
      </c>
    </row>
    <row r="18040" spans="2:3" x14ac:dyDescent="0.3">
      <c r="B18040" s="241">
        <v>43849.302445196758</v>
      </c>
      <c r="C18040">
        <v>-488.41266999999999</v>
      </c>
    </row>
    <row r="18041" spans="2:3" x14ac:dyDescent="0.3">
      <c r="B18041" s="241">
        <v>43849.312861805556</v>
      </c>
      <c r="C18041">
        <v>-490.25517500000001</v>
      </c>
    </row>
    <row r="18042" spans="2:3" x14ac:dyDescent="0.3">
      <c r="B18042" s="241">
        <v>43849.323278414355</v>
      </c>
      <c r="C18042">
        <v>-489.13362999999998</v>
      </c>
    </row>
    <row r="18043" spans="2:3" x14ac:dyDescent="0.3">
      <c r="B18043" s="241">
        <v>43849.333695023146</v>
      </c>
      <c r="C18043">
        <v>-488.05224800000002</v>
      </c>
    </row>
    <row r="18044" spans="2:3" x14ac:dyDescent="0.3">
      <c r="B18044" s="241">
        <v>43849.344111631945</v>
      </c>
      <c r="C18044">
        <v>-488.09229499999998</v>
      </c>
    </row>
    <row r="18045" spans="2:3" x14ac:dyDescent="0.3">
      <c r="B18045" s="241">
        <v>43849.354528240743</v>
      </c>
      <c r="C18045">
        <v>-490.13503500000002</v>
      </c>
    </row>
    <row r="18046" spans="2:3" x14ac:dyDescent="0.3">
      <c r="B18046" s="241">
        <v>43849.364944849534</v>
      </c>
      <c r="C18046">
        <v>-488.49276400000002</v>
      </c>
    </row>
    <row r="18047" spans="2:3" x14ac:dyDescent="0.3">
      <c r="B18047" s="241">
        <v>43849.375361458333</v>
      </c>
      <c r="C18047">
        <v>-488.81325500000003</v>
      </c>
    </row>
    <row r="18048" spans="2:3" x14ac:dyDescent="0.3">
      <c r="B18048" s="241">
        <v>43849.385778067131</v>
      </c>
      <c r="C18048">
        <v>-487.73175700000002</v>
      </c>
    </row>
    <row r="18049" spans="2:3" x14ac:dyDescent="0.3">
      <c r="B18049" s="241">
        <v>43849.396194675923</v>
      </c>
      <c r="C18049">
        <v>-488.93339600000002</v>
      </c>
    </row>
    <row r="18050" spans="2:3" x14ac:dyDescent="0.3">
      <c r="B18050" s="241">
        <v>43849.406611284721</v>
      </c>
      <c r="C18050">
        <v>-488.25248199999999</v>
      </c>
    </row>
    <row r="18051" spans="2:3" x14ac:dyDescent="0.3">
      <c r="B18051" s="241">
        <v>43849.41702789352</v>
      </c>
      <c r="C18051">
        <v>-489.65435600000001</v>
      </c>
    </row>
    <row r="18052" spans="2:3" x14ac:dyDescent="0.3">
      <c r="B18052" s="241">
        <v>43849.427444502318</v>
      </c>
      <c r="C18052">
        <v>-489.21384</v>
      </c>
    </row>
    <row r="18053" spans="2:3" x14ac:dyDescent="0.3">
      <c r="B18053" s="241">
        <v>43849.43786111111</v>
      </c>
      <c r="C18053">
        <v>-488.65306700000002</v>
      </c>
    </row>
    <row r="18054" spans="2:3" x14ac:dyDescent="0.3">
      <c r="B18054" s="241">
        <v>43849.448277719908</v>
      </c>
      <c r="C18054">
        <v>-487.93199099999998</v>
      </c>
    </row>
    <row r="18055" spans="2:3" x14ac:dyDescent="0.3">
      <c r="B18055" s="241">
        <v>43849.458694328707</v>
      </c>
      <c r="C18055">
        <v>-488.85330199999999</v>
      </c>
    </row>
    <row r="18056" spans="2:3" x14ac:dyDescent="0.3">
      <c r="B18056" s="241">
        <v>43849.469110937498</v>
      </c>
      <c r="C18056">
        <v>-487.77180399999997</v>
      </c>
    </row>
    <row r="18057" spans="2:3" x14ac:dyDescent="0.3">
      <c r="B18057" s="241">
        <v>43849.479527546297</v>
      </c>
      <c r="C18057">
        <v>-488.41266999999999</v>
      </c>
    </row>
    <row r="18058" spans="2:3" x14ac:dyDescent="0.3">
      <c r="B18058" s="241">
        <v>43849.489944155095</v>
      </c>
      <c r="C18058">
        <v>-490.25517500000001</v>
      </c>
    </row>
    <row r="18059" spans="2:3" x14ac:dyDescent="0.3">
      <c r="B18059" s="241">
        <v>43849.500360763886</v>
      </c>
      <c r="C18059">
        <v>-489.41407400000003</v>
      </c>
    </row>
    <row r="18060" spans="2:3" x14ac:dyDescent="0.3">
      <c r="B18060" s="241">
        <v>43849.510777372685</v>
      </c>
      <c r="C18060">
        <v>-487.972038</v>
      </c>
    </row>
    <row r="18061" spans="2:3" x14ac:dyDescent="0.3">
      <c r="B18061" s="241">
        <v>43849.521193981484</v>
      </c>
      <c r="C18061">
        <v>-488.93339600000002</v>
      </c>
    </row>
    <row r="18062" spans="2:3" x14ac:dyDescent="0.3">
      <c r="B18062" s="241">
        <v>43849.531610590275</v>
      </c>
      <c r="C18062">
        <v>-488.13234199999999</v>
      </c>
    </row>
    <row r="18063" spans="2:3" x14ac:dyDescent="0.3">
      <c r="B18063" s="241">
        <v>43849.542027199073</v>
      </c>
      <c r="C18063">
        <v>-488.41266999999999</v>
      </c>
    </row>
    <row r="18064" spans="2:3" x14ac:dyDescent="0.3">
      <c r="B18064" s="241">
        <v>43849.552443807872</v>
      </c>
      <c r="C18064">
        <v>-487.93199099999998</v>
      </c>
    </row>
    <row r="18065" spans="2:3" x14ac:dyDescent="0.3">
      <c r="B18065" s="241">
        <v>43849.562860416663</v>
      </c>
      <c r="C18065">
        <v>-489.37402800000001</v>
      </c>
    </row>
    <row r="18066" spans="2:3" x14ac:dyDescent="0.3">
      <c r="B18066" s="241">
        <v>43849.573277025462</v>
      </c>
      <c r="C18066">
        <v>-487.93199099999998</v>
      </c>
    </row>
    <row r="18067" spans="2:3" x14ac:dyDescent="0.3">
      <c r="B18067" s="241">
        <v>43849.58369363426</v>
      </c>
      <c r="C18067">
        <v>-488.13234199999999</v>
      </c>
    </row>
    <row r="18068" spans="2:3" x14ac:dyDescent="0.3">
      <c r="B18068" s="241">
        <v>43849.594110243059</v>
      </c>
      <c r="C18068">
        <v>-489.65435600000001</v>
      </c>
    </row>
    <row r="18069" spans="2:3" x14ac:dyDescent="0.3">
      <c r="B18069" s="241">
        <v>43849.60452685185</v>
      </c>
      <c r="C18069">
        <v>-488.012201</v>
      </c>
    </row>
    <row r="18070" spans="2:3" x14ac:dyDescent="0.3">
      <c r="B18070" s="241">
        <v>43849.614943460649</v>
      </c>
      <c r="C18070">
        <v>-491.016299</v>
      </c>
    </row>
    <row r="18071" spans="2:3" x14ac:dyDescent="0.3">
      <c r="B18071" s="241">
        <v>43849.625360069447</v>
      </c>
      <c r="C18071">
        <v>-490.415479</v>
      </c>
    </row>
    <row r="18072" spans="2:3" x14ac:dyDescent="0.3">
      <c r="B18072" s="241">
        <v>43849.635776678238</v>
      </c>
      <c r="C18072">
        <v>-488.613021</v>
      </c>
    </row>
    <row r="18073" spans="2:3" x14ac:dyDescent="0.3">
      <c r="B18073" s="241">
        <v>43849.646193287037</v>
      </c>
      <c r="C18073">
        <v>-489.89475299999998</v>
      </c>
    </row>
    <row r="18074" spans="2:3" x14ac:dyDescent="0.3">
      <c r="B18074" s="241">
        <v>43849.656609895836</v>
      </c>
      <c r="C18074">
        <v>-488.572857</v>
      </c>
    </row>
    <row r="18075" spans="2:3" x14ac:dyDescent="0.3">
      <c r="B18075" s="241">
        <v>43849.667026504627</v>
      </c>
      <c r="C18075">
        <v>-489.9348</v>
      </c>
    </row>
    <row r="18076" spans="2:3" x14ac:dyDescent="0.3">
      <c r="B18076" s="241">
        <v>43849.677443113425</v>
      </c>
      <c r="C18076">
        <v>-488.893349</v>
      </c>
    </row>
    <row r="18077" spans="2:3" x14ac:dyDescent="0.3">
      <c r="B18077" s="241">
        <v>43849.687859722224</v>
      </c>
      <c r="C18077">
        <v>-488.81325500000003</v>
      </c>
    </row>
    <row r="18078" spans="2:3" x14ac:dyDescent="0.3">
      <c r="B18078" s="241">
        <v>43849.698276331015</v>
      </c>
      <c r="C18078">
        <v>-488.572857</v>
      </c>
    </row>
    <row r="18079" spans="2:3" x14ac:dyDescent="0.3">
      <c r="B18079" s="241">
        <v>43849.708692939814</v>
      </c>
      <c r="C18079">
        <v>-488.93339600000002</v>
      </c>
    </row>
    <row r="18080" spans="2:3" x14ac:dyDescent="0.3">
      <c r="B18080" s="241">
        <v>43849.719109548612</v>
      </c>
      <c r="C18080">
        <v>-487.972038</v>
      </c>
    </row>
    <row r="18081" spans="2:3" x14ac:dyDescent="0.3">
      <c r="B18081" s="241">
        <v>43849.729526157411</v>
      </c>
      <c r="C18081">
        <v>-488.05224800000002</v>
      </c>
    </row>
    <row r="18082" spans="2:3" x14ac:dyDescent="0.3">
      <c r="B18082" s="241">
        <v>43849.739942766202</v>
      </c>
      <c r="C18082">
        <v>-488.97344199999998</v>
      </c>
    </row>
    <row r="18083" spans="2:3" x14ac:dyDescent="0.3">
      <c r="B18083" s="241">
        <v>43849.750359375001</v>
      </c>
      <c r="C18083">
        <v>-487.972038</v>
      </c>
    </row>
    <row r="18084" spans="2:3" x14ac:dyDescent="0.3">
      <c r="B18084" s="241">
        <v>43849.760775983799</v>
      </c>
      <c r="C18084">
        <v>-488.25248199999999</v>
      </c>
    </row>
    <row r="18085" spans="2:3" x14ac:dyDescent="0.3">
      <c r="B18085" s="241">
        <v>43849.771192592591</v>
      </c>
      <c r="C18085">
        <v>-489.29393399999998</v>
      </c>
    </row>
    <row r="18086" spans="2:3" x14ac:dyDescent="0.3">
      <c r="B18086" s="241">
        <v>43849.781609201389</v>
      </c>
      <c r="C18086">
        <v>-489.9348</v>
      </c>
    </row>
    <row r="18087" spans="2:3" x14ac:dyDescent="0.3">
      <c r="B18087" s="241">
        <v>43849.792025810188</v>
      </c>
      <c r="C18087">
        <v>-487.73175700000002</v>
      </c>
    </row>
    <row r="18088" spans="2:3" x14ac:dyDescent="0.3">
      <c r="B18088" s="241">
        <v>43849.802442418979</v>
      </c>
      <c r="C18088">
        <v>-489.77461299999999</v>
      </c>
    </row>
    <row r="18089" spans="2:3" x14ac:dyDescent="0.3">
      <c r="B18089" s="241">
        <v>43849.812859027777</v>
      </c>
      <c r="C18089">
        <v>-488.97344199999998</v>
      </c>
    </row>
    <row r="18090" spans="2:3" x14ac:dyDescent="0.3">
      <c r="B18090" s="241">
        <v>43849.823275636576</v>
      </c>
      <c r="C18090">
        <v>-488.49276400000002</v>
      </c>
    </row>
    <row r="18091" spans="2:3" x14ac:dyDescent="0.3">
      <c r="B18091" s="241">
        <v>43849.833692245367</v>
      </c>
      <c r="C18091">
        <v>-489.69440300000002</v>
      </c>
    </row>
    <row r="18092" spans="2:3" x14ac:dyDescent="0.3">
      <c r="B18092" s="241">
        <v>43849.844108854166</v>
      </c>
      <c r="C18092">
        <v>-487.85189700000001</v>
      </c>
    </row>
    <row r="18093" spans="2:3" x14ac:dyDescent="0.3">
      <c r="B18093" s="241">
        <v>43849.854525462964</v>
      </c>
      <c r="C18093">
        <v>-488.05224800000002</v>
      </c>
    </row>
    <row r="18094" spans="2:3" x14ac:dyDescent="0.3">
      <c r="B18094" s="241">
        <v>43849.864942071756</v>
      </c>
      <c r="C18094">
        <v>-489.13362999999998</v>
      </c>
    </row>
    <row r="18095" spans="2:3" x14ac:dyDescent="0.3">
      <c r="B18095" s="241">
        <v>43849.875358680554</v>
      </c>
      <c r="C18095">
        <v>-488.37262299999998</v>
      </c>
    </row>
    <row r="18096" spans="2:3" x14ac:dyDescent="0.3">
      <c r="B18096" s="241">
        <v>43849.885775289353</v>
      </c>
      <c r="C18096">
        <v>-488.41266999999999</v>
      </c>
    </row>
    <row r="18097" spans="2:3" x14ac:dyDescent="0.3">
      <c r="B18097" s="241">
        <v>43849.896191898151</v>
      </c>
      <c r="C18097">
        <v>-489.57426199999998</v>
      </c>
    </row>
    <row r="18098" spans="2:3" x14ac:dyDescent="0.3">
      <c r="B18098" s="241">
        <v>43849.906608506943</v>
      </c>
      <c r="C18098">
        <v>-488.41266999999999</v>
      </c>
    </row>
    <row r="18099" spans="2:3" x14ac:dyDescent="0.3">
      <c r="B18099" s="241">
        <v>43849.917025115741</v>
      </c>
      <c r="C18099">
        <v>-488.33257600000002</v>
      </c>
    </row>
    <row r="18100" spans="2:3" x14ac:dyDescent="0.3">
      <c r="B18100" s="241">
        <v>43849.92744172454</v>
      </c>
      <c r="C18100">
        <v>-487.33117199999998</v>
      </c>
    </row>
    <row r="18101" spans="2:3" x14ac:dyDescent="0.3">
      <c r="B18101" s="241">
        <v>43849.937858333331</v>
      </c>
      <c r="C18101">
        <v>-488.572857</v>
      </c>
    </row>
    <row r="18102" spans="2:3" x14ac:dyDescent="0.3">
      <c r="B18102" s="241">
        <v>43849.94827494213</v>
      </c>
      <c r="C18102">
        <v>-489.17379299999999</v>
      </c>
    </row>
    <row r="18103" spans="2:3" x14ac:dyDescent="0.3">
      <c r="B18103" s="241">
        <v>43849.958691550928</v>
      </c>
      <c r="C18103">
        <v>-488.09229499999998</v>
      </c>
    </row>
    <row r="18104" spans="2:3" x14ac:dyDescent="0.3">
      <c r="B18104" s="241">
        <v>43849.969108159719</v>
      </c>
      <c r="C18104">
        <v>-489.13362999999998</v>
      </c>
    </row>
    <row r="18105" spans="2:3" x14ac:dyDescent="0.3">
      <c r="B18105" s="241">
        <v>43849.979524768518</v>
      </c>
      <c r="C18105">
        <v>-490.29522200000002</v>
      </c>
    </row>
    <row r="18106" spans="2:3" x14ac:dyDescent="0.3">
      <c r="B18106" s="241">
        <v>43849.989941377316</v>
      </c>
      <c r="C18106">
        <v>-489.45412099999999</v>
      </c>
    </row>
    <row r="18107" spans="2:3" x14ac:dyDescent="0.3">
      <c r="B18107" s="241">
        <v>43850.000357986108</v>
      </c>
      <c r="C18107">
        <v>-489.61430899999999</v>
      </c>
    </row>
    <row r="18108" spans="2:3" x14ac:dyDescent="0.3">
      <c r="B18108" s="241">
        <v>43850.010774594906</v>
      </c>
      <c r="C18108">
        <v>-490.17508099999998</v>
      </c>
    </row>
    <row r="18109" spans="2:3" x14ac:dyDescent="0.3">
      <c r="B18109" s="241">
        <v>43850.021191203705</v>
      </c>
      <c r="C18109">
        <v>-488.93339600000002</v>
      </c>
    </row>
    <row r="18110" spans="2:3" x14ac:dyDescent="0.3">
      <c r="B18110" s="241">
        <v>43850.031607812503</v>
      </c>
      <c r="C18110">
        <v>-488.77320800000001</v>
      </c>
    </row>
    <row r="18111" spans="2:3" x14ac:dyDescent="0.3">
      <c r="B18111" s="241">
        <v>43850.042024421295</v>
      </c>
      <c r="C18111">
        <v>-490.17508099999998</v>
      </c>
    </row>
    <row r="18112" spans="2:3" x14ac:dyDescent="0.3">
      <c r="B18112" s="241">
        <v>43850.052441030093</v>
      </c>
      <c r="C18112">
        <v>-491.136439</v>
      </c>
    </row>
    <row r="18113" spans="2:3" x14ac:dyDescent="0.3">
      <c r="B18113" s="241">
        <v>43850.062857638892</v>
      </c>
      <c r="C18113">
        <v>-489.77461299999999</v>
      </c>
    </row>
    <row r="18114" spans="2:3" x14ac:dyDescent="0.3">
      <c r="B18114" s="241">
        <v>43850.073274247683</v>
      </c>
      <c r="C18114">
        <v>-490.29522200000002</v>
      </c>
    </row>
    <row r="18115" spans="2:3" x14ac:dyDescent="0.3">
      <c r="B18115" s="241">
        <v>43850.083690856482</v>
      </c>
      <c r="C18115">
        <v>-489.45412099999999</v>
      </c>
    </row>
    <row r="18116" spans="2:3" x14ac:dyDescent="0.3">
      <c r="B18116" s="241">
        <v>43850.09410746528</v>
      </c>
      <c r="C18116">
        <v>-489.45412099999999</v>
      </c>
    </row>
    <row r="18117" spans="2:3" x14ac:dyDescent="0.3">
      <c r="B18117" s="241">
        <v>43850.104524074071</v>
      </c>
      <c r="C18117">
        <v>-489.17379299999999</v>
      </c>
    </row>
    <row r="18118" spans="2:3" x14ac:dyDescent="0.3">
      <c r="B18118" s="241">
        <v>43850.11494068287</v>
      </c>
      <c r="C18118">
        <v>-488.893349</v>
      </c>
    </row>
    <row r="18119" spans="2:3" x14ac:dyDescent="0.3">
      <c r="B18119" s="241">
        <v>43850.125357291668</v>
      </c>
      <c r="C18119">
        <v>-490.33538499999997</v>
      </c>
    </row>
    <row r="18120" spans="2:3" x14ac:dyDescent="0.3">
      <c r="B18120" s="241">
        <v>43850.13577390046</v>
      </c>
      <c r="C18120">
        <v>-489.29393399999998</v>
      </c>
    </row>
    <row r="18121" spans="2:3" x14ac:dyDescent="0.3">
      <c r="B18121" s="241">
        <v>43850.146190509258</v>
      </c>
      <c r="C18121">
        <v>-488.893349</v>
      </c>
    </row>
    <row r="18122" spans="2:3" x14ac:dyDescent="0.3">
      <c r="B18122" s="241">
        <v>43850.156607118057</v>
      </c>
      <c r="C18122">
        <v>-488.893349</v>
      </c>
    </row>
    <row r="18123" spans="2:3" x14ac:dyDescent="0.3">
      <c r="B18123" s="241">
        <v>43850.167023726855</v>
      </c>
      <c r="C18123">
        <v>-490.13503500000002</v>
      </c>
    </row>
    <row r="18124" spans="2:3" x14ac:dyDescent="0.3">
      <c r="B18124" s="241">
        <v>43850.177440335647</v>
      </c>
      <c r="C18124">
        <v>-490.45552600000002</v>
      </c>
    </row>
    <row r="18125" spans="2:3" x14ac:dyDescent="0.3">
      <c r="B18125" s="241">
        <v>43850.187856944445</v>
      </c>
      <c r="C18125">
        <v>-490.05494099999999</v>
      </c>
    </row>
    <row r="18126" spans="2:3" x14ac:dyDescent="0.3">
      <c r="B18126" s="241">
        <v>43850.198273553244</v>
      </c>
      <c r="C18126">
        <v>-487.93199099999998</v>
      </c>
    </row>
    <row r="18127" spans="2:3" x14ac:dyDescent="0.3">
      <c r="B18127" s="241">
        <v>43850.208690162035</v>
      </c>
      <c r="C18127">
        <v>-488.85330199999999</v>
      </c>
    </row>
    <row r="18128" spans="2:3" x14ac:dyDescent="0.3">
      <c r="B18128" s="241">
        <v>43850.219106770834</v>
      </c>
      <c r="C18128">
        <v>-489.41407400000003</v>
      </c>
    </row>
    <row r="18129" spans="2:3" x14ac:dyDescent="0.3">
      <c r="B18129" s="241">
        <v>43850.229523379632</v>
      </c>
      <c r="C18129">
        <v>-489.09358300000002</v>
      </c>
    </row>
    <row r="18130" spans="2:3" x14ac:dyDescent="0.3">
      <c r="B18130" s="241">
        <v>43850.239939988423</v>
      </c>
      <c r="C18130">
        <v>-489.494168</v>
      </c>
    </row>
    <row r="18131" spans="2:3" x14ac:dyDescent="0.3">
      <c r="B18131" s="241">
        <v>43850.250356597222</v>
      </c>
      <c r="C18131">
        <v>-490.13503500000002</v>
      </c>
    </row>
    <row r="18132" spans="2:3" x14ac:dyDescent="0.3">
      <c r="B18132" s="241">
        <v>43850.260773206021</v>
      </c>
      <c r="C18132">
        <v>-487.77180399999997</v>
      </c>
    </row>
    <row r="18133" spans="2:3" x14ac:dyDescent="0.3">
      <c r="B18133" s="241">
        <v>43850.271189814812</v>
      </c>
      <c r="C18133">
        <v>-486.85060900000002</v>
      </c>
    </row>
    <row r="18134" spans="2:3" x14ac:dyDescent="0.3">
      <c r="B18134" s="241">
        <v>43850.28160642361</v>
      </c>
      <c r="C18134">
        <v>-489.41407400000003</v>
      </c>
    </row>
    <row r="18135" spans="2:3" x14ac:dyDescent="0.3">
      <c r="B18135" s="241">
        <v>43850.292023032409</v>
      </c>
      <c r="C18135">
        <v>-488.893349</v>
      </c>
    </row>
    <row r="18136" spans="2:3" x14ac:dyDescent="0.3">
      <c r="B18136" s="241">
        <v>43850.3024396412</v>
      </c>
      <c r="C18136">
        <v>-490.33538499999997</v>
      </c>
    </row>
    <row r="18137" spans="2:3" x14ac:dyDescent="0.3">
      <c r="B18137" s="241">
        <v>43850.312856249999</v>
      </c>
      <c r="C18137">
        <v>-488.893349</v>
      </c>
    </row>
    <row r="18138" spans="2:3" x14ac:dyDescent="0.3">
      <c r="B18138" s="241">
        <v>43850.323272858797</v>
      </c>
      <c r="C18138">
        <v>-489.69440300000002</v>
      </c>
    </row>
    <row r="18139" spans="2:3" x14ac:dyDescent="0.3">
      <c r="B18139" s="241">
        <v>43850.333689467596</v>
      </c>
      <c r="C18139">
        <v>-491.05634500000002</v>
      </c>
    </row>
    <row r="18140" spans="2:3" x14ac:dyDescent="0.3">
      <c r="B18140" s="241">
        <v>43850.344106076387</v>
      </c>
      <c r="C18140">
        <v>-489.21384</v>
      </c>
    </row>
    <row r="18141" spans="2:3" x14ac:dyDescent="0.3">
      <c r="B18141" s="241">
        <v>43850.354522685186</v>
      </c>
      <c r="C18141">
        <v>-490.53561999999999</v>
      </c>
    </row>
    <row r="18142" spans="2:3" x14ac:dyDescent="0.3">
      <c r="B18142" s="241">
        <v>43850.364939293984</v>
      </c>
      <c r="C18142">
        <v>-490.73585400000002</v>
      </c>
    </row>
    <row r="18143" spans="2:3" x14ac:dyDescent="0.3">
      <c r="B18143" s="241">
        <v>43850.375355902775</v>
      </c>
      <c r="C18143">
        <v>-490.13503500000002</v>
      </c>
    </row>
    <row r="18144" spans="2:3" x14ac:dyDescent="0.3">
      <c r="B18144" s="241">
        <v>43850.385772511574</v>
      </c>
      <c r="C18144">
        <v>-491.25657999999999</v>
      </c>
    </row>
    <row r="18145" spans="2:3" x14ac:dyDescent="0.3">
      <c r="B18145" s="241">
        <v>43850.396189120373</v>
      </c>
      <c r="C18145">
        <v>-492.73866299999997</v>
      </c>
    </row>
    <row r="18146" spans="2:3" x14ac:dyDescent="0.3">
      <c r="B18146" s="241">
        <v>43850.406605729164</v>
      </c>
      <c r="C18146">
        <v>-491.97753999999998</v>
      </c>
    </row>
    <row r="18147" spans="2:3" x14ac:dyDescent="0.3">
      <c r="B18147" s="241">
        <v>43850.417022337962</v>
      </c>
      <c r="C18147">
        <v>-493.259389</v>
      </c>
    </row>
    <row r="18148" spans="2:3" x14ac:dyDescent="0.3">
      <c r="B18148" s="241">
        <v>43850.427438946761</v>
      </c>
      <c r="C18148">
        <v>-492.77870999999999</v>
      </c>
    </row>
    <row r="18149" spans="2:3" x14ac:dyDescent="0.3">
      <c r="B18149" s="241">
        <v>43850.437855555552</v>
      </c>
      <c r="C18149">
        <v>-491.85739899999999</v>
      </c>
    </row>
    <row r="18150" spans="2:3" x14ac:dyDescent="0.3">
      <c r="B18150" s="241">
        <v>43850.448272164351</v>
      </c>
      <c r="C18150">
        <v>-492.77870999999999</v>
      </c>
    </row>
    <row r="18151" spans="2:3" x14ac:dyDescent="0.3">
      <c r="B18151" s="241">
        <v>43850.458688773149</v>
      </c>
      <c r="C18151">
        <v>-493.45962300000002</v>
      </c>
    </row>
    <row r="18152" spans="2:3" x14ac:dyDescent="0.3">
      <c r="B18152" s="241">
        <v>43850.469105381948</v>
      </c>
      <c r="C18152">
        <v>-492.73866299999997</v>
      </c>
    </row>
    <row r="18153" spans="2:3" x14ac:dyDescent="0.3">
      <c r="B18153" s="241">
        <v>43850.479521990739</v>
      </c>
      <c r="C18153">
        <v>-492.57835899999998</v>
      </c>
    </row>
    <row r="18154" spans="2:3" x14ac:dyDescent="0.3">
      <c r="B18154" s="241">
        <v>43850.489938599538</v>
      </c>
      <c r="C18154">
        <v>-492.89885099999998</v>
      </c>
    </row>
    <row r="18155" spans="2:3" x14ac:dyDescent="0.3">
      <c r="B18155" s="241">
        <v>43850.500355208336</v>
      </c>
      <c r="C18155">
        <v>-491.97753999999998</v>
      </c>
    </row>
    <row r="18156" spans="2:3" x14ac:dyDescent="0.3">
      <c r="B18156" s="241">
        <v>43850.510771817128</v>
      </c>
      <c r="C18156">
        <v>-493.77999799999998</v>
      </c>
    </row>
    <row r="18157" spans="2:3" x14ac:dyDescent="0.3">
      <c r="B18157" s="241">
        <v>43850.521188425926</v>
      </c>
      <c r="C18157">
        <v>-493.57976400000001</v>
      </c>
    </row>
    <row r="18158" spans="2:3" x14ac:dyDescent="0.3">
      <c r="B18158" s="241">
        <v>43850.531605034725</v>
      </c>
      <c r="C18158">
        <v>-491.77730500000001</v>
      </c>
    </row>
    <row r="18159" spans="2:3" x14ac:dyDescent="0.3">
      <c r="B18159" s="241">
        <v>43850.542021643516</v>
      </c>
      <c r="C18159">
        <v>-490.21512799999999</v>
      </c>
    </row>
    <row r="18160" spans="2:3" x14ac:dyDescent="0.3">
      <c r="B18160" s="241">
        <v>43850.552438252314</v>
      </c>
      <c r="C18160">
        <v>-489.29393399999998</v>
      </c>
    </row>
    <row r="18161" spans="2:3" x14ac:dyDescent="0.3">
      <c r="B18161" s="241">
        <v>43850.562854861113</v>
      </c>
      <c r="C18161">
        <v>-490.05494099999999</v>
      </c>
    </row>
    <row r="18162" spans="2:3" x14ac:dyDescent="0.3">
      <c r="B18162" s="241">
        <v>43850.573271469904</v>
      </c>
      <c r="C18162">
        <v>-488.93339600000002</v>
      </c>
    </row>
    <row r="18163" spans="2:3" x14ac:dyDescent="0.3">
      <c r="B18163" s="241">
        <v>43850.583688078703</v>
      </c>
      <c r="C18163">
        <v>-489.97484700000001</v>
      </c>
    </row>
    <row r="18164" spans="2:3" x14ac:dyDescent="0.3">
      <c r="B18164" s="241">
        <v>43850.594104687501</v>
      </c>
      <c r="C18164">
        <v>-490.21512799999999</v>
      </c>
    </row>
    <row r="18165" spans="2:3" x14ac:dyDescent="0.3">
      <c r="B18165" s="241">
        <v>43850.604521296293</v>
      </c>
      <c r="C18165">
        <v>-490.21512799999999</v>
      </c>
    </row>
    <row r="18166" spans="2:3" x14ac:dyDescent="0.3">
      <c r="B18166" s="241">
        <v>43850.614937905091</v>
      </c>
      <c r="C18166">
        <v>-492.05775</v>
      </c>
    </row>
    <row r="18167" spans="2:3" x14ac:dyDescent="0.3">
      <c r="B18167" s="241">
        <v>43850.62535451389</v>
      </c>
      <c r="C18167">
        <v>-491.81735200000003</v>
      </c>
    </row>
    <row r="18168" spans="2:3" x14ac:dyDescent="0.3">
      <c r="B18168" s="241">
        <v>43850.635771122688</v>
      </c>
      <c r="C18168">
        <v>-490.53561999999999</v>
      </c>
    </row>
    <row r="18169" spans="2:3" x14ac:dyDescent="0.3">
      <c r="B18169" s="241">
        <v>43850.64618773148</v>
      </c>
      <c r="C18169">
        <v>-491.53702399999997</v>
      </c>
    </row>
    <row r="18170" spans="2:3" x14ac:dyDescent="0.3">
      <c r="B18170" s="241">
        <v>43850.656604340278</v>
      </c>
      <c r="C18170">
        <v>-491.617118</v>
      </c>
    </row>
    <row r="18171" spans="2:3" x14ac:dyDescent="0.3">
      <c r="B18171" s="241">
        <v>43850.667020949077</v>
      </c>
      <c r="C18171">
        <v>-490.17508099999998</v>
      </c>
    </row>
    <row r="18172" spans="2:3" x14ac:dyDescent="0.3">
      <c r="B18172" s="241">
        <v>43850.677437557868</v>
      </c>
      <c r="C18172">
        <v>-490.33538499999997</v>
      </c>
    </row>
    <row r="18173" spans="2:3" x14ac:dyDescent="0.3">
      <c r="B18173" s="241">
        <v>43850.687854166667</v>
      </c>
      <c r="C18173">
        <v>-491.25657999999999</v>
      </c>
    </row>
    <row r="18174" spans="2:3" x14ac:dyDescent="0.3">
      <c r="B18174" s="241">
        <v>43850.698270775465</v>
      </c>
      <c r="C18174">
        <v>-491.37671999999998</v>
      </c>
    </row>
    <row r="18175" spans="2:3" x14ac:dyDescent="0.3">
      <c r="B18175" s="241">
        <v>43850.708687384256</v>
      </c>
      <c r="C18175">
        <v>-490.49557299999998</v>
      </c>
    </row>
    <row r="18176" spans="2:3" x14ac:dyDescent="0.3">
      <c r="B18176" s="241">
        <v>43850.719103993055</v>
      </c>
      <c r="C18176">
        <v>-491.97753999999998</v>
      </c>
    </row>
    <row r="18177" spans="2:3" x14ac:dyDescent="0.3">
      <c r="B18177" s="241">
        <v>43850.729520601853</v>
      </c>
      <c r="C18177">
        <v>-490.57566700000001</v>
      </c>
    </row>
    <row r="18178" spans="2:3" x14ac:dyDescent="0.3">
      <c r="B18178" s="241">
        <v>43850.739937210645</v>
      </c>
      <c r="C18178">
        <v>-491.69721199999998</v>
      </c>
    </row>
    <row r="18179" spans="2:3" x14ac:dyDescent="0.3">
      <c r="B18179" s="241">
        <v>43850.750353819443</v>
      </c>
      <c r="C18179">
        <v>-490.695807</v>
      </c>
    </row>
    <row r="18180" spans="2:3" x14ac:dyDescent="0.3">
      <c r="B18180" s="241">
        <v>43850.760770428242</v>
      </c>
      <c r="C18180">
        <v>-491.016299</v>
      </c>
    </row>
    <row r="18181" spans="2:3" x14ac:dyDescent="0.3">
      <c r="B18181" s="241">
        <v>43850.77118703704</v>
      </c>
      <c r="C18181">
        <v>-491.016299</v>
      </c>
    </row>
    <row r="18182" spans="2:3" x14ac:dyDescent="0.3">
      <c r="B18182" s="241">
        <v>43850.781603645832</v>
      </c>
      <c r="C18182">
        <v>-489.97484700000001</v>
      </c>
    </row>
    <row r="18183" spans="2:3" x14ac:dyDescent="0.3">
      <c r="B18183" s="241">
        <v>43850.79202025463</v>
      </c>
      <c r="C18183">
        <v>-491.81735200000003</v>
      </c>
    </row>
    <row r="18184" spans="2:3" x14ac:dyDescent="0.3">
      <c r="B18184" s="241">
        <v>43850.802436863429</v>
      </c>
      <c r="C18184">
        <v>-490.81594799999999</v>
      </c>
    </row>
    <row r="18185" spans="2:3" x14ac:dyDescent="0.3">
      <c r="B18185" s="241">
        <v>43850.81285347222</v>
      </c>
      <c r="C18185">
        <v>-490.13503500000002</v>
      </c>
    </row>
    <row r="18186" spans="2:3" x14ac:dyDescent="0.3">
      <c r="B18186" s="241">
        <v>43850.823270081019</v>
      </c>
      <c r="C18186">
        <v>-492.498266</v>
      </c>
    </row>
    <row r="18187" spans="2:3" x14ac:dyDescent="0.3">
      <c r="B18187" s="241">
        <v>43850.833686689817</v>
      </c>
      <c r="C18187">
        <v>-490.53561999999999</v>
      </c>
    </row>
    <row r="18188" spans="2:3" x14ac:dyDescent="0.3">
      <c r="B18188" s="241">
        <v>43850.844103298608</v>
      </c>
      <c r="C18188">
        <v>-489.9348</v>
      </c>
    </row>
    <row r="18189" spans="2:3" x14ac:dyDescent="0.3">
      <c r="B18189" s="241">
        <v>43850.854519907407</v>
      </c>
      <c r="C18189">
        <v>-492.21793700000001</v>
      </c>
    </row>
    <row r="18190" spans="2:3" x14ac:dyDescent="0.3">
      <c r="B18190" s="241">
        <v>43850.864936516205</v>
      </c>
      <c r="C18190">
        <v>-491.37671999999998</v>
      </c>
    </row>
    <row r="18191" spans="2:3" x14ac:dyDescent="0.3">
      <c r="B18191" s="241">
        <v>43850.875353124997</v>
      </c>
      <c r="C18191">
        <v>-492.09779700000001</v>
      </c>
    </row>
    <row r="18192" spans="2:3" x14ac:dyDescent="0.3">
      <c r="B18192" s="241">
        <v>43850.885769733795</v>
      </c>
      <c r="C18192">
        <v>-490.53561999999999</v>
      </c>
    </row>
    <row r="18193" spans="2:3" x14ac:dyDescent="0.3">
      <c r="B18193" s="241">
        <v>43850.896186342594</v>
      </c>
      <c r="C18193">
        <v>-491.296627</v>
      </c>
    </row>
    <row r="18194" spans="2:3" x14ac:dyDescent="0.3">
      <c r="B18194" s="241">
        <v>43850.906602951392</v>
      </c>
      <c r="C18194">
        <v>-490.33538499999997</v>
      </c>
    </row>
    <row r="18195" spans="2:3" x14ac:dyDescent="0.3">
      <c r="B18195" s="241">
        <v>43850.917019560184</v>
      </c>
      <c r="C18195">
        <v>-490.61571300000003</v>
      </c>
    </row>
    <row r="18196" spans="2:3" x14ac:dyDescent="0.3">
      <c r="B18196" s="241">
        <v>43850.927436168982</v>
      </c>
      <c r="C18196">
        <v>-491.33667300000002</v>
      </c>
    </row>
    <row r="18197" spans="2:3" x14ac:dyDescent="0.3">
      <c r="B18197" s="241">
        <v>43850.937852777781</v>
      </c>
      <c r="C18197">
        <v>-490.81594799999999</v>
      </c>
    </row>
    <row r="18198" spans="2:3" x14ac:dyDescent="0.3">
      <c r="B18198" s="241">
        <v>43850.948269386572</v>
      </c>
      <c r="C18198">
        <v>-491.05634500000002</v>
      </c>
    </row>
    <row r="18199" spans="2:3" x14ac:dyDescent="0.3">
      <c r="B18199" s="241">
        <v>43850.958685995371</v>
      </c>
      <c r="C18199">
        <v>-490.53561999999999</v>
      </c>
    </row>
    <row r="18200" spans="2:3" x14ac:dyDescent="0.3">
      <c r="B18200" s="241">
        <v>43850.969102604169</v>
      </c>
      <c r="C18200">
        <v>-490.33538499999997</v>
      </c>
    </row>
    <row r="18201" spans="2:3" x14ac:dyDescent="0.3">
      <c r="B18201" s="241">
        <v>43850.97951921296</v>
      </c>
      <c r="C18201">
        <v>-492.21793700000001</v>
      </c>
    </row>
    <row r="18202" spans="2:3" x14ac:dyDescent="0.3">
      <c r="B18202" s="241">
        <v>43850.989935821759</v>
      </c>
      <c r="C18202">
        <v>-491.25657999999999</v>
      </c>
    </row>
    <row r="18203" spans="2:3" x14ac:dyDescent="0.3">
      <c r="B18203" s="241">
        <v>43851.000352430558</v>
      </c>
      <c r="C18203">
        <v>-491.57707099999999</v>
      </c>
    </row>
    <row r="18204" spans="2:3" x14ac:dyDescent="0.3">
      <c r="B18204" s="241">
        <v>43851.010769039349</v>
      </c>
      <c r="C18204">
        <v>-491.65716500000002</v>
      </c>
    </row>
    <row r="18205" spans="2:3" x14ac:dyDescent="0.3">
      <c r="B18205" s="241">
        <v>43851.021185648147</v>
      </c>
      <c r="C18205">
        <v>-490.01489400000003</v>
      </c>
    </row>
    <row r="18206" spans="2:3" x14ac:dyDescent="0.3">
      <c r="B18206" s="241">
        <v>43851.031602256946</v>
      </c>
      <c r="C18206">
        <v>-492.21793700000001</v>
      </c>
    </row>
    <row r="18207" spans="2:3" x14ac:dyDescent="0.3">
      <c r="B18207" s="241">
        <v>43851.042018865737</v>
      </c>
      <c r="C18207">
        <v>-491.49697700000002</v>
      </c>
    </row>
    <row r="18208" spans="2:3" x14ac:dyDescent="0.3">
      <c r="B18208" s="241">
        <v>43851.052435474536</v>
      </c>
      <c r="C18208">
        <v>-490.29522200000002</v>
      </c>
    </row>
    <row r="18209" spans="2:3" x14ac:dyDescent="0.3">
      <c r="B18209" s="241">
        <v>43851.062852083334</v>
      </c>
      <c r="C18209">
        <v>-491.897446</v>
      </c>
    </row>
    <row r="18210" spans="2:3" x14ac:dyDescent="0.3">
      <c r="B18210" s="241">
        <v>43851.073268692133</v>
      </c>
      <c r="C18210">
        <v>-491.05634500000002</v>
      </c>
    </row>
    <row r="18211" spans="2:3" x14ac:dyDescent="0.3">
      <c r="B18211" s="241">
        <v>43851.083685300924</v>
      </c>
      <c r="C18211">
        <v>-489.89475299999998</v>
      </c>
    </row>
    <row r="18212" spans="2:3" x14ac:dyDescent="0.3">
      <c r="B18212" s="241">
        <v>43851.094101909723</v>
      </c>
      <c r="C18212">
        <v>-490.45552600000002</v>
      </c>
    </row>
    <row r="18213" spans="2:3" x14ac:dyDescent="0.3">
      <c r="B18213" s="241">
        <v>43851.104518518521</v>
      </c>
      <c r="C18213">
        <v>-492.05775</v>
      </c>
    </row>
    <row r="18214" spans="2:3" x14ac:dyDescent="0.3">
      <c r="B18214" s="241">
        <v>43851.114935127312</v>
      </c>
      <c r="C18214">
        <v>-491.53702399999997</v>
      </c>
    </row>
    <row r="18215" spans="2:3" x14ac:dyDescent="0.3">
      <c r="B18215" s="241">
        <v>43851.125351736111</v>
      </c>
      <c r="C18215">
        <v>-490.13503500000002</v>
      </c>
    </row>
    <row r="18216" spans="2:3" x14ac:dyDescent="0.3">
      <c r="B18216" s="241">
        <v>43851.13576834491</v>
      </c>
      <c r="C18216">
        <v>-489.9348</v>
      </c>
    </row>
    <row r="18217" spans="2:3" x14ac:dyDescent="0.3">
      <c r="B18217" s="241">
        <v>43851.146184953701</v>
      </c>
      <c r="C18217">
        <v>-489.85470600000002</v>
      </c>
    </row>
    <row r="18218" spans="2:3" x14ac:dyDescent="0.3">
      <c r="B18218" s="241">
        <v>43851.156601562499</v>
      </c>
      <c r="C18218">
        <v>-489.65435600000001</v>
      </c>
    </row>
    <row r="18219" spans="2:3" x14ac:dyDescent="0.3">
      <c r="B18219" s="241">
        <v>43851.167018171298</v>
      </c>
      <c r="C18219">
        <v>-490.05494099999999</v>
      </c>
    </row>
    <row r="18220" spans="2:3" x14ac:dyDescent="0.3">
      <c r="B18220" s="241">
        <v>43851.177434780089</v>
      </c>
      <c r="C18220">
        <v>-491.05634500000002</v>
      </c>
    </row>
    <row r="18221" spans="2:3" x14ac:dyDescent="0.3">
      <c r="B18221" s="241">
        <v>43851.187851388888</v>
      </c>
      <c r="C18221">
        <v>-491.05634500000002</v>
      </c>
    </row>
    <row r="18222" spans="2:3" x14ac:dyDescent="0.3">
      <c r="B18222" s="241">
        <v>43851.198267997686</v>
      </c>
      <c r="C18222">
        <v>-490.57566700000001</v>
      </c>
    </row>
    <row r="18223" spans="2:3" x14ac:dyDescent="0.3">
      <c r="B18223" s="241">
        <v>43851.208684606485</v>
      </c>
      <c r="C18223">
        <v>-491.69721199999998</v>
      </c>
    </row>
    <row r="18224" spans="2:3" x14ac:dyDescent="0.3">
      <c r="B18224" s="241">
        <v>43851.219101215276</v>
      </c>
      <c r="C18224">
        <v>-491.33667300000002</v>
      </c>
    </row>
    <row r="18225" spans="2:3" x14ac:dyDescent="0.3">
      <c r="B18225" s="241">
        <v>43851.229517824075</v>
      </c>
      <c r="C18225">
        <v>-489.97484700000001</v>
      </c>
    </row>
    <row r="18226" spans="2:3" x14ac:dyDescent="0.3">
      <c r="B18226" s="241">
        <v>43851.239934432873</v>
      </c>
      <c r="C18226">
        <v>-490.25517500000001</v>
      </c>
    </row>
    <row r="18227" spans="2:3" x14ac:dyDescent="0.3">
      <c r="B18227" s="241">
        <v>43851.250351041665</v>
      </c>
      <c r="C18227">
        <v>-490.01489400000003</v>
      </c>
    </row>
    <row r="18228" spans="2:3" x14ac:dyDescent="0.3">
      <c r="B18228" s="241">
        <v>43851.260767650463</v>
      </c>
      <c r="C18228">
        <v>-492.13784399999997</v>
      </c>
    </row>
    <row r="18229" spans="2:3" x14ac:dyDescent="0.3">
      <c r="B18229" s="241">
        <v>43851.271184259262</v>
      </c>
      <c r="C18229">
        <v>-491.33667300000002</v>
      </c>
    </row>
    <row r="18230" spans="2:3" x14ac:dyDescent="0.3">
      <c r="B18230" s="241">
        <v>43851.281600868053</v>
      </c>
      <c r="C18230">
        <v>-489.89475299999998</v>
      </c>
    </row>
    <row r="18231" spans="2:3" x14ac:dyDescent="0.3">
      <c r="B18231" s="241">
        <v>43851.292017476851</v>
      </c>
      <c r="C18231">
        <v>-489.9348</v>
      </c>
    </row>
    <row r="18232" spans="2:3" x14ac:dyDescent="0.3">
      <c r="B18232" s="241">
        <v>43851.30243408565</v>
      </c>
      <c r="C18232">
        <v>-490.93620499999997</v>
      </c>
    </row>
    <row r="18233" spans="2:3" x14ac:dyDescent="0.3">
      <c r="B18233" s="241">
        <v>43851.312850694441</v>
      </c>
      <c r="C18233">
        <v>-490.53561999999999</v>
      </c>
    </row>
    <row r="18234" spans="2:3" x14ac:dyDescent="0.3">
      <c r="B18234" s="241">
        <v>43851.32326730324</v>
      </c>
      <c r="C18234">
        <v>-490.13503500000002</v>
      </c>
    </row>
    <row r="18235" spans="2:3" x14ac:dyDescent="0.3">
      <c r="B18235" s="241">
        <v>43851.333683912038</v>
      </c>
      <c r="C18235">
        <v>-490.45552600000002</v>
      </c>
    </row>
    <row r="18236" spans="2:3" x14ac:dyDescent="0.3">
      <c r="B18236" s="241">
        <v>43851.344100520837</v>
      </c>
      <c r="C18236">
        <v>-490.33538499999997</v>
      </c>
    </row>
    <row r="18237" spans="2:3" x14ac:dyDescent="0.3">
      <c r="B18237" s="241">
        <v>43851.354517129628</v>
      </c>
      <c r="C18237">
        <v>-490.13503500000002</v>
      </c>
    </row>
    <row r="18238" spans="2:3" x14ac:dyDescent="0.3">
      <c r="B18238" s="241">
        <v>43851.364933738427</v>
      </c>
      <c r="C18238">
        <v>-490.73585400000002</v>
      </c>
    </row>
    <row r="18239" spans="2:3" x14ac:dyDescent="0.3">
      <c r="B18239" s="241">
        <v>43851.375350347225</v>
      </c>
      <c r="C18239">
        <v>-489.97484700000001</v>
      </c>
    </row>
    <row r="18240" spans="2:3" x14ac:dyDescent="0.3">
      <c r="B18240" s="241">
        <v>43851.385766956017</v>
      </c>
      <c r="C18240">
        <v>-490.415479</v>
      </c>
    </row>
    <row r="18241" spans="2:3" x14ac:dyDescent="0.3">
      <c r="B18241" s="241">
        <v>43851.396183564815</v>
      </c>
      <c r="C18241">
        <v>-489.9348</v>
      </c>
    </row>
    <row r="18242" spans="2:3" x14ac:dyDescent="0.3">
      <c r="B18242" s="241">
        <v>43851.406600173614</v>
      </c>
      <c r="C18242">
        <v>-489.61430899999999</v>
      </c>
    </row>
    <row r="18243" spans="2:3" x14ac:dyDescent="0.3">
      <c r="B18243" s="241">
        <v>43851.417016782405</v>
      </c>
      <c r="C18243">
        <v>-489.61430899999999</v>
      </c>
    </row>
    <row r="18244" spans="2:3" x14ac:dyDescent="0.3">
      <c r="B18244" s="241">
        <v>43851.427433391204</v>
      </c>
      <c r="C18244">
        <v>-490.695807</v>
      </c>
    </row>
    <row r="18245" spans="2:3" x14ac:dyDescent="0.3">
      <c r="B18245" s="241">
        <v>43851.437850000002</v>
      </c>
      <c r="C18245">
        <v>-489.97484700000001</v>
      </c>
    </row>
    <row r="18246" spans="2:3" x14ac:dyDescent="0.3">
      <c r="B18246" s="241">
        <v>43851.448266608793</v>
      </c>
      <c r="C18246">
        <v>-490.97625199999999</v>
      </c>
    </row>
    <row r="18247" spans="2:3" x14ac:dyDescent="0.3">
      <c r="B18247" s="241">
        <v>43851.458683217592</v>
      </c>
      <c r="C18247">
        <v>-490.29522200000002</v>
      </c>
    </row>
    <row r="18248" spans="2:3" x14ac:dyDescent="0.3">
      <c r="B18248" s="241">
        <v>43851.46909982639</v>
      </c>
      <c r="C18248">
        <v>-490.33538499999997</v>
      </c>
    </row>
    <row r="18249" spans="2:3" x14ac:dyDescent="0.3">
      <c r="B18249" s="241">
        <v>43851.479516435182</v>
      </c>
      <c r="C18249">
        <v>-490.33538499999997</v>
      </c>
    </row>
    <row r="18250" spans="2:3" x14ac:dyDescent="0.3">
      <c r="B18250" s="241">
        <v>43851.48993304398</v>
      </c>
      <c r="C18250">
        <v>-490.33538499999997</v>
      </c>
    </row>
    <row r="18251" spans="2:3" x14ac:dyDescent="0.3">
      <c r="B18251" s="241">
        <v>43851.500349652779</v>
      </c>
      <c r="C18251">
        <v>-490.13503500000002</v>
      </c>
    </row>
    <row r="18252" spans="2:3" x14ac:dyDescent="0.3">
      <c r="B18252" s="241">
        <v>43851.510766261577</v>
      </c>
      <c r="C18252">
        <v>-489.09358300000002</v>
      </c>
    </row>
    <row r="18253" spans="2:3" x14ac:dyDescent="0.3">
      <c r="B18253" s="241">
        <v>43851.521182870369</v>
      </c>
      <c r="C18253">
        <v>-490.695807</v>
      </c>
    </row>
    <row r="18254" spans="2:3" x14ac:dyDescent="0.3">
      <c r="B18254" s="241">
        <v>43851.531599479167</v>
      </c>
      <c r="C18254">
        <v>-488.69311399999998</v>
      </c>
    </row>
    <row r="18255" spans="2:3" x14ac:dyDescent="0.3">
      <c r="B18255" s="241">
        <v>43851.542016087966</v>
      </c>
      <c r="C18255">
        <v>-490.29522200000002</v>
      </c>
    </row>
    <row r="18256" spans="2:3" x14ac:dyDescent="0.3">
      <c r="B18256" s="241">
        <v>43851.552432696757</v>
      </c>
      <c r="C18256">
        <v>-490.33538499999997</v>
      </c>
    </row>
    <row r="18257" spans="2:3" x14ac:dyDescent="0.3">
      <c r="B18257" s="241">
        <v>43851.562849305556</v>
      </c>
      <c r="C18257">
        <v>-490.01489400000003</v>
      </c>
    </row>
    <row r="18258" spans="2:3" x14ac:dyDescent="0.3">
      <c r="B18258" s="241">
        <v>43851.573265914354</v>
      </c>
      <c r="C18258">
        <v>-491.21653300000003</v>
      </c>
    </row>
    <row r="18259" spans="2:3" x14ac:dyDescent="0.3">
      <c r="B18259" s="241">
        <v>43851.583682523145</v>
      </c>
      <c r="C18259">
        <v>-490.695807</v>
      </c>
    </row>
    <row r="18260" spans="2:3" x14ac:dyDescent="0.3">
      <c r="B18260" s="241">
        <v>43851.594099131944</v>
      </c>
      <c r="C18260">
        <v>-489.69440300000002</v>
      </c>
    </row>
    <row r="18261" spans="2:3" x14ac:dyDescent="0.3">
      <c r="B18261" s="241">
        <v>43851.604515740742</v>
      </c>
      <c r="C18261">
        <v>-490.01489400000003</v>
      </c>
    </row>
    <row r="18262" spans="2:3" x14ac:dyDescent="0.3">
      <c r="B18262" s="241">
        <v>43851.614932349534</v>
      </c>
      <c r="C18262">
        <v>-490.05494099999999</v>
      </c>
    </row>
    <row r="18263" spans="2:3" x14ac:dyDescent="0.3">
      <c r="B18263" s="241">
        <v>43851.625348958332</v>
      </c>
      <c r="C18263">
        <v>-489.13362999999998</v>
      </c>
    </row>
    <row r="18264" spans="2:3" x14ac:dyDescent="0.3">
      <c r="B18264" s="241">
        <v>43851.635765567131</v>
      </c>
      <c r="C18264">
        <v>-489.97484700000001</v>
      </c>
    </row>
    <row r="18265" spans="2:3" x14ac:dyDescent="0.3">
      <c r="B18265" s="241">
        <v>43851.646182175929</v>
      </c>
      <c r="C18265">
        <v>-490.415479</v>
      </c>
    </row>
    <row r="18266" spans="2:3" x14ac:dyDescent="0.3">
      <c r="B18266" s="241">
        <v>43851.656598784721</v>
      </c>
      <c r="C18266">
        <v>-489.45412099999999</v>
      </c>
    </row>
    <row r="18267" spans="2:3" x14ac:dyDescent="0.3">
      <c r="B18267" s="241">
        <v>43851.698265219908</v>
      </c>
      <c r="C18267">
        <v>-488.41266999999999</v>
      </c>
    </row>
    <row r="18268" spans="2:3" x14ac:dyDescent="0.3">
      <c r="B18268" s="241">
        <v>43851.708681828706</v>
      </c>
      <c r="C18268">
        <v>-489.41407400000003</v>
      </c>
    </row>
    <row r="18269" spans="2:3" x14ac:dyDescent="0.3">
      <c r="B18269" s="241">
        <v>43851.719098437497</v>
      </c>
      <c r="C18269">
        <v>-487.73175700000002</v>
      </c>
    </row>
    <row r="18270" spans="2:3" x14ac:dyDescent="0.3">
      <c r="B18270" s="241">
        <v>43851.729515046296</v>
      </c>
      <c r="C18270">
        <v>-488.33257600000002</v>
      </c>
    </row>
    <row r="18271" spans="2:3" x14ac:dyDescent="0.3">
      <c r="B18271" s="241">
        <v>43851.739931655095</v>
      </c>
      <c r="C18271">
        <v>-489.37402800000001</v>
      </c>
    </row>
    <row r="18272" spans="2:3" x14ac:dyDescent="0.3">
      <c r="B18272" s="241">
        <v>43851.750348263886</v>
      </c>
      <c r="C18272">
        <v>-489.29393399999998</v>
      </c>
    </row>
    <row r="18273" spans="2:3" x14ac:dyDescent="0.3">
      <c r="B18273" s="241">
        <v>43851.760764872684</v>
      </c>
      <c r="C18273">
        <v>-488.21243600000003</v>
      </c>
    </row>
    <row r="18274" spans="2:3" x14ac:dyDescent="0.3">
      <c r="B18274" s="241">
        <v>43851.771181481483</v>
      </c>
      <c r="C18274">
        <v>-488.69311399999998</v>
      </c>
    </row>
    <row r="18275" spans="2:3" x14ac:dyDescent="0.3">
      <c r="B18275" s="241">
        <v>43851.781598090274</v>
      </c>
      <c r="C18275">
        <v>-489.05353600000001</v>
      </c>
    </row>
    <row r="18276" spans="2:3" x14ac:dyDescent="0.3">
      <c r="B18276" s="241">
        <v>43851.792014699073</v>
      </c>
      <c r="C18276">
        <v>-490.13503500000002</v>
      </c>
    </row>
    <row r="18277" spans="2:3" x14ac:dyDescent="0.3">
      <c r="B18277" s="241">
        <v>43851.802431307871</v>
      </c>
      <c r="C18277">
        <v>-489.05353600000001</v>
      </c>
    </row>
    <row r="18278" spans="2:3" x14ac:dyDescent="0.3">
      <c r="B18278" s="241">
        <v>43851.81284791667</v>
      </c>
      <c r="C18278">
        <v>-489.97484700000001</v>
      </c>
    </row>
    <row r="18279" spans="2:3" x14ac:dyDescent="0.3">
      <c r="B18279" s="241">
        <v>43851.823264525461</v>
      </c>
      <c r="C18279">
        <v>-488.49276400000002</v>
      </c>
    </row>
    <row r="18280" spans="2:3" x14ac:dyDescent="0.3">
      <c r="B18280" s="241">
        <v>43851.83368113426</v>
      </c>
      <c r="C18280">
        <v>-488.572857</v>
      </c>
    </row>
    <row r="18281" spans="2:3" x14ac:dyDescent="0.3">
      <c r="B18281" s="241">
        <v>43851.844097743058</v>
      </c>
      <c r="C18281">
        <v>-488.012201</v>
      </c>
    </row>
    <row r="18282" spans="2:3" x14ac:dyDescent="0.3">
      <c r="B18282" s="241">
        <v>43851.85451435185</v>
      </c>
      <c r="C18282">
        <v>-487.93199099999998</v>
      </c>
    </row>
    <row r="18283" spans="2:3" x14ac:dyDescent="0.3">
      <c r="B18283" s="241">
        <v>43851.864930960648</v>
      </c>
      <c r="C18283">
        <v>-487.93199099999998</v>
      </c>
    </row>
    <row r="18284" spans="2:3" x14ac:dyDescent="0.3">
      <c r="B18284" s="241">
        <v>43851.875347569447</v>
      </c>
      <c r="C18284">
        <v>-486.89065599999998</v>
      </c>
    </row>
    <row r="18285" spans="2:3" x14ac:dyDescent="0.3">
      <c r="B18285" s="241">
        <v>43851.885764178238</v>
      </c>
      <c r="C18285">
        <v>-488.21243600000003</v>
      </c>
    </row>
    <row r="18286" spans="2:3" x14ac:dyDescent="0.3">
      <c r="B18286" s="241">
        <v>43851.896180787036</v>
      </c>
      <c r="C18286">
        <v>-487.531522</v>
      </c>
    </row>
    <row r="18287" spans="2:3" x14ac:dyDescent="0.3">
      <c r="B18287" s="241">
        <v>43851.906597395835</v>
      </c>
      <c r="C18287">
        <v>-486.65025800000001</v>
      </c>
    </row>
    <row r="18288" spans="2:3" x14ac:dyDescent="0.3">
      <c r="B18288" s="241">
        <v>43851.917014004626</v>
      </c>
      <c r="C18288">
        <v>-487.29112500000002</v>
      </c>
    </row>
    <row r="18289" spans="2:3" x14ac:dyDescent="0.3">
      <c r="B18289" s="241">
        <v>43851.927430613425</v>
      </c>
      <c r="C18289">
        <v>-486.85060900000002</v>
      </c>
    </row>
    <row r="18290" spans="2:3" x14ac:dyDescent="0.3">
      <c r="B18290" s="241">
        <v>43851.937847222223</v>
      </c>
      <c r="C18290">
        <v>-486.61021099999999</v>
      </c>
    </row>
    <row r="18291" spans="2:3" x14ac:dyDescent="0.3">
      <c r="B18291" s="241">
        <v>43851.948263831022</v>
      </c>
      <c r="C18291">
        <v>-487.29112500000002</v>
      </c>
    </row>
    <row r="18292" spans="2:3" x14ac:dyDescent="0.3">
      <c r="B18292" s="241">
        <v>43851.958680439813</v>
      </c>
      <c r="C18292">
        <v>-487.17098399999998</v>
      </c>
    </row>
    <row r="18293" spans="2:3" x14ac:dyDescent="0.3">
      <c r="B18293" s="241">
        <v>43851.969097048612</v>
      </c>
      <c r="C18293">
        <v>-485.84920399999999</v>
      </c>
    </row>
    <row r="18294" spans="2:3" x14ac:dyDescent="0.3">
      <c r="B18294" s="241">
        <v>43851.97951365741</v>
      </c>
      <c r="C18294">
        <v>-486.93070299999999</v>
      </c>
    </row>
    <row r="18295" spans="2:3" x14ac:dyDescent="0.3">
      <c r="B18295" s="241">
        <v>43851.989930266202</v>
      </c>
      <c r="C18295">
        <v>-486.169579</v>
      </c>
    </row>
    <row r="18296" spans="2:3" x14ac:dyDescent="0.3">
      <c r="B18296" s="241">
        <v>43852.000346875</v>
      </c>
      <c r="C18296">
        <v>-486.93070299999999</v>
      </c>
    </row>
    <row r="18297" spans="2:3" x14ac:dyDescent="0.3">
      <c r="B18297" s="241">
        <v>43852.010763483799</v>
      </c>
      <c r="C18297">
        <v>-486.36993000000001</v>
      </c>
    </row>
    <row r="18298" spans="2:3" x14ac:dyDescent="0.3">
      <c r="B18298" s="241">
        <v>43852.02118009259</v>
      </c>
      <c r="C18298">
        <v>-484.40716800000001</v>
      </c>
    </row>
    <row r="18299" spans="2:3" x14ac:dyDescent="0.3">
      <c r="B18299" s="241">
        <v>43852.031596701388</v>
      </c>
      <c r="C18299">
        <v>-485.288432</v>
      </c>
    </row>
    <row r="18300" spans="2:3" x14ac:dyDescent="0.3">
      <c r="B18300" s="241">
        <v>43852.042013310187</v>
      </c>
      <c r="C18300">
        <v>-484.56747200000001</v>
      </c>
    </row>
    <row r="18301" spans="2:3" x14ac:dyDescent="0.3">
      <c r="B18301" s="241">
        <v>43852.052429918978</v>
      </c>
      <c r="C18301">
        <v>-484.00669900000003</v>
      </c>
    </row>
    <row r="18302" spans="2:3" x14ac:dyDescent="0.3">
      <c r="B18302" s="241">
        <v>43852.062846527777</v>
      </c>
      <c r="C18302">
        <v>-485.80915800000002</v>
      </c>
    </row>
    <row r="18303" spans="2:3" x14ac:dyDescent="0.3">
      <c r="B18303" s="241">
        <v>43852.073263136575</v>
      </c>
      <c r="C18303">
        <v>-484.72765900000002</v>
      </c>
    </row>
    <row r="18304" spans="2:3" x14ac:dyDescent="0.3">
      <c r="B18304" s="241">
        <v>43852.083679745374</v>
      </c>
      <c r="C18304">
        <v>-484.04674599999998</v>
      </c>
    </row>
    <row r="18305" spans="2:3" x14ac:dyDescent="0.3">
      <c r="B18305" s="241">
        <v>43852.094096354165</v>
      </c>
      <c r="C18305">
        <v>-483.68620800000002</v>
      </c>
    </row>
    <row r="18306" spans="2:3" x14ac:dyDescent="0.3">
      <c r="B18306" s="241">
        <v>43852.104512962964</v>
      </c>
      <c r="C18306">
        <v>-483.32567</v>
      </c>
    </row>
    <row r="18307" spans="2:3" x14ac:dyDescent="0.3">
      <c r="B18307" s="241">
        <v>43852.114929571762</v>
      </c>
      <c r="C18307">
        <v>-484.40716800000001</v>
      </c>
    </row>
    <row r="18308" spans="2:3" x14ac:dyDescent="0.3">
      <c r="B18308" s="241">
        <v>43852.125346180554</v>
      </c>
      <c r="C18308">
        <v>-483.56606699999998</v>
      </c>
    </row>
    <row r="18309" spans="2:3" x14ac:dyDescent="0.3">
      <c r="B18309" s="241">
        <v>43852.135762789352</v>
      </c>
      <c r="C18309">
        <v>-483.72625499999998</v>
      </c>
    </row>
    <row r="18310" spans="2:3" x14ac:dyDescent="0.3">
      <c r="B18310" s="241">
        <v>43852.146179398151</v>
      </c>
      <c r="C18310">
        <v>-483.28562299999999</v>
      </c>
    </row>
    <row r="18311" spans="2:3" x14ac:dyDescent="0.3">
      <c r="B18311" s="241">
        <v>43852.156596006942</v>
      </c>
      <c r="C18311">
        <v>-483.44592699999998</v>
      </c>
    </row>
    <row r="18312" spans="2:3" x14ac:dyDescent="0.3">
      <c r="B18312" s="241">
        <v>43852.167012615741</v>
      </c>
      <c r="C18312">
        <v>-481.44311699999997</v>
      </c>
    </row>
    <row r="18313" spans="2:3" x14ac:dyDescent="0.3">
      <c r="B18313" s="241">
        <v>43852.177429224539</v>
      </c>
      <c r="C18313">
        <v>-482.284334</v>
      </c>
    </row>
    <row r="18314" spans="2:3" x14ac:dyDescent="0.3">
      <c r="B18314" s="241">
        <v>43852.18784583333</v>
      </c>
      <c r="C18314">
        <v>-482.124031</v>
      </c>
    </row>
    <row r="18315" spans="2:3" x14ac:dyDescent="0.3">
      <c r="B18315" s="241">
        <v>43852.198262442129</v>
      </c>
      <c r="C18315">
        <v>-482.48456900000002</v>
      </c>
    </row>
    <row r="18316" spans="2:3" x14ac:dyDescent="0.3">
      <c r="B18316" s="241">
        <v>43852.208679050927</v>
      </c>
      <c r="C18316">
        <v>-482.40447499999999</v>
      </c>
    </row>
    <row r="18317" spans="2:3" x14ac:dyDescent="0.3">
      <c r="B18317" s="241">
        <v>43852.219095659719</v>
      </c>
      <c r="C18317">
        <v>-482.92520100000002</v>
      </c>
    </row>
    <row r="18318" spans="2:3" x14ac:dyDescent="0.3">
      <c r="B18318" s="241">
        <v>43852.229512268517</v>
      </c>
      <c r="C18318">
        <v>-482.48456900000002</v>
      </c>
    </row>
    <row r="18319" spans="2:3" x14ac:dyDescent="0.3">
      <c r="B18319" s="241">
        <v>43852.239928877316</v>
      </c>
      <c r="C18319">
        <v>-480.08129100000002</v>
      </c>
    </row>
    <row r="18320" spans="2:3" x14ac:dyDescent="0.3">
      <c r="B18320" s="241">
        <v>43852.250345486114</v>
      </c>
      <c r="C18320">
        <v>-481.00248499999998</v>
      </c>
    </row>
    <row r="18321" spans="2:3" x14ac:dyDescent="0.3">
      <c r="B18321" s="241">
        <v>43852.260762094906</v>
      </c>
      <c r="C18321">
        <v>-481.963843</v>
      </c>
    </row>
    <row r="18322" spans="2:3" x14ac:dyDescent="0.3">
      <c r="B18322" s="241">
        <v>43852.271178703704</v>
      </c>
      <c r="C18322">
        <v>-481.04253199999999</v>
      </c>
    </row>
    <row r="18323" spans="2:3" x14ac:dyDescent="0.3">
      <c r="B18323" s="241">
        <v>43852.281595312503</v>
      </c>
      <c r="C18323">
        <v>-479.84089299999999</v>
      </c>
    </row>
    <row r="18324" spans="2:3" x14ac:dyDescent="0.3">
      <c r="B18324" s="241">
        <v>43852.292011921294</v>
      </c>
      <c r="C18324">
        <v>-479.76080000000002</v>
      </c>
    </row>
    <row r="18325" spans="2:3" x14ac:dyDescent="0.3">
      <c r="B18325" s="241">
        <v>43852.302428530093</v>
      </c>
      <c r="C18325">
        <v>-479.36033099999997</v>
      </c>
    </row>
    <row r="18326" spans="2:3" x14ac:dyDescent="0.3">
      <c r="B18326" s="241">
        <v>43852.312845138891</v>
      </c>
      <c r="C18326">
        <v>-480.20143200000001</v>
      </c>
    </row>
    <row r="18327" spans="2:3" x14ac:dyDescent="0.3">
      <c r="B18327" s="241">
        <v>43852.323261747682</v>
      </c>
      <c r="C18327">
        <v>-478.55916100000002</v>
      </c>
    </row>
    <row r="18328" spans="2:3" x14ac:dyDescent="0.3">
      <c r="B18328" s="241">
        <v>43852.333678356481</v>
      </c>
      <c r="C18328">
        <v>-478.959746</v>
      </c>
    </row>
    <row r="18329" spans="2:3" x14ac:dyDescent="0.3">
      <c r="B18329" s="241">
        <v>43852.34409496528</v>
      </c>
      <c r="C18329">
        <v>-479.119933</v>
      </c>
    </row>
    <row r="18330" spans="2:3" x14ac:dyDescent="0.3">
      <c r="B18330" s="241">
        <v>43852.354511574071</v>
      </c>
      <c r="C18330">
        <v>-479.07988599999999</v>
      </c>
    </row>
    <row r="18331" spans="2:3" x14ac:dyDescent="0.3">
      <c r="B18331" s="241">
        <v>43852.364928182869</v>
      </c>
      <c r="C18331">
        <v>-477.758107</v>
      </c>
    </row>
    <row r="18332" spans="2:3" x14ac:dyDescent="0.3">
      <c r="B18332" s="241">
        <v>43852.375344791668</v>
      </c>
      <c r="C18332">
        <v>-479.68070599999999</v>
      </c>
    </row>
    <row r="18333" spans="2:3" x14ac:dyDescent="0.3">
      <c r="B18333" s="241">
        <v>43852.385761400466</v>
      </c>
      <c r="C18333">
        <v>-477.19733400000001</v>
      </c>
    </row>
    <row r="18334" spans="2:3" x14ac:dyDescent="0.3">
      <c r="B18334" s="241">
        <v>43852.396178009258</v>
      </c>
      <c r="C18334">
        <v>-478.238786</v>
      </c>
    </row>
    <row r="18335" spans="2:3" x14ac:dyDescent="0.3">
      <c r="B18335" s="241">
        <v>43852.406594618056</v>
      </c>
      <c r="C18335">
        <v>-477.71805999999998</v>
      </c>
    </row>
    <row r="18336" spans="2:3" x14ac:dyDescent="0.3">
      <c r="B18336" s="241">
        <v>43852.417011226855</v>
      </c>
      <c r="C18336">
        <v>-477.27742799999999</v>
      </c>
    </row>
    <row r="18337" spans="2:3" x14ac:dyDescent="0.3">
      <c r="B18337" s="241">
        <v>43852.427427835646</v>
      </c>
      <c r="C18337">
        <v>-476.51642099999998</v>
      </c>
    </row>
    <row r="18338" spans="2:3" x14ac:dyDescent="0.3">
      <c r="B18338" s="241">
        <v>43852.437844444445</v>
      </c>
      <c r="C18338">
        <v>-477.43761499999999</v>
      </c>
    </row>
    <row r="18339" spans="2:3" x14ac:dyDescent="0.3">
      <c r="B18339" s="241">
        <v>43852.448261053243</v>
      </c>
      <c r="C18339">
        <v>-475.39487600000001</v>
      </c>
    </row>
    <row r="18340" spans="2:3" x14ac:dyDescent="0.3">
      <c r="B18340" s="241">
        <v>43852.458677662034</v>
      </c>
      <c r="C18340">
        <v>-476.91689000000002</v>
      </c>
    </row>
    <row r="18341" spans="2:3" x14ac:dyDescent="0.3">
      <c r="B18341" s="241">
        <v>43852.469094270833</v>
      </c>
      <c r="C18341">
        <v>-474.95424400000002</v>
      </c>
    </row>
    <row r="18342" spans="2:3" x14ac:dyDescent="0.3">
      <c r="B18342" s="241">
        <v>43852.479510879632</v>
      </c>
      <c r="C18342">
        <v>-474.07297999999997</v>
      </c>
    </row>
    <row r="18343" spans="2:3" x14ac:dyDescent="0.3">
      <c r="B18343" s="241">
        <v>43852.489927488423</v>
      </c>
      <c r="C18343">
        <v>-474.35342400000002</v>
      </c>
    </row>
    <row r="18344" spans="2:3" x14ac:dyDescent="0.3">
      <c r="B18344" s="241">
        <v>43852.500344097221</v>
      </c>
      <c r="C18344">
        <v>-474.63375200000002</v>
      </c>
    </row>
    <row r="18345" spans="2:3" x14ac:dyDescent="0.3">
      <c r="B18345" s="241">
        <v>43852.51076070602</v>
      </c>
      <c r="C18345">
        <v>-473.75260500000002</v>
      </c>
    </row>
    <row r="18346" spans="2:3" x14ac:dyDescent="0.3">
      <c r="B18346" s="241">
        <v>43852.521177314811</v>
      </c>
      <c r="C18346">
        <v>-474.71396299999998</v>
      </c>
    </row>
    <row r="18347" spans="2:3" x14ac:dyDescent="0.3">
      <c r="B18347" s="241">
        <v>43852.53159392361</v>
      </c>
      <c r="C18347">
        <v>-474.27333099999998</v>
      </c>
    </row>
    <row r="18348" spans="2:3" x14ac:dyDescent="0.3">
      <c r="B18348" s="241">
        <v>43852.542010532408</v>
      </c>
      <c r="C18348">
        <v>-472.83129400000001</v>
      </c>
    </row>
    <row r="18349" spans="2:3" x14ac:dyDescent="0.3">
      <c r="B18349" s="241">
        <v>43852.552427141207</v>
      </c>
      <c r="C18349">
        <v>-473.111738</v>
      </c>
    </row>
    <row r="18350" spans="2:3" x14ac:dyDescent="0.3">
      <c r="B18350" s="241">
        <v>43852.562843749998</v>
      </c>
      <c r="C18350">
        <v>-472.39077800000001</v>
      </c>
    </row>
    <row r="18351" spans="2:3" x14ac:dyDescent="0.3">
      <c r="B18351" s="241">
        <v>43852.573260358797</v>
      </c>
      <c r="C18351">
        <v>-472.31056799999999</v>
      </c>
    </row>
    <row r="18352" spans="2:3" x14ac:dyDescent="0.3">
      <c r="B18352" s="241">
        <v>43852.583676967595</v>
      </c>
      <c r="C18352">
        <v>-470.387969</v>
      </c>
    </row>
    <row r="18353" spans="2:3" x14ac:dyDescent="0.3">
      <c r="B18353" s="241">
        <v>43852.594093576387</v>
      </c>
      <c r="C18353">
        <v>-472.15038099999998</v>
      </c>
    </row>
    <row r="18354" spans="2:3" x14ac:dyDescent="0.3">
      <c r="B18354" s="241">
        <v>43852.604510185185</v>
      </c>
      <c r="C18354">
        <v>-471.99019299999998</v>
      </c>
    </row>
    <row r="18355" spans="2:3" x14ac:dyDescent="0.3">
      <c r="B18355" s="241">
        <v>43852.614926793984</v>
      </c>
      <c r="C18355">
        <v>-471.148976</v>
      </c>
    </row>
    <row r="18356" spans="2:3" x14ac:dyDescent="0.3">
      <c r="B18356" s="241">
        <v>43852.625343402775</v>
      </c>
      <c r="C18356">
        <v>-469.506822</v>
      </c>
    </row>
    <row r="18357" spans="2:3" x14ac:dyDescent="0.3">
      <c r="B18357" s="241">
        <v>43852.635760011573</v>
      </c>
      <c r="C18357">
        <v>-470.46806299999997</v>
      </c>
    </row>
    <row r="18358" spans="2:3" x14ac:dyDescent="0.3">
      <c r="B18358" s="241">
        <v>43852.646176620372</v>
      </c>
      <c r="C18358">
        <v>-469.947337</v>
      </c>
    </row>
    <row r="18359" spans="2:3" x14ac:dyDescent="0.3">
      <c r="B18359" s="241">
        <v>43852.656593229163</v>
      </c>
      <c r="C18359">
        <v>-469.30647099999999</v>
      </c>
    </row>
    <row r="18360" spans="2:3" x14ac:dyDescent="0.3">
      <c r="B18360" s="241">
        <v>43852.667009837962</v>
      </c>
      <c r="C18360">
        <v>-467.50401199999999</v>
      </c>
    </row>
    <row r="18361" spans="2:3" x14ac:dyDescent="0.3">
      <c r="B18361" s="241">
        <v>43852.67742644676</v>
      </c>
      <c r="C18361">
        <v>-467.06338</v>
      </c>
    </row>
    <row r="18362" spans="2:3" x14ac:dyDescent="0.3">
      <c r="B18362" s="241">
        <v>43852.687843055559</v>
      </c>
      <c r="C18362">
        <v>-464.78024299999998</v>
      </c>
    </row>
    <row r="18363" spans="2:3" x14ac:dyDescent="0.3">
      <c r="B18363" s="241">
        <v>43852.69825966435</v>
      </c>
      <c r="C18363">
        <v>-465.02064100000001</v>
      </c>
    </row>
    <row r="18364" spans="2:3" x14ac:dyDescent="0.3">
      <c r="B18364" s="241">
        <v>43852.708676273149</v>
      </c>
      <c r="C18364">
        <v>-465.741601</v>
      </c>
    </row>
    <row r="18365" spans="2:3" x14ac:dyDescent="0.3">
      <c r="B18365" s="241">
        <v>43852.719092881947</v>
      </c>
      <c r="C18365">
        <v>-463.939142</v>
      </c>
    </row>
    <row r="18366" spans="2:3" x14ac:dyDescent="0.3">
      <c r="B18366" s="241">
        <v>43852.729509490739</v>
      </c>
      <c r="C18366">
        <v>-465.421109</v>
      </c>
    </row>
    <row r="18367" spans="2:3" x14ac:dyDescent="0.3">
      <c r="B18367" s="241">
        <v>43852.739926099537</v>
      </c>
      <c r="C18367">
        <v>-463.73890799999998</v>
      </c>
    </row>
    <row r="18368" spans="2:3" x14ac:dyDescent="0.3">
      <c r="B18368" s="241">
        <v>43852.750342708336</v>
      </c>
      <c r="C18368">
        <v>-465.66150699999997</v>
      </c>
    </row>
    <row r="18369" spans="2:3" x14ac:dyDescent="0.3">
      <c r="B18369" s="241">
        <v>43852.760759317127</v>
      </c>
      <c r="C18369">
        <v>-466.30237299999999</v>
      </c>
    </row>
    <row r="18370" spans="2:3" x14ac:dyDescent="0.3">
      <c r="B18370" s="241">
        <v>43852.771175925925</v>
      </c>
      <c r="C18370">
        <v>-463.73890799999998</v>
      </c>
    </row>
    <row r="18371" spans="2:3" x14ac:dyDescent="0.3">
      <c r="B18371" s="241">
        <v>43852.781592534724</v>
      </c>
      <c r="C18371">
        <v>-464.49991499999999</v>
      </c>
    </row>
    <row r="18372" spans="2:3" x14ac:dyDescent="0.3">
      <c r="B18372" s="241">
        <v>43852.792009143515</v>
      </c>
      <c r="C18372">
        <v>-462.25682499999999</v>
      </c>
    </row>
    <row r="18373" spans="2:3" x14ac:dyDescent="0.3">
      <c r="B18373" s="241">
        <v>43852.802425752314</v>
      </c>
      <c r="C18373">
        <v>-463.57860399999998</v>
      </c>
    </row>
    <row r="18374" spans="2:3" x14ac:dyDescent="0.3">
      <c r="B18374" s="241">
        <v>43852.812842361112</v>
      </c>
      <c r="C18374">
        <v>-465.30096900000001</v>
      </c>
    </row>
    <row r="18375" spans="2:3" x14ac:dyDescent="0.3">
      <c r="B18375" s="241">
        <v>43852.823258969911</v>
      </c>
      <c r="C18375">
        <v>-463.21818200000001</v>
      </c>
    </row>
    <row r="18376" spans="2:3" x14ac:dyDescent="0.3">
      <c r="B18376" s="241">
        <v>43852.833675578702</v>
      </c>
      <c r="C18376">
        <v>-463.09792499999998</v>
      </c>
    </row>
    <row r="18377" spans="2:3" x14ac:dyDescent="0.3">
      <c r="B18377" s="241">
        <v>43852.844092187501</v>
      </c>
      <c r="C18377">
        <v>-463.25822899999997</v>
      </c>
    </row>
    <row r="18378" spans="2:3" x14ac:dyDescent="0.3">
      <c r="B18378" s="241">
        <v>43852.854508796299</v>
      </c>
      <c r="C18378">
        <v>-464.78024299999998</v>
      </c>
    </row>
    <row r="18379" spans="2:3" x14ac:dyDescent="0.3">
      <c r="B18379" s="241">
        <v>43852.864925405091</v>
      </c>
      <c r="C18379">
        <v>-464.219471</v>
      </c>
    </row>
    <row r="18380" spans="2:3" x14ac:dyDescent="0.3">
      <c r="B18380" s="241">
        <v>43852.875342013889</v>
      </c>
      <c r="C18380">
        <v>-464.86033700000002</v>
      </c>
    </row>
    <row r="18381" spans="2:3" x14ac:dyDescent="0.3">
      <c r="B18381" s="241">
        <v>43852.885758622688</v>
      </c>
      <c r="C18381">
        <v>-463.53855700000003</v>
      </c>
    </row>
    <row r="18382" spans="2:3" x14ac:dyDescent="0.3">
      <c r="B18382" s="241">
        <v>43852.896175231479</v>
      </c>
      <c r="C18382">
        <v>-462.29687100000001</v>
      </c>
    </row>
    <row r="18383" spans="2:3" x14ac:dyDescent="0.3">
      <c r="B18383" s="241">
        <v>43852.906591840278</v>
      </c>
      <c r="C18383">
        <v>-462.81759699999998</v>
      </c>
    </row>
    <row r="18384" spans="2:3" x14ac:dyDescent="0.3">
      <c r="B18384" s="241">
        <v>43852.917008449076</v>
      </c>
      <c r="C18384">
        <v>-463.25822899999997</v>
      </c>
    </row>
    <row r="18385" spans="2:3" x14ac:dyDescent="0.3">
      <c r="B18385" s="241">
        <v>43852.927425057867</v>
      </c>
      <c r="C18385">
        <v>-462.136684</v>
      </c>
    </row>
    <row r="18386" spans="2:3" x14ac:dyDescent="0.3">
      <c r="B18386" s="241">
        <v>43852.937841666666</v>
      </c>
      <c r="C18386">
        <v>-462.61736300000001</v>
      </c>
    </row>
    <row r="18387" spans="2:3" x14ac:dyDescent="0.3">
      <c r="B18387" s="241">
        <v>43852.948258275464</v>
      </c>
      <c r="C18387">
        <v>-462.05659000000003</v>
      </c>
    </row>
    <row r="18388" spans="2:3" x14ac:dyDescent="0.3">
      <c r="B18388" s="241">
        <v>43852.958674884256</v>
      </c>
      <c r="C18388">
        <v>-461.49581799999999</v>
      </c>
    </row>
    <row r="18389" spans="2:3" x14ac:dyDescent="0.3">
      <c r="B18389" s="241">
        <v>43852.969091493054</v>
      </c>
      <c r="C18389">
        <v>-463.017832</v>
      </c>
    </row>
    <row r="18390" spans="2:3" x14ac:dyDescent="0.3">
      <c r="B18390" s="241">
        <v>43852.979508101853</v>
      </c>
      <c r="C18390">
        <v>-462.17673100000002</v>
      </c>
    </row>
    <row r="18391" spans="2:3" x14ac:dyDescent="0.3">
      <c r="B18391" s="241">
        <v>43852.989924710651</v>
      </c>
      <c r="C18391">
        <v>-462.136684</v>
      </c>
    </row>
    <row r="18392" spans="2:3" x14ac:dyDescent="0.3">
      <c r="B18392" s="241">
        <v>43853.000341319443</v>
      </c>
      <c r="C18392">
        <v>-461.49581799999999</v>
      </c>
    </row>
    <row r="18393" spans="2:3" x14ac:dyDescent="0.3">
      <c r="B18393" s="241">
        <v>43853.010757928241</v>
      </c>
      <c r="C18393">
        <v>-458.77204799999998</v>
      </c>
    </row>
    <row r="18394" spans="2:3" x14ac:dyDescent="0.3">
      <c r="B18394" s="241">
        <v>43853.02117453704</v>
      </c>
      <c r="C18394">
        <v>-459.57310200000001</v>
      </c>
    </row>
    <row r="18395" spans="2:3" x14ac:dyDescent="0.3">
      <c r="B18395" s="241">
        <v>43853.031591145831</v>
      </c>
      <c r="C18395">
        <v>-459.65319599999998</v>
      </c>
    </row>
    <row r="18396" spans="2:3" x14ac:dyDescent="0.3">
      <c r="B18396" s="241">
        <v>43853.04200775463</v>
      </c>
      <c r="C18396">
        <v>-459.29277400000001</v>
      </c>
    </row>
    <row r="18397" spans="2:3" x14ac:dyDescent="0.3">
      <c r="B18397" s="241">
        <v>43853.052424363428</v>
      </c>
      <c r="C18397">
        <v>-459.01233000000002</v>
      </c>
    </row>
    <row r="18398" spans="2:3" x14ac:dyDescent="0.3">
      <c r="B18398" s="241">
        <v>43853.062840972219</v>
      </c>
      <c r="C18398">
        <v>-461.29546699999997</v>
      </c>
    </row>
    <row r="18399" spans="2:3" x14ac:dyDescent="0.3">
      <c r="B18399" s="241">
        <v>43853.073257581018</v>
      </c>
      <c r="C18399">
        <v>-457.770644</v>
      </c>
    </row>
    <row r="18400" spans="2:3" x14ac:dyDescent="0.3">
      <c r="B18400" s="241">
        <v>43853.083674189817</v>
      </c>
      <c r="C18400">
        <v>-456.88949600000001</v>
      </c>
    </row>
    <row r="18401" spans="2:3" x14ac:dyDescent="0.3">
      <c r="B18401" s="241">
        <v>43853.094090798608</v>
      </c>
      <c r="C18401">
        <v>-458.812095</v>
      </c>
    </row>
    <row r="18402" spans="2:3" x14ac:dyDescent="0.3">
      <c r="B18402" s="241">
        <v>43853.104507407406</v>
      </c>
      <c r="C18402">
        <v>-459.01233000000002</v>
      </c>
    </row>
    <row r="18403" spans="2:3" x14ac:dyDescent="0.3">
      <c r="B18403" s="241">
        <v>43853.114924016205</v>
      </c>
      <c r="C18403">
        <v>-459.65319599999998</v>
      </c>
    </row>
    <row r="18404" spans="2:3" x14ac:dyDescent="0.3">
      <c r="B18404" s="241">
        <v>43853.125340625003</v>
      </c>
      <c r="C18404">
        <v>-458.77204799999998</v>
      </c>
    </row>
    <row r="18405" spans="2:3" x14ac:dyDescent="0.3">
      <c r="B18405" s="241">
        <v>43853.135757233795</v>
      </c>
      <c r="C18405">
        <v>-457.57040899999998</v>
      </c>
    </row>
    <row r="18406" spans="2:3" x14ac:dyDescent="0.3">
      <c r="B18406" s="241">
        <v>43853.146173842593</v>
      </c>
      <c r="C18406">
        <v>-458.29136899999997</v>
      </c>
    </row>
    <row r="18407" spans="2:3" x14ac:dyDescent="0.3">
      <c r="B18407" s="241">
        <v>43853.156590451392</v>
      </c>
      <c r="C18407">
        <v>-458.09113500000001</v>
      </c>
    </row>
    <row r="18408" spans="2:3" x14ac:dyDescent="0.3">
      <c r="B18408" s="241">
        <v>43853.167007060183</v>
      </c>
      <c r="C18408">
        <v>-457.16982400000001</v>
      </c>
    </row>
    <row r="18409" spans="2:3" x14ac:dyDescent="0.3">
      <c r="B18409" s="241">
        <v>43853.177423668982</v>
      </c>
      <c r="C18409">
        <v>-457.20987100000002</v>
      </c>
    </row>
    <row r="18410" spans="2:3" x14ac:dyDescent="0.3">
      <c r="B18410" s="241">
        <v>43853.18784027778</v>
      </c>
      <c r="C18410">
        <v>-455.88809199999997</v>
      </c>
    </row>
    <row r="18411" spans="2:3" x14ac:dyDescent="0.3">
      <c r="B18411" s="241">
        <v>43853.198256886571</v>
      </c>
      <c r="C18411">
        <v>-455.207178</v>
      </c>
    </row>
    <row r="18412" spans="2:3" x14ac:dyDescent="0.3">
      <c r="B18412" s="241">
        <v>43853.20867349537</v>
      </c>
      <c r="C18412">
        <v>-455.32731899999999</v>
      </c>
    </row>
    <row r="18413" spans="2:3" x14ac:dyDescent="0.3">
      <c r="B18413" s="241">
        <v>43853.219090104169</v>
      </c>
      <c r="C18413">
        <v>-454.92673400000001</v>
      </c>
    </row>
    <row r="18414" spans="2:3" x14ac:dyDescent="0.3">
      <c r="B18414" s="241">
        <v>43853.22950671296</v>
      </c>
      <c r="C18414">
        <v>-454.68645299999997</v>
      </c>
    </row>
    <row r="18415" spans="2:3" x14ac:dyDescent="0.3">
      <c r="B18415" s="241">
        <v>43853.239923321758</v>
      </c>
      <c r="C18415">
        <v>-452.84394700000001</v>
      </c>
    </row>
    <row r="18416" spans="2:3" x14ac:dyDescent="0.3">
      <c r="B18416" s="241">
        <v>43853.250339930557</v>
      </c>
      <c r="C18416">
        <v>-453.28446300000002</v>
      </c>
    </row>
    <row r="18417" spans="2:3" x14ac:dyDescent="0.3">
      <c r="B18417" s="241">
        <v>43853.260756539348</v>
      </c>
      <c r="C18417">
        <v>-453.00413500000002</v>
      </c>
    </row>
    <row r="18418" spans="2:3" x14ac:dyDescent="0.3">
      <c r="B18418" s="241">
        <v>43853.271173148147</v>
      </c>
      <c r="C18418">
        <v>-454.80659300000002</v>
      </c>
    </row>
    <row r="18419" spans="2:3" x14ac:dyDescent="0.3">
      <c r="B18419" s="241">
        <v>43853.281589756945</v>
      </c>
      <c r="C18419">
        <v>-455.32731899999999</v>
      </c>
    </row>
    <row r="18420" spans="2:3" x14ac:dyDescent="0.3">
      <c r="B18420" s="241">
        <v>43853.292006365744</v>
      </c>
      <c r="C18420">
        <v>-453.96549299999998</v>
      </c>
    </row>
    <row r="18421" spans="2:3" x14ac:dyDescent="0.3">
      <c r="B18421" s="241">
        <v>43853.302422974535</v>
      </c>
      <c r="C18421">
        <v>-452.08282400000002</v>
      </c>
    </row>
    <row r="18422" spans="2:3" x14ac:dyDescent="0.3">
      <c r="B18422" s="241">
        <v>43853.312839583334</v>
      </c>
      <c r="C18422">
        <v>-453.04418199999998</v>
      </c>
    </row>
    <row r="18423" spans="2:3" x14ac:dyDescent="0.3">
      <c r="B18423" s="241">
        <v>43853.323256192132</v>
      </c>
      <c r="C18423">
        <v>-452.00272999999999</v>
      </c>
    </row>
    <row r="18424" spans="2:3" x14ac:dyDescent="0.3">
      <c r="B18424" s="241">
        <v>43853.333672800924</v>
      </c>
      <c r="C18424">
        <v>-451.48200400000002</v>
      </c>
    </row>
    <row r="18425" spans="2:3" x14ac:dyDescent="0.3">
      <c r="B18425" s="241">
        <v>43853.344089409722</v>
      </c>
      <c r="C18425">
        <v>-451.24172299999998</v>
      </c>
    </row>
    <row r="18426" spans="2:3" x14ac:dyDescent="0.3">
      <c r="B18426" s="241">
        <v>43853.354506018521</v>
      </c>
      <c r="C18426">
        <v>-450.12017800000001</v>
      </c>
    </row>
    <row r="18427" spans="2:3" x14ac:dyDescent="0.3">
      <c r="B18427" s="241">
        <v>43853.364922627312</v>
      </c>
      <c r="C18427">
        <v>-449.23891400000002</v>
      </c>
    </row>
    <row r="18428" spans="2:3" x14ac:dyDescent="0.3">
      <c r="B18428" s="241">
        <v>43853.37533923611</v>
      </c>
      <c r="C18428">
        <v>-450.32041199999998</v>
      </c>
    </row>
    <row r="18429" spans="2:3" x14ac:dyDescent="0.3">
      <c r="B18429" s="241">
        <v>43853.385755844909</v>
      </c>
      <c r="C18429">
        <v>-448.63809500000002</v>
      </c>
    </row>
    <row r="18430" spans="2:3" x14ac:dyDescent="0.3">
      <c r="B18430" s="241">
        <v>43853.3961724537</v>
      </c>
      <c r="C18430">
        <v>-449.71959299999997</v>
      </c>
    </row>
    <row r="18431" spans="2:3" x14ac:dyDescent="0.3">
      <c r="B18431" s="241">
        <v>43853.406589062499</v>
      </c>
      <c r="C18431">
        <v>-448.35776600000003</v>
      </c>
    </row>
    <row r="18432" spans="2:3" x14ac:dyDescent="0.3">
      <c r="B18432" s="241">
        <v>43853.417005671297</v>
      </c>
      <c r="C18432">
        <v>-448.43786</v>
      </c>
    </row>
    <row r="18433" spans="2:3" x14ac:dyDescent="0.3">
      <c r="B18433" s="241">
        <v>43853.427422280096</v>
      </c>
      <c r="C18433">
        <v>-448.11748499999999</v>
      </c>
    </row>
    <row r="18434" spans="2:3" x14ac:dyDescent="0.3">
      <c r="B18434" s="241">
        <v>43853.437838888887</v>
      </c>
      <c r="C18434">
        <v>-447.236221</v>
      </c>
    </row>
    <row r="18435" spans="2:3" x14ac:dyDescent="0.3">
      <c r="B18435" s="241">
        <v>43853.448255497686</v>
      </c>
      <c r="C18435">
        <v>-446.99594000000002</v>
      </c>
    </row>
    <row r="18436" spans="2:3" x14ac:dyDescent="0.3">
      <c r="B18436" s="241">
        <v>43853.458672106484</v>
      </c>
      <c r="C18436">
        <v>-446.35495700000001</v>
      </c>
    </row>
    <row r="18437" spans="2:3" x14ac:dyDescent="0.3">
      <c r="B18437" s="241">
        <v>43853.469088715276</v>
      </c>
      <c r="C18437">
        <v>-445.79430100000002</v>
      </c>
    </row>
    <row r="18438" spans="2:3" x14ac:dyDescent="0.3">
      <c r="B18438" s="241">
        <v>43853.479505324074</v>
      </c>
      <c r="C18438">
        <v>-447.27626800000002</v>
      </c>
    </row>
    <row r="18439" spans="2:3" x14ac:dyDescent="0.3">
      <c r="B18439" s="241">
        <v>43853.489921932873</v>
      </c>
      <c r="C18439">
        <v>-446.47521399999999</v>
      </c>
    </row>
    <row r="18440" spans="2:3" x14ac:dyDescent="0.3">
      <c r="B18440" s="241">
        <v>43853.500338541664</v>
      </c>
      <c r="C18440">
        <v>-445.27357499999999</v>
      </c>
    </row>
    <row r="18441" spans="2:3" x14ac:dyDescent="0.3">
      <c r="B18441" s="241">
        <v>43853.510755150463</v>
      </c>
      <c r="C18441">
        <v>-445.51385699999997</v>
      </c>
    </row>
    <row r="18442" spans="2:3" x14ac:dyDescent="0.3">
      <c r="B18442" s="241">
        <v>43853.521171759261</v>
      </c>
      <c r="C18442">
        <v>-445.51385699999997</v>
      </c>
    </row>
    <row r="18443" spans="2:3" x14ac:dyDescent="0.3">
      <c r="B18443" s="241">
        <v>43853.531588368052</v>
      </c>
      <c r="C18443">
        <v>-444.39231100000001</v>
      </c>
    </row>
    <row r="18444" spans="2:3" x14ac:dyDescent="0.3">
      <c r="B18444" s="241">
        <v>43853.542004976851</v>
      </c>
      <c r="C18444">
        <v>-444.87299000000002</v>
      </c>
    </row>
    <row r="18445" spans="2:3" x14ac:dyDescent="0.3">
      <c r="B18445" s="241">
        <v>43853.552421585649</v>
      </c>
      <c r="C18445">
        <v>-443.87158599999998</v>
      </c>
    </row>
    <row r="18446" spans="2:3" x14ac:dyDescent="0.3">
      <c r="B18446" s="241">
        <v>43853.562838194448</v>
      </c>
      <c r="C18446">
        <v>-445.433763</v>
      </c>
    </row>
    <row r="18447" spans="2:3" x14ac:dyDescent="0.3">
      <c r="B18447" s="241">
        <v>43853.573254803239</v>
      </c>
      <c r="C18447">
        <v>-444.03177299999999</v>
      </c>
    </row>
    <row r="18448" spans="2:3" x14ac:dyDescent="0.3">
      <c r="B18448" s="241">
        <v>43853.583671412038</v>
      </c>
      <c r="C18448">
        <v>-443.79149200000001</v>
      </c>
    </row>
    <row r="18449" spans="2:3" x14ac:dyDescent="0.3">
      <c r="B18449" s="241">
        <v>43853.594088020836</v>
      </c>
      <c r="C18449">
        <v>-443.59125799999998</v>
      </c>
    </row>
    <row r="18450" spans="2:3" x14ac:dyDescent="0.3">
      <c r="B18450" s="241">
        <v>43853.604504629628</v>
      </c>
      <c r="C18450">
        <v>-443.030485</v>
      </c>
    </row>
    <row r="18451" spans="2:3" x14ac:dyDescent="0.3">
      <c r="B18451" s="241">
        <v>43853.614921238426</v>
      </c>
      <c r="C18451">
        <v>-443.19067200000001</v>
      </c>
    </row>
    <row r="18452" spans="2:3" x14ac:dyDescent="0.3">
      <c r="B18452" s="241">
        <v>43853.625337847225</v>
      </c>
      <c r="C18452">
        <v>-443.51116400000001</v>
      </c>
    </row>
    <row r="18453" spans="2:3" x14ac:dyDescent="0.3">
      <c r="B18453" s="241">
        <v>43853.635754456016</v>
      </c>
      <c r="C18453">
        <v>-441.78879899999998</v>
      </c>
    </row>
    <row r="18454" spans="2:3" x14ac:dyDescent="0.3">
      <c r="B18454" s="241">
        <v>43853.646171064815</v>
      </c>
      <c r="C18454">
        <v>-441.58844800000003</v>
      </c>
    </row>
    <row r="18455" spans="2:3" x14ac:dyDescent="0.3">
      <c r="B18455" s="241">
        <v>43853.656587673613</v>
      </c>
      <c r="C18455">
        <v>-442.50975899999997</v>
      </c>
    </row>
    <row r="18456" spans="2:3" x14ac:dyDescent="0.3">
      <c r="B18456" s="241">
        <v>43853.667004282404</v>
      </c>
      <c r="C18456">
        <v>-442.429665</v>
      </c>
    </row>
    <row r="18457" spans="2:3" x14ac:dyDescent="0.3">
      <c r="B18457" s="241">
        <v>43853.677420891203</v>
      </c>
      <c r="C18457">
        <v>-442.109174</v>
      </c>
    </row>
    <row r="18458" spans="2:3" x14ac:dyDescent="0.3">
      <c r="B18458" s="241">
        <v>43853.687837500001</v>
      </c>
      <c r="C18458">
        <v>-440.34676300000001</v>
      </c>
    </row>
    <row r="18459" spans="2:3" x14ac:dyDescent="0.3">
      <c r="B18459" s="241">
        <v>43853.698254108793</v>
      </c>
      <c r="C18459">
        <v>-440.26666899999998</v>
      </c>
    </row>
    <row r="18460" spans="2:3" x14ac:dyDescent="0.3">
      <c r="B18460" s="241">
        <v>43853.708670717591</v>
      </c>
      <c r="C18460">
        <v>-440.58715999999998</v>
      </c>
    </row>
    <row r="18461" spans="2:3" x14ac:dyDescent="0.3">
      <c r="B18461" s="241">
        <v>43853.71908732639</v>
      </c>
      <c r="C18461">
        <v>-439.90613100000002</v>
      </c>
    </row>
    <row r="18462" spans="2:3" x14ac:dyDescent="0.3">
      <c r="B18462" s="241">
        <v>43853.729503935188</v>
      </c>
      <c r="C18462">
        <v>-441.228027</v>
      </c>
    </row>
    <row r="18463" spans="2:3" x14ac:dyDescent="0.3">
      <c r="B18463" s="241">
        <v>43853.73992054398</v>
      </c>
      <c r="C18463">
        <v>-439.62580200000002</v>
      </c>
    </row>
    <row r="18464" spans="2:3" x14ac:dyDescent="0.3">
      <c r="B18464" s="241">
        <v>43853.750337152778</v>
      </c>
      <c r="C18464">
        <v>-441.02767599999999</v>
      </c>
    </row>
    <row r="18465" spans="2:3" x14ac:dyDescent="0.3">
      <c r="B18465" s="241">
        <v>43853.760753761577</v>
      </c>
      <c r="C18465">
        <v>-441.42826100000002</v>
      </c>
    </row>
    <row r="18466" spans="2:3" x14ac:dyDescent="0.3">
      <c r="B18466" s="241">
        <v>43853.771170370368</v>
      </c>
      <c r="C18466">
        <v>-439.78599000000003</v>
      </c>
    </row>
    <row r="18467" spans="2:3" x14ac:dyDescent="0.3">
      <c r="B18467" s="241">
        <v>43853.781586979167</v>
      </c>
      <c r="C18467">
        <v>-440.22662200000002</v>
      </c>
    </row>
    <row r="18468" spans="2:3" x14ac:dyDescent="0.3">
      <c r="B18468" s="241">
        <v>43853.792003587965</v>
      </c>
      <c r="C18468">
        <v>-440.22662200000002</v>
      </c>
    </row>
    <row r="18469" spans="2:3" x14ac:dyDescent="0.3">
      <c r="B18469" s="241">
        <v>43853.802420196756</v>
      </c>
      <c r="C18469">
        <v>-440.026388</v>
      </c>
    </row>
    <row r="18470" spans="2:3" x14ac:dyDescent="0.3">
      <c r="B18470" s="241">
        <v>43853.812836805555</v>
      </c>
      <c r="C18470">
        <v>-440.186575</v>
      </c>
    </row>
    <row r="18471" spans="2:3" x14ac:dyDescent="0.3">
      <c r="B18471" s="241">
        <v>43853.823253414354</v>
      </c>
      <c r="C18471">
        <v>-440.22662200000002</v>
      </c>
    </row>
    <row r="18472" spans="2:3" x14ac:dyDescent="0.3">
      <c r="B18472" s="241">
        <v>43853.833670023145</v>
      </c>
      <c r="C18472">
        <v>-439.14512400000001</v>
      </c>
    </row>
    <row r="18473" spans="2:3" x14ac:dyDescent="0.3">
      <c r="B18473" s="241">
        <v>43853.844086631943</v>
      </c>
      <c r="C18473">
        <v>-438.10367200000002</v>
      </c>
    </row>
    <row r="18474" spans="2:3" x14ac:dyDescent="0.3">
      <c r="B18474" s="241">
        <v>43853.854503240742</v>
      </c>
      <c r="C18474">
        <v>-438.78458499999999</v>
      </c>
    </row>
    <row r="18475" spans="2:3" x14ac:dyDescent="0.3">
      <c r="B18475" s="241">
        <v>43853.86491984954</v>
      </c>
      <c r="C18475">
        <v>-437.26257099999998</v>
      </c>
    </row>
    <row r="18476" spans="2:3" x14ac:dyDescent="0.3">
      <c r="B18476" s="241">
        <v>43853.875336458332</v>
      </c>
      <c r="C18476">
        <v>-438.10367200000002</v>
      </c>
    </row>
    <row r="18477" spans="2:3" x14ac:dyDescent="0.3">
      <c r="B18477" s="241">
        <v>43853.88575306713</v>
      </c>
      <c r="C18477">
        <v>-439.866084</v>
      </c>
    </row>
    <row r="18478" spans="2:3" x14ac:dyDescent="0.3">
      <c r="B18478" s="241">
        <v>43853.896169675929</v>
      </c>
      <c r="C18478">
        <v>-437.462806</v>
      </c>
    </row>
    <row r="18479" spans="2:3" x14ac:dyDescent="0.3">
      <c r="B18479" s="241">
        <v>43853.90658628472</v>
      </c>
      <c r="C18479">
        <v>-434.89934</v>
      </c>
    </row>
    <row r="18480" spans="2:3" x14ac:dyDescent="0.3">
      <c r="B18480" s="241">
        <v>43853.917002893519</v>
      </c>
      <c r="C18480">
        <v>-437.62299300000001</v>
      </c>
    </row>
    <row r="18481" spans="2:3" x14ac:dyDescent="0.3">
      <c r="B18481" s="241">
        <v>43853.927419502317</v>
      </c>
      <c r="C18481">
        <v>-437.182478</v>
      </c>
    </row>
    <row r="18482" spans="2:3" x14ac:dyDescent="0.3">
      <c r="B18482" s="241">
        <v>43853.937836111108</v>
      </c>
      <c r="C18482">
        <v>-434.89934</v>
      </c>
    </row>
    <row r="18483" spans="2:3" x14ac:dyDescent="0.3">
      <c r="B18483" s="241">
        <v>43853.948252719907</v>
      </c>
      <c r="C18483">
        <v>-434.739036</v>
      </c>
    </row>
    <row r="18484" spans="2:3" x14ac:dyDescent="0.3">
      <c r="B18484" s="241">
        <v>43853.958669328706</v>
      </c>
      <c r="C18484">
        <v>-435.29980899999998</v>
      </c>
    </row>
    <row r="18485" spans="2:3" x14ac:dyDescent="0.3">
      <c r="B18485" s="241">
        <v>43853.969085937497</v>
      </c>
      <c r="C18485">
        <v>-434.739036</v>
      </c>
    </row>
    <row r="18486" spans="2:3" x14ac:dyDescent="0.3">
      <c r="B18486" s="241">
        <v>43853.979502546295</v>
      </c>
      <c r="C18486">
        <v>-434.61889600000001</v>
      </c>
    </row>
    <row r="18487" spans="2:3" x14ac:dyDescent="0.3">
      <c r="B18487" s="241">
        <v>43853.989919155094</v>
      </c>
      <c r="C18487">
        <v>-434.61889600000001</v>
      </c>
    </row>
    <row r="18488" spans="2:3" x14ac:dyDescent="0.3">
      <c r="B18488" s="241">
        <v>43854.000335763893</v>
      </c>
      <c r="C18488">
        <v>-434.739036</v>
      </c>
    </row>
    <row r="18489" spans="2:3" x14ac:dyDescent="0.3">
      <c r="B18489" s="241">
        <v>43854.010752372684</v>
      </c>
      <c r="C18489">
        <v>-435.059528</v>
      </c>
    </row>
    <row r="18490" spans="2:3" x14ac:dyDescent="0.3">
      <c r="B18490" s="241">
        <v>43854.021168981482</v>
      </c>
      <c r="C18490">
        <v>-434.458708</v>
      </c>
    </row>
    <row r="18491" spans="2:3" x14ac:dyDescent="0.3">
      <c r="B18491" s="241">
        <v>43854.031585590281</v>
      </c>
      <c r="C18491">
        <v>-432.81643700000001</v>
      </c>
    </row>
    <row r="18492" spans="2:3" x14ac:dyDescent="0.3">
      <c r="B18492" s="241">
        <v>43854.042002199072</v>
      </c>
      <c r="C18492">
        <v>-432.53610900000001</v>
      </c>
    </row>
    <row r="18493" spans="2:3" x14ac:dyDescent="0.3">
      <c r="B18493" s="241">
        <v>43854.052418807871</v>
      </c>
      <c r="C18493">
        <v>-434.53880199999998</v>
      </c>
    </row>
    <row r="18494" spans="2:3" x14ac:dyDescent="0.3">
      <c r="B18494" s="241">
        <v>43854.062835416669</v>
      </c>
      <c r="C18494">
        <v>-435.54020700000001</v>
      </c>
    </row>
    <row r="18495" spans="2:3" x14ac:dyDescent="0.3">
      <c r="B18495" s="241">
        <v>43854.073252025461</v>
      </c>
      <c r="C18495">
        <v>-434.29852099999999</v>
      </c>
    </row>
    <row r="18496" spans="2:3" x14ac:dyDescent="0.3">
      <c r="B18496" s="241">
        <v>43854.083668634259</v>
      </c>
      <c r="C18496">
        <v>-433.697701</v>
      </c>
    </row>
    <row r="18497" spans="2:3" x14ac:dyDescent="0.3">
      <c r="B18497" s="241">
        <v>43854.094085243058</v>
      </c>
      <c r="C18497">
        <v>-433.93798299999997</v>
      </c>
    </row>
    <row r="18498" spans="2:3" x14ac:dyDescent="0.3">
      <c r="B18498" s="241">
        <v>43854.104501851849</v>
      </c>
      <c r="C18498">
        <v>-434.138217</v>
      </c>
    </row>
    <row r="18499" spans="2:3" x14ac:dyDescent="0.3">
      <c r="B18499" s="241">
        <v>43854.114918460647</v>
      </c>
      <c r="C18499">
        <v>-434.77908300000001</v>
      </c>
    </row>
    <row r="18500" spans="2:3" x14ac:dyDescent="0.3">
      <c r="B18500" s="241">
        <v>43854.125335069446</v>
      </c>
      <c r="C18500">
        <v>-432.05543</v>
      </c>
    </row>
    <row r="18501" spans="2:3" x14ac:dyDescent="0.3">
      <c r="B18501" s="241">
        <v>43854.135751678237</v>
      </c>
      <c r="C18501">
        <v>-433.17697600000002</v>
      </c>
    </row>
    <row r="18502" spans="2:3" x14ac:dyDescent="0.3">
      <c r="B18502" s="241">
        <v>43854.146168287036</v>
      </c>
      <c r="C18502">
        <v>-432.65625</v>
      </c>
    </row>
    <row r="18503" spans="2:3" x14ac:dyDescent="0.3">
      <c r="B18503" s="241">
        <v>43854.156584895834</v>
      </c>
      <c r="C18503">
        <v>-432.05543</v>
      </c>
    </row>
    <row r="18504" spans="2:3" x14ac:dyDescent="0.3">
      <c r="B18504" s="241">
        <v>43854.167001504633</v>
      </c>
      <c r="C18504">
        <v>-432.61620299999998</v>
      </c>
    </row>
    <row r="18505" spans="2:3" x14ac:dyDescent="0.3">
      <c r="B18505" s="241">
        <v>43854.177418113424</v>
      </c>
      <c r="C18505">
        <v>-432.89653099999998</v>
      </c>
    </row>
    <row r="18506" spans="2:3" x14ac:dyDescent="0.3">
      <c r="B18506" s="241">
        <v>43854.187834722223</v>
      </c>
      <c r="C18506">
        <v>-430.21292499999998</v>
      </c>
    </row>
    <row r="18507" spans="2:3" x14ac:dyDescent="0.3">
      <c r="B18507" s="241">
        <v>43854.198251331021</v>
      </c>
      <c r="C18507">
        <v>-431.17416700000001</v>
      </c>
    </row>
    <row r="18508" spans="2:3" x14ac:dyDescent="0.3">
      <c r="B18508" s="241">
        <v>43854.208667939813</v>
      </c>
      <c r="C18508">
        <v>-430.97393199999999</v>
      </c>
    </row>
    <row r="18509" spans="2:3" x14ac:dyDescent="0.3">
      <c r="B18509" s="241">
        <v>43854.219084548611</v>
      </c>
      <c r="C18509">
        <v>-431.69489199999998</v>
      </c>
    </row>
    <row r="18510" spans="2:3" x14ac:dyDescent="0.3">
      <c r="B18510" s="241">
        <v>43854.22950115741</v>
      </c>
      <c r="C18510">
        <v>-430.33306599999997</v>
      </c>
    </row>
    <row r="18511" spans="2:3" x14ac:dyDescent="0.3">
      <c r="B18511" s="241">
        <v>43854.239917766201</v>
      </c>
      <c r="C18511">
        <v>-429.652153</v>
      </c>
    </row>
    <row r="18512" spans="2:3" x14ac:dyDescent="0.3">
      <c r="B18512" s="241">
        <v>43854.250334375</v>
      </c>
      <c r="C18512">
        <v>-429.25156700000002</v>
      </c>
    </row>
    <row r="18513" spans="2:3" x14ac:dyDescent="0.3">
      <c r="B18513" s="241">
        <v>43854.260750983798</v>
      </c>
      <c r="C18513">
        <v>-428.21011600000003</v>
      </c>
    </row>
    <row r="18514" spans="2:3" x14ac:dyDescent="0.3">
      <c r="B18514" s="241">
        <v>43854.271167592589</v>
      </c>
      <c r="C18514">
        <v>-429.37170800000001</v>
      </c>
    </row>
    <row r="18515" spans="2:3" x14ac:dyDescent="0.3">
      <c r="B18515" s="241">
        <v>43854.281584201388</v>
      </c>
      <c r="C18515">
        <v>-430.17287800000003</v>
      </c>
    </row>
    <row r="18516" spans="2:3" x14ac:dyDescent="0.3">
      <c r="B18516" s="241">
        <v>43854.292000810186</v>
      </c>
      <c r="C18516">
        <v>-429.652153</v>
      </c>
    </row>
    <row r="18517" spans="2:3" x14ac:dyDescent="0.3">
      <c r="B18517" s="241">
        <v>43854.302417418985</v>
      </c>
      <c r="C18517">
        <v>-430.65344099999999</v>
      </c>
    </row>
    <row r="18518" spans="2:3" x14ac:dyDescent="0.3">
      <c r="B18518" s="241">
        <v>43854.312834027776</v>
      </c>
      <c r="C18518">
        <v>-430.45320600000002</v>
      </c>
    </row>
    <row r="18519" spans="2:3" x14ac:dyDescent="0.3">
      <c r="B18519" s="241">
        <v>43854.323250636575</v>
      </c>
      <c r="C18519">
        <v>-429.331661</v>
      </c>
    </row>
    <row r="18520" spans="2:3" x14ac:dyDescent="0.3">
      <c r="B18520" s="241">
        <v>43854.333667245373</v>
      </c>
      <c r="C18520">
        <v>-429.25156700000002</v>
      </c>
    </row>
    <row r="18521" spans="2:3" x14ac:dyDescent="0.3">
      <c r="B18521" s="241">
        <v>43854.344083854165</v>
      </c>
      <c r="C18521">
        <v>-429.652153</v>
      </c>
    </row>
    <row r="18522" spans="2:3" x14ac:dyDescent="0.3">
      <c r="B18522" s="241">
        <v>43854.354500462963</v>
      </c>
      <c r="C18522">
        <v>-429.61210599999998</v>
      </c>
    </row>
    <row r="18523" spans="2:3" x14ac:dyDescent="0.3">
      <c r="B18523" s="241">
        <v>43854.364917071762</v>
      </c>
      <c r="C18523">
        <v>-429.69219900000002</v>
      </c>
    </row>
    <row r="18524" spans="2:3" x14ac:dyDescent="0.3">
      <c r="B18524" s="241">
        <v>43854.375333680553</v>
      </c>
      <c r="C18524">
        <v>-428.61070100000001</v>
      </c>
    </row>
    <row r="18525" spans="2:3" x14ac:dyDescent="0.3">
      <c r="B18525" s="241">
        <v>43854.385750289352</v>
      </c>
      <c r="C18525">
        <v>-429.051333</v>
      </c>
    </row>
    <row r="18526" spans="2:3" x14ac:dyDescent="0.3">
      <c r="B18526" s="241">
        <v>43854.39616689815</v>
      </c>
      <c r="C18526">
        <v>-428.730842</v>
      </c>
    </row>
    <row r="18527" spans="2:3" x14ac:dyDescent="0.3">
      <c r="B18527" s="241">
        <v>43854.406583506941</v>
      </c>
      <c r="C18527">
        <v>-429.53189600000002</v>
      </c>
    </row>
    <row r="18528" spans="2:3" x14ac:dyDescent="0.3">
      <c r="B18528" s="241">
        <v>43854.41700011574</v>
      </c>
      <c r="C18528">
        <v>-429.932481</v>
      </c>
    </row>
    <row r="18529" spans="2:3" x14ac:dyDescent="0.3">
      <c r="B18529" s="241">
        <v>43854.427416724538</v>
      </c>
      <c r="C18529">
        <v>-428.130022</v>
      </c>
    </row>
    <row r="18530" spans="2:3" x14ac:dyDescent="0.3">
      <c r="B18530" s="241">
        <v>43854.43783333333</v>
      </c>
      <c r="C18530">
        <v>-428.29021</v>
      </c>
    </row>
    <row r="18531" spans="2:3" x14ac:dyDescent="0.3">
      <c r="B18531" s="241">
        <v>43854.448249942128</v>
      </c>
      <c r="C18531">
        <v>-427.48915599999998</v>
      </c>
    </row>
    <row r="18532" spans="2:3" x14ac:dyDescent="0.3">
      <c r="B18532" s="241">
        <v>43854.458666550927</v>
      </c>
      <c r="C18532">
        <v>-429.69219900000002</v>
      </c>
    </row>
    <row r="18533" spans="2:3" x14ac:dyDescent="0.3">
      <c r="B18533" s="241">
        <v>43854.469083159725</v>
      </c>
      <c r="C18533">
        <v>-429.211521</v>
      </c>
    </row>
    <row r="18534" spans="2:3" x14ac:dyDescent="0.3">
      <c r="B18534" s="241">
        <v>43854.479499768517</v>
      </c>
      <c r="C18534">
        <v>-428.77088900000001</v>
      </c>
    </row>
    <row r="18535" spans="2:3" x14ac:dyDescent="0.3">
      <c r="B18535" s="241">
        <v>43854.489916377315</v>
      </c>
      <c r="C18535">
        <v>-429.051333</v>
      </c>
    </row>
    <row r="18536" spans="2:3" x14ac:dyDescent="0.3">
      <c r="B18536" s="241">
        <v>43854.500332986114</v>
      </c>
      <c r="C18536">
        <v>-428.41034999999999</v>
      </c>
    </row>
    <row r="18537" spans="2:3" x14ac:dyDescent="0.3">
      <c r="B18537" s="241">
        <v>43854.510749594905</v>
      </c>
      <c r="C18537">
        <v>-427.849694</v>
      </c>
    </row>
    <row r="18538" spans="2:3" x14ac:dyDescent="0.3">
      <c r="B18538" s="241">
        <v>43854.521166203704</v>
      </c>
      <c r="C18538">
        <v>-426.56784499999998</v>
      </c>
    </row>
    <row r="18539" spans="2:3" x14ac:dyDescent="0.3">
      <c r="B18539" s="241">
        <v>43854.531582812502</v>
      </c>
      <c r="C18539">
        <v>-427.088571</v>
      </c>
    </row>
    <row r="18540" spans="2:3" x14ac:dyDescent="0.3">
      <c r="B18540" s="241">
        <v>43854.541999421293</v>
      </c>
      <c r="C18540">
        <v>-427.32896799999997</v>
      </c>
    </row>
    <row r="18541" spans="2:3" x14ac:dyDescent="0.3">
      <c r="B18541" s="241">
        <v>43854.552416030092</v>
      </c>
      <c r="C18541">
        <v>-426.96843000000001</v>
      </c>
    </row>
    <row r="18542" spans="2:3" x14ac:dyDescent="0.3">
      <c r="B18542" s="241">
        <v>43854.562832638891</v>
      </c>
      <c r="C18542">
        <v>-427.68939</v>
      </c>
    </row>
    <row r="18543" spans="2:3" x14ac:dyDescent="0.3">
      <c r="B18543" s="241">
        <v>43854.573249247682</v>
      </c>
      <c r="C18543">
        <v>-426.60789199999999</v>
      </c>
    </row>
    <row r="18544" spans="2:3" x14ac:dyDescent="0.3">
      <c r="B18544" s="241">
        <v>43854.58366585648</v>
      </c>
      <c r="C18544">
        <v>-425.48634700000002</v>
      </c>
    </row>
    <row r="18545" spans="2:3" x14ac:dyDescent="0.3">
      <c r="B18545" s="241">
        <v>43854.594082465279</v>
      </c>
      <c r="C18545">
        <v>-425.286112</v>
      </c>
    </row>
    <row r="18546" spans="2:3" x14ac:dyDescent="0.3">
      <c r="B18546" s="241">
        <v>43854.604499074077</v>
      </c>
      <c r="C18546">
        <v>-426.36761100000001</v>
      </c>
    </row>
    <row r="18547" spans="2:3" x14ac:dyDescent="0.3">
      <c r="B18547" s="241">
        <v>43854.614915682869</v>
      </c>
      <c r="C18547">
        <v>-425.286112</v>
      </c>
    </row>
    <row r="18548" spans="2:3" x14ac:dyDescent="0.3">
      <c r="B18548" s="241">
        <v>43854.625332291667</v>
      </c>
      <c r="C18548">
        <v>-425.00578400000001</v>
      </c>
    </row>
    <row r="18549" spans="2:3" x14ac:dyDescent="0.3">
      <c r="B18549" s="241">
        <v>43854.635748900466</v>
      </c>
      <c r="C18549">
        <v>-424.685293</v>
      </c>
    </row>
    <row r="18550" spans="2:3" x14ac:dyDescent="0.3">
      <c r="B18550" s="241">
        <v>43854.646165509257</v>
      </c>
      <c r="C18550">
        <v>-425.04583100000002</v>
      </c>
    </row>
    <row r="18551" spans="2:3" x14ac:dyDescent="0.3">
      <c r="B18551" s="241">
        <v>43854.656582118056</v>
      </c>
      <c r="C18551">
        <v>-423.924286</v>
      </c>
    </row>
    <row r="18552" spans="2:3" x14ac:dyDescent="0.3">
      <c r="B18552" s="241">
        <v>43854.666998726854</v>
      </c>
      <c r="C18552">
        <v>-424.04442699999998</v>
      </c>
    </row>
    <row r="18553" spans="2:3" x14ac:dyDescent="0.3">
      <c r="B18553" s="241">
        <v>43854.677415335645</v>
      </c>
      <c r="C18553">
        <v>-423.924286</v>
      </c>
    </row>
    <row r="18554" spans="2:3" x14ac:dyDescent="0.3">
      <c r="B18554" s="241">
        <v>43854.687831944444</v>
      </c>
      <c r="C18554">
        <v>-423.323466</v>
      </c>
    </row>
    <row r="18555" spans="2:3" x14ac:dyDescent="0.3">
      <c r="B18555" s="241">
        <v>43854.698248553243</v>
      </c>
      <c r="C18555">
        <v>-422.96292799999998</v>
      </c>
    </row>
    <row r="18556" spans="2:3" x14ac:dyDescent="0.3">
      <c r="B18556" s="241">
        <v>43854.708665162034</v>
      </c>
      <c r="C18556">
        <v>-423.24337300000002</v>
      </c>
    </row>
    <row r="18557" spans="2:3" x14ac:dyDescent="0.3">
      <c r="B18557" s="241">
        <v>43854.719081770832</v>
      </c>
      <c r="C18557">
        <v>-423.68388800000002</v>
      </c>
    </row>
    <row r="18558" spans="2:3" x14ac:dyDescent="0.3">
      <c r="B18558" s="241">
        <v>43854.729498379631</v>
      </c>
      <c r="C18558">
        <v>-424.12452000000002</v>
      </c>
    </row>
    <row r="18559" spans="2:3" x14ac:dyDescent="0.3">
      <c r="B18559" s="241">
        <v>43854.73991498843</v>
      </c>
      <c r="C18559">
        <v>-424.364801</v>
      </c>
    </row>
    <row r="18560" spans="2:3" x14ac:dyDescent="0.3">
      <c r="B18560" s="241">
        <v>43854.750331597221</v>
      </c>
      <c r="C18560">
        <v>-422.84278799999998</v>
      </c>
    </row>
    <row r="18561" spans="2:3" x14ac:dyDescent="0.3">
      <c r="B18561" s="241">
        <v>43854.760748206019</v>
      </c>
      <c r="C18561">
        <v>-422.00157000000002</v>
      </c>
    </row>
    <row r="18562" spans="2:3" x14ac:dyDescent="0.3">
      <c r="B18562" s="241">
        <v>43854.771164814818</v>
      </c>
      <c r="C18562">
        <v>-422.882834</v>
      </c>
    </row>
    <row r="18563" spans="2:3" x14ac:dyDescent="0.3">
      <c r="B18563" s="241">
        <v>43854.781581423609</v>
      </c>
      <c r="C18563">
        <v>-423.04302200000001</v>
      </c>
    </row>
    <row r="18564" spans="2:3" x14ac:dyDescent="0.3">
      <c r="B18564" s="241">
        <v>43854.791998032408</v>
      </c>
      <c r="C18564">
        <v>-422.84278799999998</v>
      </c>
    </row>
    <row r="18565" spans="2:3" x14ac:dyDescent="0.3">
      <c r="B18565" s="241">
        <v>43854.802414641206</v>
      </c>
      <c r="C18565">
        <v>-424.12452000000002</v>
      </c>
    </row>
    <row r="18566" spans="2:3" x14ac:dyDescent="0.3">
      <c r="B18566" s="241">
        <v>43854.812831249998</v>
      </c>
      <c r="C18566">
        <v>-421.52100799999999</v>
      </c>
    </row>
    <row r="18567" spans="2:3" x14ac:dyDescent="0.3">
      <c r="B18567" s="241">
        <v>43854.823247858796</v>
      </c>
      <c r="C18567">
        <v>-422.52229599999998</v>
      </c>
    </row>
    <row r="18568" spans="2:3" x14ac:dyDescent="0.3">
      <c r="B18568" s="241">
        <v>43854.833664467595</v>
      </c>
      <c r="C18568">
        <v>-421.961524</v>
      </c>
    </row>
    <row r="18569" spans="2:3" x14ac:dyDescent="0.3">
      <c r="B18569" s="241">
        <v>43854.844081076386</v>
      </c>
      <c r="C18569">
        <v>-421.44079799999997</v>
      </c>
    </row>
    <row r="18570" spans="2:3" x14ac:dyDescent="0.3">
      <c r="B18570" s="241">
        <v>43854.854497685184</v>
      </c>
      <c r="C18570">
        <v>-420.759885</v>
      </c>
    </row>
    <row r="18571" spans="2:3" x14ac:dyDescent="0.3">
      <c r="B18571" s="241">
        <v>43854.864914293983</v>
      </c>
      <c r="C18571">
        <v>-422.16187400000001</v>
      </c>
    </row>
    <row r="18572" spans="2:3" x14ac:dyDescent="0.3">
      <c r="B18572" s="241">
        <v>43854.875330902774</v>
      </c>
      <c r="C18572">
        <v>-421.44079799999997</v>
      </c>
    </row>
    <row r="18573" spans="2:3" x14ac:dyDescent="0.3">
      <c r="B18573" s="241">
        <v>43854.885747511573</v>
      </c>
      <c r="C18573">
        <v>-421.04032899999999</v>
      </c>
    </row>
    <row r="18574" spans="2:3" x14ac:dyDescent="0.3">
      <c r="B18574" s="241">
        <v>43854.896164120371</v>
      </c>
      <c r="C18574">
        <v>-421.88143000000002</v>
      </c>
    </row>
    <row r="18575" spans="2:3" x14ac:dyDescent="0.3">
      <c r="B18575" s="241">
        <v>43854.90658072917</v>
      </c>
      <c r="C18575">
        <v>-421.52100799999999</v>
      </c>
    </row>
    <row r="18576" spans="2:3" x14ac:dyDescent="0.3">
      <c r="B18576" s="241">
        <v>43854.916997337961</v>
      </c>
      <c r="C18576">
        <v>-421.92147699999998</v>
      </c>
    </row>
    <row r="18577" spans="2:3" x14ac:dyDescent="0.3">
      <c r="B18577" s="241">
        <v>43854.92741394676</v>
      </c>
      <c r="C18577">
        <v>-421.52100799999999</v>
      </c>
    </row>
    <row r="18578" spans="2:3" x14ac:dyDescent="0.3">
      <c r="B18578" s="241">
        <v>43854.937830555558</v>
      </c>
      <c r="C18578">
        <v>-421.16046999999998</v>
      </c>
    </row>
    <row r="18579" spans="2:3" x14ac:dyDescent="0.3">
      <c r="B18579" s="241">
        <v>43854.94824716435</v>
      </c>
      <c r="C18579">
        <v>-421.60110200000003</v>
      </c>
    </row>
    <row r="18580" spans="2:3" x14ac:dyDescent="0.3">
      <c r="B18580" s="241">
        <v>43854.958663773148</v>
      </c>
      <c r="C18580">
        <v>-420.63974400000001</v>
      </c>
    </row>
    <row r="18581" spans="2:3" x14ac:dyDescent="0.3">
      <c r="B18581" s="241">
        <v>43854.969080381947</v>
      </c>
      <c r="C18581">
        <v>-421.24056400000001</v>
      </c>
    </row>
    <row r="18582" spans="2:3" x14ac:dyDescent="0.3">
      <c r="B18582" s="241">
        <v>43854.979496990738</v>
      </c>
      <c r="C18582">
        <v>-421.92147699999998</v>
      </c>
    </row>
    <row r="18583" spans="2:3" x14ac:dyDescent="0.3">
      <c r="B18583" s="241">
        <v>43854.989913599537</v>
      </c>
      <c r="C18583">
        <v>-423.763982</v>
      </c>
    </row>
    <row r="18584" spans="2:3" x14ac:dyDescent="0.3">
      <c r="B18584" s="241">
        <v>43855.000330208335</v>
      </c>
      <c r="C18584">
        <v>-422.68259999999998</v>
      </c>
    </row>
    <row r="18585" spans="2:3" x14ac:dyDescent="0.3">
      <c r="B18585" s="241">
        <v>43855.010746817126</v>
      </c>
      <c r="C18585">
        <v>-423.763982</v>
      </c>
    </row>
    <row r="18586" spans="2:3" x14ac:dyDescent="0.3">
      <c r="B18586" s="241">
        <v>43855.021163425925</v>
      </c>
      <c r="C18586">
        <v>-424.04442699999998</v>
      </c>
    </row>
    <row r="18587" spans="2:3" x14ac:dyDescent="0.3">
      <c r="B18587" s="241">
        <v>43855.031580034723</v>
      </c>
      <c r="C18587">
        <v>-422.52229599999998</v>
      </c>
    </row>
    <row r="18588" spans="2:3" x14ac:dyDescent="0.3">
      <c r="B18588" s="241">
        <v>43855.041996643522</v>
      </c>
      <c r="C18588">
        <v>-423.08306900000002</v>
      </c>
    </row>
    <row r="18589" spans="2:3" x14ac:dyDescent="0.3">
      <c r="B18589" s="241">
        <v>43855.052413252313</v>
      </c>
      <c r="C18589">
        <v>-422.40215599999999</v>
      </c>
    </row>
    <row r="18590" spans="2:3" x14ac:dyDescent="0.3">
      <c r="B18590" s="241">
        <v>43855.062829861112</v>
      </c>
      <c r="C18590">
        <v>-422.121827</v>
      </c>
    </row>
    <row r="18591" spans="2:3" x14ac:dyDescent="0.3">
      <c r="B18591" s="241">
        <v>43855.07324646991</v>
      </c>
      <c r="C18591">
        <v>-422.96292799999998</v>
      </c>
    </row>
    <row r="18592" spans="2:3" x14ac:dyDescent="0.3">
      <c r="B18592" s="241">
        <v>43855.083663078702</v>
      </c>
      <c r="C18592">
        <v>-422.84278799999998</v>
      </c>
    </row>
    <row r="18593" spans="2:3" x14ac:dyDescent="0.3">
      <c r="B18593" s="241">
        <v>43855.0940796875</v>
      </c>
      <c r="C18593">
        <v>-424.24466100000001</v>
      </c>
    </row>
    <row r="18594" spans="2:3" x14ac:dyDescent="0.3">
      <c r="B18594" s="241">
        <v>43855.104496296299</v>
      </c>
      <c r="C18594">
        <v>-423.36351300000001</v>
      </c>
    </row>
    <row r="18595" spans="2:3" x14ac:dyDescent="0.3">
      <c r="B18595" s="241">
        <v>43855.11491290509</v>
      </c>
      <c r="C18595">
        <v>-423.60379499999999</v>
      </c>
    </row>
    <row r="18596" spans="2:3" x14ac:dyDescent="0.3">
      <c r="B18596" s="241">
        <v>43855.125329513889</v>
      </c>
      <c r="C18596">
        <v>-423.483654</v>
      </c>
    </row>
    <row r="18597" spans="2:3" x14ac:dyDescent="0.3">
      <c r="B18597" s="241">
        <v>43855.135746122687</v>
      </c>
      <c r="C18597">
        <v>-423.64384100000001</v>
      </c>
    </row>
    <row r="18598" spans="2:3" x14ac:dyDescent="0.3">
      <c r="B18598" s="241">
        <v>43855.146162731478</v>
      </c>
      <c r="C18598">
        <v>-423.12311599999998</v>
      </c>
    </row>
    <row r="18599" spans="2:3" x14ac:dyDescent="0.3">
      <c r="B18599" s="241">
        <v>43855.156579340277</v>
      </c>
      <c r="C18599">
        <v>-423.24337300000002</v>
      </c>
    </row>
    <row r="18600" spans="2:3" x14ac:dyDescent="0.3">
      <c r="B18600" s="241">
        <v>43855.166995949075</v>
      </c>
      <c r="C18600">
        <v>-423.84419200000002</v>
      </c>
    </row>
    <row r="18601" spans="2:3" x14ac:dyDescent="0.3">
      <c r="B18601" s="241">
        <v>43855.177412557867</v>
      </c>
      <c r="C18601">
        <v>-423.68388800000002</v>
      </c>
    </row>
    <row r="18602" spans="2:3" x14ac:dyDescent="0.3">
      <c r="B18602" s="241">
        <v>43855.187829166665</v>
      </c>
      <c r="C18602">
        <v>-423.68388800000002</v>
      </c>
    </row>
    <row r="18603" spans="2:3" x14ac:dyDescent="0.3">
      <c r="B18603" s="241">
        <v>43855.198245775464</v>
      </c>
      <c r="C18603">
        <v>-423.84419200000002</v>
      </c>
    </row>
    <row r="18604" spans="2:3" x14ac:dyDescent="0.3">
      <c r="B18604" s="241">
        <v>43855.208662384262</v>
      </c>
      <c r="C18604">
        <v>-423.88423899999998</v>
      </c>
    </row>
    <row r="18605" spans="2:3" x14ac:dyDescent="0.3">
      <c r="B18605" s="241">
        <v>43855.219078993054</v>
      </c>
      <c r="C18605">
        <v>-424.525105</v>
      </c>
    </row>
    <row r="18606" spans="2:3" x14ac:dyDescent="0.3">
      <c r="B18606" s="241">
        <v>43855.229495601852</v>
      </c>
      <c r="C18606">
        <v>-424.32475499999998</v>
      </c>
    </row>
    <row r="18607" spans="2:3" x14ac:dyDescent="0.3">
      <c r="B18607" s="241">
        <v>43855.239912210651</v>
      </c>
      <c r="C18607">
        <v>-425.84688499999999</v>
      </c>
    </row>
    <row r="18608" spans="2:3" x14ac:dyDescent="0.3">
      <c r="B18608" s="241">
        <v>43855.250328819442</v>
      </c>
      <c r="C18608">
        <v>-425.24606499999999</v>
      </c>
    </row>
    <row r="18609" spans="2:3" x14ac:dyDescent="0.3">
      <c r="B18609" s="241">
        <v>43855.260745428241</v>
      </c>
      <c r="C18609">
        <v>-423.96433300000001</v>
      </c>
    </row>
    <row r="18610" spans="2:3" x14ac:dyDescent="0.3">
      <c r="B18610" s="241">
        <v>43855.271162037039</v>
      </c>
      <c r="C18610">
        <v>-424.404965</v>
      </c>
    </row>
    <row r="18611" spans="2:3" x14ac:dyDescent="0.3">
      <c r="B18611" s="241">
        <v>43855.28157864583</v>
      </c>
      <c r="C18611">
        <v>-424.60519900000003</v>
      </c>
    </row>
    <row r="18612" spans="2:3" x14ac:dyDescent="0.3">
      <c r="B18612" s="241">
        <v>43855.291995254629</v>
      </c>
      <c r="C18612">
        <v>-425.125925</v>
      </c>
    </row>
    <row r="18613" spans="2:3" x14ac:dyDescent="0.3">
      <c r="B18613" s="241">
        <v>43855.302411863428</v>
      </c>
      <c r="C18613">
        <v>-426.12732899999997</v>
      </c>
    </row>
    <row r="18614" spans="2:3" x14ac:dyDescent="0.3">
      <c r="B18614" s="241">
        <v>43855.312828472219</v>
      </c>
      <c r="C18614">
        <v>-425.44630000000001</v>
      </c>
    </row>
    <row r="18615" spans="2:3" x14ac:dyDescent="0.3">
      <c r="B18615" s="241">
        <v>43855.323245081017</v>
      </c>
      <c r="C18615">
        <v>-426.327564</v>
      </c>
    </row>
    <row r="18616" spans="2:3" x14ac:dyDescent="0.3">
      <c r="B18616" s="241">
        <v>43855.333661689816</v>
      </c>
      <c r="C18616">
        <v>-425.96702599999998</v>
      </c>
    </row>
    <row r="18617" spans="2:3" x14ac:dyDescent="0.3">
      <c r="B18617" s="241">
        <v>43855.344078298614</v>
      </c>
      <c r="C18617">
        <v>-426.56784499999998</v>
      </c>
    </row>
    <row r="18618" spans="2:3" x14ac:dyDescent="0.3">
      <c r="B18618" s="241">
        <v>43855.354494907406</v>
      </c>
      <c r="C18618">
        <v>-426.928383</v>
      </c>
    </row>
    <row r="18619" spans="2:3" x14ac:dyDescent="0.3">
      <c r="B18619" s="241">
        <v>43855.364911516204</v>
      </c>
      <c r="C18619">
        <v>-427.48915599999998</v>
      </c>
    </row>
    <row r="18620" spans="2:3" x14ac:dyDescent="0.3">
      <c r="B18620" s="241">
        <v>43855.375328125003</v>
      </c>
      <c r="C18620">
        <v>-427.24875800000001</v>
      </c>
    </row>
    <row r="18621" spans="2:3" x14ac:dyDescent="0.3">
      <c r="B18621" s="241">
        <v>43855.385744733794</v>
      </c>
      <c r="C18621">
        <v>-426.88833599999998</v>
      </c>
    </row>
    <row r="18622" spans="2:3" x14ac:dyDescent="0.3">
      <c r="B18622" s="241">
        <v>43855.396161342593</v>
      </c>
      <c r="C18622">
        <v>-428.69079499999998</v>
      </c>
    </row>
    <row r="18623" spans="2:3" x14ac:dyDescent="0.3">
      <c r="B18623" s="241">
        <v>43855.406577951391</v>
      </c>
      <c r="C18623">
        <v>-429.09138000000002</v>
      </c>
    </row>
    <row r="18624" spans="2:3" x14ac:dyDescent="0.3">
      <c r="B18624" s="241">
        <v>43855.416994560183</v>
      </c>
      <c r="C18624">
        <v>-428.730842</v>
      </c>
    </row>
    <row r="18625" spans="2:3" x14ac:dyDescent="0.3">
      <c r="B18625" s="241">
        <v>43855.427411168981</v>
      </c>
      <c r="C18625">
        <v>-427.849694</v>
      </c>
    </row>
    <row r="18626" spans="2:3" x14ac:dyDescent="0.3">
      <c r="B18626" s="241">
        <v>43855.43782777778</v>
      </c>
      <c r="C18626">
        <v>-429.051333</v>
      </c>
    </row>
    <row r="18627" spans="2:3" x14ac:dyDescent="0.3">
      <c r="B18627" s="241">
        <v>43855.448244386571</v>
      </c>
      <c r="C18627">
        <v>-428.21011600000003</v>
      </c>
    </row>
    <row r="18628" spans="2:3" x14ac:dyDescent="0.3">
      <c r="B18628" s="241">
        <v>43855.458660995369</v>
      </c>
      <c r="C18628">
        <v>-428.81093499999997</v>
      </c>
    </row>
    <row r="18629" spans="2:3" x14ac:dyDescent="0.3">
      <c r="B18629" s="241">
        <v>43855.469077604168</v>
      </c>
      <c r="C18629">
        <v>-428.25016299999999</v>
      </c>
    </row>
    <row r="18630" spans="2:3" x14ac:dyDescent="0.3">
      <c r="B18630" s="241">
        <v>43855.479494212967</v>
      </c>
      <c r="C18630">
        <v>-429.09138000000002</v>
      </c>
    </row>
    <row r="18631" spans="2:3" x14ac:dyDescent="0.3">
      <c r="B18631" s="241">
        <v>43855.489910821758</v>
      </c>
      <c r="C18631">
        <v>-429.09138000000002</v>
      </c>
    </row>
    <row r="18632" spans="2:3" x14ac:dyDescent="0.3">
      <c r="B18632" s="241">
        <v>43855.500327430556</v>
      </c>
      <c r="C18632">
        <v>-430.97393199999999</v>
      </c>
    </row>
    <row r="18633" spans="2:3" x14ac:dyDescent="0.3">
      <c r="B18633" s="241">
        <v>43855.510744039355</v>
      </c>
      <c r="C18633">
        <v>-428.81093499999997</v>
      </c>
    </row>
    <row r="18634" spans="2:3" x14ac:dyDescent="0.3">
      <c r="B18634" s="241">
        <v>43855.521160648146</v>
      </c>
      <c r="C18634">
        <v>-432.05543</v>
      </c>
    </row>
    <row r="18635" spans="2:3" x14ac:dyDescent="0.3">
      <c r="B18635" s="241">
        <v>43855.531577256945</v>
      </c>
      <c r="C18635">
        <v>-431.13412</v>
      </c>
    </row>
    <row r="18636" spans="2:3" x14ac:dyDescent="0.3">
      <c r="B18636" s="241">
        <v>43855.541993865743</v>
      </c>
      <c r="C18636">
        <v>-430.21292499999998</v>
      </c>
    </row>
    <row r="18637" spans="2:3" x14ac:dyDescent="0.3">
      <c r="B18637" s="241">
        <v>43855.552410474535</v>
      </c>
      <c r="C18637">
        <v>-432.77639099999999</v>
      </c>
    </row>
    <row r="18638" spans="2:3" x14ac:dyDescent="0.3">
      <c r="B18638" s="241">
        <v>43855.562827083333</v>
      </c>
      <c r="C18638">
        <v>-432.335759</v>
      </c>
    </row>
    <row r="18639" spans="2:3" x14ac:dyDescent="0.3">
      <c r="B18639" s="241">
        <v>43855.573243692132</v>
      </c>
      <c r="C18639">
        <v>-432.77639099999999</v>
      </c>
    </row>
    <row r="18640" spans="2:3" x14ac:dyDescent="0.3">
      <c r="B18640" s="241">
        <v>43855.583660300923</v>
      </c>
      <c r="C18640">
        <v>-431.61479800000001</v>
      </c>
    </row>
    <row r="18641" spans="2:3" x14ac:dyDescent="0.3">
      <c r="B18641" s="241">
        <v>43855.594076909721</v>
      </c>
      <c r="C18641">
        <v>-433.77779500000003</v>
      </c>
    </row>
    <row r="18642" spans="2:3" x14ac:dyDescent="0.3">
      <c r="B18642" s="241">
        <v>43855.60449351852</v>
      </c>
      <c r="C18642">
        <v>-433.17697600000002</v>
      </c>
    </row>
    <row r="18643" spans="2:3" x14ac:dyDescent="0.3">
      <c r="B18643" s="241">
        <v>43855.614910127311</v>
      </c>
      <c r="C18643">
        <v>-433.73774800000001</v>
      </c>
    </row>
    <row r="18644" spans="2:3" x14ac:dyDescent="0.3">
      <c r="B18644" s="241">
        <v>43855.62532673611</v>
      </c>
      <c r="C18644">
        <v>-435.339856</v>
      </c>
    </row>
    <row r="18645" spans="2:3" x14ac:dyDescent="0.3">
      <c r="B18645" s="241">
        <v>43855.635743344908</v>
      </c>
      <c r="C18645">
        <v>-434.01807600000001</v>
      </c>
    </row>
    <row r="18646" spans="2:3" x14ac:dyDescent="0.3">
      <c r="B18646" s="241">
        <v>43855.646159953707</v>
      </c>
      <c r="C18646">
        <v>-434.25847399999998</v>
      </c>
    </row>
    <row r="18647" spans="2:3" x14ac:dyDescent="0.3">
      <c r="B18647" s="241">
        <v>43855.656576562498</v>
      </c>
      <c r="C18647">
        <v>-435.78048799999999</v>
      </c>
    </row>
    <row r="18648" spans="2:3" x14ac:dyDescent="0.3">
      <c r="B18648" s="241">
        <v>43855.666993171297</v>
      </c>
      <c r="C18648">
        <v>-434.97943400000003</v>
      </c>
    </row>
    <row r="18649" spans="2:3" x14ac:dyDescent="0.3">
      <c r="B18649" s="241">
        <v>43855.677409780095</v>
      </c>
      <c r="C18649">
        <v>-435.25976200000002</v>
      </c>
    </row>
    <row r="18650" spans="2:3" x14ac:dyDescent="0.3">
      <c r="B18650" s="241">
        <v>43855.687826388887</v>
      </c>
      <c r="C18650">
        <v>-435.940675</v>
      </c>
    </row>
    <row r="18651" spans="2:3" x14ac:dyDescent="0.3">
      <c r="B18651" s="241">
        <v>43855.698242997685</v>
      </c>
      <c r="C18651">
        <v>-435.25976200000002</v>
      </c>
    </row>
    <row r="18652" spans="2:3" x14ac:dyDescent="0.3">
      <c r="B18652" s="241">
        <v>43855.708659606484</v>
      </c>
      <c r="C18652">
        <v>-435.059528</v>
      </c>
    </row>
    <row r="18653" spans="2:3" x14ac:dyDescent="0.3">
      <c r="B18653" s="241">
        <v>43855.719076215275</v>
      </c>
      <c r="C18653">
        <v>-438.664445</v>
      </c>
    </row>
    <row r="18654" spans="2:3" x14ac:dyDescent="0.3">
      <c r="B18654" s="241">
        <v>43855.729492824074</v>
      </c>
      <c r="C18654">
        <v>-439.50566199999997</v>
      </c>
    </row>
    <row r="18655" spans="2:3" x14ac:dyDescent="0.3">
      <c r="B18655" s="241">
        <v>43855.739909432872</v>
      </c>
      <c r="C18655">
        <v>-438.02357799999999</v>
      </c>
    </row>
    <row r="18656" spans="2:3" x14ac:dyDescent="0.3">
      <c r="B18656" s="241">
        <v>43855.750326041663</v>
      </c>
      <c r="C18656">
        <v>-439.90613100000002</v>
      </c>
    </row>
    <row r="18657" spans="2:3" x14ac:dyDescent="0.3">
      <c r="B18657" s="241">
        <v>43855.760742650462</v>
      </c>
      <c r="C18657">
        <v>-439.18517000000003</v>
      </c>
    </row>
    <row r="18658" spans="2:3" x14ac:dyDescent="0.3">
      <c r="B18658" s="241">
        <v>43855.77115925926</v>
      </c>
      <c r="C18658">
        <v>-440.186575</v>
      </c>
    </row>
    <row r="18659" spans="2:3" x14ac:dyDescent="0.3">
      <c r="B18659" s="241">
        <v>43855.781575868059</v>
      </c>
      <c r="C18659">
        <v>-440.026388</v>
      </c>
    </row>
    <row r="18660" spans="2:3" x14ac:dyDescent="0.3">
      <c r="B18660" s="241">
        <v>43855.79199247685</v>
      </c>
      <c r="C18660">
        <v>-440.54699699999998</v>
      </c>
    </row>
    <row r="18661" spans="2:3" x14ac:dyDescent="0.3">
      <c r="B18661" s="241">
        <v>43855.802409085649</v>
      </c>
      <c r="C18661">
        <v>-439.425568</v>
      </c>
    </row>
    <row r="18662" spans="2:3" x14ac:dyDescent="0.3">
      <c r="B18662" s="241">
        <v>43855.812825694447</v>
      </c>
      <c r="C18662">
        <v>-441.62849499999999</v>
      </c>
    </row>
    <row r="18663" spans="2:3" x14ac:dyDescent="0.3">
      <c r="B18663" s="241">
        <v>43855.823242303239</v>
      </c>
      <c r="C18663">
        <v>-440.186575</v>
      </c>
    </row>
    <row r="18664" spans="2:3" x14ac:dyDescent="0.3">
      <c r="B18664" s="241">
        <v>43855.833658912037</v>
      </c>
      <c r="C18664">
        <v>-441.62849499999999</v>
      </c>
    </row>
    <row r="18665" spans="2:3" x14ac:dyDescent="0.3">
      <c r="B18665" s="241">
        <v>43855.844075520836</v>
      </c>
      <c r="C18665">
        <v>-441.94898699999999</v>
      </c>
    </row>
    <row r="18666" spans="2:3" x14ac:dyDescent="0.3">
      <c r="B18666" s="241">
        <v>43855.854492129627</v>
      </c>
      <c r="C18666">
        <v>-442.91034400000001</v>
      </c>
    </row>
    <row r="18667" spans="2:3" x14ac:dyDescent="0.3">
      <c r="B18667" s="241">
        <v>43855.864908738426</v>
      </c>
      <c r="C18667">
        <v>-442.269362</v>
      </c>
    </row>
    <row r="18668" spans="2:3" x14ac:dyDescent="0.3">
      <c r="B18668" s="241">
        <v>43855.875325347224</v>
      </c>
      <c r="C18668">
        <v>-442.870181</v>
      </c>
    </row>
    <row r="18669" spans="2:3" x14ac:dyDescent="0.3">
      <c r="B18669" s="241">
        <v>43855.885741956015</v>
      </c>
      <c r="C18669">
        <v>-442.50975899999997</v>
      </c>
    </row>
    <row r="18670" spans="2:3" x14ac:dyDescent="0.3">
      <c r="B18670" s="241">
        <v>43855.896158564814</v>
      </c>
      <c r="C18670">
        <v>-445.55390299999999</v>
      </c>
    </row>
    <row r="18671" spans="2:3" x14ac:dyDescent="0.3">
      <c r="B18671" s="241">
        <v>43855.906575173613</v>
      </c>
      <c r="C18671">
        <v>-443.83153900000002</v>
      </c>
    </row>
    <row r="18672" spans="2:3" x14ac:dyDescent="0.3">
      <c r="B18672" s="241">
        <v>43855.916991782404</v>
      </c>
      <c r="C18672">
        <v>-444.232124</v>
      </c>
    </row>
    <row r="18673" spans="2:3" x14ac:dyDescent="0.3">
      <c r="B18673" s="241">
        <v>43855.927408391202</v>
      </c>
      <c r="C18673">
        <v>-443.55121100000002</v>
      </c>
    </row>
    <row r="18674" spans="2:3" x14ac:dyDescent="0.3">
      <c r="B18674" s="241">
        <v>43855.937825000001</v>
      </c>
      <c r="C18674">
        <v>-443.91163299999999</v>
      </c>
    </row>
    <row r="18675" spans="2:3" x14ac:dyDescent="0.3">
      <c r="B18675" s="241">
        <v>43855.948241608799</v>
      </c>
      <c r="C18675">
        <v>-443.47111699999999</v>
      </c>
    </row>
    <row r="18676" spans="2:3" x14ac:dyDescent="0.3">
      <c r="B18676" s="241">
        <v>43855.958658217591</v>
      </c>
      <c r="C18676">
        <v>-443.91163299999999</v>
      </c>
    </row>
    <row r="18677" spans="2:3" x14ac:dyDescent="0.3">
      <c r="B18677" s="241">
        <v>43855.969074826389</v>
      </c>
      <c r="C18677">
        <v>-445.67404399999998</v>
      </c>
    </row>
    <row r="18678" spans="2:3" x14ac:dyDescent="0.3">
      <c r="B18678" s="241">
        <v>43855.979491435188</v>
      </c>
      <c r="C18678">
        <v>-444.87299000000002</v>
      </c>
    </row>
    <row r="18679" spans="2:3" x14ac:dyDescent="0.3">
      <c r="B18679" s="241">
        <v>43855.989908043979</v>
      </c>
      <c r="C18679">
        <v>-444.832943</v>
      </c>
    </row>
    <row r="18680" spans="2:3" x14ac:dyDescent="0.3">
      <c r="B18680" s="241">
        <v>43856.000324652778</v>
      </c>
      <c r="C18680">
        <v>-445.51385699999997</v>
      </c>
    </row>
    <row r="18681" spans="2:3" x14ac:dyDescent="0.3">
      <c r="B18681" s="241">
        <v>43856.010741261576</v>
      </c>
      <c r="C18681">
        <v>-446.43516699999998</v>
      </c>
    </row>
    <row r="18682" spans="2:3" x14ac:dyDescent="0.3">
      <c r="B18682" s="241">
        <v>43856.021157870367</v>
      </c>
      <c r="C18682">
        <v>-446.35495700000001</v>
      </c>
    </row>
    <row r="18683" spans="2:3" x14ac:dyDescent="0.3">
      <c r="B18683" s="241">
        <v>43856.031574479166</v>
      </c>
      <c r="C18683">
        <v>-447.11608100000001</v>
      </c>
    </row>
    <row r="18684" spans="2:3" x14ac:dyDescent="0.3">
      <c r="B18684" s="241">
        <v>43856.041991087965</v>
      </c>
      <c r="C18684">
        <v>-447.07603399999999</v>
      </c>
    </row>
    <row r="18685" spans="2:3" x14ac:dyDescent="0.3">
      <c r="B18685" s="241">
        <v>43856.052407696756</v>
      </c>
      <c r="C18685">
        <v>-447.51666599999999</v>
      </c>
    </row>
    <row r="18686" spans="2:3" x14ac:dyDescent="0.3">
      <c r="B18686" s="241">
        <v>43856.062824305554</v>
      </c>
      <c r="C18686">
        <v>-446.91573</v>
      </c>
    </row>
    <row r="18687" spans="2:3" x14ac:dyDescent="0.3">
      <c r="B18687" s="241">
        <v>43856.073240914353</v>
      </c>
      <c r="C18687">
        <v>-447.236221</v>
      </c>
    </row>
    <row r="18688" spans="2:3" x14ac:dyDescent="0.3">
      <c r="B18688" s="241">
        <v>43856.083657523151</v>
      </c>
      <c r="C18688">
        <v>-450.12017800000001</v>
      </c>
    </row>
    <row r="18689" spans="2:3" x14ac:dyDescent="0.3">
      <c r="B18689" s="241">
        <v>43856.094074131943</v>
      </c>
      <c r="C18689">
        <v>-448.47790700000002</v>
      </c>
    </row>
    <row r="18690" spans="2:3" x14ac:dyDescent="0.3">
      <c r="B18690" s="241">
        <v>43856.104490740741</v>
      </c>
      <c r="C18690">
        <v>-448.35776600000003</v>
      </c>
    </row>
    <row r="18691" spans="2:3" x14ac:dyDescent="0.3">
      <c r="B18691" s="241">
        <v>43856.11490734954</v>
      </c>
      <c r="C18691">
        <v>-448.79839800000002</v>
      </c>
    </row>
    <row r="18692" spans="2:3" x14ac:dyDescent="0.3">
      <c r="B18692" s="241">
        <v>43856.125323958331</v>
      </c>
      <c r="C18692">
        <v>-448.87849199999999</v>
      </c>
    </row>
    <row r="18693" spans="2:3" x14ac:dyDescent="0.3">
      <c r="B18693" s="241">
        <v>43856.13574056713</v>
      </c>
      <c r="C18693">
        <v>-448.51795399999997</v>
      </c>
    </row>
    <row r="18694" spans="2:3" x14ac:dyDescent="0.3">
      <c r="B18694" s="241">
        <v>43856.146157175928</v>
      </c>
      <c r="C18694">
        <v>-449.15881999999999</v>
      </c>
    </row>
    <row r="18695" spans="2:3" x14ac:dyDescent="0.3">
      <c r="B18695" s="241">
        <v>43856.15657378472</v>
      </c>
      <c r="C18695">
        <v>-450.240319</v>
      </c>
    </row>
    <row r="18696" spans="2:3" x14ac:dyDescent="0.3">
      <c r="B18696" s="241">
        <v>43856.166990393518</v>
      </c>
      <c r="C18696">
        <v>-449.71959299999997</v>
      </c>
    </row>
    <row r="18697" spans="2:3" x14ac:dyDescent="0.3">
      <c r="B18697" s="241">
        <v>43856.177407002317</v>
      </c>
      <c r="C18697">
        <v>-449.639499</v>
      </c>
    </row>
    <row r="18698" spans="2:3" x14ac:dyDescent="0.3">
      <c r="B18698" s="241">
        <v>43856.187823611108</v>
      </c>
      <c r="C18698">
        <v>-450.80109099999999</v>
      </c>
    </row>
    <row r="18699" spans="2:3" x14ac:dyDescent="0.3">
      <c r="B18699" s="241">
        <v>43856.198240219906</v>
      </c>
      <c r="C18699">
        <v>-449.71959299999997</v>
      </c>
    </row>
    <row r="18700" spans="2:3" x14ac:dyDescent="0.3">
      <c r="B18700" s="241">
        <v>43856.208656828705</v>
      </c>
      <c r="C18700">
        <v>-450.36045899999999</v>
      </c>
    </row>
    <row r="18701" spans="2:3" x14ac:dyDescent="0.3">
      <c r="B18701" s="241">
        <v>43856.219073437504</v>
      </c>
      <c r="C18701">
        <v>-453.244416</v>
      </c>
    </row>
    <row r="18702" spans="2:3" x14ac:dyDescent="0.3">
      <c r="B18702" s="241">
        <v>43856.229490046295</v>
      </c>
      <c r="C18702">
        <v>-452.84394700000001</v>
      </c>
    </row>
    <row r="18703" spans="2:3" x14ac:dyDescent="0.3">
      <c r="B18703" s="241">
        <v>43856.239906655093</v>
      </c>
      <c r="C18703">
        <v>-451.001442</v>
      </c>
    </row>
    <row r="18704" spans="2:3" x14ac:dyDescent="0.3">
      <c r="B18704" s="241">
        <v>43856.250323263892</v>
      </c>
      <c r="C18704">
        <v>-453.52486099999999</v>
      </c>
    </row>
    <row r="18705" spans="2:3" x14ac:dyDescent="0.3">
      <c r="B18705" s="241">
        <v>43856.260739872683</v>
      </c>
      <c r="C18705">
        <v>-451.20167600000002</v>
      </c>
    </row>
    <row r="18706" spans="2:3" x14ac:dyDescent="0.3">
      <c r="B18706" s="241">
        <v>43856.271156481482</v>
      </c>
      <c r="C18706">
        <v>-452.203081</v>
      </c>
    </row>
    <row r="18707" spans="2:3" x14ac:dyDescent="0.3">
      <c r="B18707" s="241">
        <v>43856.28157309028</v>
      </c>
      <c r="C18707">
        <v>-453.00413500000002</v>
      </c>
    </row>
    <row r="18708" spans="2:3" x14ac:dyDescent="0.3">
      <c r="B18708" s="241">
        <v>43856.291989699072</v>
      </c>
      <c r="C18708">
        <v>-453.04418199999998</v>
      </c>
    </row>
    <row r="18709" spans="2:3" x14ac:dyDescent="0.3">
      <c r="B18709" s="241">
        <v>43856.30240630787</v>
      </c>
      <c r="C18709">
        <v>-454.12567999999999</v>
      </c>
    </row>
    <row r="18710" spans="2:3" x14ac:dyDescent="0.3">
      <c r="B18710" s="241">
        <v>43856.312822916669</v>
      </c>
      <c r="C18710">
        <v>-453.92544600000002</v>
      </c>
    </row>
    <row r="18711" spans="2:3" x14ac:dyDescent="0.3">
      <c r="B18711" s="241">
        <v>43856.32323952546</v>
      </c>
      <c r="C18711">
        <v>-453.44476700000001</v>
      </c>
    </row>
    <row r="18712" spans="2:3" x14ac:dyDescent="0.3">
      <c r="B18712" s="241">
        <v>43856.333656134258</v>
      </c>
      <c r="C18712">
        <v>-453.52486099999999</v>
      </c>
    </row>
    <row r="18713" spans="2:3" x14ac:dyDescent="0.3">
      <c r="B18713" s="241">
        <v>43856.344072743057</v>
      </c>
      <c r="C18713">
        <v>-453.244416</v>
      </c>
    </row>
    <row r="18714" spans="2:3" x14ac:dyDescent="0.3">
      <c r="B18714" s="241">
        <v>43856.354489351848</v>
      </c>
      <c r="C18714">
        <v>-453.36467299999998</v>
      </c>
    </row>
    <row r="18715" spans="2:3" x14ac:dyDescent="0.3">
      <c r="B18715" s="241">
        <v>43856.364905960647</v>
      </c>
      <c r="C18715">
        <v>-453.28446300000002</v>
      </c>
    </row>
    <row r="18716" spans="2:3" x14ac:dyDescent="0.3">
      <c r="B18716" s="241">
        <v>43856.375322569445</v>
      </c>
      <c r="C18716">
        <v>-454.12567999999999</v>
      </c>
    </row>
    <row r="18717" spans="2:3" x14ac:dyDescent="0.3">
      <c r="B18717" s="241">
        <v>43856.385739178244</v>
      </c>
      <c r="C18717">
        <v>-453.80518899999998</v>
      </c>
    </row>
    <row r="18718" spans="2:3" x14ac:dyDescent="0.3">
      <c r="B18718" s="241">
        <v>43856.396155787035</v>
      </c>
      <c r="C18718">
        <v>-456.60905200000002</v>
      </c>
    </row>
    <row r="18719" spans="2:3" x14ac:dyDescent="0.3">
      <c r="B18719" s="241">
        <v>43856.406572395834</v>
      </c>
      <c r="C18719">
        <v>-456.088326</v>
      </c>
    </row>
    <row r="18720" spans="2:3" x14ac:dyDescent="0.3">
      <c r="B18720" s="241">
        <v>43856.416989004632</v>
      </c>
      <c r="C18720">
        <v>-456.00823200000002</v>
      </c>
    </row>
    <row r="18721" spans="2:3" x14ac:dyDescent="0.3">
      <c r="B18721" s="241">
        <v>43856.427405613424</v>
      </c>
      <c r="C18721">
        <v>-455.64780999999999</v>
      </c>
    </row>
    <row r="18722" spans="2:3" x14ac:dyDescent="0.3">
      <c r="B18722" s="241">
        <v>43856.437822222222</v>
      </c>
      <c r="C18722">
        <v>-457.009637</v>
      </c>
    </row>
    <row r="18723" spans="2:3" x14ac:dyDescent="0.3">
      <c r="B18723" s="241">
        <v>43856.448238831021</v>
      </c>
      <c r="C18723">
        <v>-457.16982400000001</v>
      </c>
    </row>
    <row r="18724" spans="2:3" x14ac:dyDescent="0.3">
      <c r="B18724" s="241">
        <v>43856.458655439812</v>
      </c>
      <c r="C18724">
        <v>-456.72919200000001</v>
      </c>
    </row>
    <row r="18725" spans="2:3" x14ac:dyDescent="0.3">
      <c r="B18725" s="241">
        <v>43856.469072048611</v>
      </c>
      <c r="C18725">
        <v>-457.890784</v>
      </c>
    </row>
    <row r="18726" spans="2:3" x14ac:dyDescent="0.3">
      <c r="B18726" s="241">
        <v>43856.479488657409</v>
      </c>
      <c r="C18726">
        <v>-457.930948</v>
      </c>
    </row>
    <row r="18727" spans="2:3" x14ac:dyDescent="0.3">
      <c r="B18727" s="241">
        <v>43856.4899052662</v>
      </c>
      <c r="C18727">
        <v>-458.93223599999999</v>
      </c>
    </row>
    <row r="18728" spans="2:3" x14ac:dyDescent="0.3">
      <c r="B18728" s="241">
        <v>43856.500321874999</v>
      </c>
      <c r="C18728">
        <v>-457.69054999999997</v>
      </c>
    </row>
    <row r="18729" spans="2:3" x14ac:dyDescent="0.3">
      <c r="B18729" s="241">
        <v>43856.510738483797</v>
      </c>
      <c r="C18729">
        <v>-459.09253999999999</v>
      </c>
    </row>
    <row r="18730" spans="2:3" x14ac:dyDescent="0.3">
      <c r="B18730" s="241">
        <v>43856.521155092596</v>
      </c>
      <c r="C18730">
        <v>-457.289965</v>
      </c>
    </row>
    <row r="18731" spans="2:3" x14ac:dyDescent="0.3">
      <c r="B18731" s="241">
        <v>43856.531571701387</v>
      </c>
      <c r="C18731">
        <v>-458.531767</v>
      </c>
    </row>
    <row r="18732" spans="2:3" x14ac:dyDescent="0.3">
      <c r="B18732" s="241">
        <v>43856.541988310186</v>
      </c>
      <c r="C18732">
        <v>-460.81478800000002</v>
      </c>
    </row>
    <row r="18733" spans="2:3" x14ac:dyDescent="0.3">
      <c r="B18733" s="241">
        <v>43856.552404918984</v>
      </c>
      <c r="C18733">
        <v>-458.89218899999997</v>
      </c>
    </row>
    <row r="18734" spans="2:3" x14ac:dyDescent="0.3">
      <c r="B18734" s="241">
        <v>43856.562821527776</v>
      </c>
      <c r="C18734">
        <v>-460.45436599999999</v>
      </c>
    </row>
    <row r="18735" spans="2:3" x14ac:dyDescent="0.3">
      <c r="B18735" s="241">
        <v>43856.573238136574</v>
      </c>
      <c r="C18735">
        <v>-460.25413200000003</v>
      </c>
    </row>
    <row r="18736" spans="2:3" x14ac:dyDescent="0.3">
      <c r="B18736" s="241">
        <v>43856.583654745373</v>
      </c>
      <c r="C18736">
        <v>-460.49441300000001</v>
      </c>
    </row>
    <row r="18737" spans="2:3" x14ac:dyDescent="0.3">
      <c r="B18737" s="241">
        <v>43856.594071354164</v>
      </c>
      <c r="C18737">
        <v>-459.53305499999999</v>
      </c>
    </row>
    <row r="18738" spans="2:3" x14ac:dyDescent="0.3">
      <c r="B18738" s="241">
        <v>43856.604487962963</v>
      </c>
      <c r="C18738">
        <v>-461.29546699999997</v>
      </c>
    </row>
    <row r="18739" spans="2:3" x14ac:dyDescent="0.3">
      <c r="B18739" s="241">
        <v>43856.614904571761</v>
      </c>
      <c r="C18739">
        <v>-460.013734</v>
      </c>
    </row>
    <row r="18740" spans="2:3" x14ac:dyDescent="0.3">
      <c r="B18740" s="241">
        <v>43856.625321180552</v>
      </c>
      <c r="C18740">
        <v>-460.77474100000001</v>
      </c>
    </row>
    <row r="18741" spans="2:3" x14ac:dyDescent="0.3">
      <c r="B18741" s="241">
        <v>43856.635737789351</v>
      </c>
      <c r="C18741">
        <v>-460.81478800000002</v>
      </c>
    </row>
    <row r="18742" spans="2:3" x14ac:dyDescent="0.3">
      <c r="B18742" s="241">
        <v>43856.64615439815</v>
      </c>
      <c r="C18742">
        <v>-462.01654300000001</v>
      </c>
    </row>
    <row r="18743" spans="2:3" x14ac:dyDescent="0.3">
      <c r="B18743" s="241">
        <v>43856.656571006948</v>
      </c>
      <c r="C18743">
        <v>-462.61736300000001</v>
      </c>
    </row>
    <row r="18744" spans="2:3" x14ac:dyDescent="0.3">
      <c r="B18744" s="241">
        <v>43856.666987615739</v>
      </c>
      <c r="C18744">
        <v>-463.21818200000001</v>
      </c>
    </row>
    <row r="18745" spans="2:3" x14ac:dyDescent="0.3">
      <c r="B18745" s="241">
        <v>43856.677404224538</v>
      </c>
      <c r="C18745">
        <v>-463.81900200000001</v>
      </c>
    </row>
    <row r="18746" spans="2:3" x14ac:dyDescent="0.3">
      <c r="B18746" s="241">
        <v>43856.687820833336</v>
      </c>
      <c r="C18746">
        <v>-463.21818200000001</v>
      </c>
    </row>
    <row r="18747" spans="2:3" x14ac:dyDescent="0.3">
      <c r="B18747" s="241">
        <v>43856.698237442128</v>
      </c>
      <c r="C18747">
        <v>-462.417012</v>
      </c>
    </row>
    <row r="18748" spans="2:3" x14ac:dyDescent="0.3">
      <c r="B18748" s="241">
        <v>43856.708654050926</v>
      </c>
      <c r="C18748">
        <v>-461.89628599999998</v>
      </c>
    </row>
    <row r="18749" spans="2:3" x14ac:dyDescent="0.3">
      <c r="B18749" s="241">
        <v>43856.719070659725</v>
      </c>
      <c r="C18749">
        <v>-463.21818200000001</v>
      </c>
    </row>
    <row r="18750" spans="2:3" x14ac:dyDescent="0.3">
      <c r="B18750" s="241">
        <v>43856.729487268516</v>
      </c>
      <c r="C18750">
        <v>-464.45986799999997</v>
      </c>
    </row>
    <row r="18751" spans="2:3" x14ac:dyDescent="0.3">
      <c r="B18751" s="241">
        <v>43856.739903877315</v>
      </c>
      <c r="C18751">
        <v>-463.81900200000001</v>
      </c>
    </row>
    <row r="18752" spans="2:3" x14ac:dyDescent="0.3">
      <c r="B18752" s="241">
        <v>43856.750320486113</v>
      </c>
      <c r="C18752">
        <v>-463.939142</v>
      </c>
    </row>
    <row r="18753" spans="2:3" x14ac:dyDescent="0.3">
      <c r="B18753" s="241">
        <v>43856.760737094904</v>
      </c>
      <c r="C18753">
        <v>-464.90050000000002</v>
      </c>
    </row>
    <row r="18754" spans="2:3" x14ac:dyDescent="0.3">
      <c r="B18754" s="241">
        <v>43856.771153703703</v>
      </c>
      <c r="C18754">
        <v>-466.783052</v>
      </c>
    </row>
    <row r="18755" spans="2:3" x14ac:dyDescent="0.3">
      <c r="B18755" s="241">
        <v>43856.781570312502</v>
      </c>
      <c r="C18755">
        <v>-468.62555800000001</v>
      </c>
    </row>
    <row r="18756" spans="2:3" x14ac:dyDescent="0.3">
      <c r="B18756" s="241">
        <v>43856.791986921293</v>
      </c>
      <c r="C18756">
        <v>-466.021929</v>
      </c>
    </row>
    <row r="18757" spans="2:3" x14ac:dyDescent="0.3">
      <c r="B18757" s="241">
        <v>43856.802403530091</v>
      </c>
      <c r="C18757">
        <v>-466.30237299999999</v>
      </c>
    </row>
    <row r="18758" spans="2:3" x14ac:dyDescent="0.3">
      <c r="B18758" s="241">
        <v>43856.81282013889</v>
      </c>
      <c r="C18758">
        <v>-466.70295900000002</v>
      </c>
    </row>
    <row r="18759" spans="2:3" x14ac:dyDescent="0.3">
      <c r="B18759" s="241">
        <v>43856.823236747688</v>
      </c>
      <c r="C18759">
        <v>-468.585511</v>
      </c>
    </row>
    <row r="18760" spans="2:3" x14ac:dyDescent="0.3">
      <c r="B18760" s="241">
        <v>43856.83365335648</v>
      </c>
      <c r="C18760">
        <v>-469.947337</v>
      </c>
    </row>
    <row r="18761" spans="2:3" x14ac:dyDescent="0.3">
      <c r="B18761" s="241">
        <v>43856.844069965278</v>
      </c>
      <c r="C18761">
        <v>-469.22637700000001</v>
      </c>
    </row>
    <row r="18762" spans="2:3" x14ac:dyDescent="0.3">
      <c r="B18762" s="241">
        <v>43856.854486574077</v>
      </c>
      <c r="C18762">
        <v>-467.50401199999999</v>
      </c>
    </row>
    <row r="18763" spans="2:3" x14ac:dyDescent="0.3">
      <c r="B18763" s="241">
        <v>43856.864903182868</v>
      </c>
      <c r="C18763">
        <v>-469.466658</v>
      </c>
    </row>
    <row r="18764" spans="2:3" x14ac:dyDescent="0.3">
      <c r="B18764" s="241">
        <v>43856.875319791667</v>
      </c>
      <c r="C18764">
        <v>-469.466658</v>
      </c>
    </row>
    <row r="18765" spans="2:3" x14ac:dyDescent="0.3">
      <c r="B18765" s="241">
        <v>43856.885736400465</v>
      </c>
      <c r="C18765">
        <v>-469.466658</v>
      </c>
    </row>
    <row r="18766" spans="2:3" x14ac:dyDescent="0.3">
      <c r="B18766" s="241">
        <v>43856.896153009257</v>
      </c>
      <c r="C18766">
        <v>-470.107641</v>
      </c>
    </row>
    <row r="18767" spans="2:3" x14ac:dyDescent="0.3">
      <c r="B18767" s="241">
        <v>43856.906569618055</v>
      </c>
      <c r="C18767">
        <v>-470.94874199999998</v>
      </c>
    </row>
    <row r="18768" spans="2:3" x14ac:dyDescent="0.3">
      <c r="B18768" s="241">
        <v>43856.916986226854</v>
      </c>
      <c r="C18768">
        <v>-471.42942099999999</v>
      </c>
    </row>
    <row r="18769" spans="2:3" x14ac:dyDescent="0.3">
      <c r="B18769" s="241">
        <v>43856.927402835645</v>
      </c>
      <c r="C18769">
        <v>-471.83000600000003</v>
      </c>
    </row>
    <row r="18770" spans="2:3" x14ac:dyDescent="0.3">
      <c r="B18770" s="241">
        <v>43856.937819444443</v>
      </c>
      <c r="C18770">
        <v>-470.18773499999998</v>
      </c>
    </row>
    <row r="18771" spans="2:3" x14ac:dyDescent="0.3">
      <c r="B18771" s="241">
        <v>43856.948236053242</v>
      </c>
      <c r="C18771">
        <v>-470.548157</v>
      </c>
    </row>
    <row r="18772" spans="2:3" x14ac:dyDescent="0.3">
      <c r="B18772" s="241">
        <v>43856.958652662041</v>
      </c>
      <c r="C18772">
        <v>-471.54956099999998</v>
      </c>
    </row>
    <row r="18773" spans="2:3" x14ac:dyDescent="0.3">
      <c r="B18773" s="241">
        <v>43856.969069270832</v>
      </c>
      <c r="C18773">
        <v>-471.148976</v>
      </c>
    </row>
    <row r="18774" spans="2:3" x14ac:dyDescent="0.3">
      <c r="B18774" s="241">
        <v>43856.97948587963</v>
      </c>
      <c r="C18774">
        <v>-471.62965500000001</v>
      </c>
    </row>
    <row r="18775" spans="2:3" x14ac:dyDescent="0.3">
      <c r="B18775" s="241">
        <v>43856.989902488429</v>
      </c>
      <c r="C18775">
        <v>-471.589608</v>
      </c>
    </row>
    <row r="18776" spans="2:3" x14ac:dyDescent="0.3">
      <c r="B18776" s="241">
        <v>43857.00031909722</v>
      </c>
      <c r="C18776">
        <v>-474.47356500000001</v>
      </c>
    </row>
    <row r="18777" spans="2:3" x14ac:dyDescent="0.3">
      <c r="B18777" s="241">
        <v>43857.010735706019</v>
      </c>
      <c r="C18777">
        <v>-474.27333099999998</v>
      </c>
    </row>
    <row r="18778" spans="2:3" x14ac:dyDescent="0.3">
      <c r="B18778" s="241">
        <v>43857.021152314817</v>
      </c>
      <c r="C18778">
        <v>-474.71396299999998</v>
      </c>
    </row>
    <row r="18779" spans="2:3" x14ac:dyDescent="0.3">
      <c r="B18779" s="241">
        <v>43857.031568923609</v>
      </c>
      <c r="C18779">
        <v>-474.67379899999997</v>
      </c>
    </row>
    <row r="18780" spans="2:3" x14ac:dyDescent="0.3">
      <c r="B18780" s="241">
        <v>43857.041985532407</v>
      </c>
      <c r="C18780">
        <v>-474.67379899999997</v>
      </c>
    </row>
    <row r="18781" spans="2:3" x14ac:dyDescent="0.3">
      <c r="B18781" s="241">
        <v>43857.052402141206</v>
      </c>
      <c r="C18781">
        <v>-474.87414999999999</v>
      </c>
    </row>
    <row r="18782" spans="2:3" x14ac:dyDescent="0.3">
      <c r="B18782" s="241">
        <v>43857.062818749997</v>
      </c>
      <c r="C18782">
        <v>-474.43351799999999</v>
      </c>
    </row>
    <row r="18783" spans="2:3" x14ac:dyDescent="0.3">
      <c r="B18783" s="241">
        <v>43857.073235358796</v>
      </c>
      <c r="C18783">
        <v>-475.03433699999999</v>
      </c>
    </row>
    <row r="18784" spans="2:3" x14ac:dyDescent="0.3">
      <c r="B18784" s="241">
        <v>43857.083651967594</v>
      </c>
      <c r="C18784">
        <v>-474.27333099999998</v>
      </c>
    </row>
    <row r="18785" spans="2:3" x14ac:dyDescent="0.3">
      <c r="B18785" s="241">
        <v>43857.094068576385</v>
      </c>
      <c r="C18785">
        <v>-475.43492300000003</v>
      </c>
    </row>
    <row r="18786" spans="2:3" x14ac:dyDescent="0.3">
      <c r="B18786" s="241">
        <v>43857.104485185184</v>
      </c>
      <c r="C18786">
        <v>-474.47356500000001</v>
      </c>
    </row>
    <row r="18787" spans="2:3" x14ac:dyDescent="0.3">
      <c r="B18787" s="241">
        <v>43857.114901793982</v>
      </c>
      <c r="C18787">
        <v>-474.55365899999998</v>
      </c>
    </row>
    <row r="18788" spans="2:3" x14ac:dyDescent="0.3">
      <c r="B18788" s="241">
        <v>43857.125318402781</v>
      </c>
      <c r="C18788">
        <v>-475.71525100000002</v>
      </c>
    </row>
    <row r="18789" spans="2:3" x14ac:dyDescent="0.3">
      <c r="B18789" s="241">
        <v>43857.135735011572</v>
      </c>
      <c r="C18789">
        <v>-473.83269899999999</v>
      </c>
    </row>
    <row r="18790" spans="2:3" x14ac:dyDescent="0.3">
      <c r="B18790" s="241">
        <v>43857.146151620371</v>
      </c>
      <c r="C18790">
        <v>-475.15447799999998</v>
      </c>
    </row>
    <row r="18791" spans="2:3" x14ac:dyDescent="0.3">
      <c r="B18791" s="241">
        <v>43857.156568229169</v>
      </c>
      <c r="C18791">
        <v>-475.27461899999997</v>
      </c>
    </row>
    <row r="18792" spans="2:3" x14ac:dyDescent="0.3">
      <c r="B18792" s="241">
        <v>43857.166984837961</v>
      </c>
      <c r="C18792">
        <v>-475.91560099999998</v>
      </c>
    </row>
    <row r="18793" spans="2:3" x14ac:dyDescent="0.3">
      <c r="B18793" s="241">
        <v>43857.177401446759</v>
      </c>
      <c r="C18793">
        <v>-475.83539100000002</v>
      </c>
    </row>
    <row r="18794" spans="2:3" x14ac:dyDescent="0.3">
      <c r="B18794" s="241">
        <v>43857.187818055558</v>
      </c>
      <c r="C18794">
        <v>-475.55506300000002</v>
      </c>
    </row>
    <row r="18795" spans="2:3" x14ac:dyDescent="0.3">
      <c r="B18795" s="241">
        <v>43857.198234664349</v>
      </c>
      <c r="C18795">
        <v>-476.115836</v>
      </c>
    </row>
    <row r="18796" spans="2:3" x14ac:dyDescent="0.3">
      <c r="B18796" s="241">
        <v>43857.208651273148</v>
      </c>
      <c r="C18796">
        <v>-475.75529799999998</v>
      </c>
    </row>
    <row r="18797" spans="2:3" x14ac:dyDescent="0.3">
      <c r="B18797" s="241">
        <v>43857.219067881946</v>
      </c>
      <c r="C18797">
        <v>-474.71396299999998</v>
      </c>
    </row>
    <row r="18798" spans="2:3" x14ac:dyDescent="0.3">
      <c r="B18798" s="241">
        <v>43857.229484490737</v>
      </c>
      <c r="C18798">
        <v>-475.43492300000003</v>
      </c>
    </row>
    <row r="18799" spans="2:3" x14ac:dyDescent="0.3">
      <c r="B18799" s="241">
        <v>43857.239901099536</v>
      </c>
      <c r="C18799">
        <v>-477.317475</v>
      </c>
    </row>
    <row r="18800" spans="2:3" x14ac:dyDescent="0.3">
      <c r="B18800" s="241">
        <v>43857.250317708334</v>
      </c>
      <c r="C18800">
        <v>-476.396164</v>
      </c>
    </row>
    <row r="18801" spans="2:3" x14ac:dyDescent="0.3">
      <c r="B18801" s="241">
        <v>43857.260734317133</v>
      </c>
      <c r="C18801">
        <v>-477.11723999999998</v>
      </c>
    </row>
    <row r="18802" spans="2:3" x14ac:dyDescent="0.3">
      <c r="B18802" s="241">
        <v>43857.271150925924</v>
      </c>
      <c r="C18802">
        <v>-476.07578899999999</v>
      </c>
    </row>
    <row r="18803" spans="2:3" x14ac:dyDescent="0.3">
      <c r="B18803" s="241">
        <v>43857.281567534723</v>
      </c>
      <c r="C18803">
        <v>-477.07719400000002</v>
      </c>
    </row>
    <row r="18804" spans="2:3" x14ac:dyDescent="0.3">
      <c r="B18804" s="241">
        <v>43857.291984143521</v>
      </c>
      <c r="C18804">
        <v>-476.35611699999998</v>
      </c>
    </row>
    <row r="18805" spans="2:3" x14ac:dyDescent="0.3">
      <c r="B18805" s="241">
        <v>43857.302400752313</v>
      </c>
      <c r="C18805">
        <v>-476.63656200000003</v>
      </c>
    </row>
    <row r="18806" spans="2:3" x14ac:dyDescent="0.3">
      <c r="B18806" s="241">
        <v>43857.312817361111</v>
      </c>
      <c r="C18806">
        <v>-478.71934800000002</v>
      </c>
    </row>
    <row r="18807" spans="2:3" x14ac:dyDescent="0.3">
      <c r="B18807" s="241">
        <v>43857.32323396991</v>
      </c>
      <c r="C18807">
        <v>-478.15857499999998</v>
      </c>
    </row>
    <row r="18808" spans="2:3" x14ac:dyDescent="0.3">
      <c r="B18808" s="241">
        <v>43857.333650578701</v>
      </c>
      <c r="C18808">
        <v>-477.35752200000002</v>
      </c>
    </row>
    <row r="18809" spans="2:3" x14ac:dyDescent="0.3">
      <c r="B18809" s="241">
        <v>43857.3440671875</v>
      </c>
      <c r="C18809">
        <v>-478.03843499999999</v>
      </c>
    </row>
    <row r="18810" spans="2:3" x14ac:dyDescent="0.3">
      <c r="B18810" s="241">
        <v>43857.354483796298</v>
      </c>
      <c r="C18810">
        <v>-477.918294</v>
      </c>
    </row>
    <row r="18811" spans="2:3" x14ac:dyDescent="0.3">
      <c r="B18811" s="241">
        <v>43857.364900405089</v>
      </c>
      <c r="C18811">
        <v>-477.71805999999998</v>
      </c>
    </row>
    <row r="18812" spans="2:3" x14ac:dyDescent="0.3">
      <c r="B18812" s="241">
        <v>43857.375317013888</v>
      </c>
      <c r="C18812">
        <v>-478.91969899999998</v>
      </c>
    </row>
    <row r="18813" spans="2:3" x14ac:dyDescent="0.3">
      <c r="B18813" s="241">
        <v>43857.385733622687</v>
      </c>
      <c r="C18813">
        <v>-479.07988599999999</v>
      </c>
    </row>
    <row r="18814" spans="2:3" x14ac:dyDescent="0.3">
      <c r="B18814" s="241">
        <v>43857.396150231485</v>
      </c>
      <c r="C18814">
        <v>-479.88094000000001</v>
      </c>
    </row>
    <row r="18815" spans="2:3" x14ac:dyDescent="0.3">
      <c r="B18815" s="241">
        <v>43857.406566840276</v>
      </c>
      <c r="C18815">
        <v>-478.75951099999997</v>
      </c>
    </row>
    <row r="18816" spans="2:3" x14ac:dyDescent="0.3">
      <c r="B18816" s="241">
        <v>43857.416983449075</v>
      </c>
      <c r="C18816">
        <v>-479.03983899999997</v>
      </c>
    </row>
    <row r="18817" spans="2:3" x14ac:dyDescent="0.3">
      <c r="B18817" s="241">
        <v>43857.427400057873</v>
      </c>
      <c r="C18817">
        <v>-480.12133799999998</v>
      </c>
    </row>
    <row r="18818" spans="2:3" x14ac:dyDescent="0.3">
      <c r="B18818" s="241">
        <v>43857.437816666665</v>
      </c>
      <c r="C18818">
        <v>-479.84089299999999</v>
      </c>
    </row>
    <row r="18819" spans="2:3" x14ac:dyDescent="0.3">
      <c r="B18819" s="241">
        <v>43857.448233275463</v>
      </c>
      <c r="C18819">
        <v>-478.79955799999999</v>
      </c>
    </row>
    <row r="18820" spans="2:3" x14ac:dyDescent="0.3">
      <c r="B18820" s="241">
        <v>43857.458649884262</v>
      </c>
      <c r="C18820">
        <v>-478.75951099999997</v>
      </c>
    </row>
    <row r="18821" spans="2:3" x14ac:dyDescent="0.3">
      <c r="B18821" s="241">
        <v>43857.469066493053</v>
      </c>
      <c r="C18821">
        <v>-479.32016800000002</v>
      </c>
    </row>
    <row r="18822" spans="2:3" x14ac:dyDescent="0.3">
      <c r="B18822" s="241">
        <v>43857.479483101852</v>
      </c>
      <c r="C18822">
        <v>-479.64065900000003</v>
      </c>
    </row>
    <row r="18823" spans="2:3" x14ac:dyDescent="0.3">
      <c r="B18823" s="241">
        <v>43857.48989971065</v>
      </c>
      <c r="C18823">
        <v>-478.11852900000002</v>
      </c>
    </row>
    <row r="18824" spans="2:3" x14ac:dyDescent="0.3">
      <c r="B18824" s="241">
        <v>43857.500316319441</v>
      </c>
      <c r="C18824">
        <v>-478.27883300000002</v>
      </c>
    </row>
    <row r="18825" spans="2:3" x14ac:dyDescent="0.3">
      <c r="B18825" s="241">
        <v>43857.51073292824</v>
      </c>
      <c r="C18825">
        <v>-479.88094000000001</v>
      </c>
    </row>
    <row r="18826" spans="2:3" x14ac:dyDescent="0.3">
      <c r="B18826" s="241">
        <v>43857.521149537039</v>
      </c>
      <c r="C18826">
        <v>-479.96114999999998</v>
      </c>
    </row>
    <row r="18827" spans="2:3" x14ac:dyDescent="0.3">
      <c r="B18827" s="241">
        <v>43857.53156614583</v>
      </c>
      <c r="C18827">
        <v>-478.91969899999998</v>
      </c>
    </row>
    <row r="18828" spans="2:3" x14ac:dyDescent="0.3">
      <c r="B18828" s="241">
        <v>43857.541982754628</v>
      </c>
      <c r="C18828">
        <v>-479.32016800000002</v>
      </c>
    </row>
    <row r="18829" spans="2:3" x14ac:dyDescent="0.3">
      <c r="B18829" s="241">
        <v>43857.552399363427</v>
      </c>
      <c r="C18829">
        <v>-479.64065900000003</v>
      </c>
    </row>
    <row r="18830" spans="2:3" x14ac:dyDescent="0.3">
      <c r="B18830" s="241">
        <v>43857.562815972226</v>
      </c>
      <c r="C18830">
        <v>-479.76080000000002</v>
      </c>
    </row>
    <row r="18831" spans="2:3" x14ac:dyDescent="0.3">
      <c r="B18831" s="241">
        <v>43857.573232581017</v>
      </c>
      <c r="C18831">
        <v>-481.04253199999999</v>
      </c>
    </row>
    <row r="18832" spans="2:3" x14ac:dyDescent="0.3">
      <c r="B18832" s="241">
        <v>43857.583649189815</v>
      </c>
      <c r="C18832">
        <v>-479.32016800000002</v>
      </c>
    </row>
    <row r="18833" spans="2:3" x14ac:dyDescent="0.3">
      <c r="B18833" s="241">
        <v>43857.594065798614</v>
      </c>
      <c r="C18833">
        <v>-481.84370200000001</v>
      </c>
    </row>
    <row r="18834" spans="2:3" x14ac:dyDescent="0.3">
      <c r="B18834" s="241">
        <v>43857.604482407405</v>
      </c>
      <c r="C18834">
        <v>-481.683515</v>
      </c>
    </row>
    <row r="18835" spans="2:3" x14ac:dyDescent="0.3">
      <c r="B18835" s="241">
        <v>43857.614899016204</v>
      </c>
      <c r="C18835">
        <v>-481.60330499999998</v>
      </c>
    </row>
    <row r="18836" spans="2:3" x14ac:dyDescent="0.3">
      <c r="B18836" s="241">
        <v>43857.625315625002</v>
      </c>
      <c r="C18836">
        <v>-480.161385</v>
      </c>
    </row>
    <row r="18837" spans="2:3" x14ac:dyDescent="0.3">
      <c r="B18837" s="241">
        <v>43857.635732233794</v>
      </c>
      <c r="C18837">
        <v>-480.36161900000002</v>
      </c>
    </row>
    <row r="18838" spans="2:3" x14ac:dyDescent="0.3">
      <c r="B18838" s="241">
        <v>43857.646148842592</v>
      </c>
      <c r="C18838">
        <v>-480.48176000000001</v>
      </c>
    </row>
    <row r="18839" spans="2:3" x14ac:dyDescent="0.3">
      <c r="B18839" s="241">
        <v>43857.656565451391</v>
      </c>
      <c r="C18839">
        <v>-480.161385</v>
      </c>
    </row>
    <row r="18840" spans="2:3" x14ac:dyDescent="0.3">
      <c r="B18840" s="241">
        <v>43857.666982060182</v>
      </c>
      <c r="C18840">
        <v>-481.28293000000002</v>
      </c>
    </row>
    <row r="18841" spans="2:3" x14ac:dyDescent="0.3">
      <c r="B18841" s="241">
        <v>43857.67739866898</v>
      </c>
      <c r="C18841">
        <v>-480.48176000000001</v>
      </c>
    </row>
    <row r="18842" spans="2:3" x14ac:dyDescent="0.3">
      <c r="B18842" s="241">
        <v>43857.687815277779</v>
      </c>
      <c r="C18842">
        <v>-479.92110300000002</v>
      </c>
    </row>
    <row r="18843" spans="2:3" x14ac:dyDescent="0.3">
      <c r="B18843" s="241">
        <v>43857.698231886578</v>
      </c>
      <c r="C18843">
        <v>-480.642064</v>
      </c>
    </row>
    <row r="18844" spans="2:3" x14ac:dyDescent="0.3">
      <c r="B18844" s="241">
        <v>43857.708648495369</v>
      </c>
      <c r="C18844">
        <v>-481.20283599999999</v>
      </c>
    </row>
    <row r="18845" spans="2:3" x14ac:dyDescent="0.3">
      <c r="B18845" s="241">
        <v>43857.719065104167</v>
      </c>
      <c r="C18845">
        <v>-480.44171299999999</v>
      </c>
    </row>
    <row r="18846" spans="2:3" x14ac:dyDescent="0.3">
      <c r="B18846" s="241">
        <v>43857.729481712966</v>
      </c>
      <c r="C18846">
        <v>-480.28152499999999</v>
      </c>
    </row>
    <row r="18847" spans="2:3" x14ac:dyDescent="0.3">
      <c r="B18847" s="241">
        <v>43857.739898321757</v>
      </c>
      <c r="C18847">
        <v>-482.68480299999999</v>
      </c>
    </row>
    <row r="18848" spans="2:3" x14ac:dyDescent="0.3">
      <c r="B18848" s="241">
        <v>43857.750314930556</v>
      </c>
      <c r="C18848">
        <v>-482.96524799999997</v>
      </c>
    </row>
    <row r="18849" spans="2:3" x14ac:dyDescent="0.3">
      <c r="B18849" s="241">
        <v>43857.760731539354</v>
      </c>
      <c r="C18849">
        <v>-483.28562299999999</v>
      </c>
    </row>
    <row r="18850" spans="2:3" x14ac:dyDescent="0.3">
      <c r="B18850" s="241">
        <v>43857.771148148146</v>
      </c>
      <c r="C18850">
        <v>-484.24698000000001</v>
      </c>
    </row>
    <row r="18851" spans="2:3" x14ac:dyDescent="0.3">
      <c r="B18851" s="241">
        <v>43857.781564756944</v>
      </c>
      <c r="C18851">
        <v>-483.08538800000002</v>
      </c>
    </row>
    <row r="18852" spans="2:3" x14ac:dyDescent="0.3">
      <c r="B18852" s="241">
        <v>43857.791981365743</v>
      </c>
      <c r="C18852">
        <v>-482.20412399999998</v>
      </c>
    </row>
    <row r="18853" spans="2:3" x14ac:dyDescent="0.3">
      <c r="B18853" s="241">
        <v>43857.802397974534</v>
      </c>
      <c r="C18853">
        <v>-482.885154</v>
      </c>
    </row>
    <row r="18854" spans="2:3" x14ac:dyDescent="0.3">
      <c r="B18854" s="241">
        <v>43857.812814583333</v>
      </c>
      <c r="C18854">
        <v>-483.60611399999999</v>
      </c>
    </row>
    <row r="18855" spans="2:3" x14ac:dyDescent="0.3">
      <c r="B18855" s="241">
        <v>43857.823231192131</v>
      </c>
      <c r="C18855">
        <v>-484.16688699999997</v>
      </c>
    </row>
    <row r="18856" spans="2:3" x14ac:dyDescent="0.3">
      <c r="B18856" s="241">
        <v>43857.833647800922</v>
      </c>
      <c r="C18856">
        <v>-484.12684000000002</v>
      </c>
    </row>
    <row r="18857" spans="2:3" x14ac:dyDescent="0.3">
      <c r="B18857" s="241">
        <v>43857.844064409721</v>
      </c>
      <c r="C18857">
        <v>-483.485973</v>
      </c>
    </row>
    <row r="18858" spans="2:3" x14ac:dyDescent="0.3">
      <c r="B18858" s="241">
        <v>43857.854481018519</v>
      </c>
      <c r="C18858">
        <v>-484.687612</v>
      </c>
    </row>
    <row r="18859" spans="2:3" x14ac:dyDescent="0.3">
      <c r="B18859" s="241">
        <v>43857.864897627318</v>
      </c>
      <c r="C18859">
        <v>-482.885154</v>
      </c>
    </row>
    <row r="18860" spans="2:3" x14ac:dyDescent="0.3">
      <c r="B18860" s="241">
        <v>43857.875314236109</v>
      </c>
      <c r="C18860">
        <v>-483.40588000000002</v>
      </c>
    </row>
    <row r="18861" spans="2:3" x14ac:dyDescent="0.3">
      <c r="B18861" s="241">
        <v>43857.885730844908</v>
      </c>
      <c r="C18861">
        <v>-482.64475599999997</v>
      </c>
    </row>
    <row r="18862" spans="2:3" x14ac:dyDescent="0.3">
      <c r="B18862" s="241">
        <v>43857.896147453706</v>
      </c>
      <c r="C18862">
        <v>-483.766302</v>
      </c>
    </row>
    <row r="18863" spans="2:3" x14ac:dyDescent="0.3">
      <c r="B18863" s="241">
        <v>43857.906564062498</v>
      </c>
      <c r="C18863">
        <v>-483.926489</v>
      </c>
    </row>
    <row r="18864" spans="2:3" x14ac:dyDescent="0.3">
      <c r="B18864" s="241">
        <v>43857.916980671296</v>
      </c>
      <c r="C18864">
        <v>-484.24698000000001</v>
      </c>
    </row>
    <row r="18865" spans="2:3" x14ac:dyDescent="0.3">
      <c r="B18865" s="241">
        <v>43857.927397280095</v>
      </c>
      <c r="C18865">
        <v>-484.00669900000003</v>
      </c>
    </row>
    <row r="18866" spans="2:3" x14ac:dyDescent="0.3">
      <c r="B18866" s="241">
        <v>43857.937813888886</v>
      </c>
      <c r="C18866">
        <v>-484.76770599999998</v>
      </c>
    </row>
    <row r="18867" spans="2:3" x14ac:dyDescent="0.3">
      <c r="B18867" s="241">
        <v>43857.948230497685</v>
      </c>
      <c r="C18867">
        <v>-484.92789399999998</v>
      </c>
    </row>
    <row r="18868" spans="2:3" x14ac:dyDescent="0.3">
      <c r="B18868" s="241">
        <v>43857.958647106483</v>
      </c>
      <c r="C18868">
        <v>-483.28562299999999</v>
      </c>
    </row>
    <row r="18869" spans="2:3" x14ac:dyDescent="0.3">
      <c r="B18869" s="241">
        <v>43857.969063715274</v>
      </c>
      <c r="C18869">
        <v>-483.72625499999998</v>
      </c>
    </row>
    <row r="18870" spans="2:3" x14ac:dyDescent="0.3">
      <c r="B18870" s="241">
        <v>43857.979480324073</v>
      </c>
      <c r="C18870">
        <v>-484.527308</v>
      </c>
    </row>
    <row r="18871" spans="2:3" x14ac:dyDescent="0.3">
      <c r="B18871" s="241">
        <v>43857.989896932871</v>
      </c>
      <c r="C18871">
        <v>-484.32707399999998</v>
      </c>
    </row>
    <row r="18872" spans="2:3" x14ac:dyDescent="0.3">
      <c r="B18872" s="241">
        <v>43858.00031354167</v>
      </c>
      <c r="C18872">
        <v>-484.48726199999999</v>
      </c>
    </row>
    <row r="18873" spans="2:3" x14ac:dyDescent="0.3">
      <c r="B18873" s="241">
        <v>43858.010730150461</v>
      </c>
      <c r="C18873">
        <v>-483.36571600000002</v>
      </c>
    </row>
    <row r="18874" spans="2:3" x14ac:dyDescent="0.3">
      <c r="B18874" s="241">
        <v>43858.02114675926</v>
      </c>
      <c r="C18874">
        <v>-483.12543499999998</v>
      </c>
    </row>
    <row r="18875" spans="2:3" x14ac:dyDescent="0.3">
      <c r="B18875" s="241">
        <v>43858.031563368058</v>
      </c>
      <c r="C18875">
        <v>-483.08538800000002</v>
      </c>
    </row>
    <row r="18876" spans="2:3" x14ac:dyDescent="0.3">
      <c r="B18876" s="241">
        <v>43858.04197997685</v>
      </c>
      <c r="C18876">
        <v>-484.76770599999998</v>
      </c>
    </row>
    <row r="18877" spans="2:3" x14ac:dyDescent="0.3">
      <c r="B18877" s="241">
        <v>43858.052396585648</v>
      </c>
      <c r="C18877">
        <v>-485.40857199999999</v>
      </c>
    </row>
    <row r="18878" spans="2:3" x14ac:dyDescent="0.3">
      <c r="B18878" s="241">
        <v>43858.062813194447</v>
      </c>
      <c r="C18878">
        <v>-486.61021099999999</v>
      </c>
    </row>
    <row r="18879" spans="2:3" x14ac:dyDescent="0.3">
      <c r="B18879" s="241">
        <v>43858.073229803238</v>
      </c>
      <c r="C18879">
        <v>-484.56747200000001</v>
      </c>
    </row>
    <row r="18880" spans="2:3" x14ac:dyDescent="0.3">
      <c r="B18880" s="241">
        <v>43858.083646412037</v>
      </c>
      <c r="C18880">
        <v>-484.40716800000001</v>
      </c>
    </row>
    <row r="18881" spans="2:3" x14ac:dyDescent="0.3">
      <c r="B18881" s="241">
        <v>43858.094063020835</v>
      </c>
      <c r="C18881">
        <v>-486.08948600000002</v>
      </c>
    </row>
    <row r="18882" spans="2:3" x14ac:dyDescent="0.3">
      <c r="B18882" s="241">
        <v>43858.104479629626</v>
      </c>
      <c r="C18882">
        <v>-485.52871299999998</v>
      </c>
    </row>
    <row r="18883" spans="2:3" x14ac:dyDescent="0.3">
      <c r="B18883" s="241">
        <v>43858.114896238425</v>
      </c>
      <c r="C18883">
        <v>-484.60751900000002</v>
      </c>
    </row>
    <row r="18884" spans="2:3" x14ac:dyDescent="0.3">
      <c r="B18884" s="241">
        <v>43858.125312847224</v>
      </c>
      <c r="C18884">
        <v>-485.32847900000002</v>
      </c>
    </row>
    <row r="18885" spans="2:3" x14ac:dyDescent="0.3">
      <c r="B18885" s="241">
        <v>43858.135729456022</v>
      </c>
      <c r="C18885">
        <v>-484.80775299999999</v>
      </c>
    </row>
    <row r="18886" spans="2:3" x14ac:dyDescent="0.3">
      <c r="B18886" s="241">
        <v>43858.146146064813</v>
      </c>
      <c r="C18886">
        <v>-485.60880700000001</v>
      </c>
    </row>
    <row r="18887" spans="2:3" x14ac:dyDescent="0.3">
      <c r="B18887" s="241">
        <v>43858.156562673612</v>
      </c>
      <c r="C18887">
        <v>-485.128244</v>
      </c>
    </row>
    <row r="18888" spans="2:3" x14ac:dyDescent="0.3">
      <c r="B18888" s="241">
        <v>43858.16697928241</v>
      </c>
      <c r="C18888">
        <v>-486.169579</v>
      </c>
    </row>
    <row r="18889" spans="2:3" x14ac:dyDescent="0.3">
      <c r="B18889" s="241">
        <v>43858.177395891202</v>
      </c>
      <c r="C18889">
        <v>-485.48866600000002</v>
      </c>
    </row>
    <row r="18890" spans="2:3" x14ac:dyDescent="0.3">
      <c r="B18890" s="241">
        <v>43858.1878125</v>
      </c>
      <c r="C18890">
        <v>-485.40857199999999</v>
      </c>
    </row>
    <row r="18891" spans="2:3" x14ac:dyDescent="0.3">
      <c r="B18891" s="241">
        <v>43858.198229108799</v>
      </c>
      <c r="C18891">
        <v>-485.60880700000001</v>
      </c>
    </row>
    <row r="18892" spans="2:3" x14ac:dyDescent="0.3">
      <c r="B18892" s="241">
        <v>43858.20864571759</v>
      </c>
      <c r="C18892">
        <v>-485.32847900000002</v>
      </c>
    </row>
    <row r="18893" spans="2:3" x14ac:dyDescent="0.3">
      <c r="B18893" s="241">
        <v>43858.219062326389</v>
      </c>
      <c r="C18893">
        <v>-484.527308</v>
      </c>
    </row>
    <row r="18894" spans="2:3" x14ac:dyDescent="0.3">
      <c r="B18894" s="241">
        <v>43858.229478935187</v>
      </c>
      <c r="C18894">
        <v>-484.72765900000002</v>
      </c>
    </row>
    <row r="18895" spans="2:3" x14ac:dyDescent="0.3">
      <c r="B18895" s="241">
        <v>43858.239895543978</v>
      </c>
      <c r="C18895">
        <v>-484.28702700000002</v>
      </c>
    </row>
    <row r="18896" spans="2:3" x14ac:dyDescent="0.3">
      <c r="B18896" s="241">
        <v>43858.250312152777</v>
      </c>
      <c r="C18896">
        <v>-485.56876</v>
      </c>
    </row>
    <row r="18897" spans="2:3" x14ac:dyDescent="0.3">
      <c r="B18897" s="241">
        <v>43858.260728761576</v>
      </c>
      <c r="C18897">
        <v>-484.96794</v>
      </c>
    </row>
    <row r="18898" spans="2:3" x14ac:dyDescent="0.3">
      <c r="B18898" s="241">
        <v>43858.271145370367</v>
      </c>
      <c r="C18898">
        <v>-486.45002399999998</v>
      </c>
    </row>
    <row r="18899" spans="2:3" x14ac:dyDescent="0.3">
      <c r="B18899" s="241">
        <v>43858.281561979165</v>
      </c>
      <c r="C18899">
        <v>-486.770399</v>
      </c>
    </row>
    <row r="18900" spans="2:3" x14ac:dyDescent="0.3">
      <c r="B18900" s="241">
        <v>43858.291978587964</v>
      </c>
      <c r="C18900">
        <v>-485.00798700000001</v>
      </c>
    </row>
    <row r="18901" spans="2:3" x14ac:dyDescent="0.3">
      <c r="B18901" s="241">
        <v>43858.302395196763</v>
      </c>
      <c r="C18901">
        <v>-484.28702700000002</v>
      </c>
    </row>
    <row r="18902" spans="2:3" x14ac:dyDescent="0.3">
      <c r="B18902" s="241">
        <v>43858.312811805554</v>
      </c>
      <c r="C18902">
        <v>-485.24838499999998</v>
      </c>
    </row>
    <row r="18903" spans="2:3" x14ac:dyDescent="0.3">
      <c r="B18903" s="241">
        <v>43858.323228414352</v>
      </c>
      <c r="C18903">
        <v>-485.288432</v>
      </c>
    </row>
    <row r="18904" spans="2:3" x14ac:dyDescent="0.3">
      <c r="B18904" s="241">
        <v>43858.333645023151</v>
      </c>
      <c r="C18904">
        <v>-486.490071</v>
      </c>
    </row>
    <row r="18905" spans="2:3" x14ac:dyDescent="0.3">
      <c r="B18905" s="241">
        <v>43858.344061631942</v>
      </c>
      <c r="C18905">
        <v>-485.96934499999998</v>
      </c>
    </row>
    <row r="18906" spans="2:3" x14ac:dyDescent="0.3">
      <c r="B18906" s="241">
        <v>43858.354478240741</v>
      </c>
      <c r="C18906">
        <v>-484.72765900000002</v>
      </c>
    </row>
    <row r="18907" spans="2:3" x14ac:dyDescent="0.3">
      <c r="B18907" s="241">
        <v>43858.364894849539</v>
      </c>
      <c r="C18907">
        <v>-485.60880700000001</v>
      </c>
    </row>
    <row r="18908" spans="2:3" x14ac:dyDescent="0.3">
      <c r="B18908" s="241">
        <v>43858.375311458331</v>
      </c>
      <c r="C18908">
        <v>-484.60751900000002</v>
      </c>
    </row>
    <row r="18909" spans="2:3" x14ac:dyDescent="0.3">
      <c r="B18909" s="241">
        <v>43858.385728067129</v>
      </c>
      <c r="C18909">
        <v>-485.80915800000002</v>
      </c>
    </row>
    <row r="18910" spans="2:3" x14ac:dyDescent="0.3">
      <c r="B18910" s="241">
        <v>43858.396144675928</v>
      </c>
      <c r="C18910">
        <v>-484.76770599999998</v>
      </c>
    </row>
    <row r="18911" spans="2:3" x14ac:dyDescent="0.3">
      <c r="B18911" s="241">
        <v>43858.406561284719</v>
      </c>
      <c r="C18911">
        <v>-486.40997700000003</v>
      </c>
    </row>
    <row r="18912" spans="2:3" x14ac:dyDescent="0.3">
      <c r="B18912" s="241">
        <v>43858.416977893517</v>
      </c>
      <c r="C18912">
        <v>-484.48726199999999</v>
      </c>
    </row>
    <row r="18913" spans="2:3" x14ac:dyDescent="0.3">
      <c r="B18913" s="241">
        <v>43858.427394502316</v>
      </c>
      <c r="C18913">
        <v>-484.92789399999998</v>
      </c>
    </row>
    <row r="18914" spans="2:3" x14ac:dyDescent="0.3">
      <c r="B18914" s="241">
        <v>43858.437811111115</v>
      </c>
      <c r="C18914">
        <v>-484.56747200000001</v>
      </c>
    </row>
    <row r="18915" spans="2:3" x14ac:dyDescent="0.3">
      <c r="B18915" s="241">
        <v>43858.448227719906</v>
      </c>
      <c r="C18915">
        <v>-484.92789399999998</v>
      </c>
    </row>
    <row r="18916" spans="2:3" x14ac:dyDescent="0.3">
      <c r="B18916" s="241">
        <v>43858.458644328704</v>
      </c>
      <c r="C18916">
        <v>-484.32707399999998</v>
      </c>
    </row>
    <row r="18917" spans="2:3" x14ac:dyDescent="0.3">
      <c r="B18917" s="241">
        <v>43858.469060937503</v>
      </c>
      <c r="C18917">
        <v>-487.21103099999999</v>
      </c>
    </row>
    <row r="18918" spans="2:3" x14ac:dyDescent="0.3">
      <c r="B18918" s="241">
        <v>43858.479477546294</v>
      </c>
      <c r="C18918">
        <v>-485.96934499999998</v>
      </c>
    </row>
    <row r="18919" spans="2:3" x14ac:dyDescent="0.3">
      <c r="B18919" s="241">
        <v>43858.489894155093</v>
      </c>
      <c r="C18919">
        <v>-485.92929800000002</v>
      </c>
    </row>
    <row r="18920" spans="2:3" x14ac:dyDescent="0.3">
      <c r="B18920" s="241">
        <v>43858.500310763891</v>
      </c>
      <c r="C18920">
        <v>-485.84920399999999</v>
      </c>
    </row>
    <row r="18921" spans="2:3" x14ac:dyDescent="0.3">
      <c r="B18921" s="241">
        <v>43858.541977199071</v>
      </c>
      <c r="C18921">
        <v>-478.83960500000001</v>
      </c>
    </row>
    <row r="18922" spans="2:3" x14ac:dyDescent="0.3">
      <c r="B18922" s="241">
        <v>43858.55239380787</v>
      </c>
      <c r="C18922">
        <v>-482.36442799999998</v>
      </c>
    </row>
    <row r="18923" spans="2:3" x14ac:dyDescent="0.3">
      <c r="B18923" s="241">
        <v>43858.562810416668</v>
      </c>
      <c r="C18923">
        <v>-482.80506000000003</v>
      </c>
    </row>
    <row r="18924" spans="2:3" x14ac:dyDescent="0.3">
      <c r="B18924" s="241">
        <v>43858.583643634258</v>
      </c>
      <c r="C18924">
        <v>-475.955648</v>
      </c>
    </row>
    <row r="18925" spans="2:3" x14ac:dyDescent="0.3">
      <c r="B18925" s="241">
        <v>43858.594060243056</v>
      </c>
      <c r="C18925">
        <v>-477.99838799999998</v>
      </c>
    </row>
    <row r="18926" spans="2:3" x14ac:dyDescent="0.3">
      <c r="B18926" s="241">
        <v>43858.666976504632</v>
      </c>
      <c r="C18926">
        <v>-477.43761499999999</v>
      </c>
    </row>
    <row r="18927" spans="2:3" x14ac:dyDescent="0.3">
      <c r="B18927" s="241">
        <v>43858.677393113423</v>
      </c>
      <c r="C18927">
        <v>-479.52051799999998</v>
      </c>
    </row>
    <row r="18928" spans="2:3" x14ac:dyDescent="0.3">
      <c r="B18928" s="241">
        <v>43858.687809722222</v>
      </c>
      <c r="C18928">
        <v>-482.24428799999998</v>
      </c>
    </row>
    <row r="18929" spans="2:3" x14ac:dyDescent="0.3">
      <c r="B18929" s="241">
        <v>43858.69822633102</v>
      </c>
      <c r="C18929">
        <v>-481.92379599999998</v>
      </c>
    </row>
    <row r="18930" spans="2:3" x14ac:dyDescent="0.3">
      <c r="B18930" s="241">
        <v>43858.708642939811</v>
      </c>
      <c r="C18930">
        <v>-483.28562299999999</v>
      </c>
    </row>
    <row r="18931" spans="2:3" x14ac:dyDescent="0.3">
      <c r="B18931" s="241">
        <v>43858.71905954861</v>
      </c>
      <c r="C18931">
        <v>-483.56606699999998</v>
      </c>
    </row>
    <row r="18932" spans="2:3" x14ac:dyDescent="0.3">
      <c r="B18932" s="241">
        <v>43858.729476157408</v>
      </c>
      <c r="C18932">
        <v>-483.44592699999998</v>
      </c>
    </row>
    <row r="18933" spans="2:3" x14ac:dyDescent="0.3">
      <c r="B18933" s="241">
        <v>43858.739892766207</v>
      </c>
      <c r="C18933">
        <v>-483.20552900000001</v>
      </c>
    </row>
    <row r="18934" spans="2:3" x14ac:dyDescent="0.3">
      <c r="B18934" s="241">
        <v>43858.750309374998</v>
      </c>
      <c r="C18934">
        <v>-481.72356200000002</v>
      </c>
    </row>
    <row r="18935" spans="2:3" x14ac:dyDescent="0.3">
      <c r="B18935" s="241">
        <v>43858.760725983797</v>
      </c>
      <c r="C18935">
        <v>-484.40716800000001</v>
      </c>
    </row>
    <row r="18936" spans="2:3" x14ac:dyDescent="0.3">
      <c r="B18936" s="241">
        <v>43858.771142592595</v>
      </c>
      <c r="C18936">
        <v>-483.766302</v>
      </c>
    </row>
    <row r="18937" spans="2:3" x14ac:dyDescent="0.3">
      <c r="B18937" s="241">
        <v>43858.781559201387</v>
      </c>
      <c r="C18937">
        <v>-483.165482</v>
      </c>
    </row>
    <row r="18938" spans="2:3" x14ac:dyDescent="0.3">
      <c r="B18938" s="241">
        <v>43858.791975810185</v>
      </c>
      <c r="C18938">
        <v>-484.32707399999998</v>
      </c>
    </row>
    <row r="18939" spans="2:3" x14ac:dyDescent="0.3">
      <c r="B18939" s="241">
        <v>43858.802392418984</v>
      </c>
      <c r="C18939">
        <v>-484.56747200000001</v>
      </c>
    </row>
    <row r="18940" spans="2:3" x14ac:dyDescent="0.3">
      <c r="B18940" s="241">
        <v>43858.812809027775</v>
      </c>
      <c r="C18940">
        <v>-483.36571600000002</v>
      </c>
    </row>
    <row r="18941" spans="2:3" x14ac:dyDescent="0.3">
      <c r="B18941" s="241">
        <v>43858.823225636574</v>
      </c>
      <c r="C18941">
        <v>-485.04803399999997</v>
      </c>
    </row>
    <row r="18942" spans="2:3" x14ac:dyDescent="0.3">
      <c r="B18942" s="241">
        <v>43858.833642245372</v>
      </c>
      <c r="C18942">
        <v>-485.04803399999997</v>
      </c>
    </row>
    <row r="18943" spans="2:3" x14ac:dyDescent="0.3">
      <c r="B18943" s="241">
        <v>43858.844058854163</v>
      </c>
      <c r="C18943">
        <v>-483.68620800000002</v>
      </c>
    </row>
    <row r="18944" spans="2:3" x14ac:dyDescent="0.3">
      <c r="B18944" s="241">
        <v>43858.854475462962</v>
      </c>
      <c r="C18944">
        <v>-484.84780000000001</v>
      </c>
    </row>
    <row r="18945" spans="2:3" x14ac:dyDescent="0.3">
      <c r="B18945" s="241">
        <v>43858.864892071761</v>
      </c>
      <c r="C18945">
        <v>-484.76770599999998</v>
      </c>
    </row>
    <row r="18946" spans="2:3" x14ac:dyDescent="0.3">
      <c r="B18946" s="241">
        <v>43858.875308680559</v>
      </c>
      <c r="C18946">
        <v>-485.288432</v>
      </c>
    </row>
    <row r="18947" spans="2:3" x14ac:dyDescent="0.3">
      <c r="B18947" s="241">
        <v>43858.88572528935</v>
      </c>
      <c r="C18947">
        <v>-484.527308</v>
      </c>
    </row>
    <row r="18948" spans="2:3" x14ac:dyDescent="0.3">
      <c r="B18948" s="241">
        <v>43858.896141898149</v>
      </c>
      <c r="C18948">
        <v>-483.485973</v>
      </c>
    </row>
    <row r="18949" spans="2:3" x14ac:dyDescent="0.3">
      <c r="B18949" s="241">
        <v>43858.906558506947</v>
      </c>
      <c r="C18949">
        <v>-483.60611399999999</v>
      </c>
    </row>
    <row r="18950" spans="2:3" x14ac:dyDescent="0.3">
      <c r="B18950" s="241">
        <v>43858.916975115739</v>
      </c>
      <c r="C18950">
        <v>-483.72625499999998</v>
      </c>
    </row>
    <row r="18951" spans="2:3" x14ac:dyDescent="0.3">
      <c r="B18951" s="241">
        <v>43858.927391724537</v>
      </c>
      <c r="C18951">
        <v>-483.44592699999998</v>
      </c>
    </row>
    <row r="18952" spans="2:3" x14ac:dyDescent="0.3">
      <c r="B18952" s="241">
        <v>43858.937808333336</v>
      </c>
      <c r="C18952">
        <v>-484.40716800000001</v>
      </c>
    </row>
    <row r="18953" spans="2:3" x14ac:dyDescent="0.3">
      <c r="B18953" s="241">
        <v>43858.948224942127</v>
      </c>
      <c r="C18953">
        <v>-484.40716800000001</v>
      </c>
    </row>
    <row r="18954" spans="2:3" x14ac:dyDescent="0.3">
      <c r="B18954" s="241">
        <v>43858.958641550926</v>
      </c>
      <c r="C18954">
        <v>-484.28702700000002</v>
      </c>
    </row>
    <row r="18955" spans="2:3" x14ac:dyDescent="0.3">
      <c r="B18955" s="241">
        <v>43858.969058159724</v>
      </c>
      <c r="C18955">
        <v>-485.00798700000001</v>
      </c>
    </row>
    <row r="18956" spans="2:3" x14ac:dyDescent="0.3">
      <c r="B18956" s="241">
        <v>43858.979474768516</v>
      </c>
      <c r="C18956">
        <v>-483.56606699999998</v>
      </c>
    </row>
    <row r="18957" spans="2:3" x14ac:dyDescent="0.3">
      <c r="B18957" s="241">
        <v>43858.989891377314</v>
      </c>
      <c r="C18957">
        <v>-483.32567</v>
      </c>
    </row>
    <row r="18958" spans="2:3" x14ac:dyDescent="0.3">
      <c r="B18958" s="241">
        <v>43859.000307986113</v>
      </c>
      <c r="C18958">
        <v>-483.56606699999998</v>
      </c>
    </row>
    <row r="18959" spans="2:3" x14ac:dyDescent="0.3">
      <c r="B18959" s="241">
        <v>43859.010724594904</v>
      </c>
      <c r="C18959">
        <v>-485.288432</v>
      </c>
    </row>
    <row r="18960" spans="2:3" x14ac:dyDescent="0.3">
      <c r="B18960" s="241">
        <v>43859.021141203702</v>
      </c>
      <c r="C18960">
        <v>-484.04674599999998</v>
      </c>
    </row>
    <row r="18961" spans="2:3" x14ac:dyDescent="0.3">
      <c r="B18961" s="241">
        <v>43859.031557812501</v>
      </c>
      <c r="C18961">
        <v>-484.04674599999998</v>
      </c>
    </row>
    <row r="18962" spans="2:3" x14ac:dyDescent="0.3">
      <c r="B18962" s="241">
        <v>43859.0419744213</v>
      </c>
      <c r="C18962">
        <v>-484.12684000000002</v>
      </c>
    </row>
    <row r="18963" spans="2:3" x14ac:dyDescent="0.3">
      <c r="B18963" s="241">
        <v>43859.052391030091</v>
      </c>
      <c r="C18963">
        <v>-484.04674599999998</v>
      </c>
    </row>
    <row r="18964" spans="2:3" x14ac:dyDescent="0.3">
      <c r="B18964" s="241">
        <v>43859.062807638889</v>
      </c>
      <c r="C18964">
        <v>-484.84780000000001</v>
      </c>
    </row>
    <row r="18965" spans="2:3" x14ac:dyDescent="0.3">
      <c r="B18965" s="241">
        <v>43859.073224247688</v>
      </c>
      <c r="C18965">
        <v>-486.08948600000002</v>
      </c>
    </row>
    <row r="18966" spans="2:3" x14ac:dyDescent="0.3">
      <c r="B18966" s="241">
        <v>43859.083640856479</v>
      </c>
      <c r="C18966">
        <v>-484.76770599999998</v>
      </c>
    </row>
    <row r="18967" spans="2:3" x14ac:dyDescent="0.3">
      <c r="B18967" s="241">
        <v>43859.094057465278</v>
      </c>
      <c r="C18967">
        <v>-485.889251</v>
      </c>
    </row>
    <row r="18968" spans="2:3" x14ac:dyDescent="0.3">
      <c r="B18968" s="241">
        <v>43859.104474074076</v>
      </c>
      <c r="C18968">
        <v>-483.56606699999998</v>
      </c>
    </row>
    <row r="18969" spans="2:3" x14ac:dyDescent="0.3">
      <c r="B18969" s="241">
        <v>43859.114890682868</v>
      </c>
      <c r="C18969">
        <v>-485.52871299999998</v>
      </c>
    </row>
    <row r="18970" spans="2:3" x14ac:dyDescent="0.3">
      <c r="B18970" s="241">
        <v>43859.125307291666</v>
      </c>
      <c r="C18970">
        <v>-484.60751900000002</v>
      </c>
    </row>
    <row r="18971" spans="2:3" x14ac:dyDescent="0.3">
      <c r="B18971" s="241">
        <v>43859.135723900465</v>
      </c>
      <c r="C18971">
        <v>-485.36852599999997</v>
      </c>
    </row>
    <row r="18972" spans="2:3" x14ac:dyDescent="0.3">
      <c r="B18972" s="241">
        <v>43859.146140509256</v>
      </c>
      <c r="C18972">
        <v>-485.96934499999998</v>
      </c>
    </row>
    <row r="18973" spans="2:3" x14ac:dyDescent="0.3">
      <c r="B18973" s="241">
        <v>43859.156557118054</v>
      </c>
      <c r="C18973">
        <v>-484.527308</v>
      </c>
    </row>
    <row r="18974" spans="2:3" x14ac:dyDescent="0.3">
      <c r="B18974" s="241">
        <v>43859.166973726853</v>
      </c>
      <c r="C18974">
        <v>-484.40716800000001</v>
      </c>
    </row>
    <row r="18975" spans="2:3" x14ac:dyDescent="0.3">
      <c r="B18975" s="241">
        <v>43859.177390335652</v>
      </c>
      <c r="C18975">
        <v>-485.48866600000002</v>
      </c>
    </row>
    <row r="18976" spans="2:3" x14ac:dyDescent="0.3">
      <c r="B18976" s="241">
        <v>43859.187806944443</v>
      </c>
      <c r="C18976">
        <v>-484.687612</v>
      </c>
    </row>
    <row r="18977" spans="2:3" x14ac:dyDescent="0.3">
      <c r="B18977" s="241">
        <v>43859.198223553241</v>
      </c>
      <c r="C18977">
        <v>-485.288432</v>
      </c>
    </row>
    <row r="18978" spans="2:3" x14ac:dyDescent="0.3">
      <c r="B18978" s="241">
        <v>43859.20864016204</v>
      </c>
      <c r="C18978">
        <v>-484.92789399999998</v>
      </c>
    </row>
    <row r="18979" spans="2:3" x14ac:dyDescent="0.3">
      <c r="B18979" s="241">
        <v>43859.219056770831</v>
      </c>
      <c r="C18979">
        <v>-484.96794</v>
      </c>
    </row>
    <row r="18980" spans="2:3" x14ac:dyDescent="0.3">
      <c r="B18980" s="241">
        <v>43859.22947337963</v>
      </c>
      <c r="C18980">
        <v>-484.04674599999998</v>
      </c>
    </row>
    <row r="18981" spans="2:3" x14ac:dyDescent="0.3">
      <c r="B18981" s="241">
        <v>43859.239889988428</v>
      </c>
      <c r="C18981">
        <v>-486.490071</v>
      </c>
    </row>
    <row r="18982" spans="2:3" x14ac:dyDescent="0.3">
      <c r="B18982" s="241">
        <v>43859.25030659722</v>
      </c>
      <c r="C18982">
        <v>-484.04674599999998</v>
      </c>
    </row>
    <row r="18983" spans="2:3" x14ac:dyDescent="0.3">
      <c r="B18983" s="241">
        <v>43859.260723206018</v>
      </c>
      <c r="C18983">
        <v>-483.64616100000001</v>
      </c>
    </row>
    <row r="18984" spans="2:3" x14ac:dyDescent="0.3">
      <c r="B18984" s="241">
        <v>43859.271139814817</v>
      </c>
      <c r="C18984">
        <v>-485.60880700000001</v>
      </c>
    </row>
    <row r="18985" spans="2:3" x14ac:dyDescent="0.3">
      <c r="B18985" s="241">
        <v>43859.281556423608</v>
      </c>
      <c r="C18985">
        <v>-484.56747200000001</v>
      </c>
    </row>
    <row r="18986" spans="2:3" x14ac:dyDescent="0.3">
      <c r="B18986" s="241">
        <v>43859.291973032407</v>
      </c>
      <c r="C18986">
        <v>-484.72765900000002</v>
      </c>
    </row>
    <row r="18987" spans="2:3" x14ac:dyDescent="0.3">
      <c r="B18987" s="241">
        <v>43859.302389641205</v>
      </c>
      <c r="C18987">
        <v>-486.93070299999999</v>
      </c>
    </row>
    <row r="18988" spans="2:3" x14ac:dyDescent="0.3">
      <c r="B18988" s="241">
        <v>43859.312806250004</v>
      </c>
      <c r="C18988">
        <v>-485.00798700000001</v>
      </c>
    </row>
    <row r="18989" spans="2:3" x14ac:dyDescent="0.3">
      <c r="B18989" s="241">
        <v>43859.323222858795</v>
      </c>
      <c r="C18989">
        <v>-486.169579</v>
      </c>
    </row>
    <row r="18990" spans="2:3" x14ac:dyDescent="0.3">
      <c r="B18990" s="241">
        <v>43859.333639467593</v>
      </c>
      <c r="C18990">
        <v>-485.60880700000001</v>
      </c>
    </row>
    <row r="18991" spans="2:3" x14ac:dyDescent="0.3">
      <c r="B18991" s="241">
        <v>43859.344056076392</v>
      </c>
      <c r="C18991">
        <v>-484.92789399999998</v>
      </c>
    </row>
    <row r="18992" spans="2:3" x14ac:dyDescent="0.3">
      <c r="B18992" s="241">
        <v>43859.354472685183</v>
      </c>
      <c r="C18992">
        <v>-484.687612</v>
      </c>
    </row>
    <row r="18993" spans="2:3" x14ac:dyDescent="0.3">
      <c r="B18993" s="241">
        <v>43859.364889293982</v>
      </c>
      <c r="C18993">
        <v>-484.04674599999998</v>
      </c>
    </row>
    <row r="18994" spans="2:3" x14ac:dyDescent="0.3">
      <c r="B18994" s="241">
        <v>43859.37530590278</v>
      </c>
      <c r="C18994">
        <v>-485.00798700000001</v>
      </c>
    </row>
    <row r="18995" spans="2:3" x14ac:dyDescent="0.3">
      <c r="B18995" s="241">
        <v>43859.385722511572</v>
      </c>
      <c r="C18995">
        <v>-483.08538800000002</v>
      </c>
    </row>
    <row r="18996" spans="2:3" x14ac:dyDescent="0.3">
      <c r="B18996" s="241">
        <v>43859.39613912037</v>
      </c>
      <c r="C18996">
        <v>-484.527308</v>
      </c>
    </row>
    <row r="18997" spans="2:3" x14ac:dyDescent="0.3">
      <c r="B18997" s="241">
        <v>43859.406555729169</v>
      </c>
      <c r="C18997">
        <v>-485.20833800000003</v>
      </c>
    </row>
    <row r="18998" spans="2:3" x14ac:dyDescent="0.3">
      <c r="B18998" s="241">
        <v>43859.41697233796</v>
      </c>
      <c r="C18998">
        <v>-483.36571600000002</v>
      </c>
    </row>
    <row r="18999" spans="2:3" x14ac:dyDescent="0.3">
      <c r="B18999" s="241">
        <v>43859.427388946759</v>
      </c>
      <c r="C18999">
        <v>-483.64616100000001</v>
      </c>
    </row>
    <row r="19000" spans="2:3" x14ac:dyDescent="0.3">
      <c r="B19000" s="241">
        <v>43859.437805555557</v>
      </c>
      <c r="C19000">
        <v>-483.20552900000001</v>
      </c>
    </row>
    <row r="19001" spans="2:3" x14ac:dyDescent="0.3">
      <c r="B19001" s="241">
        <v>43859.448222164348</v>
      </c>
      <c r="C19001">
        <v>-483.40588000000002</v>
      </c>
    </row>
    <row r="19002" spans="2:3" x14ac:dyDescent="0.3">
      <c r="B19002" s="241">
        <v>43859.458638773147</v>
      </c>
      <c r="C19002">
        <v>-484.28702700000002</v>
      </c>
    </row>
    <row r="19003" spans="2:3" x14ac:dyDescent="0.3">
      <c r="B19003" s="241">
        <v>43859.469055381946</v>
      </c>
      <c r="C19003">
        <v>-485.36852599999997</v>
      </c>
    </row>
    <row r="19004" spans="2:3" x14ac:dyDescent="0.3">
      <c r="B19004" s="241">
        <v>43859.479471990744</v>
      </c>
      <c r="C19004">
        <v>-483.28562299999999</v>
      </c>
    </row>
    <row r="19005" spans="2:3" x14ac:dyDescent="0.3">
      <c r="B19005" s="241">
        <v>43859.489888599535</v>
      </c>
      <c r="C19005">
        <v>-484.40716800000001</v>
      </c>
    </row>
    <row r="19006" spans="2:3" x14ac:dyDescent="0.3">
      <c r="B19006" s="241">
        <v>43859.500305208334</v>
      </c>
      <c r="C19006">
        <v>-485.76911100000001</v>
      </c>
    </row>
    <row r="19007" spans="2:3" x14ac:dyDescent="0.3">
      <c r="B19007" s="241">
        <v>43859.510721817132</v>
      </c>
      <c r="C19007">
        <v>-482.84510699999998</v>
      </c>
    </row>
    <row r="19008" spans="2:3" x14ac:dyDescent="0.3">
      <c r="B19008" s="241">
        <v>43859.521138425924</v>
      </c>
      <c r="C19008">
        <v>-484.04674599999998</v>
      </c>
    </row>
    <row r="19009" spans="2:3" x14ac:dyDescent="0.3">
      <c r="B19009" s="241">
        <v>43859.531555034722</v>
      </c>
      <c r="C19009">
        <v>-484.96794</v>
      </c>
    </row>
    <row r="19010" spans="2:3" x14ac:dyDescent="0.3">
      <c r="B19010" s="241">
        <v>43859.541971643521</v>
      </c>
      <c r="C19010">
        <v>-484.00669900000003</v>
      </c>
    </row>
    <row r="19011" spans="2:3" x14ac:dyDescent="0.3">
      <c r="B19011" s="241">
        <v>43859.552388252312</v>
      </c>
      <c r="C19011">
        <v>-484.56747200000001</v>
      </c>
    </row>
    <row r="19012" spans="2:3" x14ac:dyDescent="0.3">
      <c r="B19012" s="241">
        <v>43859.562804861111</v>
      </c>
      <c r="C19012">
        <v>-483.44592699999998</v>
      </c>
    </row>
    <row r="19013" spans="2:3" x14ac:dyDescent="0.3">
      <c r="B19013" s="241">
        <v>43859.573221469909</v>
      </c>
      <c r="C19013">
        <v>-483.485973</v>
      </c>
    </row>
    <row r="19014" spans="2:3" x14ac:dyDescent="0.3">
      <c r="B19014" s="241">
        <v>43859.5836380787</v>
      </c>
      <c r="C19014">
        <v>-483.04534100000001</v>
      </c>
    </row>
    <row r="19015" spans="2:3" x14ac:dyDescent="0.3">
      <c r="B19015" s="241">
        <v>43859.594054687499</v>
      </c>
      <c r="C19015">
        <v>-482.40447499999999</v>
      </c>
    </row>
    <row r="19016" spans="2:3" x14ac:dyDescent="0.3">
      <c r="B19016" s="241">
        <v>43859.604471296298</v>
      </c>
      <c r="C19016">
        <v>-482.08398399999999</v>
      </c>
    </row>
    <row r="19017" spans="2:3" x14ac:dyDescent="0.3">
      <c r="B19017" s="241">
        <v>43859.614887905096</v>
      </c>
      <c r="C19017">
        <v>-482.36442799999998</v>
      </c>
    </row>
    <row r="19018" spans="2:3" x14ac:dyDescent="0.3">
      <c r="B19018" s="241">
        <v>43859.625304513887</v>
      </c>
      <c r="C19018">
        <v>-480.20143200000001</v>
      </c>
    </row>
    <row r="19019" spans="2:3" x14ac:dyDescent="0.3">
      <c r="B19019" s="241">
        <v>43859.635721122686</v>
      </c>
      <c r="C19019">
        <v>-481.24288300000001</v>
      </c>
    </row>
    <row r="19020" spans="2:3" x14ac:dyDescent="0.3">
      <c r="B19020" s="241">
        <v>43859.646137731484</v>
      </c>
      <c r="C19020">
        <v>-480.12133799999998</v>
      </c>
    </row>
    <row r="19021" spans="2:3" x14ac:dyDescent="0.3">
      <c r="B19021" s="241">
        <v>43859.656554340276</v>
      </c>
      <c r="C19021">
        <v>-480.96243900000002</v>
      </c>
    </row>
    <row r="19022" spans="2:3" x14ac:dyDescent="0.3">
      <c r="B19022" s="241">
        <v>43859.666970949074</v>
      </c>
      <c r="C19022">
        <v>-480.642064</v>
      </c>
    </row>
    <row r="19023" spans="2:3" x14ac:dyDescent="0.3">
      <c r="B19023" s="241">
        <v>43859.677387557873</v>
      </c>
      <c r="C19023">
        <v>-481.523211</v>
      </c>
    </row>
    <row r="19024" spans="2:3" x14ac:dyDescent="0.3">
      <c r="B19024" s="241">
        <v>43859.687804166664</v>
      </c>
      <c r="C19024">
        <v>-482.00389000000001</v>
      </c>
    </row>
    <row r="19025" spans="2:3" x14ac:dyDescent="0.3">
      <c r="B19025" s="241">
        <v>43859.698220775463</v>
      </c>
      <c r="C19025">
        <v>-480.44171299999999</v>
      </c>
    </row>
    <row r="19026" spans="2:3" x14ac:dyDescent="0.3">
      <c r="B19026" s="241">
        <v>43859.708637384261</v>
      </c>
      <c r="C19026">
        <v>-480.161385</v>
      </c>
    </row>
    <row r="19027" spans="2:3" x14ac:dyDescent="0.3">
      <c r="B19027" s="241">
        <v>43859.719053993053</v>
      </c>
      <c r="C19027">
        <v>-480.28152499999999</v>
      </c>
    </row>
    <row r="19028" spans="2:3" x14ac:dyDescent="0.3">
      <c r="B19028" s="241">
        <v>43859.729470601851</v>
      </c>
      <c r="C19028">
        <v>-480.48176000000001</v>
      </c>
    </row>
    <row r="19029" spans="2:3" x14ac:dyDescent="0.3">
      <c r="B19029" s="241">
        <v>43859.73988721065</v>
      </c>
      <c r="C19029">
        <v>-479.88094000000001</v>
      </c>
    </row>
    <row r="19030" spans="2:3" x14ac:dyDescent="0.3">
      <c r="B19030" s="241">
        <v>43859.750303819441</v>
      </c>
      <c r="C19030">
        <v>-480.56196999999997</v>
      </c>
    </row>
    <row r="19031" spans="2:3" x14ac:dyDescent="0.3">
      <c r="B19031" s="241">
        <v>43859.760720428239</v>
      </c>
      <c r="C19031">
        <v>-479.60061200000001</v>
      </c>
    </row>
    <row r="19032" spans="2:3" x14ac:dyDescent="0.3">
      <c r="B19032" s="241">
        <v>43859.771137037038</v>
      </c>
      <c r="C19032">
        <v>-478.99979300000001</v>
      </c>
    </row>
    <row r="19033" spans="2:3" x14ac:dyDescent="0.3">
      <c r="B19033" s="241">
        <v>43859.781553645837</v>
      </c>
      <c r="C19033">
        <v>-479.52051799999998</v>
      </c>
    </row>
    <row r="19034" spans="2:3" x14ac:dyDescent="0.3">
      <c r="B19034" s="241">
        <v>43859.791970254628</v>
      </c>
      <c r="C19034">
        <v>-480.08129100000002</v>
      </c>
    </row>
    <row r="19035" spans="2:3" x14ac:dyDescent="0.3">
      <c r="B19035" s="241">
        <v>43859.802386863426</v>
      </c>
      <c r="C19035">
        <v>-479.60061200000001</v>
      </c>
    </row>
    <row r="19036" spans="2:3" x14ac:dyDescent="0.3">
      <c r="B19036" s="241">
        <v>43859.812803472225</v>
      </c>
      <c r="C19036">
        <v>-478.83960500000001</v>
      </c>
    </row>
    <row r="19037" spans="2:3" x14ac:dyDescent="0.3">
      <c r="B19037" s="241">
        <v>43859.823220081016</v>
      </c>
      <c r="C19037">
        <v>-478.83960500000001</v>
      </c>
    </row>
    <row r="19038" spans="2:3" x14ac:dyDescent="0.3">
      <c r="B19038" s="241">
        <v>43859.833636689815</v>
      </c>
      <c r="C19038">
        <v>-477.95834100000002</v>
      </c>
    </row>
    <row r="19039" spans="2:3" x14ac:dyDescent="0.3">
      <c r="B19039" s="241">
        <v>43859.844053298613</v>
      </c>
      <c r="C19039">
        <v>-480.56196999999997</v>
      </c>
    </row>
    <row r="19040" spans="2:3" x14ac:dyDescent="0.3">
      <c r="B19040" s="241">
        <v>43859.854469907405</v>
      </c>
      <c r="C19040">
        <v>-479.40037799999999</v>
      </c>
    </row>
    <row r="19041" spans="2:3" x14ac:dyDescent="0.3">
      <c r="B19041" s="241">
        <v>43859.864886516203</v>
      </c>
      <c r="C19041">
        <v>-478.75951099999997</v>
      </c>
    </row>
    <row r="19042" spans="2:3" x14ac:dyDescent="0.3">
      <c r="B19042" s="241">
        <v>43859.875303125002</v>
      </c>
      <c r="C19042">
        <v>-478.959746</v>
      </c>
    </row>
    <row r="19043" spans="2:3" x14ac:dyDescent="0.3">
      <c r="B19043" s="241">
        <v>43859.885719733793</v>
      </c>
      <c r="C19043">
        <v>-478.959746</v>
      </c>
    </row>
    <row r="19044" spans="2:3" x14ac:dyDescent="0.3">
      <c r="B19044" s="241">
        <v>43859.896136342591</v>
      </c>
      <c r="C19044">
        <v>-479.96114999999998</v>
      </c>
    </row>
    <row r="19045" spans="2:3" x14ac:dyDescent="0.3">
      <c r="B19045" s="241">
        <v>43859.90655295139</v>
      </c>
      <c r="C19045">
        <v>-478.67930100000001</v>
      </c>
    </row>
    <row r="19046" spans="2:3" x14ac:dyDescent="0.3">
      <c r="B19046" s="241">
        <v>43859.916969560189</v>
      </c>
      <c r="C19046">
        <v>-478.83960500000001</v>
      </c>
    </row>
    <row r="19047" spans="2:3" x14ac:dyDescent="0.3">
      <c r="B19047" s="241">
        <v>43859.92738616898</v>
      </c>
      <c r="C19047">
        <v>-479.36033099999997</v>
      </c>
    </row>
    <row r="19048" spans="2:3" x14ac:dyDescent="0.3">
      <c r="B19048" s="241">
        <v>43859.937802777778</v>
      </c>
      <c r="C19048">
        <v>-478.67930100000001</v>
      </c>
    </row>
    <row r="19049" spans="2:3" x14ac:dyDescent="0.3">
      <c r="B19049" s="241">
        <v>43859.948219386577</v>
      </c>
      <c r="C19049">
        <v>-479.84089299999999</v>
      </c>
    </row>
    <row r="19050" spans="2:3" x14ac:dyDescent="0.3">
      <c r="B19050" s="241">
        <v>43859.958635995368</v>
      </c>
      <c r="C19050">
        <v>-479.48047100000002</v>
      </c>
    </row>
    <row r="19051" spans="2:3" x14ac:dyDescent="0.3">
      <c r="B19051" s="241">
        <v>43859.969052604167</v>
      </c>
      <c r="C19051">
        <v>-477.918294</v>
      </c>
    </row>
    <row r="19052" spans="2:3" x14ac:dyDescent="0.3">
      <c r="B19052" s="241">
        <v>43859.979469212965</v>
      </c>
      <c r="C19052">
        <v>-478.11852900000002</v>
      </c>
    </row>
    <row r="19053" spans="2:3" x14ac:dyDescent="0.3">
      <c r="B19053" s="241">
        <v>43859.989885821757</v>
      </c>
      <c r="C19053">
        <v>-478.03843499999999</v>
      </c>
    </row>
    <row r="19054" spans="2:3" x14ac:dyDescent="0.3">
      <c r="B19054" s="241">
        <v>43860.000302430555</v>
      </c>
      <c r="C19054">
        <v>-477.43761499999999</v>
      </c>
    </row>
    <row r="19055" spans="2:3" x14ac:dyDescent="0.3">
      <c r="B19055" s="241">
        <v>43860.010719039354</v>
      </c>
      <c r="C19055">
        <v>-478.31887899999998</v>
      </c>
    </row>
    <row r="19056" spans="2:3" x14ac:dyDescent="0.3">
      <c r="B19056" s="241">
        <v>43860.021135648145</v>
      </c>
      <c r="C19056">
        <v>-478.959746</v>
      </c>
    </row>
    <row r="19057" spans="2:3" x14ac:dyDescent="0.3">
      <c r="B19057" s="241">
        <v>43860.031552256944</v>
      </c>
      <c r="C19057">
        <v>-478.83960500000001</v>
      </c>
    </row>
    <row r="19058" spans="2:3" x14ac:dyDescent="0.3">
      <c r="B19058" s="241">
        <v>43860.041968865742</v>
      </c>
      <c r="C19058">
        <v>-478.75951099999997</v>
      </c>
    </row>
    <row r="19059" spans="2:3" x14ac:dyDescent="0.3">
      <c r="B19059" s="241">
        <v>43860.052385474541</v>
      </c>
      <c r="C19059">
        <v>-478.91969899999998</v>
      </c>
    </row>
    <row r="19060" spans="2:3" x14ac:dyDescent="0.3">
      <c r="B19060" s="241">
        <v>43860.062802083332</v>
      </c>
      <c r="C19060">
        <v>-478.959746</v>
      </c>
    </row>
    <row r="19061" spans="2:3" x14ac:dyDescent="0.3">
      <c r="B19061" s="241">
        <v>43860.07321869213</v>
      </c>
      <c r="C19061">
        <v>-477.157287</v>
      </c>
    </row>
    <row r="19062" spans="2:3" x14ac:dyDescent="0.3">
      <c r="B19062" s="241">
        <v>43860.083635300929</v>
      </c>
      <c r="C19062">
        <v>-478.71934800000002</v>
      </c>
    </row>
    <row r="19063" spans="2:3" x14ac:dyDescent="0.3">
      <c r="B19063" s="241">
        <v>43860.09405190972</v>
      </c>
      <c r="C19063">
        <v>-476.63656200000003</v>
      </c>
    </row>
    <row r="19064" spans="2:3" x14ac:dyDescent="0.3">
      <c r="B19064" s="241">
        <v>43860.104468518519</v>
      </c>
      <c r="C19064">
        <v>-477.87824699999999</v>
      </c>
    </row>
    <row r="19065" spans="2:3" x14ac:dyDescent="0.3">
      <c r="B19065" s="241">
        <v>43860.114885127317</v>
      </c>
      <c r="C19065">
        <v>-477.11723999999998</v>
      </c>
    </row>
    <row r="19066" spans="2:3" x14ac:dyDescent="0.3">
      <c r="B19066" s="241">
        <v>43860.125301736109</v>
      </c>
      <c r="C19066">
        <v>-477.39756899999998</v>
      </c>
    </row>
    <row r="19067" spans="2:3" x14ac:dyDescent="0.3">
      <c r="B19067" s="241">
        <v>43860.135718344907</v>
      </c>
      <c r="C19067">
        <v>-475.99569500000001</v>
      </c>
    </row>
    <row r="19068" spans="2:3" x14ac:dyDescent="0.3">
      <c r="B19068" s="241">
        <v>43860.146134953706</v>
      </c>
      <c r="C19068">
        <v>-477.59791899999999</v>
      </c>
    </row>
    <row r="19069" spans="2:3" x14ac:dyDescent="0.3">
      <c r="B19069" s="241">
        <v>43860.156551562497</v>
      </c>
      <c r="C19069">
        <v>-477.918294</v>
      </c>
    </row>
    <row r="19070" spans="2:3" x14ac:dyDescent="0.3">
      <c r="B19070" s="241">
        <v>43860.166968171296</v>
      </c>
      <c r="C19070">
        <v>-478.03843499999999</v>
      </c>
    </row>
    <row r="19071" spans="2:3" x14ac:dyDescent="0.3">
      <c r="B19071" s="241">
        <v>43860.177384780094</v>
      </c>
      <c r="C19071">
        <v>-477.11723999999998</v>
      </c>
    </row>
    <row r="19072" spans="2:3" x14ac:dyDescent="0.3">
      <c r="B19072" s="241">
        <v>43860.187801388885</v>
      </c>
      <c r="C19072">
        <v>-475.23457200000001</v>
      </c>
    </row>
    <row r="19073" spans="2:3" x14ac:dyDescent="0.3">
      <c r="B19073" s="241">
        <v>43860.198217997684</v>
      </c>
      <c r="C19073">
        <v>-475.55506300000002</v>
      </c>
    </row>
    <row r="19074" spans="2:3" x14ac:dyDescent="0.3">
      <c r="B19074" s="241">
        <v>43860.208634606483</v>
      </c>
      <c r="C19074">
        <v>-475.75529799999998</v>
      </c>
    </row>
    <row r="19075" spans="2:3" x14ac:dyDescent="0.3">
      <c r="B19075" s="241">
        <v>43860.219051215281</v>
      </c>
      <c r="C19075">
        <v>-473.67251099999999</v>
      </c>
    </row>
    <row r="19076" spans="2:3" x14ac:dyDescent="0.3">
      <c r="B19076" s="241">
        <v>43860.229467824072</v>
      </c>
      <c r="C19076">
        <v>-475.795344</v>
      </c>
    </row>
    <row r="19077" spans="2:3" x14ac:dyDescent="0.3">
      <c r="B19077" s="241">
        <v>43860.239884432871</v>
      </c>
      <c r="C19077">
        <v>-474.27333099999998</v>
      </c>
    </row>
    <row r="19078" spans="2:3" x14ac:dyDescent="0.3">
      <c r="B19078" s="241">
        <v>43860.250301041669</v>
      </c>
      <c r="C19078">
        <v>-475.03433699999999</v>
      </c>
    </row>
    <row r="19079" spans="2:3" x14ac:dyDescent="0.3">
      <c r="B19079" s="241">
        <v>43860.260717650461</v>
      </c>
      <c r="C19079">
        <v>-473.91279200000002</v>
      </c>
    </row>
    <row r="19080" spans="2:3" x14ac:dyDescent="0.3">
      <c r="B19080" s="241">
        <v>43860.271134259259</v>
      </c>
      <c r="C19080">
        <v>-474.11302699999999</v>
      </c>
    </row>
    <row r="19081" spans="2:3" x14ac:dyDescent="0.3">
      <c r="B19081" s="241">
        <v>43860.281550868058</v>
      </c>
      <c r="C19081">
        <v>-475.75529799999998</v>
      </c>
    </row>
    <row r="19082" spans="2:3" x14ac:dyDescent="0.3">
      <c r="B19082" s="241">
        <v>43860.291967476849</v>
      </c>
      <c r="C19082">
        <v>-475.43492300000003</v>
      </c>
    </row>
    <row r="19083" spans="2:3" x14ac:dyDescent="0.3">
      <c r="B19083" s="241">
        <v>43860.302384085648</v>
      </c>
      <c r="C19083">
        <v>-474.67379899999997</v>
      </c>
    </row>
    <row r="19084" spans="2:3" x14ac:dyDescent="0.3">
      <c r="B19084" s="241">
        <v>43860.312800694446</v>
      </c>
      <c r="C19084">
        <v>-474.754009</v>
      </c>
    </row>
    <row r="19085" spans="2:3" x14ac:dyDescent="0.3">
      <c r="B19085" s="241">
        <v>43860.323217303237</v>
      </c>
      <c r="C19085">
        <v>-474.87414999999999</v>
      </c>
    </row>
    <row r="19086" spans="2:3" x14ac:dyDescent="0.3">
      <c r="B19086" s="241">
        <v>43860.333633912036</v>
      </c>
      <c r="C19086">
        <v>-475.27461899999997</v>
      </c>
    </row>
    <row r="19087" spans="2:3" x14ac:dyDescent="0.3">
      <c r="B19087" s="241">
        <v>43860.344050520835</v>
      </c>
      <c r="C19087">
        <v>-474.27333099999998</v>
      </c>
    </row>
    <row r="19088" spans="2:3" x14ac:dyDescent="0.3">
      <c r="B19088" s="241">
        <v>43860.354467129633</v>
      </c>
      <c r="C19088">
        <v>-475.11443100000002</v>
      </c>
    </row>
    <row r="19089" spans="2:3" x14ac:dyDescent="0.3">
      <c r="B19089" s="241">
        <v>43860.364883738424</v>
      </c>
      <c r="C19089">
        <v>-474.39347099999998</v>
      </c>
    </row>
    <row r="19090" spans="2:3" x14ac:dyDescent="0.3">
      <c r="B19090" s="241">
        <v>43860.375300347223</v>
      </c>
      <c r="C19090">
        <v>-473.35201999999998</v>
      </c>
    </row>
    <row r="19091" spans="2:3" x14ac:dyDescent="0.3">
      <c r="B19091" s="241">
        <v>43860.385716956021</v>
      </c>
      <c r="C19091">
        <v>-474.87414999999999</v>
      </c>
    </row>
    <row r="19092" spans="2:3" x14ac:dyDescent="0.3">
      <c r="B19092" s="241">
        <v>43860.396133564813</v>
      </c>
      <c r="C19092">
        <v>-474.55365899999998</v>
      </c>
    </row>
    <row r="19093" spans="2:3" x14ac:dyDescent="0.3">
      <c r="B19093" s="241">
        <v>43860.406550173611</v>
      </c>
      <c r="C19093">
        <v>-474.35342400000002</v>
      </c>
    </row>
    <row r="19094" spans="2:3" x14ac:dyDescent="0.3">
      <c r="B19094" s="241">
        <v>43860.41696678241</v>
      </c>
      <c r="C19094">
        <v>-473.27192600000001</v>
      </c>
    </row>
    <row r="19095" spans="2:3" x14ac:dyDescent="0.3">
      <c r="B19095" s="241">
        <v>43860.427383391201</v>
      </c>
      <c r="C19095">
        <v>-471.46946800000001</v>
      </c>
    </row>
    <row r="19096" spans="2:3" x14ac:dyDescent="0.3">
      <c r="B19096" s="241">
        <v>43860.4378</v>
      </c>
      <c r="C19096">
        <v>-471.95014600000002</v>
      </c>
    </row>
    <row r="19097" spans="2:3" x14ac:dyDescent="0.3">
      <c r="B19097" s="241">
        <v>43860.448216608798</v>
      </c>
      <c r="C19097">
        <v>-473.51220699999999</v>
      </c>
    </row>
    <row r="19098" spans="2:3" x14ac:dyDescent="0.3">
      <c r="B19098" s="241">
        <v>43860.45863321759</v>
      </c>
      <c r="C19098">
        <v>-470.94874199999998</v>
      </c>
    </row>
    <row r="19099" spans="2:3" x14ac:dyDescent="0.3">
      <c r="B19099" s="241">
        <v>43860.469049826388</v>
      </c>
      <c r="C19099">
        <v>-471.06888199999997</v>
      </c>
    </row>
    <row r="19100" spans="2:3" x14ac:dyDescent="0.3">
      <c r="B19100" s="241">
        <v>43860.479466435187</v>
      </c>
      <c r="C19100">
        <v>-470.78855399999998</v>
      </c>
    </row>
    <row r="19101" spans="2:3" x14ac:dyDescent="0.3">
      <c r="B19101" s="241">
        <v>43860.489883043978</v>
      </c>
      <c r="C19101">
        <v>-470.90869500000002</v>
      </c>
    </row>
    <row r="19102" spans="2:3" x14ac:dyDescent="0.3">
      <c r="B19102" s="241">
        <v>43860.500299652776</v>
      </c>
      <c r="C19102">
        <v>-470.06747799999999</v>
      </c>
    </row>
    <row r="19103" spans="2:3" x14ac:dyDescent="0.3">
      <c r="B19103" s="241">
        <v>43860.510716261575</v>
      </c>
      <c r="C19103">
        <v>-469.74710299999998</v>
      </c>
    </row>
    <row r="19104" spans="2:3" x14ac:dyDescent="0.3">
      <c r="B19104" s="241">
        <v>43860.521132870374</v>
      </c>
      <c r="C19104">
        <v>-467.78445699999997</v>
      </c>
    </row>
    <row r="19105" spans="2:3" x14ac:dyDescent="0.3">
      <c r="B19105" s="241">
        <v>43860.531549479165</v>
      </c>
      <c r="C19105">
        <v>-469.70705600000002</v>
      </c>
    </row>
    <row r="19106" spans="2:3" x14ac:dyDescent="0.3">
      <c r="B19106" s="241">
        <v>43860.541966087963</v>
      </c>
      <c r="C19106">
        <v>-469.66700900000001</v>
      </c>
    </row>
    <row r="19107" spans="2:3" x14ac:dyDescent="0.3">
      <c r="B19107" s="241">
        <v>43860.552382696762</v>
      </c>
      <c r="C19107">
        <v>-469.58691499999998</v>
      </c>
    </row>
    <row r="19108" spans="2:3" x14ac:dyDescent="0.3">
      <c r="B19108" s="241">
        <v>43860.562799305553</v>
      </c>
      <c r="C19108">
        <v>-470.82860099999999</v>
      </c>
    </row>
    <row r="19109" spans="2:3" x14ac:dyDescent="0.3">
      <c r="B19109" s="241">
        <v>43860.573215914352</v>
      </c>
      <c r="C19109">
        <v>-470.78855399999998</v>
      </c>
    </row>
    <row r="19110" spans="2:3" x14ac:dyDescent="0.3">
      <c r="B19110" s="241">
        <v>43860.58363252315</v>
      </c>
      <c r="C19110">
        <v>-470.46806299999997</v>
      </c>
    </row>
    <row r="19111" spans="2:3" x14ac:dyDescent="0.3">
      <c r="B19111" s="241">
        <v>43860.594049131942</v>
      </c>
      <c r="C19111">
        <v>-472.510919</v>
      </c>
    </row>
    <row r="19112" spans="2:3" x14ac:dyDescent="0.3">
      <c r="B19112" s="241">
        <v>43860.60446574074</v>
      </c>
      <c r="C19112">
        <v>-471.06888199999997</v>
      </c>
    </row>
    <row r="19113" spans="2:3" x14ac:dyDescent="0.3">
      <c r="B19113" s="241">
        <v>43860.614882349539</v>
      </c>
      <c r="C19113">
        <v>-469.10623600000002</v>
      </c>
    </row>
    <row r="19114" spans="2:3" x14ac:dyDescent="0.3">
      <c r="B19114" s="241">
        <v>43860.62529895833</v>
      </c>
      <c r="C19114">
        <v>-470.94874199999998</v>
      </c>
    </row>
    <row r="19115" spans="2:3" x14ac:dyDescent="0.3">
      <c r="B19115" s="241">
        <v>43860.635715567128</v>
      </c>
      <c r="C19115">
        <v>-469.26642399999997</v>
      </c>
    </row>
    <row r="19116" spans="2:3" x14ac:dyDescent="0.3">
      <c r="B19116" s="241">
        <v>43860.646132175927</v>
      </c>
      <c r="C19116">
        <v>-468.98609599999997</v>
      </c>
    </row>
    <row r="19117" spans="2:3" x14ac:dyDescent="0.3">
      <c r="B19117" s="241">
        <v>43860.666965393517</v>
      </c>
      <c r="C19117">
        <v>-469.38656500000002</v>
      </c>
    </row>
    <row r="19118" spans="2:3" x14ac:dyDescent="0.3">
      <c r="B19118" s="241">
        <v>43860.677382002315</v>
      </c>
      <c r="C19118">
        <v>-470.18773499999998</v>
      </c>
    </row>
    <row r="19119" spans="2:3" x14ac:dyDescent="0.3">
      <c r="B19119" s="241">
        <v>43860.687798611114</v>
      </c>
      <c r="C19119">
        <v>-469.506822</v>
      </c>
    </row>
    <row r="19120" spans="2:3" x14ac:dyDescent="0.3">
      <c r="B19120" s="241">
        <v>43860.698215219905</v>
      </c>
      <c r="C19120">
        <v>-464.78024299999998</v>
      </c>
    </row>
    <row r="19121" spans="2:3" x14ac:dyDescent="0.3">
      <c r="B19121" s="241">
        <v>43860.708631828704</v>
      </c>
      <c r="C19121">
        <v>-465.70155399999999</v>
      </c>
    </row>
    <row r="19122" spans="2:3" x14ac:dyDescent="0.3">
      <c r="B19122" s="241">
        <v>43860.719048437502</v>
      </c>
      <c r="C19122">
        <v>-467.62415299999998</v>
      </c>
    </row>
    <row r="19123" spans="2:3" x14ac:dyDescent="0.3">
      <c r="B19123" s="241">
        <v>43860.729465046294</v>
      </c>
      <c r="C19123">
        <v>-464.33972799999998</v>
      </c>
    </row>
    <row r="19124" spans="2:3" x14ac:dyDescent="0.3">
      <c r="B19124" s="241">
        <v>43860.739881655092</v>
      </c>
      <c r="C19124">
        <v>-466.30237299999999</v>
      </c>
    </row>
    <row r="19125" spans="2:3" x14ac:dyDescent="0.3">
      <c r="B19125" s="241">
        <v>43860.750298263891</v>
      </c>
      <c r="C19125">
        <v>-465.62146000000001</v>
      </c>
    </row>
    <row r="19126" spans="2:3" x14ac:dyDescent="0.3">
      <c r="B19126" s="241">
        <v>43860.760714872682</v>
      </c>
      <c r="C19126">
        <v>-463.81900200000001</v>
      </c>
    </row>
    <row r="19127" spans="2:3" x14ac:dyDescent="0.3">
      <c r="B19127" s="241">
        <v>43860.771131481481</v>
      </c>
      <c r="C19127">
        <v>-464.17942399999998</v>
      </c>
    </row>
    <row r="19128" spans="2:3" x14ac:dyDescent="0.3">
      <c r="B19128" s="241">
        <v>43860.781548090279</v>
      </c>
      <c r="C19128">
        <v>-463.81900200000001</v>
      </c>
    </row>
    <row r="19129" spans="2:3" x14ac:dyDescent="0.3">
      <c r="B19129" s="241">
        <v>43860.791964699078</v>
      </c>
      <c r="C19129">
        <v>-465.421109</v>
      </c>
    </row>
    <row r="19130" spans="2:3" x14ac:dyDescent="0.3">
      <c r="B19130" s="241">
        <v>43860.802381307869</v>
      </c>
      <c r="C19130">
        <v>-464.66010299999999</v>
      </c>
    </row>
    <row r="19131" spans="2:3" x14ac:dyDescent="0.3">
      <c r="B19131" s="241">
        <v>43860.812797916667</v>
      </c>
      <c r="C19131">
        <v>-463.53855700000003</v>
      </c>
    </row>
    <row r="19132" spans="2:3" x14ac:dyDescent="0.3">
      <c r="B19132" s="241">
        <v>43860.823214525466</v>
      </c>
      <c r="C19132">
        <v>-464.219471</v>
      </c>
    </row>
    <row r="19133" spans="2:3" x14ac:dyDescent="0.3">
      <c r="B19133" s="241">
        <v>43860.833631134257</v>
      </c>
      <c r="C19133">
        <v>-461.816193</v>
      </c>
    </row>
    <row r="19134" spans="2:3" x14ac:dyDescent="0.3">
      <c r="B19134" s="241">
        <v>43860.844047743056</v>
      </c>
      <c r="C19134">
        <v>-463.73890799999998</v>
      </c>
    </row>
    <row r="19135" spans="2:3" x14ac:dyDescent="0.3">
      <c r="B19135" s="241">
        <v>43860.854464351854</v>
      </c>
      <c r="C19135">
        <v>-462.737503</v>
      </c>
    </row>
    <row r="19136" spans="2:3" x14ac:dyDescent="0.3">
      <c r="B19136" s="241">
        <v>43860.864880960646</v>
      </c>
      <c r="C19136">
        <v>-462.97778499999998</v>
      </c>
    </row>
    <row r="19137" spans="2:3" x14ac:dyDescent="0.3">
      <c r="B19137" s="241">
        <v>43860.875297569444</v>
      </c>
      <c r="C19137">
        <v>-463.41841699999998</v>
      </c>
    </row>
    <row r="19138" spans="2:3" x14ac:dyDescent="0.3">
      <c r="B19138" s="241">
        <v>43860.885714178243</v>
      </c>
      <c r="C19138">
        <v>-463.178135</v>
      </c>
    </row>
    <row r="19139" spans="2:3" x14ac:dyDescent="0.3">
      <c r="B19139" s="241">
        <v>43860.896130787034</v>
      </c>
      <c r="C19139">
        <v>-463.29827599999999</v>
      </c>
    </row>
    <row r="19140" spans="2:3" x14ac:dyDescent="0.3">
      <c r="B19140" s="241">
        <v>43860.906547395833</v>
      </c>
      <c r="C19140">
        <v>-462.417012</v>
      </c>
    </row>
    <row r="19141" spans="2:3" x14ac:dyDescent="0.3">
      <c r="B19141" s="241">
        <v>43860.916964004631</v>
      </c>
      <c r="C19141">
        <v>-460.69464699999997</v>
      </c>
    </row>
    <row r="19142" spans="2:3" x14ac:dyDescent="0.3">
      <c r="B19142" s="241">
        <v>43860.927380613422</v>
      </c>
      <c r="C19142">
        <v>-460.173922</v>
      </c>
    </row>
    <row r="19143" spans="2:3" x14ac:dyDescent="0.3">
      <c r="B19143" s="241">
        <v>43860.937797222221</v>
      </c>
      <c r="C19143">
        <v>-462.136684</v>
      </c>
    </row>
    <row r="19144" spans="2:3" x14ac:dyDescent="0.3">
      <c r="B19144" s="241">
        <v>43860.94821383102</v>
      </c>
      <c r="C19144">
        <v>-461.29546699999997</v>
      </c>
    </row>
    <row r="19145" spans="2:3" x14ac:dyDescent="0.3">
      <c r="B19145" s="241">
        <v>43860.958630439818</v>
      </c>
      <c r="C19145">
        <v>-459.93364000000003</v>
      </c>
    </row>
    <row r="19146" spans="2:3" x14ac:dyDescent="0.3">
      <c r="B19146" s="241">
        <v>43860.969047048609</v>
      </c>
      <c r="C19146">
        <v>-460.25413200000003</v>
      </c>
    </row>
    <row r="19147" spans="2:3" x14ac:dyDescent="0.3">
      <c r="B19147" s="241">
        <v>43860.979463657408</v>
      </c>
      <c r="C19147">
        <v>-460.57450699999998</v>
      </c>
    </row>
    <row r="19148" spans="2:3" x14ac:dyDescent="0.3">
      <c r="B19148" s="241">
        <v>43860.989880266206</v>
      </c>
      <c r="C19148">
        <v>-460.013734</v>
      </c>
    </row>
    <row r="19149" spans="2:3" x14ac:dyDescent="0.3">
      <c r="B19149" s="241">
        <v>43861.000296874998</v>
      </c>
      <c r="C19149">
        <v>-458.37146300000001</v>
      </c>
    </row>
    <row r="19150" spans="2:3" x14ac:dyDescent="0.3">
      <c r="B19150" s="241">
        <v>43861.021130092595</v>
      </c>
      <c r="C19150">
        <v>-459.01233000000002</v>
      </c>
    </row>
    <row r="19151" spans="2:3" x14ac:dyDescent="0.3">
      <c r="B19151" s="241">
        <v>43861.031546701386</v>
      </c>
      <c r="C19151">
        <v>-458.05108799999999</v>
      </c>
    </row>
    <row r="19152" spans="2:3" x14ac:dyDescent="0.3">
      <c r="B19152" s="241">
        <v>43861.041963310185</v>
      </c>
      <c r="C19152">
        <v>-458.37146300000001</v>
      </c>
    </row>
    <row r="19153" spans="2:3" x14ac:dyDescent="0.3">
      <c r="B19153" s="241">
        <v>43861.052379918983</v>
      </c>
      <c r="C19153">
        <v>-458.89218899999997</v>
      </c>
    </row>
    <row r="19154" spans="2:3" x14ac:dyDescent="0.3">
      <c r="B19154" s="241">
        <v>43861.062796527774</v>
      </c>
      <c r="C19154">
        <v>-457.770644</v>
      </c>
    </row>
    <row r="19155" spans="2:3" x14ac:dyDescent="0.3">
      <c r="B19155" s="241">
        <v>43861.073213136573</v>
      </c>
      <c r="C19155">
        <v>-456.28867700000001</v>
      </c>
    </row>
    <row r="19156" spans="2:3" x14ac:dyDescent="0.3">
      <c r="B19156" s="241">
        <v>43861.083629745372</v>
      </c>
      <c r="C19156">
        <v>-459.05237599999998</v>
      </c>
    </row>
    <row r="19157" spans="2:3" x14ac:dyDescent="0.3">
      <c r="B19157" s="241">
        <v>43861.09404635417</v>
      </c>
      <c r="C19157">
        <v>-457.65050300000001</v>
      </c>
    </row>
    <row r="19158" spans="2:3" x14ac:dyDescent="0.3">
      <c r="B19158" s="241">
        <v>43861.104462962961</v>
      </c>
      <c r="C19158">
        <v>-457.16982400000001</v>
      </c>
    </row>
    <row r="19159" spans="2:3" x14ac:dyDescent="0.3">
      <c r="B19159" s="241">
        <v>43861.11487957176</v>
      </c>
      <c r="C19159">
        <v>-457.009637</v>
      </c>
    </row>
    <row r="19160" spans="2:3" x14ac:dyDescent="0.3">
      <c r="B19160" s="241">
        <v>43861.125296180559</v>
      </c>
      <c r="C19160">
        <v>-455.16713099999998</v>
      </c>
    </row>
    <row r="19161" spans="2:3" x14ac:dyDescent="0.3">
      <c r="B19161" s="241">
        <v>43861.13571278935</v>
      </c>
      <c r="C19161">
        <v>-456.64909899999998</v>
      </c>
    </row>
    <row r="19162" spans="2:3" x14ac:dyDescent="0.3">
      <c r="B19162" s="241">
        <v>43861.146129398148</v>
      </c>
      <c r="C19162">
        <v>-454.80659300000002</v>
      </c>
    </row>
    <row r="19163" spans="2:3" x14ac:dyDescent="0.3">
      <c r="B19163" s="241">
        <v>43861.156546006947</v>
      </c>
      <c r="C19163">
        <v>-453.52486099999999</v>
      </c>
    </row>
    <row r="19164" spans="2:3" x14ac:dyDescent="0.3">
      <c r="B19164" s="241">
        <v>43861.166962615738</v>
      </c>
      <c r="C19164">
        <v>-455.24722500000001</v>
      </c>
    </row>
    <row r="19165" spans="2:3" x14ac:dyDescent="0.3">
      <c r="B19165" s="241">
        <v>43861.177379224537</v>
      </c>
      <c r="C19165">
        <v>-454.72649999999999</v>
      </c>
    </row>
    <row r="19166" spans="2:3" x14ac:dyDescent="0.3">
      <c r="B19166" s="241">
        <v>43861.187795833335</v>
      </c>
      <c r="C19166">
        <v>-453.12427500000001</v>
      </c>
    </row>
    <row r="19167" spans="2:3" x14ac:dyDescent="0.3">
      <c r="B19167" s="241">
        <v>43861.198212442127</v>
      </c>
      <c r="C19167">
        <v>-452.32322199999999</v>
      </c>
    </row>
    <row r="19168" spans="2:3" x14ac:dyDescent="0.3">
      <c r="B19168" s="241">
        <v>43861.208629050925</v>
      </c>
      <c r="C19168">
        <v>-452.08282400000002</v>
      </c>
    </row>
    <row r="19169" spans="2:3" x14ac:dyDescent="0.3">
      <c r="B19169" s="241">
        <v>43861.219045659724</v>
      </c>
      <c r="C19169">
        <v>-452.08282400000002</v>
      </c>
    </row>
    <row r="19170" spans="2:3" x14ac:dyDescent="0.3">
      <c r="B19170" s="241">
        <v>43861.229462268515</v>
      </c>
      <c r="C19170">
        <v>-451.16163</v>
      </c>
    </row>
    <row r="19171" spans="2:3" x14ac:dyDescent="0.3">
      <c r="B19171" s="241">
        <v>43861.239878877313</v>
      </c>
      <c r="C19171">
        <v>-450.64090399999998</v>
      </c>
    </row>
    <row r="19172" spans="2:3" x14ac:dyDescent="0.3">
      <c r="B19172" s="241">
        <v>43861.250295486112</v>
      </c>
      <c r="C19172">
        <v>-449.19886700000001</v>
      </c>
    </row>
    <row r="19173" spans="2:3" x14ac:dyDescent="0.3">
      <c r="B19173" s="241">
        <v>43861.260712094911</v>
      </c>
      <c r="C19173">
        <v>-449.03868</v>
      </c>
    </row>
    <row r="19174" spans="2:3" x14ac:dyDescent="0.3">
      <c r="B19174" s="241">
        <v>43861.271128703702</v>
      </c>
      <c r="C19174">
        <v>-449.31912399999999</v>
      </c>
    </row>
    <row r="19175" spans="2:3" x14ac:dyDescent="0.3">
      <c r="B19175" s="241">
        <v>43861.2815453125</v>
      </c>
      <c r="C19175">
        <v>-450.32041199999998</v>
      </c>
    </row>
    <row r="19176" spans="2:3" x14ac:dyDescent="0.3">
      <c r="B19176" s="241">
        <v>43861.291961921299</v>
      </c>
      <c r="C19176">
        <v>-448.47790700000002</v>
      </c>
    </row>
    <row r="19177" spans="2:3" x14ac:dyDescent="0.3">
      <c r="B19177" s="241">
        <v>43861.30237853009</v>
      </c>
      <c r="C19177">
        <v>-447.236221</v>
      </c>
    </row>
    <row r="19178" spans="2:3" x14ac:dyDescent="0.3">
      <c r="B19178" s="241">
        <v>43861.312795138889</v>
      </c>
      <c r="C19178">
        <v>-448.39781299999999</v>
      </c>
    </row>
    <row r="19179" spans="2:3" x14ac:dyDescent="0.3">
      <c r="B19179" s="241">
        <v>43861.323211747687</v>
      </c>
      <c r="C19179">
        <v>-447.71690000000001</v>
      </c>
    </row>
    <row r="19180" spans="2:3" x14ac:dyDescent="0.3">
      <c r="B19180" s="241">
        <v>43861.333628356479</v>
      </c>
      <c r="C19180">
        <v>-446.55530800000003</v>
      </c>
    </row>
    <row r="19181" spans="2:3" x14ac:dyDescent="0.3">
      <c r="B19181" s="241">
        <v>43861.344044965277</v>
      </c>
      <c r="C19181">
        <v>-446.635402</v>
      </c>
    </row>
    <row r="19182" spans="2:3" x14ac:dyDescent="0.3">
      <c r="B19182" s="241">
        <v>43861.354461574076</v>
      </c>
      <c r="C19182">
        <v>-445.433763</v>
      </c>
    </row>
    <row r="19183" spans="2:3" x14ac:dyDescent="0.3">
      <c r="B19183" s="241">
        <v>43861.364878182867</v>
      </c>
      <c r="C19183">
        <v>-443.47111699999999</v>
      </c>
    </row>
    <row r="19184" spans="2:3" x14ac:dyDescent="0.3">
      <c r="B19184" s="241">
        <v>43861.375294791666</v>
      </c>
      <c r="C19184">
        <v>-444.71280300000001</v>
      </c>
    </row>
    <row r="19185" spans="2:3" x14ac:dyDescent="0.3">
      <c r="B19185" s="241">
        <v>43861.385711400464</v>
      </c>
      <c r="C19185">
        <v>-443.75144499999999</v>
      </c>
    </row>
    <row r="19186" spans="2:3" x14ac:dyDescent="0.3">
      <c r="B19186" s="241">
        <v>43861.396128009263</v>
      </c>
      <c r="C19186">
        <v>-444.63270899999998</v>
      </c>
    </row>
    <row r="19187" spans="2:3" x14ac:dyDescent="0.3">
      <c r="B19187" s="241">
        <v>43861.406544618054</v>
      </c>
      <c r="C19187">
        <v>-444.95308399999999</v>
      </c>
    </row>
    <row r="19188" spans="2:3" x14ac:dyDescent="0.3">
      <c r="B19188" s="241">
        <v>43861.416961226852</v>
      </c>
      <c r="C19188">
        <v>-442.54980599999999</v>
      </c>
    </row>
    <row r="19189" spans="2:3" x14ac:dyDescent="0.3">
      <c r="B19189" s="241">
        <v>43861.427377835651</v>
      </c>
      <c r="C19189">
        <v>-444.59254600000003</v>
      </c>
    </row>
    <row r="19190" spans="2:3" x14ac:dyDescent="0.3">
      <c r="B19190" s="241">
        <v>43861.437794444442</v>
      </c>
      <c r="C19190">
        <v>-442.109174</v>
      </c>
    </row>
    <row r="19191" spans="2:3" x14ac:dyDescent="0.3">
      <c r="B19191" s="241">
        <v>43861.448211053241</v>
      </c>
      <c r="C19191">
        <v>-443.51116400000001</v>
      </c>
    </row>
    <row r="19192" spans="2:3" x14ac:dyDescent="0.3">
      <c r="B19192" s="241">
        <v>43861.458627662039</v>
      </c>
      <c r="C19192">
        <v>-441.98903300000001</v>
      </c>
    </row>
    <row r="19193" spans="2:3" x14ac:dyDescent="0.3">
      <c r="B19193" s="241">
        <v>43861.469044270831</v>
      </c>
      <c r="C19193">
        <v>-440.98762900000003</v>
      </c>
    </row>
    <row r="19194" spans="2:3" x14ac:dyDescent="0.3">
      <c r="B19194" s="241">
        <v>43861.479460879629</v>
      </c>
      <c r="C19194">
        <v>-440.74734799999999</v>
      </c>
    </row>
    <row r="19195" spans="2:3" x14ac:dyDescent="0.3">
      <c r="B19195" s="241">
        <v>43861.489877488428</v>
      </c>
      <c r="C19195">
        <v>-441.067723</v>
      </c>
    </row>
    <row r="19196" spans="2:3" x14ac:dyDescent="0.3">
      <c r="B19196" s="241">
        <v>43861.500294097219</v>
      </c>
      <c r="C19196">
        <v>-440.42685599999999</v>
      </c>
    </row>
    <row r="19197" spans="2:3" x14ac:dyDescent="0.3">
      <c r="B19197" s="241">
        <v>43861.510710706018</v>
      </c>
      <c r="C19197">
        <v>-440.34676300000001</v>
      </c>
    </row>
    <row r="19198" spans="2:3" x14ac:dyDescent="0.3">
      <c r="B19198" s="241">
        <v>43861.521127314816</v>
      </c>
      <c r="C19198">
        <v>-438.82463200000001</v>
      </c>
    </row>
    <row r="19199" spans="2:3" x14ac:dyDescent="0.3">
      <c r="B19199" s="241">
        <v>43861.531543923615</v>
      </c>
      <c r="C19199">
        <v>-439.94617699999998</v>
      </c>
    </row>
    <row r="19200" spans="2:3" x14ac:dyDescent="0.3">
      <c r="B19200" s="241">
        <v>43861.541960532406</v>
      </c>
      <c r="C19200">
        <v>-438.10367200000002</v>
      </c>
    </row>
    <row r="19201" spans="2:3" x14ac:dyDescent="0.3">
      <c r="B19201" s="241">
        <v>43861.552377141204</v>
      </c>
      <c r="C19201">
        <v>-436.90203300000002</v>
      </c>
    </row>
    <row r="19202" spans="2:3" x14ac:dyDescent="0.3">
      <c r="B19202" s="241">
        <v>43861.562793750003</v>
      </c>
      <c r="C19202">
        <v>-434.25847399999998</v>
      </c>
    </row>
    <row r="19203" spans="2:3" x14ac:dyDescent="0.3">
      <c r="B19203" s="241">
        <v>43861.573210358794</v>
      </c>
      <c r="C19203">
        <v>-432.81643700000001</v>
      </c>
    </row>
    <row r="19204" spans="2:3" x14ac:dyDescent="0.3">
      <c r="B19204" s="241">
        <v>43861.583626967593</v>
      </c>
      <c r="C19204">
        <v>-434.49875500000002</v>
      </c>
    </row>
    <row r="19205" spans="2:3" x14ac:dyDescent="0.3">
      <c r="B19205" s="241">
        <v>43861.594043576391</v>
      </c>
      <c r="C19205">
        <v>-432.97662500000001</v>
      </c>
    </row>
    <row r="19206" spans="2:3" x14ac:dyDescent="0.3">
      <c r="B19206" s="241">
        <v>43861.604460185183</v>
      </c>
      <c r="C19206">
        <v>-432.49606199999999</v>
      </c>
    </row>
    <row r="19207" spans="2:3" x14ac:dyDescent="0.3">
      <c r="B19207" s="241">
        <v>43861.614876793981</v>
      </c>
      <c r="C19207">
        <v>-430.77369800000002</v>
      </c>
    </row>
    <row r="19208" spans="2:3" x14ac:dyDescent="0.3">
      <c r="B19208" s="241">
        <v>43861.62529340278</v>
      </c>
      <c r="C19208">
        <v>-430.252972</v>
      </c>
    </row>
    <row r="19209" spans="2:3" x14ac:dyDescent="0.3">
      <c r="B19209" s="241">
        <v>43861.635710011571</v>
      </c>
      <c r="C19209">
        <v>-431.69489199999998</v>
      </c>
    </row>
    <row r="19210" spans="2:3" x14ac:dyDescent="0.3">
      <c r="B19210" s="241">
        <v>43861.64612662037</v>
      </c>
      <c r="C19210">
        <v>-429.69219900000002</v>
      </c>
    </row>
    <row r="19211" spans="2:3" x14ac:dyDescent="0.3">
      <c r="B19211" s="241">
        <v>43861.656543229168</v>
      </c>
      <c r="C19211">
        <v>-429.57194199999998</v>
      </c>
    </row>
    <row r="19212" spans="2:3" x14ac:dyDescent="0.3">
      <c r="B19212" s="241">
        <v>43861.666959837959</v>
      </c>
      <c r="C19212">
        <v>-429.69219900000002</v>
      </c>
    </row>
    <row r="19213" spans="2:3" x14ac:dyDescent="0.3">
      <c r="B19213" s="241">
        <v>43861.677376446758</v>
      </c>
      <c r="C19213">
        <v>-429.01128599999998</v>
      </c>
    </row>
    <row r="19214" spans="2:3" x14ac:dyDescent="0.3">
      <c r="B19214" s="241">
        <v>43861.687793055557</v>
      </c>
      <c r="C19214">
        <v>-429.37170800000001</v>
      </c>
    </row>
    <row r="19215" spans="2:3" x14ac:dyDescent="0.3">
      <c r="B19215" s="241">
        <v>43861.698209664355</v>
      </c>
      <c r="C19215">
        <v>-428.61070100000001</v>
      </c>
    </row>
    <row r="19216" spans="2:3" x14ac:dyDescent="0.3">
      <c r="B19216" s="241">
        <v>43861.708626273146</v>
      </c>
      <c r="C19216">
        <v>-427.68939</v>
      </c>
    </row>
    <row r="19217" spans="2:3" x14ac:dyDescent="0.3">
      <c r="B19217" s="241">
        <v>43861.719042881945</v>
      </c>
      <c r="C19217">
        <v>-428.41034999999999</v>
      </c>
    </row>
    <row r="19218" spans="2:3" x14ac:dyDescent="0.3">
      <c r="B19218" s="241">
        <v>43861.729459490743</v>
      </c>
      <c r="C19218">
        <v>-426.40765800000003</v>
      </c>
    </row>
    <row r="19219" spans="2:3" x14ac:dyDescent="0.3">
      <c r="B19219" s="241">
        <v>43861.739876099535</v>
      </c>
      <c r="C19219">
        <v>-425.40625299999999</v>
      </c>
    </row>
    <row r="19220" spans="2:3" x14ac:dyDescent="0.3">
      <c r="B19220" s="241">
        <v>43861.750292708333</v>
      </c>
      <c r="C19220">
        <v>-424.32475499999998</v>
      </c>
    </row>
    <row r="19221" spans="2:3" x14ac:dyDescent="0.3">
      <c r="B19221" s="241">
        <v>43861.760709317132</v>
      </c>
      <c r="C19221">
        <v>-423.64384100000001</v>
      </c>
    </row>
    <row r="19222" spans="2:3" x14ac:dyDescent="0.3">
      <c r="B19222" s="241">
        <v>43861.771125925923</v>
      </c>
      <c r="C19222">
        <v>-424.084473</v>
      </c>
    </row>
    <row r="19223" spans="2:3" x14ac:dyDescent="0.3">
      <c r="B19223" s="241">
        <v>43861.781542534722</v>
      </c>
      <c r="C19223">
        <v>-423.763982</v>
      </c>
    </row>
    <row r="19224" spans="2:3" x14ac:dyDescent="0.3">
      <c r="B19224" s="241">
        <v>43861.79195914352</v>
      </c>
      <c r="C19224">
        <v>-423.80414500000001</v>
      </c>
    </row>
    <row r="19225" spans="2:3" x14ac:dyDescent="0.3">
      <c r="B19225" s="241">
        <v>43861.802375752311</v>
      </c>
      <c r="C19225">
        <v>-422.60239000000001</v>
      </c>
    </row>
    <row r="19226" spans="2:3" x14ac:dyDescent="0.3">
      <c r="B19226" s="241">
        <v>43861.81279236111</v>
      </c>
      <c r="C19226">
        <v>-421.84138300000001</v>
      </c>
    </row>
    <row r="19227" spans="2:3" x14ac:dyDescent="0.3">
      <c r="B19227" s="241">
        <v>43861.823208969909</v>
      </c>
      <c r="C19227">
        <v>-422.32206200000002</v>
      </c>
    </row>
    <row r="19228" spans="2:3" x14ac:dyDescent="0.3">
      <c r="B19228" s="241">
        <v>43861.833625578707</v>
      </c>
      <c r="C19228">
        <v>-420.07897100000002</v>
      </c>
    </row>
    <row r="19229" spans="2:3" x14ac:dyDescent="0.3">
      <c r="B19229" s="241">
        <v>43861.844042187498</v>
      </c>
      <c r="C19229">
        <v>-420.92018899999999</v>
      </c>
    </row>
    <row r="19230" spans="2:3" x14ac:dyDescent="0.3">
      <c r="B19230" s="241">
        <v>43861.854458796297</v>
      </c>
      <c r="C19230">
        <v>-418.99747300000001</v>
      </c>
    </row>
    <row r="19231" spans="2:3" x14ac:dyDescent="0.3">
      <c r="B19231" s="241">
        <v>43861.864875405096</v>
      </c>
      <c r="C19231">
        <v>-418.957426</v>
      </c>
    </row>
    <row r="19232" spans="2:3" x14ac:dyDescent="0.3">
      <c r="B19232" s="241">
        <v>43861.875292013887</v>
      </c>
      <c r="C19232">
        <v>-419.31796400000002</v>
      </c>
    </row>
    <row r="19233" spans="2:3" x14ac:dyDescent="0.3">
      <c r="B19233" s="241">
        <v>43861.885708622685</v>
      </c>
      <c r="C19233">
        <v>-419.19782400000003</v>
      </c>
    </row>
    <row r="19234" spans="2:3" x14ac:dyDescent="0.3">
      <c r="B19234" s="241">
        <v>43861.896125231484</v>
      </c>
      <c r="C19234">
        <v>-419.95883099999998</v>
      </c>
    </row>
    <row r="19235" spans="2:3" x14ac:dyDescent="0.3">
      <c r="B19235" s="241">
        <v>43861.906541840275</v>
      </c>
      <c r="C19235">
        <v>-418.71714500000002</v>
      </c>
    </row>
    <row r="19236" spans="2:3" x14ac:dyDescent="0.3">
      <c r="B19236" s="241">
        <v>43861.916958449074</v>
      </c>
      <c r="C19236">
        <v>-417.35520200000002</v>
      </c>
    </row>
    <row r="19237" spans="2:3" x14ac:dyDescent="0.3">
      <c r="B19237" s="241">
        <v>43861.927375057872</v>
      </c>
      <c r="C19237">
        <v>-417.55555299999997</v>
      </c>
    </row>
    <row r="19238" spans="2:3" x14ac:dyDescent="0.3">
      <c r="B19238" s="241">
        <v>43861.937791666664</v>
      </c>
      <c r="C19238">
        <v>-416.67428899999999</v>
      </c>
    </row>
    <row r="19239" spans="2:3" x14ac:dyDescent="0.3">
      <c r="B19239" s="241">
        <v>43861.948208275462</v>
      </c>
      <c r="C19239">
        <v>-417.03482700000001</v>
      </c>
    </row>
    <row r="19240" spans="2:3" x14ac:dyDescent="0.3">
      <c r="B19240" s="241">
        <v>43861.958624884261</v>
      </c>
      <c r="C19240">
        <v>-416.59419500000001</v>
      </c>
    </row>
    <row r="19241" spans="2:3" x14ac:dyDescent="0.3">
      <c r="B19241" s="241">
        <v>43861.969041493052</v>
      </c>
      <c r="C19241">
        <v>-415.99337600000001</v>
      </c>
    </row>
    <row r="19242" spans="2:3" x14ac:dyDescent="0.3">
      <c r="B19242" s="241">
        <v>43861.97945810185</v>
      </c>
      <c r="C19242">
        <v>-415.83318800000001</v>
      </c>
    </row>
    <row r="19243" spans="2:3" x14ac:dyDescent="0.3">
      <c r="B19243" s="241">
        <v>43861.989874710649</v>
      </c>
      <c r="C19243">
        <v>-415.15227499999997</v>
      </c>
    </row>
    <row r="19244" spans="2:3" x14ac:dyDescent="0.3">
      <c r="B19244" s="241">
        <v>43862.000291319448</v>
      </c>
      <c r="C19244">
        <v>-415.11211200000002</v>
      </c>
    </row>
    <row r="19245" spans="2:3" x14ac:dyDescent="0.3">
      <c r="B19245" s="241">
        <v>43862.010707928239</v>
      </c>
      <c r="C19245">
        <v>-414.311058</v>
      </c>
    </row>
    <row r="19246" spans="2:3" x14ac:dyDescent="0.3">
      <c r="B19246" s="241">
        <v>43862.021124537037</v>
      </c>
      <c r="C19246">
        <v>-414.07077700000002</v>
      </c>
    </row>
    <row r="19247" spans="2:3" x14ac:dyDescent="0.3">
      <c r="B19247" s="241">
        <v>43862.031541145836</v>
      </c>
      <c r="C19247">
        <v>-414.35110500000002</v>
      </c>
    </row>
    <row r="19248" spans="2:3" x14ac:dyDescent="0.3">
      <c r="B19248" s="241">
        <v>43862.041957754627</v>
      </c>
      <c r="C19248">
        <v>-413.79033199999998</v>
      </c>
    </row>
    <row r="19249" spans="2:3" x14ac:dyDescent="0.3">
      <c r="B19249" s="241">
        <v>43862.052374363426</v>
      </c>
      <c r="C19249">
        <v>-414.35110500000002</v>
      </c>
    </row>
    <row r="19250" spans="2:3" x14ac:dyDescent="0.3">
      <c r="B19250" s="241">
        <v>43862.062790972224</v>
      </c>
      <c r="C19250">
        <v>-414.27101099999999</v>
      </c>
    </row>
    <row r="19251" spans="2:3" x14ac:dyDescent="0.3">
      <c r="B19251" s="241">
        <v>43862.073207581016</v>
      </c>
      <c r="C19251">
        <v>-413.42991000000001</v>
      </c>
    </row>
    <row r="19252" spans="2:3" x14ac:dyDescent="0.3">
      <c r="B19252" s="241">
        <v>43862.083624189814</v>
      </c>
      <c r="C19252">
        <v>-412.62873999999999</v>
      </c>
    </row>
    <row r="19253" spans="2:3" x14ac:dyDescent="0.3">
      <c r="B19253" s="241">
        <v>43862.094040798613</v>
      </c>
      <c r="C19253">
        <v>-412.98927800000001</v>
      </c>
    </row>
    <row r="19254" spans="2:3" x14ac:dyDescent="0.3">
      <c r="B19254" s="241">
        <v>43862.104457407404</v>
      </c>
      <c r="C19254">
        <v>-411.587289</v>
      </c>
    </row>
    <row r="19255" spans="2:3" x14ac:dyDescent="0.3">
      <c r="B19255" s="241">
        <v>43862.114874016203</v>
      </c>
      <c r="C19255">
        <v>-411.86773299999999</v>
      </c>
    </row>
    <row r="19256" spans="2:3" x14ac:dyDescent="0.3">
      <c r="B19256" s="241">
        <v>43862.125290625001</v>
      </c>
      <c r="C19256">
        <v>-413.02932499999997</v>
      </c>
    </row>
    <row r="19257" spans="2:3" x14ac:dyDescent="0.3">
      <c r="B19257" s="241">
        <v>43862.1357072338</v>
      </c>
      <c r="C19257">
        <v>-411.62733500000002</v>
      </c>
    </row>
    <row r="19258" spans="2:3" x14ac:dyDescent="0.3">
      <c r="B19258" s="241">
        <v>43862.146123842591</v>
      </c>
      <c r="C19258">
        <v>-411.38705399999998</v>
      </c>
    </row>
    <row r="19259" spans="2:3" x14ac:dyDescent="0.3">
      <c r="B19259" s="241">
        <v>43862.156540451389</v>
      </c>
      <c r="C19259">
        <v>-411.62733500000002</v>
      </c>
    </row>
    <row r="19260" spans="2:3" x14ac:dyDescent="0.3">
      <c r="B19260" s="241">
        <v>43862.166957060188</v>
      </c>
      <c r="C19260">
        <v>-409.70473600000003</v>
      </c>
    </row>
    <row r="19261" spans="2:3" x14ac:dyDescent="0.3">
      <c r="B19261" s="241">
        <v>43862.177373668979</v>
      </c>
      <c r="C19261">
        <v>-409.504502</v>
      </c>
    </row>
    <row r="19262" spans="2:3" x14ac:dyDescent="0.3">
      <c r="B19262" s="241">
        <v>43862.187790277778</v>
      </c>
      <c r="C19262">
        <v>-409.58459599999998</v>
      </c>
    </row>
    <row r="19263" spans="2:3" x14ac:dyDescent="0.3">
      <c r="B19263" s="241">
        <v>43862.198206886576</v>
      </c>
      <c r="C19263">
        <v>-409.42440800000003</v>
      </c>
    </row>
    <row r="19264" spans="2:3" x14ac:dyDescent="0.3">
      <c r="B19264" s="241">
        <v>43862.208623495368</v>
      </c>
      <c r="C19264">
        <v>-409.38436100000001</v>
      </c>
    </row>
    <row r="19265" spans="2:3" x14ac:dyDescent="0.3">
      <c r="B19265" s="241">
        <v>43862.219040104166</v>
      </c>
      <c r="C19265">
        <v>-409.46445499999999</v>
      </c>
    </row>
    <row r="19266" spans="2:3" x14ac:dyDescent="0.3">
      <c r="B19266" s="241">
        <v>43862.229456712965</v>
      </c>
      <c r="C19266">
        <v>-408.34291000000002</v>
      </c>
    </row>
    <row r="19267" spans="2:3" x14ac:dyDescent="0.3">
      <c r="B19267" s="241">
        <v>43862.239873321756</v>
      </c>
      <c r="C19267">
        <v>-408.583191</v>
      </c>
    </row>
    <row r="19268" spans="2:3" x14ac:dyDescent="0.3">
      <c r="B19268" s="241">
        <v>43862.250289930555</v>
      </c>
      <c r="C19268">
        <v>-408.78354200000001</v>
      </c>
    </row>
    <row r="19269" spans="2:3" x14ac:dyDescent="0.3">
      <c r="B19269" s="241">
        <v>43862.260706539353</v>
      </c>
      <c r="C19269">
        <v>-407.14127100000002</v>
      </c>
    </row>
    <row r="19270" spans="2:3" x14ac:dyDescent="0.3">
      <c r="B19270" s="241">
        <v>43862.271123148152</v>
      </c>
      <c r="C19270">
        <v>-407.22136499999999</v>
      </c>
    </row>
    <row r="19271" spans="2:3" x14ac:dyDescent="0.3">
      <c r="B19271" s="241">
        <v>43862.281539756943</v>
      </c>
      <c r="C19271">
        <v>-408.34291000000002</v>
      </c>
    </row>
    <row r="19272" spans="2:3" x14ac:dyDescent="0.3">
      <c r="B19272" s="241">
        <v>43862.291956365741</v>
      </c>
      <c r="C19272">
        <v>-405.93963200000002</v>
      </c>
    </row>
    <row r="19273" spans="2:3" x14ac:dyDescent="0.3">
      <c r="B19273" s="241">
        <v>43862.30237297454</v>
      </c>
      <c r="C19273">
        <v>-405.859422</v>
      </c>
    </row>
    <row r="19274" spans="2:3" x14ac:dyDescent="0.3">
      <c r="B19274" s="241">
        <v>43862.312789583331</v>
      </c>
      <c r="C19274">
        <v>-406.09982000000002</v>
      </c>
    </row>
    <row r="19275" spans="2:3" x14ac:dyDescent="0.3">
      <c r="B19275" s="241">
        <v>43862.32320619213</v>
      </c>
      <c r="C19275">
        <v>-403.89677599999999</v>
      </c>
    </row>
    <row r="19276" spans="2:3" x14ac:dyDescent="0.3">
      <c r="B19276" s="241">
        <v>43862.333622800928</v>
      </c>
      <c r="C19276">
        <v>-404.978274</v>
      </c>
    </row>
    <row r="19277" spans="2:3" x14ac:dyDescent="0.3">
      <c r="B19277" s="241">
        <v>43862.34403940972</v>
      </c>
      <c r="C19277">
        <v>-405.01832100000001</v>
      </c>
    </row>
    <row r="19278" spans="2:3" x14ac:dyDescent="0.3">
      <c r="B19278" s="241">
        <v>43862.354456018518</v>
      </c>
      <c r="C19278">
        <v>-403.69654200000002</v>
      </c>
    </row>
    <row r="19279" spans="2:3" x14ac:dyDescent="0.3">
      <c r="B19279" s="241">
        <v>43862.364872627317</v>
      </c>
      <c r="C19279">
        <v>-405.65918799999997</v>
      </c>
    </row>
    <row r="19280" spans="2:3" x14ac:dyDescent="0.3">
      <c r="B19280" s="241">
        <v>43862.375289236108</v>
      </c>
      <c r="C19280">
        <v>-403.13576899999998</v>
      </c>
    </row>
    <row r="19281" spans="2:3" x14ac:dyDescent="0.3">
      <c r="B19281" s="241">
        <v>43862.385705844907</v>
      </c>
      <c r="C19281">
        <v>-403.69654200000002</v>
      </c>
    </row>
    <row r="19282" spans="2:3" x14ac:dyDescent="0.3">
      <c r="B19282" s="241">
        <v>43862.396122453705</v>
      </c>
      <c r="C19282">
        <v>-402.37464599999998</v>
      </c>
    </row>
    <row r="19283" spans="2:3" x14ac:dyDescent="0.3">
      <c r="B19283" s="241">
        <v>43862.406539062496</v>
      </c>
      <c r="C19283">
        <v>-401.93412999999998</v>
      </c>
    </row>
    <row r="19284" spans="2:3" x14ac:dyDescent="0.3">
      <c r="B19284" s="241">
        <v>43862.416955671295</v>
      </c>
      <c r="C19284">
        <v>-402.29455200000001</v>
      </c>
    </row>
    <row r="19285" spans="2:3" x14ac:dyDescent="0.3">
      <c r="B19285" s="241">
        <v>43862.427372280094</v>
      </c>
      <c r="C19285">
        <v>-402.29455200000001</v>
      </c>
    </row>
    <row r="19286" spans="2:3" x14ac:dyDescent="0.3">
      <c r="B19286" s="241">
        <v>43862.437788888892</v>
      </c>
      <c r="C19286">
        <v>-400.45204699999999</v>
      </c>
    </row>
    <row r="19287" spans="2:3" x14ac:dyDescent="0.3">
      <c r="B19287" s="241">
        <v>43862.448205497683</v>
      </c>
      <c r="C19287">
        <v>-398.68963500000001</v>
      </c>
    </row>
    <row r="19288" spans="2:3" x14ac:dyDescent="0.3">
      <c r="B19288" s="241">
        <v>43862.458622106482</v>
      </c>
      <c r="C19288">
        <v>-398.809776</v>
      </c>
    </row>
    <row r="19289" spans="2:3" x14ac:dyDescent="0.3">
      <c r="B19289" s="241">
        <v>43862.46903871528</v>
      </c>
      <c r="C19289">
        <v>-399.81117999999998</v>
      </c>
    </row>
    <row r="19290" spans="2:3" x14ac:dyDescent="0.3">
      <c r="B19290" s="241">
        <v>43862.479455324072</v>
      </c>
      <c r="C19290">
        <v>-397.84853399999997</v>
      </c>
    </row>
    <row r="19291" spans="2:3" x14ac:dyDescent="0.3">
      <c r="B19291" s="241">
        <v>43862.48987193287</v>
      </c>
      <c r="C19291">
        <v>-396.88717700000001</v>
      </c>
    </row>
    <row r="19292" spans="2:3" x14ac:dyDescent="0.3">
      <c r="B19292" s="241">
        <v>43862.500288541669</v>
      </c>
      <c r="C19292">
        <v>-398.809776</v>
      </c>
    </row>
    <row r="19293" spans="2:3" x14ac:dyDescent="0.3">
      <c r="B19293" s="241">
        <v>43862.51070515046</v>
      </c>
      <c r="C19293">
        <v>-396.28635700000001</v>
      </c>
    </row>
    <row r="19294" spans="2:3" x14ac:dyDescent="0.3">
      <c r="B19294" s="241">
        <v>43862.521121759259</v>
      </c>
      <c r="C19294">
        <v>-396.726989</v>
      </c>
    </row>
    <row r="19295" spans="2:3" x14ac:dyDescent="0.3">
      <c r="B19295" s="241">
        <v>43862.531538368057</v>
      </c>
      <c r="C19295">
        <v>-395.36504600000001</v>
      </c>
    </row>
    <row r="19296" spans="2:3" x14ac:dyDescent="0.3">
      <c r="B19296" s="241">
        <v>43862.541954976849</v>
      </c>
      <c r="C19296">
        <v>-394.16340700000001</v>
      </c>
    </row>
    <row r="19297" spans="2:3" x14ac:dyDescent="0.3">
      <c r="B19297" s="241">
        <v>43862.552371585647</v>
      </c>
      <c r="C19297">
        <v>-394.40380499999998</v>
      </c>
    </row>
    <row r="19298" spans="2:3" x14ac:dyDescent="0.3">
      <c r="B19298" s="241">
        <v>43862.562788194446</v>
      </c>
      <c r="C19298">
        <v>-393.00181500000002</v>
      </c>
    </row>
    <row r="19299" spans="2:3" x14ac:dyDescent="0.3">
      <c r="B19299" s="241">
        <v>43862.573204803244</v>
      </c>
      <c r="C19299">
        <v>-393.16211900000002</v>
      </c>
    </row>
    <row r="19300" spans="2:3" x14ac:dyDescent="0.3">
      <c r="B19300" s="241">
        <v>43862.583621412035</v>
      </c>
      <c r="C19300">
        <v>-391.88027</v>
      </c>
    </row>
    <row r="19301" spans="2:3" x14ac:dyDescent="0.3">
      <c r="B19301" s="241">
        <v>43862.594038020834</v>
      </c>
      <c r="C19301">
        <v>-391.88027</v>
      </c>
    </row>
    <row r="19302" spans="2:3" x14ac:dyDescent="0.3">
      <c r="B19302" s="241">
        <v>43862.604454629633</v>
      </c>
      <c r="C19302">
        <v>-390.83893499999999</v>
      </c>
    </row>
    <row r="19303" spans="2:3" x14ac:dyDescent="0.3">
      <c r="B19303" s="241">
        <v>43862.614871238424</v>
      </c>
      <c r="C19303">
        <v>-390.03776499999998</v>
      </c>
    </row>
    <row r="19304" spans="2:3" x14ac:dyDescent="0.3">
      <c r="B19304" s="241">
        <v>43862.625287847222</v>
      </c>
      <c r="C19304">
        <v>-389.63718</v>
      </c>
    </row>
    <row r="19305" spans="2:3" x14ac:dyDescent="0.3">
      <c r="B19305" s="241">
        <v>43862.635704456021</v>
      </c>
      <c r="C19305">
        <v>-389.356852</v>
      </c>
    </row>
    <row r="19306" spans="2:3" x14ac:dyDescent="0.3">
      <c r="B19306" s="241">
        <v>43862.646121064812</v>
      </c>
      <c r="C19306">
        <v>-388.47558800000002</v>
      </c>
    </row>
    <row r="19307" spans="2:3" x14ac:dyDescent="0.3">
      <c r="B19307" s="241">
        <v>43862.656537673611</v>
      </c>
      <c r="C19307">
        <v>-387.834721</v>
      </c>
    </row>
    <row r="19308" spans="2:3" x14ac:dyDescent="0.3">
      <c r="B19308" s="241">
        <v>43862.666954282409</v>
      </c>
      <c r="C19308">
        <v>-387.31399599999997</v>
      </c>
    </row>
    <row r="19309" spans="2:3" x14ac:dyDescent="0.3">
      <c r="B19309" s="241">
        <v>43862.677370891201</v>
      </c>
      <c r="C19309">
        <v>-386.43284799999998</v>
      </c>
    </row>
    <row r="19310" spans="2:3" x14ac:dyDescent="0.3">
      <c r="B19310" s="241">
        <v>43862.687787499999</v>
      </c>
      <c r="C19310">
        <v>-386.352754</v>
      </c>
    </row>
    <row r="19311" spans="2:3" x14ac:dyDescent="0.3">
      <c r="B19311" s="241">
        <v>43862.698204108798</v>
      </c>
      <c r="C19311">
        <v>-384.02956999999998</v>
      </c>
    </row>
    <row r="19312" spans="2:3" x14ac:dyDescent="0.3">
      <c r="B19312" s="241">
        <v>43862.708620717596</v>
      </c>
      <c r="C19312">
        <v>-384.43003900000002</v>
      </c>
    </row>
    <row r="19313" spans="2:3" x14ac:dyDescent="0.3">
      <c r="B19313" s="241">
        <v>43862.719037326387</v>
      </c>
      <c r="C19313">
        <v>-383.78917200000001</v>
      </c>
    </row>
    <row r="19314" spans="2:3" x14ac:dyDescent="0.3">
      <c r="B19314" s="241">
        <v>43862.729453935186</v>
      </c>
      <c r="C19314">
        <v>-383.74912599999999</v>
      </c>
    </row>
    <row r="19315" spans="2:3" x14ac:dyDescent="0.3">
      <c r="B19315" s="241">
        <v>43862.739870543985</v>
      </c>
      <c r="C19315">
        <v>-381.78647999999998</v>
      </c>
    </row>
    <row r="19316" spans="2:3" x14ac:dyDescent="0.3">
      <c r="B19316" s="241">
        <v>43862.750287152776</v>
      </c>
      <c r="C19316">
        <v>-382.54748699999999</v>
      </c>
    </row>
    <row r="19317" spans="2:3" x14ac:dyDescent="0.3">
      <c r="B19317" s="241">
        <v>43862.760703761574</v>
      </c>
      <c r="C19317">
        <v>-380.82512200000002</v>
      </c>
    </row>
    <row r="19318" spans="2:3" x14ac:dyDescent="0.3">
      <c r="B19318" s="241">
        <v>43862.771120370373</v>
      </c>
      <c r="C19318">
        <v>-379.703577</v>
      </c>
    </row>
    <row r="19319" spans="2:3" x14ac:dyDescent="0.3">
      <c r="B19319" s="241">
        <v>43862.781536979164</v>
      </c>
      <c r="C19319">
        <v>-380.26434899999998</v>
      </c>
    </row>
    <row r="19320" spans="2:3" x14ac:dyDescent="0.3">
      <c r="B19320" s="241">
        <v>43862.791953587963</v>
      </c>
      <c r="C19320">
        <v>-379.30310800000001</v>
      </c>
    </row>
    <row r="19321" spans="2:3" x14ac:dyDescent="0.3">
      <c r="B19321" s="241">
        <v>43862.802370196761</v>
      </c>
      <c r="C19321">
        <v>-379.98402099999998</v>
      </c>
    </row>
    <row r="19322" spans="2:3" x14ac:dyDescent="0.3">
      <c r="B19322" s="241">
        <v>43862.812786805553</v>
      </c>
      <c r="C19322">
        <v>-379.58343600000001</v>
      </c>
    </row>
    <row r="19323" spans="2:3" x14ac:dyDescent="0.3">
      <c r="B19323" s="241">
        <v>43862.823203414351</v>
      </c>
      <c r="C19323">
        <v>-378.22161</v>
      </c>
    </row>
    <row r="19324" spans="2:3" x14ac:dyDescent="0.3">
      <c r="B19324" s="241">
        <v>43862.83362002315</v>
      </c>
      <c r="C19324">
        <v>-379.02266300000002</v>
      </c>
    </row>
    <row r="19325" spans="2:3" x14ac:dyDescent="0.3">
      <c r="B19325" s="241">
        <v>43862.844036631941</v>
      </c>
      <c r="C19325">
        <v>-377.38039300000003</v>
      </c>
    </row>
    <row r="19326" spans="2:3" x14ac:dyDescent="0.3">
      <c r="B19326" s="241">
        <v>43862.85445324074</v>
      </c>
      <c r="C19326">
        <v>-377.66083700000001</v>
      </c>
    </row>
    <row r="19327" spans="2:3" x14ac:dyDescent="0.3">
      <c r="B19327" s="241">
        <v>43862.864869849538</v>
      </c>
      <c r="C19327">
        <v>-376.29889400000002</v>
      </c>
    </row>
    <row r="19328" spans="2:3" x14ac:dyDescent="0.3">
      <c r="B19328" s="241">
        <v>43862.875286458337</v>
      </c>
      <c r="C19328">
        <v>-376.33894099999998</v>
      </c>
    </row>
    <row r="19329" spans="2:3" x14ac:dyDescent="0.3">
      <c r="B19329" s="241">
        <v>43862.885703067128</v>
      </c>
      <c r="C19329">
        <v>-375.41774700000002</v>
      </c>
    </row>
    <row r="19330" spans="2:3" x14ac:dyDescent="0.3">
      <c r="B19330" s="241">
        <v>43862.896119675926</v>
      </c>
      <c r="C19330">
        <v>-374.93706800000001</v>
      </c>
    </row>
    <row r="19331" spans="2:3" x14ac:dyDescent="0.3">
      <c r="B19331" s="241">
        <v>43862.906536284725</v>
      </c>
      <c r="C19331">
        <v>-374.897021</v>
      </c>
    </row>
    <row r="19332" spans="2:3" x14ac:dyDescent="0.3">
      <c r="B19332" s="241">
        <v>43862.916952893516</v>
      </c>
      <c r="C19332">
        <v>-375.057208</v>
      </c>
    </row>
    <row r="19333" spans="2:3" x14ac:dyDescent="0.3">
      <c r="B19333" s="241">
        <v>43862.927369502315</v>
      </c>
      <c r="C19333">
        <v>-374.93706800000001</v>
      </c>
    </row>
    <row r="19334" spans="2:3" x14ac:dyDescent="0.3">
      <c r="B19334" s="241">
        <v>43862.937786111113</v>
      </c>
      <c r="C19334">
        <v>-375.77816799999999</v>
      </c>
    </row>
    <row r="19335" spans="2:3" x14ac:dyDescent="0.3">
      <c r="B19335" s="241">
        <v>43862.948202719905</v>
      </c>
      <c r="C19335">
        <v>-374.09596699999997</v>
      </c>
    </row>
    <row r="19336" spans="2:3" x14ac:dyDescent="0.3">
      <c r="B19336" s="241">
        <v>43862.958619328703</v>
      </c>
      <c r="C19336">
        <v>-373.81552299999998</v>
      </c>
    </row>
    <row r="19337" spans="2:3" x14ac:dyDescent="0.3">
      <c r="B19337" s="241">
        <v>43862.969035937502</v>
      </c>
      <c r="C19337">
        <v>-373.89561600000002</v>
      </c>
    </row>
    <row r="19338" spans="2:3" x14ac:dyDescent="0.3">
      <c r="B19338" s="241">
        <v>43862.979452546293</v>
      </c>
      <c r="C19338">
        <v>-373.01446900000002</v>
      </c>
    </row>
    <row r="19339" spans="2:3" x14ac:dyDescent="0.3">
      <c r="B19339" s="241">
        <v>43862.989869155092</v>
      </c>
      <c r="C19339">
        <v>-372.45369599999998</v>
      </c>
    </row>
    <row r="19340" spans="2:3" x14ac:dyDescent="0.3">
      <c r="B19340" s="241">
        <v>43863.00028576389</v>
      </c>
      <c r="C19340">
        <v>-373.29479700000002</v>
      </c>
    </row>
    <row r="19341" spans="2:3" x14ac:dyDescent="0.3">
      <c r="B19341" s="241">
        <v>43863.010702372689</v>
      </c>
      <c r="C19341">
        <v>-371.65252600000002</v>
      </c>
    </row>
    <row r="19342" spans="2:3" x14ac:dyDescent="0.3">
      <c r="B19342" s="241">
        <v>43863.02111898148</v>
      </c>
      <c r="C19342">
        <v>-371.61247900000001</v>
      </c>
    </row>
    <row r="19343" spans="2:3" x14ac:dyDescent="0.3">
      <c r="B19343" s="241">
        <v>43863.031535590279</v>
      </c>
      <c r="C19343">
        <v>-372.21329800000001</v>
      </c>
    </row>
    <row r="19344" spans="2:3" x14ac:dyDescent="0.3">
      <c r="B19344" s="241">
        <v>43863.041952199077</v>
      </c>
      <c r="C19344">
        <v>-372.29339199999998</v>
      </c>
    </row>
    <row r="19345" spans="2:3" x14ac:dyDescent="0.3">
      <c r="B19345" s="241">
        <v>43863.052368807868</v>
      </c>
      <c r="C19345">
        <v>-370.851472</v>
      </c>
    </row>
    <row r="19346" spans="2:3" x14ac:dyDescent="0.3">
      <c r="B19346" s="241">
        <v>43863.062785416667</v>
      </c>
      <c r="C19346">
        <v>-370.05041799999998</v>
      </c>
    </row>
    <row r="19347" spans="2:3" x14ac:dyDescent="0.3">
      <c r="B19347" s="241">
        <v>43863.073202025465</v>
      </c>
      <c r="C19347">
        <v>-370.13051200000001</v>
      </c>
    </row>
    <row r="19348" spans="2:3" x14ac:dyDescent="0.3">
      <c r="B19348" s="241">
        <v>43863.083618634257</v>
      </c>
      <c r="C19348">
        <v>-371.21201000000002</v>
      </c>
    </row>
    <row r="19349" spans="2:3" x14ac:dyDescent="0.3">
      <c r="B19349" s="241">
        <v>43863.094035243055</v>
      </c>
      <c r="C19349">
        <v>-370.13051200000001</v>
      </c>
    </row>
    <row r="19350" spans="2:3" x14ac:dyDescent="0.3">
      <c r="B19350" s="241">
        <v>43863.104451851854</v>
      </c>
      <c r="C19350">
        <v>-370.17055900000003</v>
      </c>
    </row>
    <row r="19351" spans="2:3" x14ac:dyDescent="0.3">
      <c r="B19351" s="241">
        <v>43863.114868460645</v>
      </c>
      <c r="C19351">
        <v>-370.33074599999998</v>
      </c>
    </row>
    <row r="19352" spans="2:3" x14ac:dyDescent="0.3">
      <c r="B19352" s="241">
        <v>43863.125285069444</v>
      </c>
      <c r="C19352">
        <v>-369.12910699999998</v>
      </c>
    </row>
    <row r="19353" spans="2:3" x14ac:dyDescent="0.3">
      <c r="B19353" s="241">
        <v>43863.135701678242</v>
      </c>
      <c r="C19353">
        <v>-370.57102800000001</v>
      </c>
    </row>
    <row r="19354" spans="2:3" x14ac:dyDescent="0.3">
      <c r="B19354" s="241">
        <v>43863.146118287033</v>
      </c>
      <c r="C19354">
        <v>-367.80732799999998</v>
      </c>
    </row>
    <row r="19355" spans="2:3" x14ac:dyDescent="0.3">
      <c r="B19355" s="241">
        <v>43863.156534895832</v>
      </c>
      <c r="C19355">
        <v>-367.76728100000003</v>
      </c>
    </row>
    <row r="19356" spans="2:3" x14ac:dyDescent="0.3">
      <c r="B19356" s="241">
        <v>43863.166951504631</v>
      </c>
      <c r="C19356">
        <v>-367.64702399999999</v>
      </c>
    </row>
    <row r="19357" spans="2:3" x14ac:dyDescent="0.3">
      <c r="B19357" s="241">
        <v>43863.177368113429</v>
      </c>
      <c r="C19357">
        <v>-369.049014</v>
      </c>
    </row>
    <row r="19358" spans="2:3" x14ac:dyDescent="0.3">
      <c r="B19358" s="241">
        <v>43863.18778472222</v>
      </c>
      <c r="C19358">
        <v>-368.68847499999998</v>
      </c>
    </row>
    <row r="19359" spans="2:3" x14ac:dyDescent="0.3">
      <c r="B19359" s="241">
        <v>43863.198201331019</v>
      </c>
      <c r="C19359">
        <v>-366.84597000000002</v>
      </c>
    </row>
    <row r="19360" spans="2:3" x14ac:dyDescent="0.3">
      <c r="B19360" s="241">
        <v>43863.208617939817</v>
      </c>
      <c r="C19360">
        <v>-366.40533799999997</v>
      </c>
    </row>
    <row r="19361" spans="2:3" x14ac:dyDescent="0.3">
      <c r="B19361" s="241">
        <v>43863.219034548609</v>
      </c>
      <c r="C19361">
        <v>-366.84597000000002</v>
      </c>
    </row>
    <row r="19362" spans="2:3" x14ac:dyDescent="0.3">
      <c r="B19362" s="241">
        <v>43863.229451157407</v>
      </c>
      <c r="C19362">
        <v>-366.44538499999999</v>
      </c>
    </row>
    <row r="19363" spans="2:3" x14ac:dyDescent="0.3">
      <c r="B19363" s="241">
        <v>43863.239867766206</v>
      </c>
      <c r="C19363">
        <v>-367.40674300000001</v>
      </c>
    </row>
    <row r="19364" spans="2:3" x14ac:dyDescent="0.3">
      <c r="B19364" s="241">
        <v>43863.250284374997</v>
      </c>
      <c r="C19364">
        <v>-365.04351200000002</v>
      </c>
    </row>
    <row r="19365" spans="2:3" x14ac:dyDescent="0.3">
      <c r="B19365" s="241">
        <v>43863.260700983796</v>
      </c>
      <c r="C19365">
        <v>-365.52418999999998</v>
      </c>
    </row>
    <row r="19366" spans="2:3" x14ac:dyDescent="0.3">
      <c r="B19366" s="241">
        <v>43863.271117592594</v>
      </c>
      <c r="C19366">
        <v>-362.52009299999997</v>
      </c>
    </row>
    <row r="19367" spans="2:3" x14ac:dyDescent="0.3">
      <c r="B19367" s="241">
        <v>43863.281534201386</v>
      </c>
      <c r="C19367">
        <v>-365.36388699999998</v>
      </c>
    </row>
    <row r="19368" spans="2:3" x14ac:dyDescent="0.3">
      <c r="B19368" s="241">
        <v>43863.291950810184</v>
      </c>
      <c r="C19368">
        <v>-365.32384000000002</v>
      </c>
    </row>
    <row r="19369" spans="2:3" x14ac:dyDescent="0.3">
      <c r="B19369" s="241">
        <v>43863.302367418983</v>
      </c>
      <c r="C19369">
        <v>-364.88332400000002</v>
      </c>
    </row>
    <row r="19370" spans="2:3" x14ac:dyDescent="0.3">
      <c r="B19370" s="241">
        <v>43863.312784027781</v>
      </c>
      <c r="C19370">
        <v>-365.20369899999997</v>
      </c>
    </row>
    <row r="19371" spans="2:3" x14ac:dyDescent="0.3">
      <c r="B19371" s="241">
        <v>43863.323200636572</v>
      </c>
      <c r="C19371">
        <v>-365.08355799999998</v>
      </c>
    </row>
    <row r="19372" spans="2:3" x14ac:dyDescent="0.3">
      <c r="B19372" s="241">
        <v>43863.333617245371</v>
      </c>
      <c r="C19372">
        <v>-365.724425</v>
      </c>
    </row>
    <row r="19373" spans="2:3" x14ac:dyDescent="0.3">
      <c r="B19373" s="241">
        <v>43863.34403385417</v>
      </c>
      <c r="C19373">
        <v>-362.60018700000001</v>
      </c>
    </row>
    <row r="19374" spans="2:3" x14ac:dyDescent="0.3">
      <c r="B19374" s="241">
        <v>43863.354450462961</v>
      </c>
      <c r="C19374">
        <v>-361.518688</v>
      </c>
    </row>
    <row r="19375" spans="2:3" x14ac:dyDescent="0.3">
      <c r="B19375" s="241">
        <v>43863.364867071759</v>
      </c>
      <c r="C19375">
        <v>-361.35850099999999</v>
      </c>
    </row>
    <row r="19376" spans="2:3" x14ac:dyDescent="0.3">
      <c r="B19376" s="241">
        <v>43863.375283680558</v>
      </c>
      <c r="C19376">
        <v>-365.123605</v>
      </c>
    </row>
    <row r="19377" spans="2:3" x14ac:dyDescent="0.3">
      <c r="B19377" s="241">
        <v>43863.385700289349</v>
      </c>
      <c r="C19377">
        <v>-364.16224799999998</v>
      </c>
    </row>
    <row r="19378" spans="2:3" x14ac:dyDescent="0.3">
      <c r="B19378" s="241">
        <v>43863.396116898148</v>
      </c>
      <c r="C19378">
        <v>-360.99796300000003</v>
      </c>
    </row>
    <row r="19379" spans="2:3" x14ac:dyDescent="0.3">
      <c r="B19379" s="241">
        <v>43863.406533506946</v>
      </c>
      <c r="C19379">
        <v>-363.80182600000001</v>
      </c>
    </row>
    <row r="19380" spans="2:3" x14ac:dyDescent="0.3">
      <c r="B19380" s="241">
        <v>43863.416950115738</v>
      </c>
      <c r="C19380">
        <v>-362.47993000000002</v>
      </c>
    </row>
    <row r="19381" spans="2:3" x14ac:dyDescent="0.3">
      <c r="B19381" s="241">
        <v>43863.427366724536</v>
      </c>
      <c r="C19381">
        <v>-359.71623</v>
      </c>
    </row>
    <row r="19382" spans="2:3" x14ac:dyDescent="0.3">
      <c r="B19382" s="241">
        <v>43863.437783333335</v>
      </c>
      <c r="C19382">
        <v>-360.55733099999998</v>
      </c>
    </row>
    <row r="19383" spans="2:3" x14ac:dyDescent="0.3">
      <c r="B19383" s="241">
        <v>43863.448199942133</v>
      </c>
      <c r="C19383">
        <v>-359.23555099999999</v>
      </c>
    </row>
    <row r="19384" spans="2:3" x14ac:dyDescent="0.3">
      <c r="B19384" s="241">
        <v>43863.458616550924</v>
      </c>
      <c r="C19384">
        <v>-363.00065599999999</v>
      </c>
    </row>
    <row r="19385" spans="2:3" x14ac:dyDescent="0.3">
      <c r="B19385" s="241">
        <v>43863.469033159723</v>
      </c>
      <c r="C19385">
        <v>-360.59737799999999</v>
      </c>
    </row>
    <row r="19386" spans="2:3" x14ac:dyDescent="0.3">
      <c r="B19386" s="241">
        <v>43863.479449768522</v>
      </c>
      <c r="C19386">
        <v>-362.15955500000001</v>
      </c>
    </row>
    <row r="19387" spans="2:3" x14ac:dyDescent="0.3">
      <c r="B19387" s="241">
        <v>43863.489866377313</v>
      </c>
      <c r="C19387">
        <v>-361.59878200000003</v>
      </c>
    </row>
    <row r="19388" spans="2:3" x14ac:dyDescent="0.3">
      <c r="B19388" s="241">
        <v>43863.500282986111</v>
      </c>
      <c r="C19388">
        <v>-359.07536399999998</v>
      </c>
    </row>
    <row r="19389" spans="2:3" x14ac:dyDescent="0.3">
      <c r="B19389" s="241">
        <v>43863.51069959491</v>
      </c>
      <c r="C19389">
        <v>-359.51587899999998</v>
      </c>
    </row>
    <row r="19390" spans="2:3" x14ac:dyDescent="0.3">
      <c r="B19390" s="241">
        <v>43863.521116203701</v>
      </c>
      <c r="C19390">
        <v>-362.47993000000002</v>
      </c>
    </row>
    <row r="19391" spans="2:3" x14ac:dyDescent="0.3">
      <c r="B19391" s="241">
        <v>43863.5315328125</v>
      </c>
      <c r="C19391">
        <v>-360.99796300000003</v>
      </c>
    </row>
    <row r="19392" spans="2:3" x14ac:dyDescent="0.3">
      <c r="B19392" s="241">
        <v>43863.541949421298</v>
      </c>
      <c r="C19392">
        <v>-359.59608900000001</v>
      </c>
    </row>
    <row r="19393" spans="2:3" x14ac:dyDescent="0.3">
      <c r="B19393" s="241">
        <v>43863.55236603009</v>
      </c>
      <c r="C19393">
        <v>-360.19690900000001</v>
      </c>
    </row>
    <row r="19394" spans="2:3" x14ac:dyDescent="0.3">
      <c r="B19394" s="241">
        <v>43863.562782638888</v>
      </c>
      <c r="C19394">
        <v>-358.354287</v>
      </c>
    </row>
    <row r="19395" spans="2:3" x14ac:dyDescent="0.3">
      <c r="B19395" s="241">
        <v>43863.573199247687</v>
      </c>
      <c r="C19395">
        <v>-362.15955500000001</v>
      </c>
    </row>
    <row r="19396" spans="2:3" x14ac:dyDescent="0.3">
      <c r="B19396" s="241">
        <v>43863.583615856478</v>
      </c>
      <c r="C19396">
        <v>-360.51728400000002</v>
      </c>
    </row>
    <row r="19397" spans="2:3" x14ac:dyDescent="0.3">
      <c r="B19397" s="241">
        <v>43863.594032465277</v>
      </c>
      <c r="C19397">
        <v>-360.19690900000001</v>
      </c>
    </row>
    <row r="19398" spans="2:3" x14ac:dyDescent="0.3">
      <c r="B19398" s="241">
        <v>43863.604449074075</v>
      </c>
      <c r="C19398">
        <v>-359.11541099999999</v>
      </c>
    </row>
    <row r="19399" spans="2:3" x14ac:dyDescent="0.3">
      <c r="B19399" s="241">
        <v>43863.614865682874</v>
      </c>
      <c r="C19399">
        <v>-360.83777500000002</v>
      </c>
    </row>
    <row r="19400" spans="2:3" x14ac:dyDescent="0.3">
      <c r="B19400" s="241">
        <v>43863.625282291665</v>
      </c>
      <c r="C19400">
        <v>-360.71751799999998</v>
      </c>
    </row>
    <row r="19401" spans="2:3" x14ac:dyDescent="0.3">
      <c r="B19401" s="241">
        <v>43863.635698900463</v>
      </c>
      <c r="C19401">
        <v>-357.47314</v>
      </c>
    </row>
    <row r="19402" spans="2:3" x14ac:dyDescent="0.3">
      <c r="B19402" s="241">
        <v>43863.646115509262</v>
      </c>
      <c r="C19402">
        <v>-356.31154800000002</v>
      </c>
    </row>
    <row r="19403" spans="2:3" x14ac:dyDescent="0.3">
      <c r="B19403" s="241">
        <v>43863.656532118053</v>
      </c>
      <c r="C19403">
        <v>-360.31704999999999</v>
      </c>
    </row>
    <row r="19404" spans="2:3" x14ac:dyDescent="0.3">
      <c r="B19404" s="241">
        <v>43863.666948726852</v>
      </c>
      <c r="C19404">
        <v>-357.11260099999998</v>
      </c>
    </row>
    <row r="19405" spans="2:3" x14ac:dyDescent="0.3">
      <c r="B19405" s="241">
        <v>43863.67736533565</v>
      </c>
      <c r="C19405">
        <v>-359.11541099999999</v>
      </c>
    </row>
    <row r="19406" spans="2:3" x14ac:dyDescent="0.3">
      <c r="B19406" s="241">
        <v>43863.687781944442</v>
      </c>
      <c r="C19406">
        <v>-354.98976800000003</v>
      </c>
    </row>
    <row r="19407" spans="2:3" x14ac:dyDescent="0.3">
      <c r="B19407" s="241">
        <v>43863.69819855324</v>
      </c>
      <c r="C19407">
        <v>-358.63473199999999</v>
      </c>
    </row>
    <row r="19408" spans="2:3" x14ac:dyDescent="0.3">
      <c r="B19408" s="241">
        <v>43863.708615162039</v>
      </c>
      <c r="C19408">
        <v>-356.47173500000002</v>
      </c>
    </row>
    <row r="19409" spans="2:3" x14ac:dyDescent="0.3">
      <c r="B19409" s="241">
        <v>43863.71903177083</v>
      </c>
      <c r="C19409">
        <v>-358.23414700000001</v>
      </c>
    </row>
    <row r="19410" spans="2:3" x14ac:dyDescent="0.3">
      <c r="B19410" s="241">
        <v>43863.729448379629</v>
      </c>
      <c r="C19410">
        <v>-357.99386500000003</v>
      </c>
    </row>
    <row r="19411" spans="2:3" x14ac:dyDescent="0.3">
      <c r="B19411" s="241">
        <v>43863.739864988427</v>
      </c>
      <c r="C19411">
        <v>-354.26869199999999</v>
      </c>
    </row>
    <row r="19412" spans="2:3" x14ac:dyDescent="0.3">
      <c r="B19412" s="241">
        <v>43863.750281597226</v>
      </c>
      <c r="C19412">
        <v>-354.18859800000001</v>
      </c>
    </row>
    <row r="19413" spans="2:3" x14ac:dyDescent="0.3">
      <c r="B19413" s="241">
        <v>43863.760698206017</v>
      </c>
      <c r="C19413">
        <v>-356.75218000000001</v>
      </c>
    </row>
    <row r="19414" spans="2:3" x14ac:dyDescent="0.3">
      <c r="B19414" s="241">
        <v>43863.771114814816</v>
      </c>
      <c r="C19414">
        <v>-357.19269500000001</v>
      </c>
    </row>
    <row r="19415" spans="2:3" x14ac:dyDescent="0.3">
      <c r="B19415" s="241">
        <v>43863.781531423614</v>
      </c>
      <c r="C19415">
        <v>-352.666584</v>
      </c>
    </row>
    <row r="19416" spans="2:3" x14ac:dyDescent="0.3">
      <c r="B19416" s="241">
        <v>43863.791948032405</v>
      </c>
      <c r="C19416">
        <v>-353.06705299999999</v>
      </c>
    </row>
    <row r="19417" spans="2:3" x14ac:dyDescent="0.3">
      <c r="B19417" s="241">
        <v>43863.802364641204</v>
      </c>
      <c r="C19417">
        <v>-353.98836299999999</v>
      </c>
    </row>
    <row r="19418" spans="2:3" x14ac:dyDescent="0.3">
      <c r="B19418" s="241">
        <v>43863.812781250002</v>
      </c>
      <c r="C19418">
        <v>-356.51178199999998</v>
      </c>
    </row>
    <row r="19419" spans="2:3" x14ac:dyDescent="0.3">
      <c r="B19419" s="241">
        <v>43863.823197858794</v>
      </c>
      <c r="C19419">
        <v>-353.02700599999997</v>
      </c>
    </row>
    <row r="19420" spans="2:3" x14ac:dyDescent="0.3">
      <c r="B19420" s="241">
        <v>43863.833614467592</v>
      </c>
      <c r="C19420">
        <v>-353.38754399999999</v>
      </c>
    </row>
    <row r="19421" spans="2:3" x14ac:dyDescent="0.3">
      <c r="B19421" s="241">
        <v>43863.844031076391</v>
      </c>
      <c r="C19421">
        <v>-355.51037700000001</v>
      </c>
    </row>
    <row r="19422" spans="2:3" x14ac:dyDescent="0.3">
      <c r="B19422" s="241">
        <v>43863.854447685182</v>
      </c>
      <c r="C19422">
        <v>-355.31014299999998</v>
      </c>
    </row>
    <row r="19423" spans="2:3" x14ac:dyDescent="0.3">
      <c r="B19423" s="241">
        <v>43863.864864293981</v>
      </c>
      <c r="C19423">
        <v>-355.91096199999998</v>
      </c>
    </row>
    <row r="19424" spans="2:3" x14ac:dyDescent="0.3">
      <c r="B19424" s="241">
        <v>43863.875280902779</v>
      </c>
      <c r="C19424">
        <v>-355.670681</v>
      </c>
    </row>
    <row r="19425" spans="2:3" x14ac:dyDescent="0.3">
      <c r="B19425" s="241">
        <v>43863.88569751157</v>
      </c>
      <c r="C19425">
        <v>-351.745273</v>
      </c>
    </row>
    <row r="19426" spans="2:3" x14ac:dyDescent="0.3">
      <c r="B19426" s="241">
        <v>43863.896114120369</v>
      </c>
      <c r="C19426">
        <v>-352.06564800000001</v>
      </c>
    </row>
    <row r="19427" spans="2:3" x14ac:dyDescent="0.3">
      <c r="B19427" s="241">
        <v>43863.906530729168</v>
      </c>
      <c r="C19427">
        <v>-351.304641</v>
      </c>
    </row>
    <row r="19428" spans="2:3" x14ac:dyDescent="0.3">
      <c r="B19428" s="241">
        <v>43863.916947337966</v>
      </c>
      <c r="C19428">
        <v>-350.38344699999999</v>
      </c>
    </row>
    <row r="19429" spans="2:3" x14ac:dyDescent="0.3">
      <c r="B19429" s="241">
        <v>43863.927363946757</v>
      </c>
      <c r="C19429">
        <v>-351.46482800000001</v>
      </c>
    </row>
    <row r="19430" spans="2:3" x14ac:dyDescent="0.3">
      <c r="B19430" s="241">
        <v>43863.937780555556</v>
      </c>
      <c r="C19430">
        <v>-350.94421899999998</v>
      </c>
    </row>
    <row r="19431" spans="2:3" x14ac:dyDescent="0.3">
      <c r="B19431" s="241">
        <v>43863.948197164354</v>
      </c>
      <c r="C19431">
        <v>-351.144454</v>
      </c>
    </row>
    <row r="19432" spans="2:3" x14ac:dyDescent="0.3">
      <c r="B19432" s="241">
        <v>43863.958613773146</v>
      </c>
      <c r="C19432">
        <v>-350.34339999999997</v>
      </c>
    </row>
    <row r="19433" spans="2:3" x14ac:dyDescent="0.3">
      <c r="B19433" s="241">
        <v>43863.969030381944</v>
      </c>
      <c r="C19433">
        <v>-350.18309599999998</v>
      </c>
    </row>
    <row r="19434" spans="2:3" x14ac:dyDescent="0.3">
      <c r="B19434" s="241">
        <v>43863.979446990743</v>
      </c>
      <c r="C19434">
        <v>-349.06155100000001</v>
      </c>
    </row>
    <row r="19435" spans="2:3" x14ac:dyDescent="0.3">
      <c r="B19435" s="241">
        <v>43863.989863599534</v>
      </c>
      <c r="C19435">
        <v>-349.78262699999999</v>
      </c>
    </row>
    <row r="19436" spans="2:3" x14ac:dyDescent="0.3">
      <c r="B19436" s="241">
        <v>43864.000280208333</v>
      </c>
      <c r="C19436">
        <v>-352.10581100000002</v>
      </c>
    </row>
    <row r="19437" spans="2:3" x14ac:dyDescent="0.3">
      <c r="B19437" s="241">
        <v>43864.010696817131</v>
      </c>
      <c r="C19437">
        <v>-348.26049699999999</v>
      </c>
    </row>
    <row r="19438" spans="2:3" x14ac:dyDescent="0.3">
      <c r="B19438" s="241">
        <v>43864.021113425923</v>
      </c>
      <c r="C19438">
        <v>-350.06295499999999</v>
      </c>
    </row>
    <row r="19439" spans="2:3" x14ac:dyDescent="0.3">
      <c r="B19439" s="241">
        <v>43864.031530034721</v>
      </c>
      <c r="C19439">
        <v>-348.86131599999999</v>
      </c>
    </row>
    <row r="19440" spans="2:3" x14ac:dyDescent="0.3">
      <c r="B19440" s="241">
        <v>43864.04194664352</v>
      </c>
      <c r="C19440">
        <v>-347.980052</v>
      </c>
    </row>
    <row r="19441" spans="2:3" x14ac:dyDescent="0.3">
      <c r="B19441" s="241">
        <v>43864.052363252318</v>
      </c>
      <c r="C19441">
        <v>-348.94141000000002</v>
      </c>
    </row>
    <row r="19442" spans="2:3" x14ac:dyDescent="0.3">
      <c r="B19442" s="241">
        <v>43864.062779861109</v>
      </c>
      <c r="C19442">
        <v>-351.26459399999999</v>
      </c>
    </row>
    <row r="19443" spans="2:3" x14ac:dyDescent="0.3">
      <c r="B19443" s="241">
        <v>43864.073196469908</v>
      </c>
      <c r="C19443">
        <v>-351.26459399999999</v>
      </c>
    </row>
    <row r="19444" spans="2:3" x14ac:dyDescent="0.3">
      <c r="B19444" s="241">
        <v>43864.083613078707</v>
      </c>
      <c r="C19444">
        <v>-350.34339999999997</v>
      </c>
    </row>
    <row r="19445" spans="2:3" x14ac:dyDescent="0.3">
      <c r="B19445" s="241">
        <v>43864.094029687498</v>
      </c>
      <c r="C19445">
        <v>-347.73977100000002</v>
      </c>
    </row>
    <row r="19446" spans="2:3" x14ac:dyDescent="0.3">
      <c r="B19446" s="241">
        <v>43864.104446296296</v>
      </c>
      <c r="C19446">
        <v>-347.29913900000003</v>
      </c>
    </row>
    <row r="19447" spans="2:3" x14ac:dyDescent="0.3">
      <c r="B19447" s="241">
        <v>43864.114862905095</v>
      </c>
      <c r="C19447">
        <v>-349.502183</v>
      </c>
    </row>
    <row r="19448" spans="2:3" x14ac:dyDescent="0.3">
      <c r="B19448" s="241">
        <v>43864.125279513886</v>
      </c>
      <c r="C19448">
        <v>-347.61962999999997</v>
      </c>
    </row>
    <row r="19449" spans="2:3" x14ac:dyDescent="0.3">
      <c r="B19449" s="241">
        <v>43864.135696122685</v>
      </c>
      <c r="C19449">
        <v>-348.38063699999998</v>
      </c>
    </row>
    <row r="19450" spans="2:3" x14ac:dyDescent="0.3">
      <c r="B19450" s="241">
        <v>43864.146112731483</v>
      </c>
      <c r="C19450">
        <v>-346.41799099999997</v>
      </c>
    </row>
    <row r="19451" spans="2:3" x14ac:dyDescent="0.3">
      <c r="B19451" s="241">
        <v>43864.156529340275</v>
      </c>
      <c r="C19451">
        <v>-346.21764100000001</v>
      </c>
    </row>
    <row r="19452" spans="2:3" x14ac:dyDescent="0.3">
      <c r="B19452" s="241">
        <v>43864.166945949073</v>
      </c>
      <c r="C19452">
        <v>-346.09750000000003</v>
      </c>
    </row>
    <row r="19453" spans="2:3" x14ac:dyDescent="0.3">
      <c r="B19453" s="241">
        <v>43864.177362557872</v>
      </c>
      <c r="C19453">
        <v>-345.576774</v>
      </c>
    </row>
    <row r="19454" spans="2:3" x14ac:dyDescent="0.3">
      <c r="B19454" s="241">
        <v>43864.18777916667</v>
      </c>
      <c r="C19454">
        <v>-346.337898</v>
      </c>
    </row>
    <row r="19455" spans="2:3" x14ac:dyDescent="0.3">
      <c r="B19455" s="241">
        <v>43864.198195775461</v>
      </c>
      <c r="C19455">
        <v>-347.13895200000002</v>
      </c>
    </row>
    <row r="19456" spans="2:3" x14ac:dyDescent="0.3">
      <c r="B19456" s="241">
        <v>43864.20861238426</v>
      </c>
      <c r="C19456">
        <v>-347.41928000000001</v>
      </c>
    </row>
    <row r="19457" spans="2:3" x14ac:dyDescent="0.3">
      <c r="B19457" s="241">
        <v>43864.219028993059</v>
      </c>
      <c r="C19457">
        <v>-344.73567400000002</v>
      </c>
    </row>
    <row r="19458" spans="2:3" x14ac:dyDescent="0.3">
      <c r="B19458" s="241">
        <v>43864.22944560185</v>
      </c>
      <c r="C19458">
        <v>-347.13895200000002</v>
      </c>
    </row>
    <row r="19459" spans="2:3" x14ac:dyDescent="0.3">
      <c r="B19459" s="241">
        <v>43864.239862210648</v>
      </c>
      <c r="C19459">
        <v>-344.21494799999999</v>
      </c>
    </row>
    <row r="19460" spans="2:3" x14ac:dyDescent="0.3">
      <c r="B19460" s="241">
        <v>43864.250278819447</v>
      </c>
      <c r="C19460">
        <v>-345.09609499999999</v>
      </c>
    </row>
    <row r="19461" spans="2:3" x14ac:dyDescent="0.3">
      <c r="B19461" s="241">
        <v>43864.260695428238</v>
      </c>
      <c r="C19461">
        <v>-344.05475999999999</v>
      </c>
    </row>
    <row r="19462" spans="2:3" x14ac:dyDescent="0.3">
      <c r="B19462" s="241">
        <v>43864.271112037037</v>
      </c>
      <c r="C19462">
        <v>-343.85440999999997</v>
      </c>
    </row>
    <row r="19463" spans="2:3" x14ac:dyDescent="0.3">
      <c r="B19463" s="241">
        <v>43864.281528645835</v>
      </c>
      <c r="C19463">
        <v>-343.37373100000002</v>
      </c>
    </row>
    <row r="19464" spans="2:3" x14ac:dyDescent="0.3">
      <c r="B19464" s="241">
        <v>43864.291945254627</v>
      </c>
      <c r="C19464">
        <v>-346.29785099999998</v>
      </c>
    </row>
    <row r="19465" spans="2:3" x14ac:dyDescent="0.3">
      <c r="B19465" s="241">
        <v>43864.302361863425</v>
      </c>
      <c r="C19465">
        <v>-343.41389400000003</v>
      </c>
    </row>
    <row r="19466" spans="2:3" x14ac:dyDescent="0.3">
      <c r="B19466" s="241">
        <v>43864.312778472224</v>
      </c>
      <c r="C19466">
        <v>-344.89586100000002</v>
      </c>
    </row>
    <row r="19467" spans="2:3" x14ac:dyDescent="0.3">
      <c r="B19467" s="241">
        <v>43864.323195081015</v>
      </c>
      <c r="C19467">
        <v>-342.93321500000002</v>
      </c>
    </row>
    <row r="19468" spans="2:3" x14ac:dyDescent="0.3">
      <c r="B19468" s="241">
        <v>43864.333611689814</v>
      </c>
      <c r="C19468">
        <v>-345.53672699999998</v>
      </c>
    </row>
    <row r="19469" spans="2:3" x14ac:dyDescent="0.3">
      <c r="B19469" s="241">
        <v>43864.344028298612</v>
      </c>
      <c r="C19469">
        <v>-346.29785099999998</v>
      </c>
    </row>
    <row r="19470" spans="2:3" x14ac:dyDescent="0.3">
      <c r="B19470" s="241">
        <v>43864.354444907411</v>
      </c>
      <c r="C19470">
        <v>-342.81295799999998</v>
      </c>
    </row>
    <row r="19471" spans="2:3" x14ac:dyDescent="0.3">
      <c r="B19471" s="241">
        <v>43864.364861516202</v>
      </c>
      <c r="C19471">
        <v>-343.65417500000001</v>
      </c>
    </row>
    <row r="19472" spans="2:3" x14ac:dyDescent="0.3">
      <c r="B19472" s="241">
        <v>43864.375278125</v>
      </c>
      <c r="C19472">
        <v>-344.89586100000002</v>
      </c>
    </row>
    <row r="19473" spans="2:3" x14ac:dyDescent="0.3">
      <c r="B19473" s="241">
        <v>43864.385694733799</v>
      </c>
      <c r="C19473">
        <v>-341.89176400000002</v>
      </c>
    </row>
    <row r="19474" spans="2:3" x14ac:dyDescent="0.3">
      <c r="B19474" s="241">
        <v>43864.39611134259</v>
      </c>
      <c r="C19474">
        <v>-342.292349</v>
      </c>
    </row>
    <row r="19475" spans="2:3" x14ac:dyDescent="0.3">
      <c r="B19475" s="241">
        <v>43864.406527951389</v>
      </c>
      <c r="C19475">
        <v>-341.93181099999998</v>
      </c>
    </row>
    <row r="19476" spans="2:3" x14ac:dyDescent="0.3">
      <c r="B19476" s="241">
        <v>43864.416944560187</v>
      </c>
      <c r="C19476">
        <v>-341.21085099999999</v>
      </c>
    </row>
    <row r="19477" spans="2:3" x14ac:dyDescent="0.3">
      <c r="B19477" s="241">
        <v>43864.427361168979</v>
      </c>
      <c r="C19477">
        <v>-343.89445699999999</v>
      </c>
    </row>
    <row r="19478" spans="2:3" x14ac:dyDescent="0.3">
      <c r="B19478" s="241">
        <v>43864.437777777777</v>
      </c>
      <c r="C19478">
        <v>-341.89176400000002</v>
      </c>
    </row>
    <row r="19479" spans="2:3" x14ac:dyDescent="0.3">
      <c r="B19479" s="241">
        <v>43864.448194386576</v>
      </c>
      <c r="C19479">
        <v>-344.375135</v>
      </c>
    </row>
    <row r="19480" spans="2:3" x14ac:dyDescent="0.3">
      <c r="B19480" s="241">
        <v>43864.458610995367</v>
      </c>
      <c r="C19480">
        <v>-344.85581400000001</v>
      </c>
    </row>
    <row r="19481" spans="2:3" x14ac:dyDescent="0.3">
      <c r="B19481" s="241">
        <v>43864.469027604166</v>
      </c>
      <c r="C19481">
        <v>-342.41248899999999</v>
      </c>
    </row>
    <row r="19482" spans="2:3" x14ac:dyDescent="0.3">
      <c r="B19482" s="241">
        <v>43864.479444212964</v>
      </c>
      <c r="C19482">
        <v>-342.01190400000002</v>
      </c>
    </row>
    <row r="19483" spans="2:3" x14ac:dyDescent="0.3">
      <c r="B19483" s="241">
        <v>43864.489860821763</v>
      </c>
      <c r="C19483">
        <v>-340.81026500000002</v>
      </c>
    </row>
    <row r="19484" spans="2:3" x14ac:dyDescent="0.3">
      <c r="B19484" s="241">
        <v>43864.500277430554</v>
      </c>
      <c r="C19484">
        <v>-345.01600200000001</v>
      </c>
    </row>
    <row r="19485" spans="2:3" x14ac:dyDescent="0.3">
      <c r="B19485" s="241">
        <v>43864.510694039353</v>
      </c>
      <c r="C19485">
        <v>-343.89445699999999</v>
      </c>
    </row>
    <row r="19486" spans="2:3" x14ac:dyDescent="0.3">
      <c r="B19486" s="241">
        <v>43864.521110648151</v>
      </c>
      <c r="C19486">
        <v>-342.53262999999998</v>
      </c>
    </row>
    <row r="19487" spans="2:3" x14ac:dyDescent="0.3">
      <c r="B19487" s="241">
        <v>43864.531527256942</v>
      </c>
      <c r="C19487">
        <v>-345.25639899999999</v>
      </c>
    </row>
    <row r="19488" spans="2:3" x14ac:dyDescent="0.3">
      <c r="B19488" s="241">
        <v>43864.541943865741</v>
      </c>
      <c r="C19488">
        <v>-343.01330899999999</v>
      </c>
    </row>
    <row r="19489" spans="2:3" x14ac:dyDescent="0.3">
      <c r="B19489" s="241">
        <v>43864.552360474539</v>
      </c>
      <c r="C19489">
        <v>-340.40967999999998</v>
      </c>
    </row>
    <row r="19490" spans="2:3" x14ac:dyDescent="0.3">
      <c r="B19490" s="241">
        <v>43864.562777083331</v>
      </c>
      <c r="C19490">
        <v>-343.13344999999998</v>
      </c>
    </row>
    <row r="19491" spans="2:3" x14ac:dyDescent="0.3">
      <c r="B19491" s="241">
        <v>43864.573193692129</v>
      </c>
      <c r="C19491">
        <v>-344.33508899999998</v>
      </c>
    </row>
    <row r="19492" spans="2:3" x14ac:dyDescent="0.3">
      <c r="B19492" s="241">
        <v>43864.583610300928</v>
      </c>
      <c r="C19492">
        <v>-339.96916499999998</v>
      </c>
    </row>
    <row r="19493" spans="2:3" x14ac:dyDescent="0.3">
      <c r="B19493" s="241">
        <v>43864.594026909719</v>
      </c>
      <c r="C19493">
        <v>-340.40967999999998</v>
      </c>
    </row>
    <row r="19494" spans="2:3" x14ac:dyDescent="0.3">
      <c r="B19494" s="241">
        <v>43864.604443518518</v>
      </c>
      <c r="C19494">
        <v>-337.926309</v>
      </c>
    </row>
    <row r="19495" spans="2:3" x14ac:dyDescent="0.3">
      <c r="B19495" s="241">
        <v>43864.614860127316</v>
      </c>
      <c r="C19495">
        <v>-337.80616800000001</v>
      </c>
    </row>
    <row r="19496" spans="2:3" x14ac:dyDescent="0.3">
      <c r="B19496" s="241">
        <v>43864.625276736107</v>
      </c>
      <c r="C19496">
        <v>-337.88626199999999</v>
      </c>
    </row>
    <row r="19497" spans="2:3" x14ac:dyDescent="0.3">
      <c r="B19497" s="241">
        <v>43864.635693344906</v>
      </c>
      <c r="C19497">
        <v>-338.08649600000001</v>
      </c>
    </row>
    <row r="19498" spans="2:3" x14ac:dyDescent="0.3">
      <c r="B19498" s="241">
        <v>43864.646109953705</v>
      </c>
      <c r="C19498">
        <v>-337.766121</v>
      </c>
    </row>
    <row r="19499" spans="2:3" x14ac:dyDescent="0.3">
      <c r="B19499" s="241">
        <v>43864.656526562503</v>
      </c>
      <c r="C19499">
        <v>-338.44703399999997</v>
      </c>
    </row>
    <row r="19500" spans="2:3" x14ac:dyDescent="0.3">
      <c r="B19500" s="241">
        <v>43864.666943171294</v>
      </c>
      <c r="C19500">
        <v>-339.248088</v>
      </c>
    </row>
    <row r="19501" spans="2:3" x14ac:dyDescent="0.3">
      <c r="B19501" s="241">
        <v>43864.677359780093</v>
      </c>
      <c r="C19501">
        <v>-338.88766600000002</v>
      </c>
    </row>
    <row r="19502" spans="2:3" x14ac:dyDescent="0.3">
      <c r="B19502" s="241">
        <v>43864.687776388892</v>
      </c>
      <c r="C19502">
        <v>-339.52853299999998</v>
      </c>
    </row>
    <row r="19503" spans="2:3" x14ac:dyDescent="0.3">
      <c r="B19503" s="241">
        <v>43864.698192997683</v>
      </c>
      <c r="C19503">
        <v>-340.40967999999998</v>
      </c>
    </row>
    <row r="19504" spans="2:3" x14ac:dyDescent="0.3">
      <c r="B19504" s="241">
        <v>43864.708609606481</v>
      </c>
      <c r="C19504">
        <v>-340.36963300000002</v>
      </c>
    </row>
    <row r="19505" spans="2:3" x14ac:dyDescent="0.3">
      <c r="B19505" s="241">
        <v>43864.71902621528</v>
      </c>
      <c r="C19505">
        <v>-327.43193300000001</v>
      </c>
    </row>
    <row r="19506" spans="2:3" x14ac:dyDescent="0.3">
      <c r="B19506" s="241">
        <v>43864.729442824071</v>
      </c>
      <c r="C19506">
        <v>-333.15980000000002</v>
      </c>
    </row>
    <row r="19507" spans="2:3" x14ac:dyDescent="0.3">
      <c r="B19507" s="241">
        <v>43864.73985943287</v>
      </c>
      <c r="C19507">
        <v>-334.48157900000001</v>
      </c>
    </row>
    <row r="19508" spans="2:3" x14ac:dyDescent="0.3">
      <c r="B19508" s="241">
        <v>43864.750276041668</v>
      </c>
      <c r="C19508">
        <v>-335.32279599999998</v>
      </c>
    </row>
    <row r="19509" spans="2:3" x14ac:dyDescent="0.3">
      <c r="B19509" s="241">
        <v>43864.76069265046</v>
      </c>
      <c r="C19509">
        <v>-337.52572400000003</v>
      </c>
    </row>
    <row r="19510" spans="2:3" x14ac:dyDescent="0.3">
      <c r="B19510" s="241">
        <v>43864.771109259258</v>
      </c>
      <c r="C19510">
        <v>-335.56307800000002</v>
      </c>
    </row>
    <row r="19511" spans="2:3" x14ac:dyDescent="0.3">
      <c r="B19511" s="241">
        <v>43864.781525868057</v>
      </c>
      <c r="C19511">
        <v>-338.88766600000002</v>
      </c>
    </row>
    <row r="19512" spans="2:3" x14ac:dyDescent="0.3">
      <c r="B19512" s="241">
        <v>43864.791942476855</v>
      </c>
      <c r="C19512">
        <v>-334.60172</v>
      </c>
    </row>
    <row r="19513" spans="2:3" x14ac:dyDescent="0.3">
      <c r="B19513" s="241">
        <v>43864.802359085646</v>
      </c>
      <c r="C19513">
        <v>-337.88626199999999</v>
      </c>
    </row>
    <row r="19514" spans="2:3" x14ac:dyDescent="0.3">
      <c r="B19514" s="241">
        <v>43864.812775694445</v>
      </c>
      <c r="C19514">
        <v>-335.60312399999998</v>
      </c>
    </row>
    <row r="19515" spans="2:3" x14ac:dyDescent="0.3">
      <c r="B19515" s="241">
        <v>43864.823192303244</v>
      </c>
      <c r="C19515">
        <v>-336.44422500000002</v>
      </c>
    </row>
    <row r="19516" spans="2:3" x14ac:dyDescent="0.3">
      <c r="B19516" s="241">
        <v>43864.833608912035</v>
      </c>
      <c r="C19516">
        <v>-335.963663</v>
      </c>
    </row>
    <row r="19517" spans="2:3" x14ac:dyDescent="0.3">
      <c r="B19517" s="241">
        <v>43864.844025520833</v>
      </c>
      <c r="C19517">
        <v>-336.00371000000001</v>
      </c>
    </row>
    <row r="19518" spans="2:3" x14ac:dyDescent="0.3">
      <c r="B19518" s="241">
        <v>43864.854442129632</v>
      </c>
      <c r="C19518">
        <v>-336.404178</v>
      </c>
    </row>
    <row r="19519" spans="2:3" x14ac:dyDescent="0.3">
      <c r="B19519" s="241">
        <v>43864.864858738423</v>
      </c>
      <c r="C19519">
        <v>-338.56717500000002</v>
      </c>
    </row>
    <row r="19520" spans="2:3" x14ac:dyDescent="0.3">
      <c r="B19520" s="241">
        <v>43864.875275347222</v>
      </c>
      <c r="C19520">
        <v>-335.963663</v>
      </c>
    </row>
    <row r="19521" spans="2:3" x14ac:dyDescent="0.3">
      <c r="B19521" s="241">
        <v>43864.88569195602</v>
      </c>
      <c r="C19521">
        <v>-337.72607399999998</v>
      </c>
    </row>
    <row r="19522" spans="2:3" x14ac:dyDescent="0.3">
      <c r="B19522" s="241">
        <v>43864.896108564812</v>
      </c>
      <c r="C19522">
        <v>-336.564482</v>
      </c>
    </row>
    <row r="19523" spans="2:3" x14ac:dyDescent="0.3">
      <c r="B19523" s="241">
        <v>43864.90652517361</v>
      </c>
      <c r="C19523">
        <v>-336.44422500000002</v>
      </c>
    </row>
    <row r="19524" spans="2:3" x14ac:dyDescent="0.3">
      <c r="B19524" s="241">
        <v>43864.916941782409</v>
      </c>
      <c r="C19524">
        <v>-338.88766600000002</v>
      </c>
    </row>
    <row r="19525" spans="2:3" x14ac:dyDescent="0.3">
      <c r="B19525" s="241">
        <v>43864.927358391207</v>
      </c>
      <c r="C19525">
        <v>-336.24399099999999</v>
      </c>
    </row>
    <row r="19526" spans="2:3" x14ac:dyDescent="0.3">
      <c r="B19526" s="241">
        <v>43864.937774999999</v>
      </c>
      <c r="C19526">
        <v>-336.08380299999999</v>
      </c>
    </row>
    <row r="19527" spans="2:3" x14ac:dyDescent="0.3">
      <c r="B19527" s="241">
        <v>43864.948191608797</v>
      </c>
      <c r="C19527">
        <v>-336.36413099999999</v>
      </c>
    </row>
    <row r="19528" spans="2:3" x14ac:dyDescent="0.3">
      <c r="B19528" s="241">
        <v>43864.958608217596</v>
      </c>
      <c r="C19528">
        <v>-335.84340600000002</v>
      </c>
    </row>
    <row r="19529" spans="2:3" x14ac:dyDescent="0.3">
      <c r="B19529" s="241">
        <v>43864.969024826387</v>
      </c>
      <c r="C19529">
        <v>-339.52853299999998</v>
      </c>
    </row>
    <row r="19530" spans="2:3" x14ac:dyDescent="0.3">
      <c r="B19530" s="241">
        <v>43864.979441435185</v>
      </c>
      <c r="C19530">
        <v>-336.64457599999997</v>
      </c>
    </row>
    <row r="19531" spans="2:3" x14ac:dyDescent="0.3">
      <c r="B19531" s="241">
        <v>43864.989858043984</v>
      </c>
      <c r="C19531">
        <v>-336.52443499999998</v>
      </c>
    </row>
    <row r="19532" spans="2:3" x14ac:dyDescent="0.3">
      <c r="B19532" s="241">
        <v>43865.000274652775</v>
      </c>
      <c r="C19532">
        <v>-336.08380299999999</v>
      </c>
    </row>
    <row r="19533" spans="2:3" x14ac:dyDescent="0.3">
      <c r="B19533" s="241">
        <v>43865.010691261574</v>
      </c>
      <c r="C19533">
        <v>-336.48438800000002</v>
      </c>
    </row>
    <row r="19534" spans="2:3" x14ac:dyDescent="0.3">
      <c r="B19534" s="241">
        <v>43865.021107870372</v>
      </c>
      <c r="C19534">
        <v>-336.48438800000002</v>
      </c>
    </row>
    <row r="19535" spans="2:3" x14ac:dyDescent="0.3">
      <c r="B19535" s="241">
        <v>43865.031524479164</v>
      </c>
      <c r="C19535">
        <v>-335.32279599999998</v>
      </c>
    </row>
    <row r="19536" spans="2:3" x14ac:dyDescent="0.3">
      <c r="B19536" s="241">
        <v>43865.041941087962</v>
      </c>
      <c r="C19536">
        <v>-336.12385</v>
      </c>
    </row>
    <row r="19537" spans="2:3" x14ac:dyDescent="0.3">
      <c r="B19537" s="241">
        <v>43865.052357696761</v>
      </c>
      <c r="C19537">
        <v>-334.52162600000003</v>
      </c>
    </row>
    <row r="19538" spans="2:3" x14ac:dyDescent="0.3">
      <c r="B19538" s="241">
        <v>43865.062774305552</v>
      </c>
      <c r="C19538">
        <v>-338.12654300000003</v>
      </c>
    </row>
    <row r="19539" spans="2:3" x14ac:dyDescent="0.3">
      <c r="B19539" s="241">
        <v>43865.073190914351</v>
      </c>
      <c r="C19539">
        <v>-336.00371000000001</v>
      </c>
    </row>
    <row r="19540" spans="2:3" x14ac:dyDescent="0.3">
      <c r="B19540" s="241">
        <v>43865.083607523149</v>
      </c>
      <c r="C19540">
        <v>-335.362843</v>
      </c>
    </row>
    <row r="19541" spans="2:3" x14ac:dyDescent="0.3">
      <c r="B19541" s="241">
        <v>43865.094024131948</v>
      </c>
      <c r="C19541">
        <v>-337.72607399999998</v>
      </c>
    </row>
    <row r="19542" spans="2:3" x14ac:dyDescent="0.3">
      <c r="B19542" s="241">
        <v>43865.104440740739</v>
      </c>
      <c r="C19542">
        <v>-337.004998</v>
      </c>
    </row>
    <row r="19543" spans="2:3" x14ac:dyDescent="0.3">
      <c r="B19543" s="241">
        <v>43865.114857349537</v>
      </c>
      <c r="C19543">
        <v>-334.64176700000002</v>
      </c>
    </row>
    <row r="19544" spans="2:3" x14ac:dyDescent="0.3">
      <c r="B19544" s="241">
        <v>43865.125273958336</v>
      </c>
      <c r="C19544">
        <v>-336.80476299999998</v>
      </c>
    </row>
    <row r="19545" spans="2:3" x14ac:dyDescent="0.3">
      <c r="B19545" s="241">
        <v>43865.135690567127</v>
      </c>
      <c r="C19545">
        <v>-334.321392</v>
      </c>
    </row>
    <row r="19546" spans="2:3" x14ac:dyDescent="0.3">
      <c r="B19546" s="241">
        <v>43865.146107175926</v>
      </c>
      <c r="C19546">
        <v>-336.48438800000002</v>
      </c>
    </row>
    <row r="19547" spans="2:3" x14ac:dyDescent="0.3">
      <c r="B19547" s="241">
        <v>43865.156523784724</v>
      </c>
      <c r="C19547">
        <v>-334.321392</v>
      </c>
    </row>
    <row r="19548" spans="2:3" x14ac:dyDescent="0.3">
      <c r="B19548" s="241">
        <v>43865.166940393516</v>
      </c>
      <c r="C19548">
        <v>-335.202539</v>
      </c>
    </row>
    <row r="19549" spans="2:3" x14ac:dyDescent="0.3">
      <c r="B19549" s="241">
        <v>43865.177357002314</v>
      </c>
      <c r="C19549">
        <v>-336.84481</v>
      </c>
    </row>
    <row r="19550" spans="2:3" x14ac:dyDescent="0.3">
      <c r="B19550" s="241">
        <v>43865.187773611113</v>
      </c>
      <c r="C19550">
        <v>-334.84211800000003</v>
      </c>
    </row>
    <row r="19551" spans="2:3" x14ac:dyDescent="0.3">
      <c r="B19551" s="241">
        <v>43865.198190219904</v>
      </c>
      <c r="C19551">
        <v>-332.55898000000002</v>
      </c>
    </row>
    <row r="19552" spans="2:3" x14ac:dyDescent="0.3">
      <c r="B19552" s="241">
        <v>43865.208606828703</v>
      </c>
      <c r="C19552">
        <v>-334.20125100000001</v>
      </c>
    </row>
    <row r="19553" spans="2:3" x14ac:dyDescent="0.3">
      <c r="B19553" s="241">
        <v>43865.219023437501</v>
      </c>
      <c r="C19553">
        <v>-333.76061900000002</v>
      </c>
    </row>
    <row r="19554" spans="2:3" x14ac:dyDescent="0.3">
      <c r="B19554" s="241">
        <v>43865.2294400463</v>
      </c>
      <c r="C19554">
        <v>-333.36003399999998</v>
      </c>
    </row>
    <row r="19555" spans="2:3" x14ac:dyDescent="0.3">
      <c r="B19555" s="241">
        <v>43865.239856655091</v>
      </c>
      <c r="C19555">
        <v>-334.24129799999997</v>
      </c>
    </row>
    <row r="19556" spans="2:3" x14ac:dyDescent="0.3">
      <c r="B19556" s="241">
        <v>43865.25027326389</v>
      </c>
      <c r="C19556">
        <v>-333.80066599999998</v>
      </c>
    </row>
    <row r="19557" spans="2:3" x14ac:dyDescent="0.3">
      <c r="B19557" s="241">
        <v>43865.260689872688</v>
      </c>
      <c r="C19557">
        <v>-333.76061900000002</v>
      </c>
    </row>
    <row r="19558" spans="2:3" x14ac:dyDescent="0.3">
      <c r="B19558" s="241">
        <v>43865.271106481479</v>
      </c>
      <c r="C19558">
        <v>-333.76061900000002</v>
      </c>
    </row>
    <row r="19559" spans="2:3" x14ac:dyDescent="0.3">
      <c r="B19559" s="241">
        <v>43865.281523090278</v>
      </c>
      <c r="C19559">
        <v>-333.68052499999999</v>
      </c>
    </row>
    <row r="19560" spans="2:3" x14ac:dyDescent="0.3">
      <c r="B19560" s="241">
        <v>43865.291939699076</v>
      </c>
      <c r="C19560">
        <v>-332.83930800000002</v>
      </c>
    </row>
    <row r="19561" spans="2:3" x14ac:dyDescent="0.3">
      <c r="B19561" s="241">
        <v>43865.302356307868</v>
      </c>
      <c r="C19561">
        <v>-333.76061900000002</v>
      </c>
    </row>
    <row r="19562" spans="2:3" x14ac:dyDescent="0.3">
      <c r="B19562" s="241">
        <v>43865.312772916666</v>
      </c>
      <c r="C19562">
        <v>-333.64047900000003</v>
      </c>
    </row>
    <row r="19563" spans="2:3" x14ac:dyDescent="0.3">
      <c r="B19563" s="241">
        <v>43865.323189525465</v>
      </c>
      <c r="C19563">
        <v>-333.68052499999999</v>
      </c>
    </row>
    <row r="19564" spans="2:3" x14ac:dyDescent="0.3">
      <c r="B19564" s="241">
        <v>43865.333606134256</v>
      </c>
      <c r="C19564">
        <v>-333.80066599999998</v>
      </c>
    </row>
    <row r="19565" spans="2:3" x14ac:dyDescent="0.3">
      <c r="B19565" s="241">
        <v>43865.344022743055</v>
      </c>
      <c r="C19565">
        <v>-333.239893</v>
      </c>
    </row>
    <row r="19566" spans="2:3" x14ac:dyDescent="0.3">
      <c r="B19566" s="241">
        <v>43865.354439351853</v>
      </c>
      <c r="C19566">
        <v>-333.92080700000002</v>
      </c>
    </row>
    <row r="19567" spans="2:3" x14ac:dyDescent="0.3">
      <c r="B19567" s="241">
        <v>43865.364855960652</v>
      </c>
      <c r="C19567">
        <v>-331.11694399999999</v>
      </c>
    </row>
    <row r="19568" spans="2:3" x14ac:dyDescent="0.3">
      <c r="B19568" s="241">
        <v>43865.375272569443</v>
      </c>
      <c r="C19568">
        <v>-331.83801999999997</v>
      </c>
    </row>
    <row r="19569" spans="2:3" x14ac:dyDescent="0.3">
      <c r="B19569" s="241">
        <v>43865.385689178242</v>
      </c>
      <c r="C19569">
        <v>-333.15980000000002</v>
      </c>
    </row>
    <row r="19570" spans="2:3" x14ac:dyDescent="0.3">
      <c r="B19570" s="241">
        <v>43865.39610578704</v>
      </c>
      <c r="C19570">
        <v>-332.03825399999999</v>
      </c>
    </row>
    <row r="19571" spans="2:3" x14ac:dyDescent="0.3">
      <c r="B19571" s="241">
        <v>43865.406522395831</v>
      </c>
      <c r="C19571">
        <v>-332.55898000000002</v>
      </c>
    </row>
    <row r="19572" spans="2:3" x14ac:dyDescent="0.3">
      <c r="B19572" s="241">
        <v>43865.41693900463</v>
      </c>
      <c r="C19572">
        <v>-333.239893</v>
      </c>
    </row>
    <row r="19573" spans="2:3" x14ac:dyDescent="0.3">
      <c r="B19573" s="241">
        <v>43865.427355613429</v>
      </c>
      <c r="C19573">
        <v>-330.996803</v>
      </c>
    </row>
    <row r="19574" spans="2:3" x14ac:dyDescent="0.3">
      <c r="B19574" s="241">
        <v>43865.43777222222</v>
      </c>
      <c r="C19574">
        <v>-331.07689699999997</v>
      </c>
    </row>
    <row r="19575" spans="2:3" x14ac:dyDescent="0.3">
      <c r="B19575" s="241">
        <v>43865.448188831018</v>
      </c>
      <c r="C19575">
        <v>-331.63766900000002</v>
      </c>
    </row>
    <row r="19576" spans="2:3" x14ac:dyDescent="0.3">
      <c r="B19576" s="241">
        <v>43865.458605439817</v>
      </c>
      <c r="C19576">
        <v>-330.91670900000003</v>
      </c>
    </row>
    <row r="19577" spans="2:3" x14ac:dyDescent="0.3">
      <c r="B19577" s="241">
        <v>43865.469022048608</v>
      </c>
      <c r="C19577">
        <v>-331.11694399999999</v>
      </c>
    </row>
    <row r="19578" spans="2:3" x14ac:dyDescent="0.3">
      <c r="B19578" s="241">
        <v>43865.479438657407</v>
      </c>
      <c r="C19578">
        <v>-330.63626499999998</v>
      </c>
    </row>
    <row r="19579" spans="2:3" x14ac:dyDescent="0.3">
      <c r="B19579" s="241">
        <v>43865.489855266205</v>
      </c>
      <c r="C19579">
        <v>-329.15429799999998</v>
      </c>
    </row>
    <row r="19580" spans="2:3" x14ac:dyDescent="0.3">
      <c r="B19580" s="241">
        <v>43865.500271874997</v>
      </c>
      <c r="C19580">
        <v>-329.35453200000001</v>
      </c>
    </row>
    <row r="19581" spans="2:3" x14ac:dyDescent="0.3">
      <c r="B19581" s="241">
        <v>43865.510688483795</v>
      </c>
      <c r="C19581">
        <v>-328.71366599999999</v>
      </c>
    </row>
    <row r="19582" spans="2:3" x14ac:dyDescent="0.3">
      <c r="B19582" s="241">
        <v>43865.521105092594</v>
      </c>
      <c r="C19582">
        <v>-329.11425100000002</v>
      </c>
    </row>
    <row r="19583" spans="2:3" x14ac:dyDescent="0.3">
      <c r="B19583" s="241">
        <v>43865.531521701392</v>
      </c>
      <c r="C19583">
        <v>-329.11425100000002</v>
      </c>
    </row>
    <row r="19584" spans="2:3" x14ac:dyDescent="0.3">
      <c r="B19584" s="241">
        <v>43865.541938310183</v>
      </c>
      <c r="C19584">
        <v>-328.99410999999998</v>
      </c>
    </row>
    <row r="19585" spans="2:3" x14ac:dyDescent="0.3">
      <c r="B19585" s="241">
        <v>43865.552354918982</v>
      </c>
      <c r="C19585">
        <v>-329.83521100000002</v>
      </c>
    </row>
    <row r="19586" spans="2:3" x14ac:dyDescent="0.3">
      <c r="B19586" s="241">
        <v>43865.562771527781</v>
      </c>
      <c r="C19586">
        <v>-329.194345</v>
      </c>
    </row>
    <row r="19587" spans="2:3" x14ac:dyDescent="0.3">
      <c r="B19587" s="241">
        <v>43865.573188136572</v>
      </c>
      <c r="C19587">
        <v>-327.79247099999998</v>
      </c>
    </row>
    <row r="19588" spans="2:3" x14ac:dyDescent="0.3">
      <c r="B19588" s="241">
        <v>43865.58360474537</v>
      </c>
      <c r="C19588">
        <v>-328.11284599999999</v>
      </c>
    </row>
    <row r="19589" spans="2:3" x14ac:dyDescent="0.3">
      <c r="B19589" s="241">
        <v>43865.594021354169</v>
      </c>
      <c r="C19589">
        <v>-327.75230800000003</v>
      </c>
    </row>
    <row r="19590" spans="2:3" x14ac:dyDescent="0.3">
      <c r="B19590" s="241">
        <v>43865.60443796296</v>
      </c>
      <c r="C19590">
        <v>-327.992706</v>
      </c>
    </row>
    <row r="19591" spans="2:3" x14ac:dyDescent="0.3">
      <c r="B19591" s="241">
        <v>43865.614854571759</v>
      </c>
      <c r="C19591">
        <v>-327.63216699999998</v>
      </c>
    </row>
    <row r="19592" spans="2:3" x14ac:dyDescent="0.3">
      <c r="B19592" s="241">
        <v>43865.625271180557</v>
      </c>
      <c r="C19592">
        <v>-327.83251799999999</v>
      </c>
    </row>
    <row r="19593" spans="2:3" x14ac:dyDescent="0.3">
      <c r="B19593" s="241">
        <v>43865.635687789349</v>
      </c>
      <c r="C19593">
        <v>-327.63216699999998</v>
      </c>
    </row>
    <row r="19594" spans="2:3" x14ac:dyDescent="0.3">
      <c r="B19594" s="241">
        <v>43865.646104398147</v>
      </c>
      <c r="C19594">
        <v>-326.75101999999998</v>
      </c>
    </row>
    <row r="19595" spans="2:3" x14ac:dyDescent="0.3">
      <c r="B19595" s="241">
        <v>43865.656521006946</v>
      </c>
      <c r="C19595">
        <v>-327.75230800000003</v>
      </c>
    </row>
    <row r="19596" spans="2:3" x14ac:dyDescent="0.3">
      <c r="B19596" s="241">
        <v>43865.666937615744</v>
      </c>
      <c r="C19596">
        <v>-326.67092600000001</v>
      </c>
    </row>
    <row r="19597" spans="2:3" x14ac:dyDescent="0.3">
      <c r="B19597" s="241">
        <v>43865.677354224536</v>
      </c>
      <c r="C19597">
        <v>-326.75101999999998</v>
      </c>
    </row>
    <row r="19598" spans="2:3" x14ac:dyDescent="0.3">
      <c r="B19598" s="241">
        <v>43865.687770833334</v>
      </c>
      <c r="C19598">
        <v>-326.91120699999999</v>
      </c>
    </row>
    <row r="19599" spans="2:3" x14ac:dyDescent="0.3">
      <c r="B19599" s="241">
        <v>43865.698187442133</v>
      </c>
      <c r="C19599">
        <v>-326.63087899999999</v>
      </c>
    </row>
    <row r="19600" spans="2:3" x14ac:dyDescent="0.3">
      <c r="B19600" s="241">
        <v>43865.708604050924</v>
      </c>
      <c r="C19600">
        <v>-325.869756</v>
      </c>
    </row>
    <row r="19601" spans="2:3" x14ac:dyDescent="0.3">
      <c r="B19601" s="241">
        <v>43865.719020659722</v>
      </c>
      <c r="C19601">
        <v>-326.67092600000001</v>
      </c>
    </row>
    <row r="19602" spans="2:3" x14ac:dyDescent="0.3">
      <c r="B19602" s="241">
        <v>43865.729437268521</v>
      </c>
      <c r="C19602">
        <v>-327.071395</v>
      </c>
    </row>
    <row r="19603" spans="2:3" x14ac:dyDescent="0.3">
      <c r="B19603" s="241">
        <v>43865.739853877312</v>
      </c>
      <c r="C19603">
        <v>-326.39048200000002</v>
      </c>
    </row>
    <row r="19604" spans="2:3" x14ac:dyDescent="0.3">
      <c r="B19604" s="241">
        <v>43865.750270486111</v>
      </c>
      <c r="C19604">
        <v>-327.91261200000002</v>
      </c>
    </row>
    <row r="19605" spans="2:3" x14ac:dyDescent="0.3">
      <c r="B19605" s="241">
        <v>43865.760687094909</v>
      </c>
      <c r="C19605">
        <v>-328.35324400000002</v>
      </c>
    </row>
    <row r="19606" spans="2:3" x14ac:dyDescent="0.3">
      <c r="B19606" s="241">
        <v>43865.771103703701</v>
      </c>
      <c r="C19606">
        <v>-327.95265899999998</v>
      </c>
    </row>
    <row r="19607" spans="2:3" x14ac:dyDescent="0.3">
      <c r="B19607" s="241">
        <v>43865.781520312499</v>
      </c>
      <c r="C19607">
        <v>-328.07279899999997</v>
      </c>
    </row>
    <row r="19608" spans="2:3" x14ac:dyDescent="0.3">
      <c r="B19608" s="241">
        <v>43865.791936921298</v>
      </c>
      <c r="C19608">
        <v>-328.35324400000002</v>
      </c>
    </row>
    <row r="19609" spans="2:3" x14ac:dyDescent="0.3">
      <c r="B19609" s="241">
        <v>43865.802353530089</v>
      </c>
      <c r="C19609">
        <v>-326.190247</v>
      </c>
    </row>
    <row r="19610" spans="2:3" x14ac:dyDescent="0.3">
      <c r="B19610" s="241">
        <v>43865.812770138888</v>
      </c>
      <c r="C19610">
        <v>-327.071395</v>
      </c>
    </row>
    <row r="19611" spans="2:3" x14ac:dyDescent="0.3">
      <c r="B19611" s="241">
        <v>43865.823186747686</v>
      </c>
      <c r="C19611">
        <v>-327.672214</v>
      </c>
    </row>
    <row r="19612" spans="2:3" x14ac:dyDescent="0.3">
      <c r="B19612" s="241">
        <v>43865.833603356485</v>
      </c>
      <c r="C19612">
        <v>-327.992706</v>
      </c>
    </row>
    <row r="19613" spans="2:3" x14ac:dyDescent="0.3">
      <c r="B19613" s="241">
        <v>43865.844019965276</v>
      </c>
      <c r="C19613">
        <v>-327.992706</v>
      </c>
    </row>
    <row r="19614" spans="2:3" x14ac:dyDescent="0.3">
      <c r="B19614" s="241">
        <v>43865.854436574074</v>
      </c>
      <c r="C19614">
        <v>-327.91261200000002</v>
      </c>
    </row>
    <row r="19615" spans="2:3" x14ac:dyDescent="0.3">
      <c r="B19615" s="241">
        <v>43865.864853182873</v>
      </c>
      <c r="C19615">
        <v>-326.55066900000003</v>
      </c>
    </row>
    <row r="19616" spans="2:3" x14ac:dyDescent="0.3">
      <c r="B19616" s="241">
        <v>43865.875269791664</v>
      </c>
      <c r="C19616">
        <v>-328.11284599999999</v>
      </c>
    </row>
    <row r="19617" spans="2:3" x14ac:dyDescent="0.3">
      <c r="B19617" s="241">
        <v>43865.885686400463</v>
      </c>
      <c r="C19617">
        <v>-328.35324400000002</v>
      </c>
    </row>
    <row r="19618" spans="2:3" x14ac:dyDescent="0.3">
      <c r="B19618" s="241">
        <v>43865.896103009261</v>
      </c>
      <c r="C19618">
        <v>-327.75230800000003</v>
      </c>
    </row>
    <row r="19619" spans="2:3" x14ac:dyDescent="0.3">
      <c r="B19619" s="241">
        <v>43865.906519618053</v>
      </c>
      <c r="C19619">
        <v>-327.95265899999998</v>
      </c>
    </row>
    <row r="19620" spans="2:3" x14ac:dyDescent="0.3">
      <c r="B19620" s="241">
        <v>43865.916936226851</v>
      </c>
      <c r="C19620">
        <v>-327.552074</v>
      </c>
    </row>
    <row r="19621" spans="2:3" x14ac:dyDescent="0.3">
      <c r="B19621" s="241">
        <v>43865.92735283565</v>
      </c>
      <c r="C19621">
        <v>-327.75230800000003</v>
      </c>
    </row>
    <row r="19622" spans="2:3" x14ac:dyDescent="0.3">
      <c r="B19622" s="241">
        <v>43865.937769444441</v>
      </c>
      <c r="C19622">
        <v>-327.91261200000002</v>
      </c>
    </row>
    <row r="19623" spans="2:3" x14ac:dyDescent="0.3">
      <c r="B19623" s="241">
        <v>43865.94818605324</v>
      </c>
      <c r="C19623">
        <v>-327.63216699999998</v>
      </c>
    </row>
    <row r="19624" spans="2:3" x14ac:dyDescent="0.3">
      <c r="B19624" s="241">
        <v>43865.958602662038</v>
      </c>
      <c r="C19624">
        <v>-327.552074</v>
      </c>
    </row>
    <row r="19625" spans="2:3" x14ac:dyDescent="0.3">
      <c r="B19625" s="241">
        <v>43865.969019270837</v>
      </c>
      <c r="C19625">
        <v>-327.35183899999998</v>
      </c>
    </row>
    <row r="19626" spans="2:3" x14ac:dyDescent="0.3">
      <c r="B19626" s="241">
        <v>43865.979435879628</v>
      </c>
      <c r="C19626">
        <v>-327.75230800000003</v>
      </c>
    </row>
    <row r="19627" spans="2:3" x14ac:dyDescent="0.3">
      <c r="B19627" s="241">
        <v>43865.989852488427</v>
      </c>
      <c r="C19627">
        <v>-327.23169899999999</v>
      </c>
    </row>
    <row r="19628" spans="2:3" x14ac:dyDescent="0.3">
      <c r="B19628" s="241">
        <v>43866.000269097225</v>
      </c>
      <c r="C19628">
        <v>-327.672214</v>
      </c>
    </row>
    <row r="19629" spans="2:3" x14ac:dyDescent="0.3">
      <c r="B19629" s="241">
        <v>43866.010685706016</v>
      </c>
      <c r="C19629">
        <v>-329.39457900000002</v>
      </c>
    </row>
    <row r="19630" spans="2:3" x14ac:dyDescent="0.3">
      <c r="B19630" s="241">
        <v>43866.021102314815</v>
      </c>
      <c r="C19630">
        <v>-328.99410999999998</v>
      </c>
    </row>
    <row r="19631" spans="2:3" x14ac:dyDescent="0.3">
      <c r="B19631" s="241">
        <v>43866.031518923613</v>
      </c>
      <c r="C19631">
        <v>-329.83521100000002</v>
      </c>
    </row>
    <row r="19632" spans="2:3" x14ac:dyDescent="0.3">
      <c r="B19632" s="241">
        <v>43866.041935532405</v>
      </c>
      <c r="C19632">
        <v>-329.03415699999999</v>
      </c>
    </row>
    <row r="19633" spans="2:3" x14ac:dyDescent="0.3">
      <c r="B19633" s="241">
        <v>43866.052352141203</v>
      </c>
      <c r="C19633">
        <v>-328.273034</v>
      </c>
    </row>
    <row r="19634" spans="2:3" x14ac:dyDescent="0.3">
      <c r="B19634" s="241">
        <v>43866.062768750002</v>
      </c>
      <c r="C19634">
        <v>-328.51343100000003</v>
      </c>
    </row>
    <row r="19635" spans="2:3" x14ac:dyDescent="0.3">
      <c r="B19635" s="241">
        <v>43866.073185358793</v>
      </c>
      <c r="C19635">
        <v>-328.753713</v>
      </c>
    </row>
    <row r="19636" spans="2:3" x14ac:dyDescent="0.3">
      <c r="B19636" s="241">
        <v>43866.083601967592</v>
      </c>
      <c r="C19636">
        <v>-329.55488300000002</v>
      </c>
    </row>
    <row r="19637" spans="2:3" x14ac:dyDescent="0.3">
      <c r="B19637" s="241">
        <v>43866.09401857639</v>
      </c>
      <c r="C19637">
        <v>-329.15429799999998</v>
      </c>
    </row>
    <row r="19638" spans="2:3" x14ac:dyDescent="0.3">
      <c r="B19638" s="241">
        <v>43866.104435185189</v>
      </c>
      <c r="C19638">
        <v>-329.03415699999999</v>
      </c>
    </row>
    <row r="19639" spans="2:3" x14ac:dyDescent="0.3">
      <c r="B19639" s="241">
        <v>43866.11485179398</v>
      </c>
      <c r="C19639">
        <v>-328.91390000000001</v>
      </c>
    </row>
    <row r="19640" spans="2:3" x14ac:dyDescent="0.3">
      <c r="B19640" s="241">
        <v>43866.125268402779</v>
      </c>
      <c r="C19640">
        <v>-328.873853</v>
      </c>
    </row>
    <row r="19641" spans="2:3" x14ac:dyDescent="0.3">
      <c r="B19641" s="241">
        <v>43866.135685011577</v>
      </c>
      <c r="C19641">
        <v>-329.35453200000001</v>
      </c>
    </row>
    <row r="19642" spans="2:3" x14ac:dyDescent="0.3">
      <c r="B19642" s="241">
        <v>43866.146101620368</v>
      </c>
      <c r="C19642">
        <v>-328.03275200000002</v>
      </c>
    </row>
    <row r="19643" spans="2:3" x14ac:dyDescent="0.3">
      <c r="B19643" s="241">
        <v>43866.156518229167</v>
      </c>
      <c r="C19643">
        <v>-329.27443799999998</v>
      </c>
    </row>
    <row r="19644" spans="2:3" x14ac:dyDescent="0.3">
      <c r="B19644" s="241">
        <v>43866.166934837966</v>
      </c>
      <c r="C19644">
        <v>-329.194345</v>
      </c>
    </row>
    <row r="19645" spans="2:3" x14ac:dyDescent="0.3">
      <c r="B19645" s="241">
        <v>43866.177351446757</v>
      </c>
      <c r="C19645">
        <v>-328.19294000000002</v>
      </c>
    </row>
    <row r="19646" spans="2:3" x14ac:dyDescent="0.3">
      <c r="B19646" s="241">
        <v>43866.187768055555</v>
      </c>
      <c r="C19646">
        <v>-329.15429799999998</v>
      </c>
    </row>
    <row r="19647" spans="2:3" x14ac:dyDescent="0.3">
      <c r="B19647" s="241">
        <v>43866.198184664354</v>
      </c>
      <c r="C19647">
        <v>-328.91390000000001</v>
      </c>
    </row>
    <row r="19648" spans="2:3" x14ac:dyDescent="0.3">
      <c r="B19648" s="241">
        <v>43866.208601273145</v>
      </c>
      <c r="C19648">
        <v>-329.31448499999999</v>
      </c>
    </row>
    <row r="19649" spans="2:3" x14ac:dyDescent="0.3">
      <c r="B19649" s="241">
        <v>43866.219017881944</v>
      </c>
      <c r="C19649">
        <v>-328.753713</v>
      </c>
    </row>
    <row r="19650" spans="2:3" x14ac:dyDescent="0.3">
      <c r="B19650" s="241">
        <v>43866.229434490742</v>
      </c>
      <c r="C19650">
        <v>-328.71366599999999</v>
      </c>
    </row>
    <row r="19651" spans="2:3" x14ac:dyDescent="0.3">
      <c r="B19651" s="241">
        <v>43866.239851099534</v>
      </c>
      <c r="C19651">
        <v>-328.273034</v>
      </c>
    </row>
    <row r="19652" spans="2:3" x14ac:dyDescent="0.3">
      <c r="B19652" s="241">
        <v>43866.250267708332</v>
      </c>
      <c r="C19652">
        <v>-326.67092600000001</v>
      </c>
    </row>
    <row r="19653" spans="2:3" x14ac:dyDescent="0.3">
      <c r="B19653" s="241">
        <v>43866.260684317131</v>
      </c>
      <c r="C19653">
        <v>-327.75230800000003</v>
      </c>
    </row>
    <row r="19654" spans="2:3" x14ac:dyDescent="0.3">
      <c r="B19654" s="241">
        <v>43866.271100925929</v>
      </c>
      <c r="C19654">
        <v>-327.19153499999999</v>
      </c>
    </row>
    <row r="19655" spans="2:3" x14ac:dyDescent="0.3">
      <c r="B19655" s="241">
        <v>43866.28151753472</v>
      </c>
      <c r="C19655">
        <v>-328.03275200000002</v>
      </c>
    </row>
    <row r="19656" spans="2:3" x14ac:dyDescent="0.3">
      <c r="B19656" s="241">
        <v>43866.291934143519</v>
      </c>
      <c r="C19656">
        <v>-327.11144200000001</v>
      </c>
    </row>
    <row r="19657" spans="2:3" x14ac:dyDescent="0.3">
      <c r="B19657" s="241">
        <v>43866.302350752318</v>
      </c>
      <c r="C19657">
        <v>-327.79247099999998</v>
      </c>
    </row>
    <row r="19658" spans="2:3" x14ac:dyDescent="0.3">
      <c r="B19658" s="241">
        <v>43866.312767361109</v>
      </c>
      <c r="C19658">
        <v>-327.552074</v>
      </c>
    </row>
    <row r="19659" spans="2:3" x14ac:dyDescent="0.3">
      <c r="B19659" s="241">
        <v>43866.323183969907</v>
      </c>
      <c r="C19659">
        <v>-327.79247099999998</v>
      </c>
    </row>
    <row r="19660" spans="2:3" x14ac:dyDescent="0.3">
      <c r="B19660" s="241">
        <v>43866.333600578706</v>
      </c>
      <c r="C19660">
        <v>-327.071395</v>
      </c>
    </row>
    <row r="19661" spans="2:3" x14ac:dyDescent="0.3">
      <c r="B19661" s="241">
        <v>43866.344017187497</v>
      </c>
      <c r="C19661">
        <v>-327.672214</v>
      </c>
    </row>
    <row r="19662" spans="2:3" x14ac:dyDescent="0.3">
      <c r="B19662" s="241">
        <v>43866.354433796296</v>
      </c>
      <c r="C19662">
        <v>-327.63216699999998</v>
      </c>
    </row>
    <row r="19663" spans="2:3" x14ac:dyDescent="0.3">
      <c r="B19663" s="241">
        <v>43866.364850405094</v>
      </c>
      <c r="C19663">
        <v>-327.91261200000002</v>
      </c>
    </row>
    <row r="19664" spans="2:3" x14ac:dyDescent="0.3">
      <c r="B19664" s="241">
        <v>43866.375267013886</v>
      </c>
      <c r="C19664">
        <v>-327.91261200000002</v>
      </c>
    </row>
    <row r="19665" spans="2:3" x14ac:dyDescent="0.3">
      <c r="B19665" s="241">
        <v>43866.385683622684</v>
      </c>
      <c r="C19665">
        <v>-327.672214</v>
      </c>
    </row>
    <row r="19666" spans="2:3" x14ac:dyDescent="0.3">
      <c r="B19666" s="241">
        <v>43866.396100231483</v>
      </c>
      <c r="C19666">
        <v>-327.43193300000001</v>
      </c>
    </row>
    <row r="19667" spans="2:3" x14ac:dyDescent="0.3">
      <c r="B19667" s="241">
        <v>43866.406516840281</v>
      </c>
      <c r="C19667">
        <v>-327.91261200000002</v>
      </c>
    </row>
    <row r="19668" spans="2:3" x14ac:dyDescent="0.3">
      <c r="B19668" s="241">
        <v>43866.416933449073</v>
      </c>
      <c r="C19668">
        <v>-328.19294000000002</v>
      </c>
    </row>
    <row r="19669" spans="2:3" x14ac:dyDescent="0.3">
      <c r="B19669" s="241">
        <v>43866.427350057871</v>
      </c>
      <c r="C19669">
        <v>-326.95125400000001</v>
      </c>
    </row>
    <row r="19670" spans="2:3" x14ac:dyDescent="0.3">
      <c r="B19670" s="241">
        <v>43866.43776666667</v>
      </c>
      <c r="C19670">
        <v>-327.75230800000003</v>
      </c>
    </row>
    <row r="19671" spans="2:3" x14ac:dyDescent="0.3">
      <c r="B19671" s="241">
        <v>43866.448183275461</v>
      </c>
      <c r="C19671">
        <v>-325.70956799999999</v>
      </c>
    </row>
    <row r="19672" spans="2:3" x14ac:dyDescent="0.3">
      <c r="B19672" s="241">
        <v>43866.458599884259</v>
      </c>
      <c r="C19672">
        <v>-326.15019999999998</v>
      </c>
    </row>
    <row r="19673" spans="2:3" x14ac:dyDescent="0.3">
      <c r="B19673" s="241">
        <v>43866.469016493058</v>
      </c>
      <c r="C19673">
        <v>-326.75101999999998</v>
      </c>
    </row>
    <row r="19674" spans="2:3" x14ac:dyDescent="0.3">
      <c r="B19674" s="241">
        <v>43866.479433101849</v>
      </c>
      <c r="C19674">
        <v>-326.350435</v>
      </c>
    </row>
    <row r="19675" spans="2:3" x14ac:dyDescent="0.3">
      <c r="B19675" s="241">
        <v>43866.489849710648</v>
      </c>
      <c r="C19675">
        <v>-326.15019999999998</v>
      </c>
    </row>
    <row r="19676" spans="2:3" x14ac:dyDescent="0.3">
      <c r="B19676" s="241">
        <v>43866.500266319446</v>
      </c>
      <c r="C19676">
        <v>-326.91120699999999</v>
      </c>
    </row>
    <row r="19677" spans="2:3" x14ac:dyDescent="0.3">
      <c r="B19677" s="241">
        <v>43866.510682928238</v>
      </c>
      <c r="C19677">
        <v>-325.90980300000001</v>
      </c>
    </row>
    <row r="19678" spans="2:3" x14ac:dyDescent="0.3">
      <c r="B19678" s="241">
        <v>43866.521099537036</v>
      </c>
      <c r="C19678">
        <v>-326.91120699999999</v>
      </c>
    </row>
    <row r="19679" spans="2:3" x14ac:dyDescent="0.3">
      <c r="B19679" s="241">
        <v>43866.531516145835</v>
      </c>
      <c r="C19679">
        <v>-325.46928700000001</v>
      </c>
    </row>
    <row r="19680" spans="2:3" x14ac:dyDescent="0.3">
      <c r="B19680" s="241">
        <v>43866.541932754626</v>
      </c>
      <c r="C19680">
        <v>-325.869756</v>
      </c>
    </row>
    <row r="19681" spans="2:3" x14ac:dyDescent="0.3">
      <c r="B19681" s="241">
        <v>43866.552349363425</v>
      </c>
      <c r="C19681">
        <v>-326.87115999999997</v>
      </c>
    </row>
    <row r="19682" spans="2:3" x14ac:dyDescent="0.3">
      <c r="B19682" s="241">
        <v>43866.562765972223</v>
      </c>
      <c r="C19682">
        <v>-324.668117</v>
      </c>
    </row>
    <row r="19683" spans="2:3" x14ac:dyDescent="0.3">
      <c r="B19683" s="241">
        <v>43866.573182581022</v>
      </c>
      <c r="C19683">
        <v>-326.27034099999997</v>
      </c>
    </row>
    <row r="19684" spans="2:3" x14ac:dyDescent="0.3">
      <c r="B19684" s="241">
        <v>43866.583599189813</v>
      </c>
      <c r="C19684">
        <v>-324.46788299999997</v>
      </c>
    </row>
    <row r="19685" spans="2:3" x14ac:dyDescent="0.3">
      <c r="B19685" s="241">
        <v>43866.594015798612</v>
      </c>
      <c r="C19685">
        <v>-325.06870199999997</v>
      </c>
    </row>
    <row r="19686" spans="2:3" x14ac:dyDescent="0.3">
      <c r="B19686" s="241">
        <v>43866.60443240741</v>
      </c>
      <c r="C19686">
        <v>-325.589428</v>
      </c>
    </row>
    <row r="19687" spans="2:3" x14ac:dyDescent="0.3">
      <c r="B19687" s="241">
        <v>43866.614849016201</v>
      </c>
      <c r="C19687">
        <v>-324.988608</v>
      </c>
    </row>
    <row r="19688" spans="2:3" x14ac:dyDescent="0.3">
      <c r="B19688" s="241">
        <v>43866.625265625</v>
      </c>
      <c r="C19688">
        <v>-325.54938099999998</v>
      </c>
    </row>
    <row r="19689" spans="2:3" x14ac:dyDescent="0.3">
      <c r="B19689" s="241">
        <v>43866.635682233798</v>
      </c>
      <c r="C19689">
        <v>-325.78966200000002</v>
      </c>
    </row>
    <row r="19690" spans="2:3" x14ac:dyDescent="0.3">
      <c r="B19690" s="241">
        <v>43866.64609884259</v>
      </c>
      <c r="C19690">
        <v>-325.62947500000001</v>
      </c>
    </row>
    <row r="19691" spans="2:3" x14ac:dyDescent="0.3">
      <c r="B19691" s="241">
        <v>43866.656515451388</v>
      </c>
      <c r="C19691">
        <v>-325.46928700000001</v>
      </c>
    </row>
    <row r="19692" spans="2:3" x14ac:dyDescent="0.3">
      <c r="B19692" s="241">
        <v>43866.666932060187</v>
      </c>
      <c r="C19692">
        <v>-324.387789</v>
      </c>
    </row>
    <row r="19693" spans="2:3" x14ac:dyDescent="0.3">
      <c r="B19693" s="241">
        <v>43866.677348668978</v>
      </c>
      <c r="C19693">
        <v>-323.466478</v>
      </c>
    </row>
    <row r="19694" spans="2:3" x14ac:dyDescent="0.3">
      <c r="B19694" s="241">
        <v>43866.687765277777</v>
      </c>
      <c r="C19694">
        <v>-324.42783600000001</v>
      </c>
    </row>
    <row r="19695" spans="2:3" x14ac:dyDescent="0.3">
      <c r="B19695" s="241">
        <v>43866.698181886575</v>
      </c>
      <c r="C19695">
        <v>-325.589428</v>
      </c>
    </row>
    <row r="19696" spans="2:3" x14ac:dyDescent="0.3">
      <c r="B19696" s="241">
        <v>43866.708598495374</v>
      </c>
      <c r="C19696">
        <v>-326.71097300000002</v>
      </c>
    </row>
    <row r="19697" spans="2:3" x14ac:dyDescent="0.3">
      <c r="B19697" s="241">
        <v>43866.719015104165</v>
      </c>
      <c r="C19697">
        <v>-326.11015300000003</v>
      </c>
    </row>
    <row r="19698" spans="2:3" x14ac:dyDescent="0.3">
      <c r="B19698" s="241">
        <v>43866.76017361111</v>
      </c>
      <c r="C19698">
        <v>-328.07279899999997</v>
      </c>
    </row>
    <row r="19699" spans="2:3" x14ac:dyDescent="0.3">
      <c r="B19699" s="241">
        <v>43866.770590277774</v>
      </c>
      <c r="C19699">
        <v>-329.59492999999998</v>
      </c>
    </row>
    <row r="19700" spans="2:3" x14ac:dyDescent="0.3">
      <c r="B19700" s="241">
        <v>43866.781006886573</v>
      </c>
      <c r="C19700">
        <v>-327.75230800000003</v>
      </c>
    </row>
    <row r="19701" spans="2:3" x14ac:dyDescent="0.3">
      <c r="B19701" s="241">
        <v>43866.791423553237</v>
      </c>
      <c r="C19701">
        <v>-329.83521100000002</v>
      </c>
    </row>
    <row r="19702" spans="2:3" x14ac:dyDescent="0.3">
      <c r="B19702" s="241">
        <v>43866.801840219909</v>
      </c>
      <c r="C19702">
        <v>-331.47748200000001</v>
      </c>
    </row>
    <row r="19703" spans="2:3" x14ac:dyDescent="0.3">
      <c r="B19703" s="241">
        <v>43866.812256886573</v>
      </c>
      <c r="C19703">
        <v>-334.24129799999997</v>
      </c>
    </row>
    <row r="19704" spans="2:3" x14ac:dyDescent="0.3">
      <c r="B19704" s="241">
        <v>43866.822673553237</v>
      </c>
      <c r="C19704">
        <v>-334.84211800000003</v>
      </c>
    </row>
    <row r="19705" spans="2:3" x14ac:dyDescent="0.3">
      <c r="B19705" s="241">
        <v>43866.833090219909</v>
      </c>
      <c r="C19705">
        <v>-338.92771299999998</v>
      </c>
    </row>
    <row r="19706" spans="2:3" x14ac:dyDescent="0.3">
      <c r="B19706" s="241">
        <v>43866.843506886573</v>
      </c>
      <c r="C19706">
        <v>-337.64598100000001</v>
      </c>
    </row>
    <row r="19707" spans="2:3" x14ac:dyDescent="0.3">
      <c r="B19707" s="241">
        <v>43866.853923553237</v>
      </c>
      <c r="C19707">
        <v>-338.12654300000003</v>
      </c>
    </row>
    <row r="19708" spans="2:3" x14ac:dyDescent="0.3">
      <c r="B19708" s="241">
        <v>43866.864340219909</v>
      </c>
      <c r="C19708">
        <v>-344.094807</v>
      </c>
    </row>
    <row r="19709" spans="2:3" x14ac:dyDescent="0.3">
      <c r="B19709" s="241">
        <v>43866.874756886573</v>
      </c>
      <c r="C19709">
        <v>-343.73426899999998</v>
      </c>
    </row>
    <row r="19710" spans="2:3" x14ac:dyDescent="0.3">
      <c r="B19710" s="241">
        <v>43866.885173553237</v>
      </c>
      <c r="C19710">
        <v>-344.13485400000002</v>
      </c>
    </row>
    <row r="19711" spans="2:3" x14ac:dyDescent="0.3">
      <c r="B19711" s="241">
        <v>43866.895590219909</v>
      </c>
      <c r="C19711">
        <v>-343.774316</v>
      </c>
    </row>
    <row r="19712" spans="2:3" x14ac:dyDescent="0.3">
      <c r="B19712" s="241">
        <v>43866.906006886573</v>
      </c>
      <c r="C19712">
        <v>-347.13895200000002</v>
      </c>
    </row>
    <row r="19713" spans="2:3" x14ac:dyDescent="0.3">
      <c r="B19713" s="241">
        <v>43866.916423553237</v>
      </c>
      <c r="C19713">
        <v>-346.21764100000001</v>
      </c>
    </row>
    <row r="19714" spans="2:3" x14ac:dyDescent="0.3">
      <c r="B19714" s="241">
        <v>43866.926840219909</v>
      </c>
      <c r="C19714">
        <v>-347.41928000000001</v>
      </c>
    </row>
    <row r="19715" spans="2:3" x14ac:dyDescent="0.3">
      <c r="B19715" s="241">
        <v>43866.937256886573</v>
      </c>
      <c r="C19715">
        <v>-350.42349300000001</v>
      </c>
    </row>
    <row r="19716" spans="2:3" x14ac:dyDescent="0.3">
      <c r="B19716" s="241">
        <v>43866.947673553237</v>
      </c>
      <c r="C19716">
        <v>-350.86400900000001</v>
      </c>
    </row>
    <row r="19717" spans="2:3" x14ac:dyDescent="0.3">
      <c r="B19717" s="241">
        <v>43866.958090219909</v>
      </c>
      <c r="C19717">
        <v>-351.26459399999999</v>
      </c>
    </row>
    <row r="19718" spans="2:3" x14ac:dyDescent="0.3">
      <c r="B19718" s="241">
        <v>43866.968506886573</v>
      </c>
      <c r="C19718">
        <v>-349.66237000000001</v>
      </c>
    </row>
    <row r="19719" spans="2:3" x14ac:dyDescent="0.3">
      <c r="B19719" s="241">
        <v>43866.978923553237</v>
      </c>
      <c r="C19719">
        <v>-349.02150399999999</v>
      </c>
    </row>
    <row r="19720" spans="2:3" x14ac:dyDescent="0.3">
      <c r="B19720" s="241">
        <v>43866.989340219909</v>
      </c>
      <c r="C19720">
        <v>-351.22454699999997</v>
      </c>
    </row>
    <row r="19721" spans="2:3" x14ac:dyDescent="0.3">
      <c r="B19721" s="241">
        <v>43866.999756886573</v>
      </c>
      <c r="C19721">
        <v>-350.66377499999999</v>
      </c>
    </row>
    <row r="19722" spans="2:3" x14ac:dyDescent="0.3">
      <c r="B19722" s="241">
        <v>43867.010173553237</v>
      </c>
      <c r="C19722">
        <v>-352.26599900000002</v>
      </c>
    </row>
    <row r="19723" spans="2:3" x14ac:dyDescent="0.3">
      <c r="B19723" s="241">
        <v>43867.020590219909</v>
      </c>
      <c r="C19723">
        <v>-352.90686499999998</v>
      </c>
    </row>
    <row r="19724" spans="2:3" x14ac:dyDescent="0.3">
      <c r="B19724" s="241">
        <v>43867.031006886573</v>
      </c>
      <c r="C19724">
        <v>-354.26869199999999</v>
      </c>
    </row>
    <row r="19725" spans="2:3" x14ac:dyDescent="0.3">
      <c r="B19725" s="241">
        <v>43867.041423553237</v>
      </c>
      <c r="C19725">
        <v>-352.90686499999998</v>
      </c>
    </row>
    <row r="19726" spans="2:3" x14ac:dyDescent="0.3">
      <c r="B19726" s="241">
        <v>43867.051840219909</v>
      </c>
      <c r="C19726">
        <v>-353.46763800000002</v>
      </c>
    </row>
    <row r="19727" spans="2:3" x14ac:dyDescent="0.3">
      <c r="B19727" s="241">
        <v>43867.062256886573</v>
      </c>
      <c r="C19727">
        <v>-354.42899499999999</v>
      </c>
    </row>
    <row r="19728" spans="2:3" x14ac:dyDescent="0.3">
      <c r="B19728" s="241">
        <v>43867.072673553237</v>
      </c>
      <c r="C19728">
        <v>-353.62782499999997</v>
      </c>
    </row>
    <row r="19729" spans="2:3" x14ac:dyDescent="0.3">
      <c r="B19729" s="241">
        <v>43867.083090219909</v>
      </c>
      <c r="C19729">
        <v>-353.868223</v>
      </c>
    </row>
    <row r="19730" spans="2:3" x14ac:dyDescent="0.3">
      <c r="B19730" s="241">
        <v>43867.093506886573</v>
      </c>
      <c r="C19730">
        <v>-358.15405299999998</v>
      </c>
    </row>
    <row r="19731" spans="2:3" x14ac:dyDescent="0.3">
      <c r="B19731" s="241">
        <v>43867.103923553237</v>
      </c>
      <c r="C19731">
        <v>-357.95381900000001</v>
      </c>
    </row>
    <row r="19732" spans="2:3" x14ac:dyDescent="0.3">
      <c r="B19732" s="241">
        <v>43867.114340219909</v>
      </c>
      <c r="C19732">
        <v>-359.79632400000003</v>
      </c>
    </row>
    <row r="19733" spans="2:3" x14ac:dyDescent="0.3">
      <c r="B19733" s="241">
        <v>43867.124756886573</v>
      </c>
      <c r="C19733">
        <v>-359.11541099999999</v>
      </c>
    </row>
    <row r="19734" spans="2:3" x14ac:dyDescent="0.3">
      <c r="B19734" s="241">
        <v>43867.135173553237</v>
      </c>
      <c r="C19734">
        <v>-360.03660500000001</v>
      </c>
    </row>
    <row r="19735" spans="2:3" x14ac:dyDescent="0.3">
      <c r="B19735" s="241">
        <v>43867.145590219909</v>
      </c>
      <c r="C19735">
        <v>-359.47583200000003</v>
      </c>
    </row>
    <row r="19736" spans="2:3" x14ac:dyDescent="0.3">
      <c r="B19736" s="241">
        <v>43867.156006886573</v>
      </c>
      <c r="C19736">
        <v>-360.83777500000002</v>
      </c>
    </row>
    <row r="19737" spans="2:3" x14ac:dyDescent="0.3">
      <c r="B19737" s="241">
        <v>43867.166423553237</v>
      </c>
      <c r="C19737">
        <v>-358.39433400000001</v>
      </c>
    </row>
    <row r="19738" spans="2:3" x14ac:dyDescent="0.3">
      <c r="B19738" s="241">
        <v>43867.176840219909</v>
      </c>
      <c r="C19738">
        <v>-361.518688</v>
      </c>
    </row>
    <row r="19739" spans="2:3" x14ac:dyDescent="0.3">
      <c r="B19739" s="241">
        <v>43867.187256886573</v>
      </c>
      <c r="C19739">
        <v>-362.720327</v>
      </c>
    </row>
    <row r="19740" spans="2:3" x14ac:dyDescent="0.3">
      <c r="B19740" s="241">
        <v>43867.197673553237</v>
      </c>
      <c r="C19740">
        <v>-362.15955500000001</v>
      </c>
    </row>
    <row r="19741" spans="2:3" x14ac:dyDescent="0.3">
      <c r="B19741" s="241">
        <v>43867.208090219909</v>
      </c>
      <c r="C19741">
        <v>-363.00065599999999</v>
      </c>
    </row>
    <row r="19742" spans="2:3" x14ac:dyDescent="0.3">
      <c r="B19742" s="241">
        <v>43867.218506886573</v>
      </c>
      <c r="C19742">
        <v>-363.52138100000002</v>
      </c>
    </row>
    <row r="19743" spans="2:3" x14ac:dyDescent="0.3">
      <c r="B19743" s="241">
        <v>43867.228923553237</v>
      </c>
      <c r="C19743">
        <v>-363.16095899999999</v>
      </c>
    </row>
    <row r="19744" spans="2:3" x14ac:dyDescent="0.3">
      <c r="B19744" s="241">
        <v>43867.239340219909</v>
      </c>
      <c r="C19744">
        <v>-364.76306699999998</v>
      </c>
    </row>
    <row r="19745" spans="2:3" x14ac:dyDescent="0.3">
      <c r="B19745" s="241">
        <v>43867.249756886573</v>
      </c>
      <c r="C19745">
        <v>-365.444097</v>
      </c>
    </row>
    <row r="19746" spans="2:3" x14ac:dyDescent="0.3">
      <c r="B19746" s="241">
        <v>43867.260173553237</v>
      </c>
      <c r="C19746">
        <v>-365.724425</v>
      </c>
    </row>
    <row r="19747" spans="2:3" x14ac:dyDescent="0.3">
      <c r="B19747" s="241">
        <v>43867.270590219909</v>
      </c>
      <c r="C19747">
        <v>-365.123605</v>
      </c>
    </row>
    <row r="19748" spans="2:3" x14ac:dyDescent="0.3">
      <c r="B19748" s="241">
        <v>43867.281006886573</v>
      </c>
      <c r="C19748">
        <v>-364.76306699999998</v>
      </c>
    </row>
    <row r="19749" spans="2:3" x14ac:dyDescent="0.3">
      <c r="B19749" s="241">
        <v>43867.291423553237</v>
      </c>
      <c r="C19749">
        <v>-364.843277</v>
      </c>
    </row>
    <row r="19750" spans="2:3" x14ac:dyDescent="0.3">
      <c r="B19750" s="241">
        <v>43867.301840219909</v>
      </c>
      <c r="C19750">
        <v>-365.32384000000002</v>
      </c>
    </row>
    <row r="19751" spans="2:3" x14ac:dyDescent="0.3">
      <c r="B19751" s="241">
        <v>43867.312256886573</v>
      </c>
      <c r="C19751">
        <v>-366.40533799999997</v>
      </c>
    </row>
    <row r="19752" spans="2:3" x14ac:dyDescent="0.3">
      <c r="B19752" s="241">
        <v>43867.322673553237</v>
      </c>
      <c r="C19752">
        <v>-366.044916</v>
      </c>
    </row>
    <row r="19753" spans="2:3" x14ac:dyDescent="0.3">
      <c r="B19753" s="241">
        <v>43867.333090219909</v>
      </c>
      <c r="C19753">
        <v>-367.60697699999997</v>
      </c>
    </row>
    <row r="19754" spans="2:3" x14ac:dyDescent="0.3">
      <c r="B19754" s="241">
        <v>43867.343506886573</v>
      </c>
      <c r="C19754">
        <v>-368.96892000000003</v>
      </c>
    </row>
    <row r="19755" spans="2:3" x14ac:dyDescent="0.3">
      <c r="B19755" s="241">
        <v>43867.353923553237</v>
      </c>
      <c r="C19755">
        <v>-368.16775000000001</v>
      </c>
    </row>
    <row r="19756" spans="2:3" x14ac:dyDescent="0.3">
      <c r="B19756" s="241">
        <v>43867.364340219909</v>
      </c>
      <c r="C19756">
        <v>-370.61119100000002</v>
      </c>
    </row>
    <row r="19757" spans="2:3" x14ac:dyDescent="0.3">
      <c r="B19757" s="241">
        <v>43867.374756886573</v>
      </c>
      <c r="C19757">
        <v>-369.20920100000001</v>
      </c>
    </row>
    <row r="19758" spans="2:3" x14ac:dyDescent="0.3">
      <c r="B19758" s="241">
        <v>43867.385173553237</v>
      </c>
      <c r="C19758">
        <v>-369.24924800000002</v>
      </c>
    </row>
    <row r="19759" spans="2:3" x14ac:dyDescent="0.3">
      <c r="B19759" s="241">
        <v>43867.395590219909</v>
      </c>
      <c r="C19759">
        <v>-370.29069900000002</v>
      </c>
    </row>
    <row r="19760" spans="2:3" x14ac:dyDescent="0.3">
      <c r="B19760" s="241">
        <v>43867.406006886573</v>
      </c>
      <c r="C19760">
        <v>-371.05170600000002</v>
      </c>
    </row>
    <row r="19761" spans="2:3" x14ac:dyDescent="0.3">
      <c r="B19761" s="241">
        <v>43867.416423553237</v>
      </c>
      <c r="C19761">
        <v>-370.13051200000001</v>
      </c>
    </row>
    <row r="19762" spans="2:3" x14ac:dyDescent="0.3">
      <c r="B19762" s="241">
        <v>43867.426840219909</v>
      </c>
      <c r="C19762">
        <v>-371.25205699999998</v>
      </c>
    </row>
    <row r="19763" spans="2:3" x14ac:dyDescent="0.3">
      <c r="B19763" s="241">
        <v>43867.437256886573</v>
      </c>
      <c r="C19763">
        <v>-371.33215100000001</v>
      </c>
    </row>
    <row r="19764" spans="2:3" x14ac:dyDescent="0.3">
      <c r="B19764" s="241">
        <v>43867.447673553237</v>
      </c>
      <c r="C19764">
        <v>-373.29479700000002</v>
      </c>
    </row>
    <row r="19765" spans="2:3" x14ac:dyDescent="0.3">
      <c r="B19765" s="241">
        <v>43867.458090219909</v>
      </c>
      <c r="C19765">
        <v>-373.094562</v>
      </c>
    </row>
    <row r="19766" spans="2:3" x14ac:dyDescent="0.3">
      <c r="B19766" s="241">
        <v>43867.468506886573</v>
      </c>
      <c r="C19766">
        <v>-372.25334500000002</v>
      </c>
    </row>
    <row r="19767" spans="2:3" x14ac:dyDescent="0.3">
      <c r="B19767" s="241">
        <v>43867.478923553237</v>
      </c>
      <c r="C19767">
        <v>-374.41634199999999</v>
      </c>
    </row>
    <row r="19768" spans="2:3" x14ac:dyDescent="0.3">
      <c r="B19768" s="241">
        <v>43867.489340219909</v>
      </c>
      <c r="C19768">
        <v>-375.17734899999999</v>
      </c>
    </row>
    <row r="19769" spans="2:3" x14ac:dyDescent="0.3">
      <c r="B19769" s="241">
        <v>43867.499756886573</v>
      </c>
      <c r="C19769">
        <v>-375.01716099999999</v>
      </c>
    </row>
    <row r="19770" spans="2:3" x14ac:dyDescent="0.3">
      <c r="B19770" s="241">
        <v>43867.510173553237</v>
      </c>
      <c r="C19770">
        <v>-376.33894099999998</v>
      </c>
    </row>
    <row r="19771" spans="2:3" x14ac:dyDescent="0.3">
      <c r="B19771" s="241">
        <v>43867.520590219909</v>
      </c>
      <c r="C19771">
        <v>-376.419151</v>
      </c>
    </row>
    <row r="19772" spans="2:3" x14ac:dyDescent="0.3">
      <c r="B19772" s="241">
        <v>43867.531006886573</v>
      </c>
      <c r="C19772">
        <v>-378.26165700000001</v>
      </c>
    </row>
    <row r="19773" spans="2:3" x14ac:dyDescent="0.3">
      <c r="B19773" s="241">
        <v>43867.541423553237</v>
      </c>
      <c r="C19773">
        <v>-378.78238199999998</v>
      </c>
    </row>
    <row r="19774" spans="2:3" x14ac:dyDescent="0.3">
      <c r="B19774" s="241">
        <v>43867.551840219909</v>
      </c>
      <c r="C19774">
        <v>-379.02266300000002</v>
      </c>
    </row>
    <row r="19775" spans="2:3" x14ac:dyDescent="0.3">
      <c r="B19775" s="241">
        <v>43867.562256886573</v>
      </c>
      <c r="C19775">
        <v>-378.62207799999999</v>
      </c>
    </row>
    <row r="19776" spans="2:3" x14ac:dyDescent="0.3">
      <c r="B19776" s="241">
        <v>43867.572673553237</v>
      </c>
      <c r="C19776">
        <v>-378.30170299999997</v>
      </c>
    </row>
    <row r="19777" spans="2:3" x14ac:dyDescent="0.3">
      <c r="B19777" s="241">
        <v>43867.583090219909</v>
      </c>
      <c r="C19777">
        <v>-379.54338899999999</v>
      </c>
    </row>
    <row r="19778" spans="2:3" x14ac:dyDescent="0.3">
      <c r="B19778" s="241">
        <v>43867.593506886573</v>
      </c>
      <c r="C19778">
        <v>-379.62348300000002</v>
      </c>
    </row>
    <row r="19779" spans="2:3" x14ac:dyDescent="0.3">
      <c r="B19779" s="241">
        <v>43867.603923553237</v>
      </c>
      <c r="C19779">
        <v>-379.62348300000002</v>
      </c>
    </row>
    <row r="19780" spans="2:3" x14ac:dyDescent="0.3">
      <c r="B19780" s="241">
        <v>43867.614340219909</v>
      </c>
      <c r="C19780">
        <v>-380.26434899999998</v>
      </c>
    </row>
    <row r="19781" spans="2:3" x14ac:dyDescent="0.3">
      <c r="B19781" s="241">
        <v>43867.624756886573</v>
      </c>
      <c r="C19781">
        <v>-380.54479400000002</v>
      </c>
    </row>
    <row r="19782" spans="2:3" x14ac:dyDescent="0.3">
      <c r="B19782" s="241">
        <v>43867.635173553237</v>
      </c>
      <c r="C19782">
        <v>-381.506035</v>
      </c>
    </row>
    <row r="19783" spans="2:3" x14ac:dyDescent="0.3">
      <c r="B19783" s="241">
        <v>43867.645590219909</v>
      </c>
      <c r="C19783">
        <v>-381.826526</v>
      </c>
    </row>
    <row r="19784" spans="2:3" x14ac:dyDescent="0.3">
      <c r="B19784" s="241">
        <v>43867.656006886573</v>
      </c>
      <c r="C19784">
        <v>-381.826526</v>
      </c>
    </row>
    <row r="19785" spans="2:3" x14ac:dyDescent="0.3">
      <c r="B19785" s="241">
        <v>43867.666423553237</v>
      </c>
      <c r="C19785">
        <v>-383.50884400000001</v>
      </c>
    </row>
    <row r="19786" spans="2:3" x14ac:dyDescent="0.3">
      <c r="B19786" s="241">
        <v>43867.676840219909</v>
      </c>
      <c r="C19786">
        <v>-383.10825899999998</v>
      </c>
    </row>
    <row r="19787" spans="2:3" x14ac:dyDescent="0.3">
      <c r="B19787" s="241">
        <v>43867.687256886573</v>
      </c>
      <c r="C19787">
        <v>-384.34994499999999</v>
      </c>
    </row>
    <row r="19788" spans="2:3" x14ac:dyDescent="0.3">
      <c r="B19788" s="241">
        <v>43867.697673553237</v>
      </c>
      <c r="C19788">
        <v>-384.06961699999999</v>
      </c>
    </row>
    <row r="19789" spans="2:3" x14ac:dyDescent="0.3">
      <c r="B19789" s="241">
        <v>43867.708090219909</v>
      </c>
      <c r="C19789">
        <v>-383.90942899999999</v>
      </c>
    </row>
    <row r="19790" spans="2:3" x14ac:dyDescent="0.3">
      <c r="B19790" s="241">
        <v>43867.718506886573</v>
      </c>
      <c r="C19790">
        <v>-386.39280100000002</v>
      </c>
    </row>
    <row r="19791" spans="2:3" x14ac:dyDescent="0.3">
      <c r="B19791" s="241">
        <v>43867.728923553237</v>
      </c>
      <c r="C19791">
        <v>-386.27265999999997</v>
      </c>
    </row>
    <row r="19792" spans="2:3" x14ac:dyDescent="0.3">
      <c r="B19792" s="241">
        <v>43867.739340219909</v>
      </c>
      <c r="C19792">
        <v>-388.435541</v>
      </c>
    </row>
    <row r="19793" spans="2:3" x14ac:dyDescent="0.3">
      <c r="B19793" s="241">
        <v>43867.749756886573</v>
      </c>
      <c r="C19793">
        <v>-388.275353</v>
      </c>
    </row>
    <row r="19794" spans="2:3" x14ac:dyDescent="0.3">
      <c r="B19794" s="241">
        <v>43867.760173553237</v>
      </c>
      <c r="C19794">
        <v>-388.83612599999998</v>
      </c>
    </row>
    <row r="19795" spans="2:3" x14ac:dyDescent="0.3">
      <c r="B19795" s="241">
        <v>43867.770590219909</v>
      </c>
      <c r="C19795">
        <v>-389.957671</v>
      </c>
    </row>
    <row r="19796" spans="2:3" x14ac:dyDescent="0.3">
      <c r="B19796" s="241">
        <v>43867.781006886573</v>
      </c>
      <c r="C19796">
        <v>-390.75872500000003</v>
      </c>
    </row>
    <row r="19797" spans="2:3" x14ac:dyDescent="0.3">
      <c r="B19797" s="241">
        <v>43867.791423553237</v>
      </c>
      <c r="C19797">
        <v>-389.83753000000002</v>
      </c>
    </row>
    <row r="19798" spans="2:3" x14ac:dyDescent="0.3">
      <c r="B19798" s="241">
        <v>43867.801840219909</v>
      </c>
      <c r="C19798">
        <v>-392.48108999999999</v>
      </c>
    </row>
    <row r="19799" spans="2:3" x14ac:dyDescent="0.3">
      <c r="B19799" s="241">
        <v>43867.812256886573</v>
      </c>
      <c r="C19799">
        <v>-392.84162800000001</v>
      </c>
    </row>
    <row r="19800" spans="2:3" x14ac:dyDescent="0.3">
      <c r="B19800" s="241">
        <v>43867.822673553237</v>
      </c>
      <c r="C19800">
        <v>-394.56399299999998</v>
      </c>
    </row>
    <row r="19801" spans="2:3" x14ac:dyDescent="0.3">
      <c r="B19801" s="241">
        <v>43867.833090219909</v>
      </c>
      <c r="C19801">
        <v>-394.323711</v>
      </c>
    </row>
    <row r="19802" spans="2:3" x14ac:dyDescent="0.3">
      <c r="B19802" s="241">
        <v>43867.843506886573</v>
      </c>
      <c r="C19802">
        <v>-394.08331399999997</v>
      </c>
    </row>
    <row r="19803" spans="2:3" x14ac:dyDescent="0.3">
      <c r="B19803" s="241">
        <v>43867.853923553237</v>
      </c>
      <c r="C19803">
        <v>-395.40509300000002</v>
      </c>
    </row>
    <row r="19804" spans="2:3" x14ac:dyDescent="0.3">
      <c r="B19804" s="241">
        <v>43867.864340219909</v>
      </c>
      <c r="C19804">
        <v>-396.36645099999998</v>
      </c>
    </row>
    <row r="19805" spans="2:3" x14ac:dyDescent="0.3">
      <c r="B19805" s="241">
        <v>43867.874756886573</v>
      </c>
      <c r="C19805">
        <v>-396.88717700000001</v>
      </c>
    </row>
    <row r="19806" spans="2:3" x14ac:dyDescent="0.3">
      <c r="B19806" s="241">
        <v>43867.885173553237</v>
      </c>
      <c r="C19806">
        <v>-398.76972899999998</v>
      </c>
    </row>
    <row r="19807" spans="2:3" x14ac:dyDescent="0.3">
      <c r="B19807" s="241">
        <v>43867.895590219909</v>
      </c>
      <c r="C19807">
        <v>-398.68963500000001</v>
      </c>
    </row>
    <row r="19808" spans="2:3" x14ac:dyDescent="0.3">
      <c r="B19808" s="241">
        <v>43867.906006886573</v>
      </c>
      <c r="C19808">
        <v>-398.28904999999997</v>
      </c>
    </row>
    <row r="19809" spans="2:3" x14ac:dyDescent="0.3">
      <c r="B19809" s="241">
        <v>43867.916423553237</v>
      </c>
      <c r="C19809">
        <v>-399.37054799999999</v>
      </c>
    </row>
    <row r="19810" spans="2:3" x14ac:dyDescent="0.3">
      <c r="B19810" s="241">
        <v>43867.926840219909</v>
      </c>
      <c r="C19810">
        <v>-400.89267899999999</v>
      </c>
    </row>
    <row r="19811" spans="2:3" x14ac:dyDescent="0.3">
      <c r="B19811" s="241">
        <v>43867.937256886573</v>
      </c>
      <c r="C19811">
        <v>-402.89537100000001</v>
      </c>
    </row>
    <row r="19812" spans="2:3" x14ac:dyDescent="0.3">
      <c r="B19812" s="241">
        <v>43867.947673553237</v>
      </c>
      <c r="C19812">
        <v>-403.65649500000001</v>
      </c>
    </row>
    <row r="19813" spans="2:3" x14ac:dyDescent="0.3">
      <c r="B19813" s="241">
        <v>43867.958090219909</v>
      </c>
      <c r="C19813">
        <v>-404.81808699999999</v>
      </c>
    </row>
    <row r="19814" spans="2:3" x14ac:dyDescent="0.3">
      <c r="B19814" s="241">
        <v>43867.968506886573</v>
      </c>
      <c r="C19814">
        <v>-404.29736100000002</v>
      </c>
    </row>
    <row r="19815" spans="2:3" x14ac:dyDescent="0.3">
      <c r="B19815" s="241">
        <v>43867.978923553237</v>
      </c>
      <c r="C19815">
        <v>-405.65918799999997</v>
      </c>
    </row>
    <row r="19816" spans="2:3" x14ac:dyDescent="0.3">
      <c r="B19816" s="241">
        <v>43867.989340219909</v>
      </c>
      <c r="C19816">
        <v>-406.38014800000002</v>
      </c>
    </row>
    <row r="19817" spans="2:3" x14ac:dyDescent="0.3">
      <c r="B19817" s="241">
        <v>43867.999756886573</v>
      </c>
      <c r="C19817">
        <v>-408.82358900000003</v>
      </c>
    </row>
    <row r="19818" spans="2:3" x14ac:dyDescent="0.3">
      <c r="B19818" s="241">
        <v>43868.010173553237</v>
      </c>
      <c r="C19818">
        <v>-408.46305100000001</v>
      </c>
    </row>
    <row r="19819" spans="2:3" x14ac:dyDescent="0.3">
      <c r="B19819" s="241">
        <v>43868.020590219909</v>
      </c>
      <c r="C19819">
        <v>-410.42569700000001</v>
      </c>
    </row>
    <row r="19820" spans="2:3" x14ac:dyDescent="0.3">
      <c r="B19820" s="241">
        <v>43868.031006886573</v>
      </c>
      <c r="C19820">
        <v>-410.94642199999998</v>
      </c>
    </row>
    <row r="19821" spans="2:3" x14ac:dyDescent="0.3">
      <c r="B19821" s="241">
        <v>43868.041423553237</v>
      </c>
      <c r="C19821">
        <v>-410.74618800000002</v>
      </c>
    </row>
    <row r="19822" spans="2:3" x14ac:dyDescent="0.3">
      <c r="B19822" s="241">
        <v>43868.051840219909</v>
      </c>
      <c r="C19822">
        <v>-411.46714800000001</v>
      </c>
    </row>
    <row r="19823" spans="2:3" x14ac:dyDescent="0.3">
      <c r="B19823" s="241">
        <v>43868.062256886573</v>
      </c>
      <c r="C19823">
        <v>-412.949231</v>
      </c>
    </row>
    <row r="19824" spans="2:3" x14ac:dyDescent="0.3">
      <c r="B19824" s="241">
        <v>43868.072673553237</v>
      </c>
      <c r="C19824">
        <v>-414.59150199999999</v>
      </c>
    </row>
    <row r="19825" spans="2:3" x14ac:dyDescent="0.3">
      <c r="B19825" s="241">
        <v>43868.083090219909</v>
      </c>
      <c r="C19825">
        <v>-414.19091700000001</v>
      </c>
    </row>
    <row r="19826" spans="2:3" x14ac:dyDescent="0.3">
      <c r="B19826" s="241">
        <v>43868.093506886573</v>
      </c>
      <c r="C19826">
        <v>-414.47124500000001</v>
      </c>
    </row>
    <row r="19827" spans="2:3" x14ac:dyDescent="0.3">
      <c r="B19827" s="241">
        <v>43868.103923553237</v>
      </c>
      <c r="C19827">
        <v>-415.11211200000002</v>
      </c>
    </row>
    <row r="19828" spans="2:3" x14ac:dyDescent="0.3">
      <c r="B19828" s="241">
        <v>43868.114340219909</v>
      </c>
      <c r="C19828">
        <v>-415.99337600000001</v>
      </c>
    </row>
    <row r="19829" spans="2:3" x14ac:dyDescent="0.3">
      <c r="B19829" s="241">
        <v>43868.124756886573</v>
      </c>
      <c r="C19829">
        <v>-417.63564700000001</v>
      </c>
    </row>
    <row r="19830" spans="2:3" x14ac:dyDescent="0.3">
      <c r="B19830" s="241">
        <v>43868.135173553237</v>
      </c>
      <c r="C19830">
        <v>-418.356607</v>
      </c>
    </row>
    <row r="19831" spans="2:3" x14ac:dyDescent="0.3">
      <c r="B19831" s="241">
        <v>43868.145590219909</v>
      </c>
      <c r="C19831">
        <v>-419.31796400000002</v>
      </c>
    </row>
    <row r="19832" spans="2:3" x14ac:dyDescent="0.3">
      <c r="B19832" s="241">
        <v>43868.156006886573</v>
      </c>
      <c r="C19832">
        <v>-421.681195</v>
      </c>
    </row>
    <row r="19833" spans="2:3" x14ac:dyDescent="0.3">
      <c r="B19833" s="241">
        <v>43868.166423553237</v>
      </c>
      <c r="C19833">
        <v>-421.681195</v>
      </c>
    </row>
    <row r="19834" spans="2:3" x14ac:dyDescent="0.3">
      <c r="B19834" s="241">
        <v>43868.176840219909</v>
      </c>
      <c r="C19834">
        <v>-423.56374799999998</v>
      </c>
    </row>
    <row r="19835" spans="2:3" x14ac:dyDescent="0.3">
      <c r="B19835" s="241">
        <v>43868.187256886573</v>
      </c>
      <c r="C19835">
        <v>-423.28341999999998</v>
      </c>
    </row>
    <row r="19836" spans="2:3" x14ac:dyDescent="0.3">
      <c r="B19836" s="241">
        <v>43868.197673553237</v>
      </c>
      <c r="C19836">
        <v>-424.364801</v>
      </c>
    </row>
    <row r="19837" spans="2:3" x14ac:dyDescent="0.3">
      <c r="B19837" s="241">
        <v>43868.208090219909</v>
      </c>
      <c r="C19837">
        <v>-423.84419200000002</v>
      </c>
    </row>
    <row r="19838" spans="2:3" x14ac:dyDescent="0.3">
      <c r="B19838" s="241">
        <v>43868.218506886573</v>
      </c>
      <c r="C19838">
        <v>-425.20601900000003</v>
      </c>
    </row>
    <row r="19839" spans="2:3" x14ac:dyDescent="0.3">
      <c r="B19839" s="241">
        <v>43868.228923553237</v>
      </c>
      <c r="C19839">
        <v>-425.80683800000003</v>
      </c>
    </row>
    <row r="19840" spans="2:3" x14ac:dyDescent="0.3">
      <c r="B19840" s="241">
        <v>43868.239340219909</v>
      </c>
      <c r="C19840">
        <v>-426.84829000000002</v>
      </c>
    </row>
    <row r="19841" spans="2:3" x14ac:dyDescent="0.3">
      <c r="B19841" s="241">
        <v>43868.249756886573</v>
      </c>
      <c r="C19841">
        <v>-428.450514</v>
      </c>
    </row>
    <row r="19842" spans="2:3" x14ac:dyDescent="0.3">
      <c r="B19842" s="241">
        <v>43868.260173553237</v>
      </c>
      <c r="C19842">
        <v>-426.928383</v>
      </c>
    </row>
    <row r="19843" spans="2:3" x14ac:dyDescent="0.3">
      <c r="B19843" s="241">
        <v>43868.270590219909</v>
      </c>
      <c r="C19843">
        <v>-428.85098199999999</v>
      </c>
    </row>
    <row r="19844" spans="2:3" x14ac:dyDescent="0.3">
      <c r="B19844" s="241">
        <v>43868.281006886573</v>
      </c>
      <c r="C19844">
        <v>-429.77229299999999</v>
      </c>
    </row>
    <row r="19845" spans="2:3" x14ac:dyDescent="0.3">
      <c r="B19845" s="241">
        <v>43868.291423553237</v>
      </c>
      <c r="C19845">
        <v>-430.37311299999999</v>
      </c>
    </row>
    <row r="19846" spans="2:3" x14ac:dyDescent="0.3">
      <c r="B19846" s="241">
        <v>43868.301840219909</v>
      </c>
      <c r="C19846">
        <v>-430.45320600000002</v>
      </c>
    </row>
    <row r="19847" spans="2:3" x14ac:dyDescent="0.3">
      <c r="B19847" s="241">
        <v>43868.312256886573</v>
      </c>
      <c r="C19847">
        <v>-431.33447000000001</v>
      </c>
    </row>
    <row r="19848" spans="2:3" x14ac:dyDescent="0.3">
      <c r="B19848" s="241">
        <v>43868.322673553237</v>
      </c>
      <c r="C19848">
        <v>-434.458708</v>
      </c>
    </row>
    <row r="19849" spans="2:3" x14ac:dyDescent="0.3">
      <c r="B19849" s="241">
        <v>43868.333090219909</v>
      </c>
      <c r="C19849">
        <v>-433.257069</v>
      </c>
    </row>
    <row r="19850" spans="2:3" x14ac:dyDescent="0.3">
      <c r="B19850" s="241">
        <v>43868.343506886573</v>
      </c>
      <c r="C19850">
        <v>-433.49735099999998</v>
      </c>
    </row>
    <row r="19851" spans="2:3" x14ac:dyDescent="0.3">
      <c r="B19851" s="241">
        <v>43868.353923553237</v>
      </c>
      <c r="C19851">
        <v>-436.861986</v>
      </c>
    </row>
    <row r="19852" spans="2:3" x14ac:dyDescent="0.3">
      <c r="B19852" s="241">
        <v>43868.364340219909</v>
      </c>
      <c r="C19852">
        <v>-434.53880199999998</v>
      </c>
    </row>
    <row r="19853" spans="2:3" x14ac:dyDescent="0.3">
      <c r="B19853" s="241">
        <v>43868.374756886573</v>
      </c>
      <c r="C19853">
        <v>-437.02217400000001</v>
      </c>
    </row>
    <row r="19854" spans="2:3" x14ac:dyDescent="0.3">
      <c r="B19854" s="241">
        <v>43868.385173553237</v>
      </c>
      <c r="C19854">
        <v>-437.74324999999999</v>
      </c>
    </row>
    <row r="19855" spans="2:3" x14ac:dyDescent="0.3">
      <c r="B19855" s="241">
        <v>43868.395590219909</v>
      </c>
      <c r="C19855">
        <v>-438.30402299999997</v>
      </c>
    </row>
    <row r="19856" spans="2:3" x14ac:dyDescent="0.3">
      <c r="B19856" s="241">
        <v>43868.406006886573</v>
      </c>
      <c r="C19856">
        <v>-439.74594300000001</v>
      </c>
    </row>
    <row r="19857" spans="2:3" x14ac:dyDescent="0.3">
      <c r="B19857" s="241">
        <v>43868.416423553237</v>
      </c>
      <c r="C19857">
        <v>-439.54570899999999</v>
      </c>
    </row>
    <row r="19858" spans="2:3" x14ac:dyDescent="0.3">
      <c r="B19858" s="241">
        <v>43868.426840219909</v>
      </c>
      <c r="C19858">
        <v>-439.46561500000001</v>
      </c>
    </row>
    <row r="19859" spans="2:3" x14ac:dyDescent="0.3">
      <c r="B19859" s="241">
        <v>43868.437256886573</v>
      </c>
      <c r="C19859">
        <v>-440.54699699999998</v>
      </c>
    </row>
    <row r="19860" spans="2:3" x14ac:dyDescent="0.3">
      <c r="B19860" s="241">
        <v>43868.447673553237</v>
      </c>
      <c r="C19860">
        <v>-440.50695000000002</v>
      </c>
    </row>
    <row r="19861" spans="2:3" x14ac:dyDescent="0.3">
      <c r="B19861" s="241">
        <v>43868.458090219909</v>
      </c>
      <c r="C19861">
        <v>-442.50975899999997</v>
      </c>
    </row>
    <row r="19862" spans="2:3" x14ac:dyDescent="0.3">
      <c r="B19862" s="241">
        <v>43868.468506886573</v>
      </c>
      <c r="C19862">
        <v>-442.70999399999999</v>
      </c>
    </row>
    <row r="19863" spans="2:3" x14ac:dyDescent="0.3">
      <c r="B19863" s="241">
        <v>43868.478923553237</v>
      </c>
      <c r="C19863">
        <v>-442.62990000000002</v>
      </c>
    </row>
    <row r="19864" spans="2:3" x14ac:dyDescent="0.3">
      <c r="B19864" s="241">
        <v>43868.489340219909</v>
      </c>
      <c r="C19864">
        <v>-444.43235800000002</v>
      </c>
    </row>
    <row r="19865" spans="2:3" x14ac:dyDescent="0.3">
      <c r="B19865" s="241">
        <v>43868.499756886573</v>
      </c>
      <c r="C19865">
        <v>-443.71139799999997</v>
      </c>
    </row>
    <row r="19866" spans="2:3" x14ac:dyDescent="0.3">
      <c r="B19866" s="241">
        <v>43868.510173553237</v>
      </c>
      <c r="C19866">
        <v>-444.35226499999999</v>
      </c>
    </row>
    <row r="19867" spans="2:3" x14ac:dyDescent="0.3">
      <c r="B19867" s="241">
        <v>43868.520590219909</v>
      </c>
      <c r="C19867">
        <v>-445.23352899999998</v>
      </c>
    </row>
    <row r="19868" spans="2:3" x14ac:dyDescent="0.3">
      <c r="B19868" s="241">
        <v>43868.531006886573</v>
      </c>
      <c r="C19868">
        <v>-446.19477000000001</v>
      </c>
    </row>
    <row r="19869" spans="2:3" x14ac:dyDescent="0.3">
      <c r="B19869" s="241">
        <v>43868.541423553237</v>
      </c>
      <c r="C19869">
        <v>-446.87568299999998</v>
      </c>
    </row>
    <row r="19870" spans="2:3" x14ac:dyDescent="0.3">
      <c r="B19870" s="241">
        <v>43868.551840219909</v>
      </c>
      <c r="C19870">
        <v>-450.60085700000002</v>
      </c>
    </row>
    <row r="19871" spans="2:3" x14ac:dyDescent="0.3">
      <c r="B19871" s="241">
        <v>43868.562256886573</v>
      </c>
      <c r="C19871">
        <v>-448.23762599999998</v>
      </c>
    </row>
    <row r="19872" spans="2:3" x14ac:dyDescent="0.3">
      <c r="B19872" s="241">
        <v>43868.572673553237</v>
      </c>
      <c r="C19872">
        <v>-448.91853900000001</v>
      </c>
    </row>
    <row r="19873" spans="2:3" x14ac:dyDescent="0.3">
      <c r="B19873" s="241">
        <v>43868.583090219909</v>
      </c>
      <c r="C19873">
        <v>-448.43786</v>
      </c>
    </row>
    <row r="19874" spans="2:3" x14ac:dyDescent="0.3">
      <c r="B19874" s="241">
        <v>43868.593506886573</v>
      </c>
      <c r="C19874">
        <v>-447.15612800000002</v>
      </c>
    </row>
    <row r="19875" spans="2:3" x14ac:dyDescent="0.3">
      <c r="B19875" s="241">
        <v>43868.603923553237</v>
      </c>
      <c r="C19875">
        <v>-448.35776600000003</v>
      </c>
    </row>
    <row r="19876" spans="2:3" x14ac:dyDescent="0.3">
      <c r="B19876" s="241">
        <v>43868.614340219909</v>
      </c>
      <c r="C19876">
        <v>-448.39781299999999</v>
      </c>
    </row>
    <row r="19877" spans="2:3" x14ac:dyDescent="0.3">
      <c r="B19877" s="241">
        <v>43868.624756886573</v>
      </c>
      <c r="C19877">
        <v>-449.19886700000001</v>
      </c>
    </row>
    <row r="19878" spans="2:3" x14ac:dyDescent="0.3">
      <c r="B19878" s="241">
        <v>43868.635173553237</v>
      </c>
      <c r="C19878">
        <v>-450.16022500000003</v>
      </c>
    </row>
    <row r="19879" spans="2:3" x14ac:dyDescent="0.3">
      <c r="B19879" s="241">
        <v>43868.645590219909</v>
      </c>
      <c r="C19879">
        <v>-449.31912399999999</v>
      </c>
    </row>
    <row r="19880" spans="2:3" x14ac:dyDescent="0.3">
      <c r="B19880" s="241">
        <v>43868.656006886573</v>
      </c>
      <c r="C19880">
        <v>-448.99863299999998</v>
      </c>
    </row>
    <row r="19881" spans="2:3" x14ac:dyDescent="0.3">
      <c r="B19881" s="241">
        <v>43868.666423553237</v>
      </c>
      <c r="C19881">
        <v>-450.40050600000001</v>
      </c>
    </row>
    <row r="19882" spans="2:3" x14ac:dyDescent="0.3">
      <c r="B19882" s="241">
        <v>43868.676840219909</v>
      </c>
      <c r="C19882">
        <v>-440.26666899999998</v>
      </c>
    </row>
    <row r="19883" spans="2:3" x14ac:dyDescent="0.3">
      <c r="B19883" s="241">
        <v>43868.687256886573</v>
      </c>
      <c r="C19883">
        <v>-439.866084</v>
      </c>
    </row>
    <row r="19884" spans="2:3" x14ac:dyDescent="0.3">
      <c r="B19884" s="241">
        <v>43868.697673553237</v>
      </c>
      <c r="C19884">
        <v>-443.99172600000003</v>
      </c>
    </row>
    <row r="19885" spans="2:3" x14ac:dyDescent="0.3">
      <c r="B19885" s="241">
        <v>43868.718506886573</v>
      </c>
      <c r="C19885">
        <v>-412.348412</v>
      </c>
    </row>
    <row r="19886" spans="2:3" x14ac:dyDescent="0.3">
      <c r="B19886" s="241">
        <v>43868.728923553237</v>
      </c>
      <c r="C19886">
        <v>-419.23787099999998</v>
      </c>
    </row>
    <row r="19887" spans="2:3" x14ac:dyDescent="0.3">
      <c r="B19887" s="241">
        <v>43868.739340219909</v>
      </c>
      <c r="C19887">
        <v>-424.20461399999999</v>
      </c>
    </row>
    <row r="19888" spans="2:3" x14ac:dyDescent="0.3">
      <c r="B19888" s="241">
        <v>43868.749756886573</v>
      </c>
      <c r="C19888">
        <v>-429.77229299999999</v>
      </c>
    </row>
    <row r="19889" spans="2:3" x14ac:dyDescent="0.3">
      <c r="B19889" s="241">
        <v>43868.760173553237</v>
      </c>
      <c r="C19889">
        <v>-417.51550600000002</v>
      </c>
    </row>
    <row r="19890" spans="2:3" x14ac:dyDescent="0.3">
      <c r="B19890" s="241">
        <v>43868.770590219909</v>
      </c>
      <c r="C19890">
        <v>-426.08716600000002</v>
      </c>
    </row>
    <row r="19891" spans="2:3" x14ac:dyDescent="0.3">
      <c r="B19891" s="241">
        <v>43868.781006886573</v>
      </c>
      <c r="C19891">
        <v>-432.29571199999998</v>
      </c>
    </row>
    <row r="19892" spans="2:3" x14ac:dyDescent="0.3">
      <c r="B19892" s="241">
        <v>43868.791423553237</v>
      </c>
      <c r="C19892">
        <v>-434.81924700000002</v>
      </c>
    </row>
    <row r="19893" spans="2:3" x14ac:dyDescent="0.3">
      <c r="B19893" s="241">
        <v>43868.801840219909</v>
      </c>
      <c r="C19893">
        <v>-440.186575</v>
      </c>
    </row>
    <row r="19894" spans="2:3" x14ac:dyDescent="0.3">
      <c r="B19894" s="241">
        <v>43868.812256886573</v>
      </c>
      <c r="C19894">
        <v>-438.82463200000001</v>
      </c>
    </row>
    <row r="19895" spans="2:3" x14ac:dyDescent="0.3">
      <c r="B19895" s="241">
        <v>43868.822673553237</v>
      </c>
      <c r="C19895">
        <v>-441.067723</v>
      </c>
    </row>
    <row r="19896" spans="2:3" x14ac:dyDescent="0.3">
      <c r="B19896" s="241">
        <v>43868.833090219909</v>
      </c>
      <c r="C19896">
        <v>-441.828846</v>
      </c>
    </row>
    <row r="19897" spans="2:3" x14ac:dyDescent="0.3">
      <c r="B19897" s="241">
        <v>43868.843506886573</v>
      </c>
      <c r="C19897">
        <v>-440.58715999999998</v>
      </c>
    </row>
    <row r="19898" spans="2:3" x14ac:dyDescent="0.3">
      <c r="B19898" s="241">
        <v>43868.853923553237</v>
      </c>
      <c r="C19898">
        <v>-441.26807300000002</v>
      </c>
    </row>
    <row r="19899" spans="2:3" x14ac:dyDescent="0.3">
      <c r="B19899" s="241">
        <v>43868.864340219909</v>
      </c>
      <c r="C19899">
        <v>-441.58844800000003</v>
      </c>
    </row>
    <row r="19900" spans="2:3" x14ac:dyDescent="0.3">
      <c r="B19900" s="241">
        <v>43868.874756886573</v>
      </c>
      <c r="C19900">
        <v>-442.62990000000002</v>
      </c>
    </row>
    <row r="19901" spans="2:3" x14ac:dyDescent="0.3">
      <c r="B19901" s="241">
        <v>43868.885173553237</v>
      </c>
      <c r="C19901">
        <v>-442.95039100000002</v>
      </c>
    </row>
    <row r="19902" spans="2:3" x14ac:dyDescent="0.3">
      <c r="B19902" s="241">
        <v>43868.895590219909</v>
      </c>
      <c r="C19902">
        <v>-442.75004000000001</v>
      </c>
    </row>
    <row r="19903" spans="2:3" x14ac:dyDescent="0.3">
      <c r="B19903" s="241">
        <v>43868.906006886573</v>
      </c>
      <c r="C19903">
        <v>-438.14371899999998</v>
      </c>
    </row>
    <row r="19904" spans="2:3" x14ac:dyDescent="0.3">
      <c r="B19904" s="241">
        <v>43868.916423553237</v>
      </c>
      <c r="C19904">
        <v>-439.866084</v>
      </c>
    </row>
    <row r="19905" spans="2:3" x14ac:dyDescent="0.3">
      <c r="B19905" s="241">
        <v>43868.926840219909</v>
      </c>
      <c r="C19905">
        <v>-441.10776900000002</v>
      </c>
    </row>
    <row r="19906" spans="2:3" x14ac:dyDescent="0.3">
      <c r="B19906" s="241">
        <v>43869.031006886573</v>
      </c>
      <c r="C19906">
        <v>-424.32475499999998</v>
      </c>
    </row>
    <row r="19907" spans="2:3" x14ac:dyDescent="0.3">
      <c r="B19907" s="241">
        <v>43869.041423553237</v>
      </c>
      <c r="C19907">
        <v>-428.130022</v>
      </c>
    </row>
    <row r="19908" spans="2:3" x14ac:dyDescent="0.3">
      <c r="B19908" s="241">
        <v>43869.051840219909</v>
      </c>
      <c r="C19908">
        <v>-434.49875500000002</v>
      </c>
    </row>
    <row r="19909" spans="2:3" x14ac:dyDescent="0.3">
      <c r="B19909" s="241">
        <v>43869.322673553237</v>
      </c>
      <c r="C19909">
        <v>-430.41316</v>
      </c>
    </row>
    <row r="19910" spans="2:3" x14ac:dyDescent="0.3">
      <c r="B19910" s="241">
        <v>43869.406006886573</v>
      </c>
      <c r="C19910">
        <v>-436.861986</v>
      </c>
    </row>
    <row r="19911" spans="2:3" x14ac:dyDescent="0.3">
      <c r="B19911" s="241">
        <v>43869.416423553237</v>
      </c>
      <c r="C19911">
        <v>-442.14922100000001</v>
      </c>
    </row>
    <row r="19912" spans="2:3" x14ac:dyDescent="0.3">
      <c r="B19912" s="241">
        <v>43869.426840219909</v>
      </c>
      <c r="C19912">
        <v>-444.43235800000002</v>
      </c>
    </row>
    <row r="19913" spans="2:3" x14ac:dyDescent="0.3">
      <c r="B19913" s="241">
        <v>43869.437256886573</v>
      </c>
      <c r="C19913">
        <v>-436.78189300000003</v>
      </c>
    </row>
    <row r="19914" spans="2:3" x14ac:dyDescent="0.3">
      <c r="B19914" s="241">
        <v>43869.447673553237</v>
      </c>
      <c r="C19914">
        <v>-444.03177299999999</v>
      </c>
    </row>
    <row r="19915" spans="2:3" x14ac:dyDescent="0.3">
      <c r="B19915" s="241">
        <v>43869.458090219909</v>
      </c>
      <c r="C19915">
        <v>-446.59535499999998</v>
      </c>
    </row>
    <row r="19916" spans="2:3" x14ac:dyDescent="0.3">
      <c r="B19916" s="241">
        <v>43869.468506886573</v>
      </c>
      <c r="C19916">
        <v>-448.91853900000001</v>
      </c>
    </row>
    <row r="19917" spans="2:3" x14ac:dyDescent="0.3">
      <c r="B19917" s="241">
        <v>43869.478923553237</v>
      </c>
      <c r="C19917">
        <v>-452.16303399999998</v>
      </c>
    </row>
    <row r="19918" spans="2:3" x14ac:dyDescent="0.3">
      <c r="B19918" s="241">
        <v>43869.489340219909</v>
      </c>
      <c r="C19918">
        <v>-453.44476700000001</v>
      </c>
    </row>
    <row r="19919" spans="2:3" x14ac:dyDescent="0.3">
      <c r="B19919" s="241">
        <v>43869.499756886573</v>
      </c>
      <c r="C19919">
        <v>-451.40191099999998</v>
      </c>
    </row>
    <row r="19920" spans="2:3" x14ac:dyDescent="0.3">
      <c r="B19920" s="241">
        <v>43869.510173553237</v>
      </c>
      <c r="C19920">
        <v>-451.72240199999999</v>
      </c>
    </row>
    <row r="19921" spans="2:3" x14ac:dyDescent="0.3">
      <c r="B19921" s="241">
        <v>43869.541423553237</v>
      </c>
      <c r="C19921">
        <v>-442.99043799999998</v>
      </c>
    </row>
    <row r="19922" spans="2:3" x14ac:dyDescent="0.3">
      <c r="B19922" s="241">
        <v>43869.551840219909</v>
      </c>
      <c r="C19922">
        <v>-442.429665</v>
      </c>
    </row>
    <row r="19923" spans="2:3" x14ac:dyDescent="0.3">
      <c r="B19923" s="241">
        <v>43869.562256886573</v>
      </c>
      <c r="C19923">
        <v>-442.75004000000001</v>
      </c>
    </row>
    <row r="19924" spans="2:3" x14ac:dyDescent="0.3">
      <c r="B19924" s="241">
        <v>43869.572673553237</v>
      </c>
      <c r="C19924">
        <v>-447.67685299999999</v>
      </c>
    </row>
    <row r="19925" spans="2:3" x14ac:dyDescent="0.3">
      <c r="B19925" s="241">
        <v>43869.583090219909</v>
      </c>
      <c r="C19925">
        <v>-428.57065399999999</v>
      </c>
    </row>
    <row r="19926" spans="2:3" x14ac:dyDescent="0.3">
      <c r="B19926" s="241">
        <v>43869.593506886573</v>
      </c>
      <c r="C19926">
        <v>-430.693488</v>
      </c>
    </row>
    <row r="19927" spans="2:3" x14ac:dyDescent="0.3">
      <c r="B19927" s="241">
        <v>43869.603923553237</v>
      </c>
      <c r="C19927">
        <v>-430.252972</v>
      </c>
    </row>
    <row r="19928" spans="2:3" x14ac:dyDescent="0.3">
      <c r="B19928" s="241">
        <v>43869.614340219909</v>
      </c>
      <c r="C19928">
        <v>-439.50566199999997</v>
      </c>
    </row>
    <row r="19929" spans="2:3" x14ac:dyDescent="0.3">
      <c r="B19929" s="241">
        <v>43869.624756886573</v>
      </c>
      <c r="C19929">
        <v>-446.71549599999997</v>
      </c>
    </row>
    <row r="19930" spans="2:3" x14ac:dyDescent="0.3">
      <c r="B19930" s="241">
        <v>43869.635173553237</v>
      </c>
      <c r="C19930">
        <v>-450.88118500000002</v>
      </c>
    </row>
    <row r="19931" spans="2:3" x14ac:dyDescent="0.3">
      <c r="B19931" s="241">
        <v>43869.645590219909</v>
      </c>
      <c r="C19931">
        <v>-453.72509500000001</v>
      </c>
    </row>
    <row r="19932" spans="2:3" x14ac:dyDescent="0.3">
      <c r="B19932" s="241">
        <v>43869.656006886573</v>
      </c>
      <c r="C19932">
        <v>-453.96549299999998</v>
      </c>
    </row>
    <row r="19933" spans="2:3" x14ac:dyDescent="0.3">
      <c r="B19933" s="241">
        <v>43869.666423553237</v>
      </c>
      <c r="C19933">
        <v>-455.24722500000001</v>
      </c>
    </row>
    <row r="19934" spans="2:3" x14ac:dyDescent="0.3">
      <c r="B19934" s="241">
        <v>43869.676840219909</v>
      </c>
      <c r="C19934">
        <v>-456.569005</v>
      </c>
    </row>
    <row r="19935" spans="2:3" x14ac:dyDescent="0.3">
      <c r="B19935" s="241">
        <v>43869.687256886573</v>
      </c>
      <c r="C19935">
        <v>-447.43645600000002</v>
      </c>
    </row>
    <row r="19936" spans="2:3" x14ac:dyDescent="0.3">
      <c r="B19936" s="241">
        <v>43869.697673553237</v>
      </c>
      <c r="C19936">
        <v>-452.44336199999998</v>
      </c>
    </row>
    <row r="19937" spans="2:3" x14ac:dyDescent="0.3">
      <c r="B19937" s="241">
        <v>43869.708090219909</v>
      </c>
      <c r="C19937">
        <v>-455.60764699999999</v>
      </c>
    </row>
    <row r="19938" spans="2:3" x14ac:dyDescent="0.3">
      <c r="B19938" s="241">
        <v>43869.718506886573</v>
      </c>
      <c r="C19938">
        <v>-454.68645299999997</v>
      </c>
    </row>
    <row r="19939" spans="2:3" x14ac:dyDescent="0.3">
      <c r="B19939" s="241">
        <v>43869.728923553237</v>
      </c>
      <c r="C19939">
        <v>-455.84804500000001</v>
      </c>
    </row>
    <row r="19940" spans="2:3" x14ac:dyDescent="0.3">
      <c r="B19940" s="241">
        <v>43869.739340219909</v>
      </c>
      <c r="C19940">
        <v>-452.44336199999998</v>
      </c>
    </row>
    <row r="19941" spans="2:3" x14ac:dyDescent="0.3">
      <c r="B19941" s="241">
        <v>43869.749756886573</v>
      </c>
      <c r="C19941">
        <v>-454.08563299999997</v>
      </c>
    </row>
    <row r="19942" spans="2:3" x14ac:dyDescent="0.3">
      <c r="B19942" s="241">
        <v>43869.760173553237</v>
      </c>
      <c r="C19942">
        <v>-457.009637</v>
      </c>
    </row>
    <row r="19943" spans="2:3" x14ac:dyDescent="0.3">
      <c r="B19943" s="241">
        <v>43869.770590219909</v>
      </c>
      <c r="C19943">
        <v>-459.45296200000001</v>
      </c>
    </row>
    <row r="19944" spans="2:3" x14ac:dyDescent="0.3">
      <c r="B19944" s="241">
        <v>43869.781006886573</v>
      </c>
      <c r="C19944">
        <v>-460.65460100000001</v>
      </c>
    </row>
    <row r="19945" spans="2:3" x14ac:dyDescent="0.3">
      <c r="B19945" s="241">
        <v>43869.791423553237</v>
      </c>
      <c r="C19945">
        <v>-460.57450699999998</v>
      </c>
    </row>
    <row r="19946" spans="2:3" x14ac:dyDescent="0.3">
      <c r="B19946" s="241">
        <v>43869.801840219909</v>
      </c>
      <c r="C19946">
        <v>-460.57450699999998</v>
      </c>
    </row>
    <row r="19947" spans="2:3" x14ac:dyDescent="0.3">
      <c r="B19947" s="241">
        <v>43869.812256886573</v>
      </c>
      <c r="C19947">
        <v>-462.53715299999999</v>
      </c>
    </row>
    <row r="19948" spans="2:3" x14ac:dyDescent="0.3">
      <c r="B19948" s="241">
        <v>43869.822673553237</v>
      </c>
      <c r="C19948">
        <v>-461.73609900000002</v>
      </c>
    </row>
    <row r="19949" spans="2:3" x14ac:dyDescent="0.3">
      <c r="B19949" s="241">
        <v>43869.833090219909</v>
      </c>
      <c r="C19949">
        <v>-462.417012</v>
      </c>
    </row>
    <row r="19950" spans="2:3" x14ac:dyDescent="0.3">
      <c r="B19950" s="241">
        <v>43869.843506886573</v>
      </c>
      <c r="C19950">
        <v>-465.421109</v>
      </c>
    </row>
    <row r="19951" spans="2:3" x14ac:dyDescent="0.3">
      <c r="B19951" s="241">
        <v>43869.853923553237</v>
      </c>
      <c r="C19951">
        <v>-464.49991499999999</v>
      </c>
    </row>
    <row r="19952" spans="2:3" x14ac:dyDescent="0.3">
      <c r="B19952" s="241">
        <v>43869.864340219909</v>
      </c>
      <c r="C19952">
        <v>-463.97918900000002</v>
      </c>
    </row>
    <row r="19953" spans="2:3" x14ac:dyDescent="0.3">
      <c r="B19953" s="241">
        <v>43869.874756886573</v>
      </c>
      <c r="C19953">
        <v>-466.54265500000002</v>
      </c>
    </row>
    <row r="19954" spans="2:3" x14ac:dyDescent="0.3">
      <c r="B19954" s="241">
        <v>43869.885173553237</v>
      </c>
      <c r="C19954">
        <v>-465.38106299999998</v>
      </c>
    </row>
    <row r="19955" spans="2:3" x14ac:dyDescent="0.3">
      <c r="B19955" s="241">
        <v>43869.895590219909</v>
      </c>
      <c r="C19955">
        <v>-465.82169499999998</v>
      </c>
    </row>
    <row r="19956" spans="2:3" x14ac:dyDescent="0.3">
      <c r="B19956" s="241">
        <v>43869.906006886573</v>
      </c>
      <c r="C19956">
        <v>-468.18492600000002</v>
      </c>
    </row>
    <row r="19957" spans="2:3" x14ac:dyDescent="0.3">
      <c r="B19957" s="241">
        <v>43869.916423553237</v>
      </c>
      <c r="C19957">
        <v>-467.94464399999998</v>
      </c>
    </row>
    <row r="19958" spans="2:3" x14ac:dyDescent="0.3">
      <c r="B19958" s="241">
        <v>43869.926840219909</v>
      </c>
      <c r="C19958">
        <v>-468.98609599999997</v>
      </c>
    </row>
    <row r="19959" spans="2:3" x14ac:dyDescent="0.3">
      <c r="B19959" s="241">
        <v>43869.937256886573</v>
      </c>
      <c r="C19959">
        <v>-470.18773499999998</v>
      </c>
    </row>
    <row r="19960" spans="2:3" x14ac:dyDescent="0.3">
      <c r="B19960" s="241">
        <v>43869.947673553237</v>
      </c>
      <c r="C19960">
        <v>-467.90459800000002</v>
      </c>
    </row>
    <row r="19961" spans="2:3" x14ac:dyDescent="0.3">
      <c r="B19961" s="241">
        <v>43869.958090219909</v>
      </c>
      <c r="C19961">
        <v>-469.26642399999997</v>
      </c>
    </row>
    <row r="19962" spans="2:3" x14ac:dyDescent="0.3">
      <c r="B19962" s="241">
        <v>43869.968506886573</v>
      </c>
      <c r="C19962">
        <v>-467.62415299999998</v>
      </c>
    </row>
    <row r="19963" spans="2:3" x14ac:dyDescent="0.3">
      <c r="B19963" s="241">
        <v>43869.978923553237</v>
      </c>
      <c r="C19963">
        <v>-468.98609599999997</v>
      </c>
    </row>
    <row r="19964" spans="2:3" x14ac:dyDescent="0.3">
      <c r="B19964" s="241">
        <v>43869.989340219909</v>
      </c>
      <c r="C19964">
        <v>-469.22637700000001</v>
      </c>
    </row>
    <row r="19965" spans="2:3" x14ac:dyDescent="0.3">
      <c r="B19965" s="241">
        <v>43869.999756886573</v>
      </c>
      <c r="C19965">
        <v>-469.78715</v>
      </c>
    </row>
    <row r="19966" spans="2:3" x14ac:dyDescent="0.3">
      <c r="B19966" s="241">
        <v>43870.010173553237</v>
      </c>
      <c r="C19966">
        <v>-467.66419999999999</v>
      </c>
    </row>
    <row r="19967" spans="2:3" x14ac:dyDescent="0.3">
      <c r="B19967" s="241">
        <v>43870.020590219909</v>
      </c>
      <c r="C19967">
        <v>-470.02743099999998</v>
      </c>
    </row>
    <row r="19968" spans="2:3" x14ac:dyDescent="0.3">
      <c r="B19968" s="241">
        <v>43870.031006886573</v>
      </c>
      <c r="C19968">
        <v>-472.55096600000002</v>
      </c>
    </row>
    <row r="19969" spans="2:3" x14ac:dyDescent="0.3">
      <c r="B19969" s="241">
        <v>43870.041423553237</v>
      </c>
      <c r="C19969">
        <v>-471.589608</v>
      </c>
    </row>
    <row r="19970" spans="2:3" x14ac:dyDescent="0.3">
      <c r="B19970" s="241">
        <v>43870.051840219909</v>
      </c>
      <c r="C19970">
        <v>-472.47087199999999</v>
      </c>
    </row>
    <row r="19971" spans="2:3" x14ac:dyDescent="0.3">
      <c r="B19971" s="241">
        <v>43870.062256886573</v>
      </c>
      <c r="C19971">
        <v>-473.03164500000003</v>
      </c>
    </row>
    <row r="19972" spans="2:3" x14ac:dyDescent="0.3">
      <c r="B19972" s="241">
        <v>43870.072673553237</v>
      </c>
      <c r="C19972">
        <v>-471.62965500000001</v>
      </c>
    </row>
    <row r="19973" spans="2:3" x14ac:dyDescent="0.3">
      <c r="B19973" s="241">
        <v>43870.083090219909</v>
      </c>
      <c r="C19973">
        <v>-473.23187899999999</v>
      </c>
    </row>
    <row r="19974" spans="2:3" x14ac:dyDescent="0.3">
      <c r="B19974" s="241">
        <v>43870.093506886573</v>
      </c>
      <c r="C19974">
        <v>-472.190428</v>
      </c>
    </row>
    <row r="19975" spans="2:3" x14ac:dyDescent="0.3">
      <c r="B19975" s="241">
        <v>43870.103923553237</v>
      </c>
      <c r="C19975">
        <v>-472.31056799999999</v>
      </c>
    </row>
    <row r="19976" spans="2:3" x14ac:dyDescent="0.3">
      <c r="B19976" s="241">
        <v>43870.114340219909</v>
      </c>
      <c r="C19976">
        <v>-472.55096600000002</v>
      </c>
    </row>
    <row r="19977" spans="2:3" x14ac:dyDescent="0.3">
      <c r="B19977" s="241">
        <v>43870.124756886573</v>
      </c>
      <c r="C19977">
        <v>-473.35201999999998</v>
      </c>
    </row>
    <row r="19978" spans="2:3" x14ac:dyDescent="0.3">
      <c r="B19978" s="241">
        <v>43870.135173553237</v>
      </c>
      <c r="C19978">
        <v>-473.47215999999997</v>
      </c>
    </row>
    <row r="19979" spans="2:3" x14ac:dyDescent="0.3">
      <c r="B19979" s="241">
        <v>43870.145590219909</v>
      </c>
      <c r="C19979">
        <v>-473.111738</v>
      </c>
    </row>
    <row r="19980" spans="2:3" x14ac:dyDescent="0.3">
      <c r="B19980" s="241">
        <v>43870.156006886573</v>
      </c>
      <c r="C19980">
        <v>-474.19323700000001</v>
      </c>
    </row>
    <row r="19981" spans="2:3" x14ac:dyDescent="0.3">
      <c r="B19981" s="241">
        <v>43870.166423553237</v>
      </c>
      <c r="C19981">
        <v>-475.795344</v>
      </c>
    </row>
    <row r="19982" spans="2:3" x14ac:dyDescent="0.3">
      <c r="B19982" s="241">
        <v>43870.176840219909</v>
      </c>
      <c r="C19982">
        <v>-475.43492300000003</v>
      </c>
    </row>
    <row r="19983" spans="2:3" x14ac:dyDescent="0.3">
      <c r="B19983" s="241">
        <v>43870.187256886573</v>
      </c>
      <c r="C19983">
        <v>-474.313377</v>
      </c>
    </row>
    <row r="19984" spans="2:3" x14ac:dyDescent="0.3">
      <c r="B19984" s="241">
        <v>43870.197673553237</v>
      </c>
      <c r="C19984">
        <v>-474.11302699999999</v>
      </c>
    </row>
    <row r="19985" spans="2:3" x14ac:dyDescent="0.3">
      <c r="B19985" s="241">
        <v>43870.208090219909</v>
      </c>
      <c r="C19985">
        <v>-473.91279200000002</v>
      </c>
    </row>
    <row r="19986" spans="2:3" x14ac:dyDescent="0.3">
      <c r="B19986" s="241">
        <v>43870.218506886573</v>
      </c>
      <c r="C19986">
        <v>-474.07297999999997</v>
      </c>
    </row>
    <row r="19987" spans="2:3" x14ac:dyDescent="0.3">
      <c r="B19987" s="241">
        <v>43870.228923553237</v>
      </c>
      <c r="C19987">
        <v>-474.55365899999998</v>
      </c>
    </row>
    <row r="19988" spans="2:3" x14ac:dyDescent="0.3">
      <c r="B19988" s="241">
        <v>43870.239340219909</v>
      </c>
      <c r="C19988">
        <v>-474.35342400000002</v>
      </c>
    </row>
    <row r="19989" spans="2:3" x14ac:dyDescent="0.3">
      <c r="B19989" s="241">
        <v>43870.249756886573</v>
      </c>
      <c r="C19989">
        <v>-474.754009</v>
      </c>
    </row>
    <row r="19990" spans="2:3" x14ac:dyDescent="0.3">
      <c r="B19990" s="241">
        <v>43870.260173553237</v>
      </c>
      <c r="C19990">
        <v>-474.593705</v>
      </c>
    </row>
    <row r="19991" spans="2:3" x14ac:dyDescent="0.3">
      <c r="B19991" s="241">
        <v>43870.270590219909</v>
      </c>
      <c r="C19991">
        <v>-474.67379899999997</v>
      </c>
    </row>
    <row r="19992" spans="2:3" x14ac:dyDescent="0.3">
      <c r="B19992" s="241">
        <v>43870.281006886573</v>
      </c>
      <c r="C19992">
        <v>-474.67379899999997</v>
      </c>
    </row>
    <row r="19993" spans="2:3" x14ac:dyDescent="0.3">
      <c r="B19993" s="241">
        <v>43870.291423553237</v>
      </c>
      <c r="C19993">
        <v>-475.91560099999998</v>
      </c>
    </row>
    <row r="19994" spans="2:3" x14ac:dyDescent="0.3">
      <c r="B19994" s="241">
        <v>43870.301840219909</v>
      </c>
      <c r="C19994">
        <v>-475.55506300000002</v>
      </c>
    </row>
    <row r="19995" spans="2:3" x14ac:dyDescent="0.3">
      <c r="B19995" s="241">
        <v>43870.312256886573</v>
      </c>
      <c r="C19995">
        <v>-475.194525</v>
      </c>
    </row>
    <row r="19996" spans="2:3" x14ac:dyDescent="0.3">
      <c r="B19996" s="241">
        <v>43870.322673553237</v>
      </c>
      <c r="C19996">
        <v>-475.47496899999999</v>
      </c>
    </row>
    <row r="19997" spans="2:3" x14ac:dyDescent="0.3">
      <c r="B19997" s="241">
        <v>43870.333090219909</v>
      </c>
      <c r="C19997">
        <v>-475.39487600000001</v>
      </c>
    </row>
    <row r="19998" spans="2:3" x14ac:dyDescent="0.3">
      <c r="B19998" s="241">
        <v>43870.343506886573</v>
      </c>
      <c r="C19998">
        <v>-474.47356500000001</v>
      </c>
    </row>
    <row r="19999" spans="2:3" x14ac:dyDescent="0.3">
      <c r="B19999" s="241">
        <v>43870.353923553237</v>
      </c>
      <c r="C19999">
        <v>-476.67660799999999</v>
      </c>
    </row>
    <row r="20000" spans="2:3" x14ac:dyDescent="0.3">
      <c r="B20000" s="241">
        <v>43870.364340219909</v>
      </c>
      <c r="C20000">
        <v>-477.35752200000002</v>
      </c>
    </row>
    <row r="20001" spans="2:3" x14ac:dyDescent="0.3">
      <c r="B20001" s="241">
        <v>43870.374756886573</v>
      </c>
      <c r="C20001">
        <v>-477.317475</v>
      </c>
    </row>
    <row r="20002" spans="2:3" x14ac:dyDescent="0.3">
      <c r="B20002" s="241">
        <v>43870.385173553237</v>
      </c>
      <c r="C20002">
        <v>-478.959746</v>
      </c>
    </row>
    <row r="20003" spans="2:3" x14ac:dyDescent="0.3">
      <c r="B20003" s="241">
        <v>43870.395590219909</v>
      </c>
      <c r="C20003">
        <v>-478.75951099999997</v>
      </c>
    </row>
    <row r="20004" spans="2:3" x14ac:dyDescent="0.3">
      <c r="B20004" s="241">
        <v>43870.406006886573</v>
      </c>
      <c r="C20004">
        <v>-477.11723999999998</v>
      </c>
    </row>
    <row r="20005" spans="2:3" x14ac:dyDescent="0.3">
      <c r="B20005" s="241">
        <v>43870.416423553237</v>
      </c>
      <c r="C20005">
        <v>-479.28012100000001</v>
      </c>
    </row>
    <row r="20006" spans="2:3" x14ac:dyDescent="0.3">
      <c r="B20006" s="241">
        <v>43870.426840219909</v>
      </c>
      <c r="C20006">
        <v>-478.959746</v>
      </c>
    </row>
    <row r="20007" spans="2:3" x14ac:dyDescent="0.3">
      <c r="B20007" s="241">
        <v>43870.437256886573</v>
      </c>
      <c r="C20007">
        <v>-478.03843499999999</v>
      </c>
    </row>
    <row r="20008" spans="2:3" x14ac:dyDescent="0.3">
      <c r="B20008" s="241">
        <v>43870.447673553237</v>
      </c>
      <c r="C20008">
        <v>-477.758107</v>
      </c>
    </row>
    <row r="20009" spans="2:3" x14ac:dyDescent="0.3">
      <c r="B20009" s="241">
        <v>43870.458090219909</v>
      </c>
      <c r="C20009">
        <v>-477.27742799999999</v>
      </c>
    </row>
    <row r="20010" spans="2:3" x14ac:dyDescent="0.3">
      <c r="B20010" s="241">
        <v>43870.468506886573</v>
      </c>
      <c r="C20010">
        <v>-478.11852900000002</v>
      </c>
    </row>
    <row r="20011" spans="2:3" x14ac:dyDescent="0.3">
      <c r="B20011" s="241">
        <v>43870.478923553237</v>
      </c>
      <c r="C20011">
        <v>-477.55775599999998</v>
      </c>
    </row>
    <row r="20012" spans="2:3" x14ac:dyDescent="0.3">
      <c r="B20012" s="241">
        <v>43870.489340219909</v>
      </c>
      <c r="C20012">
        <v>-479.36033099999997</v>
      </c>
    </row>
    <row r="20013" spans="2:3" x14ac:dyDescent="0.3">
      <c r="B20013" s="241">
        <v>43870.499756886573</v>
      </c>
      <c r="C20013">
        <v>-479.40037799999999</v>
      </c>
    </row>
    <row r="20014" spans="2:3" x14ac:dyDescent="0.3">
      <c r="B20014" s="241">
        <v>43870.510173553237</v>
      </c>
      <c r="C20014">
        <v>-479.32016800000002</v>
      </c>
    </row>
    <row r="20015" spans="2:3" x14ac:dyDescent="0.3">
      <c r="B20015" s="241">
        <v>43870.520590219909</v>
      </c>
      <c r="C20015">
        <v>-478.39897300000001</v>
      </c>
    </row>
    <row r="20016" spans="2:3" x14ac:dyDescent="0.3">
      <c r="B20016" s="241">
        <v>43870.531006886573</v>
      </c>
      <c r="C20016">
        <v>-478.15857499999998</v>
      </c>
    </row>
    <row r="20017" spans="2:3" x14ac:dyDescent="0.3">
      <c r="B20017" s="241">
        <v>43870.541423553237</v>
      </c>
      <c r="C20017">
        <v>-480.48176000000001</v>
      </c>
    </row>
    <row r="20018" spans="2:3" x14ac:dyDescent="0.3">
      <c r="B20018" s="241">
        <v>43870.551840219909</v>
      </c>
      <c r="C20018">
        <v>-478.79955799999999</v>
      </c>
    </row>
    <row r="20019" spans="2:3" x14ac:dyDescent="0.3">
      <c r="B20019" s="241">
        <v>43870.562256886573</v>
      </c>
      <c r="C20019">
        <v>-478.75951099999997</v>
      </c>
    </row>
    <row r="20020" spans="2:3" x14ac:dyDescent="0.3">
      <c r="B20020" s="241">
        <v>43870.572673553237</v>
      </c>
      <c r="C20020">
        <v>-479.24007399999999</v>
      </c>
    </row>
    <row r="20021" spans="2:3" x14ac:dyDescent="0.3">
      <c r="B20021" s="241">
        <v>43870.583090219909</v>
      </c>
      <c r="C20021">
        <v>-478.71934800000002</v>
      </c>
    </row>
    <row r="20022" spans="2:3" x14ac:dyDescent="0.3">
      <c r="B20022" s="241">
        <v>43870.593506886573</v>
      </c>
      <c r="C20022">
        <v>-479.80084599999998</v>
      </c>
    </row>
    <row r="20023" spans="2:3" x14ac:dyDescent="0.3">
      <c r="B20023" s="241">
        <v>43870.603923553237</v>
      </c>
      <c r="C20023">
        <v>-478.91969899999998</v>
      </c>
    </row>
    <row r="20024" spans="2:3" x14ac:dyDescent="0.3">
      <c r="B20024" s="241">
        <v>43870.614340219909</v>
      </c>
      <c r="C20024">
        <v>-479.40037799999999</v>
      </c>
    </row>
    <row r="20025" spans="2:3" x14ac:dyDescent="0.3">
      <c r="B20025" s="241">
        <v>43870.624756886573</v>
      </c>
      <c r="C20025">
        <v>-479.20002699999998</v>
      </c>
    </row>
    <row r="20026" spans="2:3" x14ac:dyDescent="0.3">
      <c r="B20026" s="241">
        <v>43870.635173553237</v>
      </c>
      <c r="C20026">
        <v>-480.20143200000001</v>
      </c>
    </row>
    <row r="20027" spans="2:3" x14ac:dyDescent="0.3">
      <c r="B20027" s="241">
        <v>43870.645590219909</v>
      </c>
      <c r="C20027">
        <v>-480.44171299999999</v>
      </c>
    </row>
    <row r="20028" spans="2:3" x14ac:dyDescent="0.3">
      <c r="B20028" s="241">
        <v>43870.656006886573</v>
      </c>
      <c r="C20028">
        <v>-480.161385</v>
      </c>
    </row>
    <row r="20029" spans="2:3" x14ac:dyDescent="0.3">
      <c r="B20029" s="241">
        <v>43870.666423553237</v>
      </c>
      <c r="C20029">
        <v>-479.80084599999998</v>
      </c>
    </row>
    <row r="20030" spans="2:3" x14ac:dyDescent="0.3">
      <c r="B20030" s="241">
        <v>43870.676840219909</v>
      </c>
      <c r="C20030">
        <v>-481.32297699999998</v>
      </c>
    </row>
    <row r="20031" spans="2:3" x14ac:dyDescent="0.3">
      <c r="B20031" s="241">
        <v>43870.687256886573</v>
      </c>
      <c r="C20031">
        <v>-481.20283599999999</v>
      </c>
    </row>
    <row r="20032" spans="2:3" x14ac:dyDescent="0.3">
      <c r="B20032" s="241">
        <v>43870.697673553237</v>
      </c>
      <c r="C20032">
        <v>-480.28152499999999</v>
      </c>
    </row>
    <row r="20033" spans="2:3" x14ac:dyDescent="0.3">
      <c r="B20033" s="241">
        <v>43870.708090219909</v>
      </c>
      <c r="C20033">
        <v>-481.60330499999998</v>
      </c>
    </row>
    <row r="20034" spans="2:3" x14ac:dyDescent="0.3">
      <c r="B20034" s="241">
        <v>43870.718506886573</v>
      </c>
      <c r="C20034">
        <v>-479.68070599999999</v>
      </c>
    </row>
    <row r="20035" spans="2:3" x14ac:dyDescent="0.3">
      <c r="B20035" s="241">
        <v>43870.728923553237</v>
      </c>
      <c r="C20035">
        <v>-480.762204</v>
      </c>
    </row>
    <row r="20036" spans="2:3" x14ac:dyDescent="0.3">
      <c r="B20036" s="241">
        <v>43870.739340219909</v>
      </c>
      <c r="C20036">
        <v>-479.60061200000001</v>
      </c>
    </row>
    <row r="20037" spans="2:3" x14ac:dyDescent="0.3">
      <c r="B20037" s="241">
        <v>43870.749756886573</v>
      </c>
      <c r="C20037">
        <v>-482.64475599999997</v>
      </c>
    </row>
    <row r="20038" spans="2:3" x14ac:dyDescent="0.3">
      <c r="B20038" s="241">
        <v>43870.760173553237</v>
      </c>
      <c r="C20038">
        <v>-481.60330499999998</v>
      </c>
    </row>
    <row r="20039" spans="2:3" x14ac:dyDescent="0.3">
      <c r="B20039" s="241">
        <v>43870.770590219909</v>
      </c>
      <c r="C20039">
        <v>-481.40307100000001</v>
      </c>
    </row>
    <row r="20040" spans="2:3" x14ac:dyDescent="0.3">
      <c r="B20040" s="241">
        <v>43870.781006886573</v>
      </c>
      <c r="C20040">
        <v>-482.52461599999998</v>
      </c>
    </row>
    <row r="20041" spans="2:3" x14ac:dyDescent="0.3">
      <c r="B20041" s="241">
        <v>43870.791423553237</v>
      </c>
      <c r="C20041">
        <v>-481.60330499999998</v>
      </c>
    </row>
    <row r="20042" spans="2:3" x14ac:dyDescent="0.3">
      <c r="B20042" s="241">
        <v>43870.801840219909</v>
      </c>
      <c r="C20042">
        <v>-481.523211</v>
      </c>
    </row>
    <row r="20043" spans="2:3" x14ac:dyDescent="0.3">
      <c r="B20043" s="241">
        <v>43870.812256886573</v>
      </c>
      <c r="C20043">
        <v>-481.56325800000002</v>
      </c>
    </row>
    <row r="20044" spans="2:3" x14ac:dyDescent="0.3">
      <c r="B20044" s="241">
        <v>43870.822673553237</v>
      </c>
      <c r="C20044">
        <v>-482.32438100000002</v>
      </c>
    </row>
    <row r="20045" spans="2:3" x14ac:dyDescent="0.3">
      <c r="B20045" s="241">
        <v>43870.833090219909</v>
      </c>
      <c r="C20045">
        <v>-482.20412399999998</v>
      </c>
    </row>
    <row r="20046" spans="2:3" x14ac:dyDescent="0.3">
      <c r="B20046" s="241">
        <v>43870.843506886573</v>
      </c>
      <c r="C20046">
        <v>-481.20283599999999</v>
      </c>
    </row>
    <row r="20047" spans="2:3" x14ac:dyDescent="0.3">
      <c r="B20047" s="241">
        <v>43870.853923553237</v>
      </c>
      <c r="C20047">
        <v>-482.36442799999998</v>
      </c>
    </row>
    <row r="20048" spans="2:3" x14ac:dyDescent="0.3">
      <c r="B20048" s="241">
        <v>43870.864340219909</v>
      </c>
      <c r="C20048">
        <v>-484.32707399999998</v>
      </c>
    </row>
    <row r="20049" spans="2:3" x14ac:dyDescent="0.3">
      <c r="B20049" s="241">
        <v>43870.874756886573</v>
      </c>
      <c r="C20049">
        <v>-482.20412399999998</v>
      </c>
    </row>
    <row r="20050" spans="2:3" x14ac:dyDescent="0.3">
      <c r="B20050" s="241">
        <v>43870.885173553237</v>
      </c>
      <c r="C20050">
        <v>-484.60751900000002</v>
      </c>
    </row>
    <row r="20051" spans="2:3" x14ac:dyDescent="0.3">
      <c r="B20051" s="241">
        <v>43870.895590219909</v>
      </c>
      <c r="C20051">
        <v>-483.20552900000001</v>
      </c>
    </row>
    <row r="20052" spans="2:3" x14ac:dyDescent="0.3">
      <c r="B20052" s="241">
        <v>43870.906006886573</v>
      </c>
      <c r="C20052">
        <v>-484.00669900000003</v>
      </c>
    </row>
    <row r="20053" spans="2:3" x14ac:dyDescent="0.3">
      <c r="B20053" s="241">
        <v>43870.916423553237</v>
      </c>
      <c r="C20053">
        <v>-482.885154</v>
      </c>
    </row>
    <row r="20054" spans="2:3" x14ac:dyDescent="0.3">
      <c r="B20054" s="241">
        <v>43870.926840219909</v>
      </c>
      <c r="C20054">
        <v>-485.48866600000002</v>
      </c>
    </row>
    <row r="20055" spans="2:3" x14ac:dyDescent="0.3">
      <c r="B20055" s="241">
        <v>43870.937256886573</v>
      </c>
      <c r="C20055">
        <v>-484.16688699999997</v>
      </c>
    </row>
    <row r="20056" spans="2:3" x14ac:dyDescent="0.3">
      <c r="B20056" s="241">
        <v>43870.947673553237</v>
      </c>
      <c r="C20056">
        <v>-484.04674599999998</v>
      </c>
    </row>
    <row r="20057" spans="2:3" x14ac:dyDescent="0.3">
      <c r="B20057" s="241">
        <v>43870.958090219909</v>
      </c>
      <c r="C20057">
        <v>-482.80506000000003</v>
      </c>
    </row>
    <row r="20058" spans="2:3" x14ac:dyDescent="0.3">
      <c r="B20058" s="241">
        <v>43870.968506886573</v>
      </c>
      <c r="C20058">
        <v>-485.08808099999999</v>
      </c>
    </row>
    <row r="20059" spans="2:3" x14ac:dyDescent="0.3">
      <c r="B20059" s="241">
        <v>43870.978923553237</v>
      </c>
      <c r="C20059">
        <v>-484.92789399999998</v>
      </c>
    </row>
    <row r="20060" spans="2:3" x14ac:dyDescent="0.3">
      <c r="B20060" s="241">
        <v>43870.989340219909</v>
      </c>
      <c r="C20060">
        <v>-484.92789399999998</v>
      </c>
    </row>
    <row r="20061" spans="2:3" x14ac:dyDescent="0.3">
      <c r="B20061" s="241">
        <v>43870.999756886573</v>
      </c>
      <c r="C20061">
        <v>-484.76770599999998</v>
      </c>
    </row>
    <row r="20062" spans="2:3" x14ac:dyDescent="0.3">
      <c r="B20062" s="241">
        <v>43871.010173553237</v>
      </c>
      <c r="C20062">
        <v>-483.485973</v>
      </c>
    </row>
    <row r="20063" spans="2:3" x14ac:dyDescent="0.3">
      <c r="B20063" s="241">
        <v>43871.020590219909</v>
      </c>
      <c r="C20063">
        <v>-483.56606699999998</v>
      </c>
    </row>
    <row r="20064" spans="2:3" x14ac:dyDescent="0.3">
      <c r="B20064" s="241">
        <v>43871.031006886573</v>
      </c>
      <c r="C20064">
        <v>-483.32567</v>
      </c>
    </row>
    <row r="20065" spans="2:3" x14ac:dyDescent="0.3">
      <c r="B20065" s="241">
        <v>43871.041423553237</v>
      </c>
      <c r="C20065">
        <v>-483.766302</v>
      </c>
    </row>
    <row r="20066" spans="2:3" x14ac:dyDescent="0.3">
      <c r="B20066" s="241">
        <v>43871.051840219909</v>
      </c>
      <c r="C20066">
        <v>-483.36571600000002</v>
      </c>
    </row>
    <row r="20067" spans="2:3" x14ac:dyDescent="0.3">
      <c r="B20067" s="241">
        <v>43871.062256886573</v>
      </c>
      <c r="C20067">
        <v>-483.60611399999999</v>
      </c>
    </row>
    <row r="20068" spans="2:3" x14ac:dyDescent="0.3">
      <c r="B20068" s="241">
        <v>43871.072673553237</v>
      </c>
      <c r="C20068">
        <v>-484.48726199999999</v>
      </c>
    </row>
    <row r="20069" spans="2:3" x14ac:dyDescent="0.3">
      <c r="B20069" s="241">
        <v>43871.083090219909</v>
      </c>
      <c r="C20069">
        <v>-483.84639499999997</v>
      </c>
    </row>
    <row r="20070" spans="2:3" x14ac:dyDescent="0.3">
      <c r="B20070" s="241">
        <v>43871.093506886573</v>
      </c>
      <c r="C20070">
        <v>-483.20552900000001</v>
      </c>
    </row>
    <row r="20071" spans="2:3" x14ac:dyDescent="0.3">
      <c r="B20071" s="241">
        <v>43871.103923553237</v>
      </c>
      <c r="C20071">
        <v>-483.926489</v>
      </c>
    </row>
    <row r="20072" spans="2:3" x14ac:dyDescent="0.3">
      <c r="B20072" s="241">
        <v>43871.114340219909</v>
      </c>
      <c r="C20072">
        <v>-485.80915800000002</v>
      </c>
    </row>
    <row r="20073" spans="2:3" x14ac:dyDescent="0.3">
      <c r="B20073" s="241">
        <v>43871.124756886573</v>
      </c>
      <c r="C20073">
        <v>-484.76770599999998</v>
      </c>
    </row>
    <row r="20074" spans="2:3" x14ac:dyDescent="0.3">
      <c r="B20074" s="241">
        <v>43871.135173553237</v>
      </c>
      <c r="C20074">
        <v>-486.490071</v>
      </c>
    </row>
    <row r="20075" spans="2:3" x14ac:dyDescent="0.3">
      <c r="B20075" s="241">
        <v>43871.145590219909</v>
      </c>
      <c r="C20075">
        <v>-484.92789399999998</v>
      </c>
    </row>
    <row r="20076" spans="2:3" x14ac:dyDescent="0.3">
      <c r="B20076" s="241">
        <v>43871.156006886573</v>
      </c>
      <c r="C20076">
        <v>-484.76770599999998</v>
      </c>
    </row>
    <row r="20077" spans="2:3" x14ac:dyDescent="0.3">
      <c r="B20077" s="241">
        <v>43871.166423553237</v>
      </c>
      <c r="C20077">
        <v>-485.36852599999997</v>
      </c>
    </row>
    <row r="20078" spans="2:3" x14ac:dyDescent="0.3">
      <c r="B20078" s="241">
        <v>43871.176840219909</v>
      </c>
      <c r="C20078">
        <v>-485.92929800000002</v>
      </c>
    </row>
    <row r="20079" spans="2:3" x14ac:dyDescent="0.3">
      <c r="B20079" s="241">
        <v>43871.187256886573</v>
      </c>
      <c r="C20079">
        <v>-484.96794</v>
      </c>
    </row>
    <row r="20080" spans="2:3" x14ac:dyDescent="0.3">
      <c r="B20080" s="241">
        <v>43871.197673553237</v>
      </c>
      <c r="C20080">
        <v>-486.73035199999998</v>
      </c>
    </row>
    <row r="20081" spans="2:3" x14ac:dyDescent="0.3">
      <c r="B20081" s="241">
        <v>43871.208090219909</v>
      </c>
      <c r="C20081">
        <v>-486.36993000000001</v>
      </c>
    </row>
    <row r="20082" spans="2:3" x14ac:dyDescent="0.3">
      <c r="B20082" s="241">
        <v>43871.218506886573</v>
      </c>
      <c r="C20082">
        <v>-485.64885399999997</v>
      </c>
    </row>
    <row r="20083" spans="2:3" x14ac:dyDescent="0.3">
      <c r="B20083" s="241">
        <v>43871.228923553237</v>
      </c>
      <c r="C20083">
        <v>-485.40857199999999</v>
      </c>
    </row>
    <row r="20084" spans="2:3" x14ac:dyDescent="0.3">
      <c r="B20084" s="241">
        <v>43871.239340219909</v>
      </c>
      <c r="C20084">
        <v>-484.687612</v>
      </c>
    </row>
    <row r="20085" spans="2:3" x14ac:dyDescent="0.3">
      <c r="B20085" s="241">
        <v>43871.249756886573</v>
      </c>
      <c r="C20085">
        <v>-484.84780000000001</v>
      </c>
    </row>
    <row r="20086" spans="2:3" x14ac:dyDescent="0.3">
      <c r="B20086" s="241">
        <v>43871.260173553237</v>
      </c>
      <c r="C20086">
        <v>-486.169579</v>
      </c>
    </row>
    <row r="20087" spans="2:3" x14ac:dyDescent="0.3">
      <c r="B20087" s="241">
        <v>43871.270590219909</v>
      </c>
      <c r="C20087">
        <v>-486.04943900000001</v>
      </c>
    </row>
    <row r="20088" spans="2:3" x14ac:dyDescent="0.3">
      <c r="B20088" s="241">
        <v>43871.281006886573</v>
      </c>
      <c r="C20088">
        <v>-486.97075000000001</v>
      </c>
    </row>
    <row r="20089" spans="2:3" x14ac:dyDescent="0.3">
      <c r="B20089" s="241">
        <v>43871.291423553237</v>
      </c>
      <c r="C20089">
        <v>-487.41126500000001</v>
      </c>
    </row>
    <row r="20090" spans="2:3" x14ac:dyDescent="0.3">
      <c r="B20090" s="241">
        <v>43871.301840219909</v>
      </c>
      <c r="C20090">
        <v>-486.04943900000001</v>
      </c>
    </row>
    <row r="20091" spans="2:3" x14ac:dyDescent="0.3">
      <c r="B20091" s="241">
        <v>43871.312256886573</v>
      </c>
      <c r="C20091">
        <v>-487.33117199999998</v>
      </c>
    </row>
    <row r="20092" spans="2:3" x14ac:dyDescent="0.3">
      <c r="B20092" s="241">
        <v>43871.322673553237</v>
      </c>
      <c r="C20092">
        <v>-487.01079700000003</v>
      </c>
    </row>
    <row r="20093" spans="2:3" x14ac:dyDescent="0.3">
      <c r="B20093" s="241">
        <v>43871.333090219909</v>
      </c>
      <c r="C20093">
        <v>-486.329883</v>
      </c>
    </row>
    <row r="20094" spans="2:3" x14ac:dyDescent="0.3">
      <c r="B20094" s="241">
        <v>43871.343506886573</v>
      </c>
      <c r="C20094">
        <v>-485.889251</v>
      </c>
    </row>
    <row r="20095" spans="2:3" x14ac:dyDescent="0.3">
      <c r="B20095" s="241">
        <v>43871.353923553237</v>
      </c>
      <c r="C20095">
        <v>-486.65025800000001</v>
      </c>
    </row>
    <row r="20096" spans="2:3" x14ac:dyDescent="0.3">
      <c r="B20096" s="241">
        <v>43871.364340219909</v>
      </c>
      <c r="C20096">
        <v>-489.41407400000003</v>
      </c>
    </row>
    <row r="20097" spans="2:3" x14ac:dyDescent="0.3">
      <c r="B20097" s="241">
        <v>43871.374756886573</v>
      </c>
      <c r="C20097">
        <v>-488.49276400000002</v>
      </c>
    </row>
    <row r="20098" spans="2:3" x14ac:dyDescent="0.3">
      <c r="B20098" s="241">
        <v>43871.385173553237</v>
      </c>
      <c r="C20098">
        <v>-487.17098399999998</v>
      </c>
    </row>
    <row r="20099" spans="2:3" x14ac:dyDescent="0.3">
      <c r="B20099" s="241">
        <v>43871.395590219909</v>
      </c>
      <c r="C20099">
        <v>-487.33117199999998</v>
      </c>
    </row>
    <row r="20100" spans="2:3" x14ac:dyDescent="0.3">
      <c r="B20100" s="241">
        <v>43871.406006886573</v>
      </c>
      <c r="C20100">
        <v>-487.85189700000001</v>
      </c>
    </row>
    <row r="20101" spans="2:3" x14ac:dyDescent="0.3">
      <c r="B20101" s="241">
        <v>43871.416423553237</v>
      </c>
      <c r="C20101">
        <v>-487.17098399999998</v>
      </c>
    </row>
    <row r="20102" spans="2:3" x14ac:dyDescent="0.3">
      <c r="B20102" s="241">
        <v>43871.426840219909</v>
      </c>
      <c r="C20102">
        <v>-488.012201</v>
      </c>
    </row>
    <row r="20103" spans="2:3" x14ac:dyDescent="0.3">
      <c r="B20103" s="241">
        <v>43871.437256886573</v>
      </c>
      <c r="C20103">
        <v>-487.05084299999999</v>
      </c>
    </row>
    <row r="20104" spans="2:3" x14ac:dyDescent="0.3">
      <c r="B20104" s="241">
        <v>43871.447673553237</v>
      </c>
      <c r="C20104">
        <v>-486.85060900000002</v>
      </c>
    </row>
    <row r="20105" spans="2:3" x14ac:dyDescent="0.3">
      <c r="B20105" s="241">
        <v>43871.458090219909</v>
      </c>
      <c r="C20105">
        <v>-487.45142900000002</v>
      </c>
    </row>
    <row r="20106" spans="2:3" x14ac:dyDescent="0.3">
      <c r="B20106" s="241">
        <v>43871.468506886573</v>
      </c>
      <c r="C20106">
        <v>-488.37262299999998</v>
      </c>
    </row>
    <row r="20107" spans="2:3" x14ac:dyDescent="0.3">
      <c r="B20107" s="241">
        <v>43871.478923553237</v>
      </c>
      <c r="C20107">
        <v>-487.21103099999999</v>
      </c>
    </row>
    <row r="20108" spans="2:3" x14ac:dyDescent="0.3">
      <c r="B20108" s="241">
        <v>43871.489340219909</v>
      </c>
      <c r="C20108">
        <v>-487.29112500000002</v>
      </c>
    </row>
    <row r="20109" spans="2:3" x14ac:dyDescent="0.3">
      <c r="B20109" s="241">
        <v>43871.499756886573</v>
      </c>
      <c r="C20109">
        <v>-486.490071</v>
      </c>
    </row>
    <row r="20110" spans="2:3" x14ac:dyDescent="0.3">
      <c r="B20110" s="241">
        <v>43871.510173553237</v>
      </c>
      <c r="C20110">
        <v>-487.93199099999998</v>
      </c>
    </row>
    <row r="20111" spans="2:3" x14ac:dyDescent="0.3">
      <c r="B20111" s="241">
        <v>43871.520590219909</v>
      </c>
      <c r="C20111">
        <v>-488.49276400000002</v>
      </c>
    </row>
    <row r="20112" spans="2:3" x14ac:dyDescent="0.3">
      <c r="B20112" s="241">
        <v>43871.531006886573</v>
      </c>
      <c r="C20112">
        <v>-489.65435600000001</v>
      </c>
    </row>
    <row r="20113" spans="2:3" x14ac:dyDescent="0.3">
      <c r="B20113" s="241">
        <v>43871.541423553237</v>
      </c>
      <c r="C20113">
        <v>-489.65435600000001</v>
      </c>
    </row>
    <row r="20114" spans="2:3" x14ac:dyDescent="0.3">
      <c r="B20114" s="241">
        <v>43871.551840219909</v>
      </c>
      <c r="C20114">
        <v>-487.972038</v>
      </c>
    </row>
    <row r="20115" spans="2:3" x14ac:dyDescent="0.3">
      <c r="B20115" s="241">
        <v>43871.562256886573</v>
      </c>
      <c r="C20115">
        <v>-489.13362999999998</v>
      </c>
    </row>
    <row r="20116" spans="2:3" x14ac:dyDescent="0.3">
      <c r="B20116" s="241">
        <v>43871.572673553237</v>
      </c>
      <c r="C20116">
        <v>-488.33257600000002</v>
      </c>
    </row>
    <row r="20117" spans="2:3" x14ac:dyDescent="0.3">
      <c r="B20117" s="241">
        <v>43871.583090219909</v>
      </c>
      <c r="C20117">
        <v>-488.41266999999999</v>
      </c>
    </row>
    <row r="20118" spans="2:3" x14ac:dyDescent="0.3">
      <c r="B20118" s="241">
        <v>43871.593506886573</v>
      </c>
      <c r="C20118">
        <v>-489.33398099999999</v>
      </c>
    </row>
    <row r="20119" spans="2:3" x14ac:dyDescent="0.3">
      <c r="B20119" s="241">
        <v>43871.603923553237</v>
      </c>
      <c r="C20119">
        <v>-489.17379299999999</v>
      </c>
    </row>
    <row r="20120" spans="2:3" x14ac:dyDescent="0.3">
      <c r="B20120" s="241">
        <v>43871.614340219909</v>
      </c>
      <c r="C20120">
        <v>-489.61430899999999</v>
      </c>
    </row>
    <row r="20121" spans="2:3" x14ac:dyDescent="0.3">
      <c r="B20121" s="241">
        <v>43871.624756886573</v>
      </c>
      <c r="C20121">
        <v>-488.69311399999998</v>
      </c>
    </row>
    <row r="20122" spans="2:3" x14ac:dyDescent="0.3">
      <c r="B20122" s="241">
        <v>43871.635173553237</v>
      </c>
      <c r="C20122">
        <v>-488.13234199999999</v>
      </c>
    </row>
    <row r="20123" spans="2:3" x14ac:dyDescent="0.3">
      <c r="B20123" s="241">
        <v>43871.645590219909</v>
      </c>
      <c r="C20123">
        <v>-489.05353600000001</v>
      </c>
    </row>
    <row r="20124" spans="2:3" x14ac:dyDescent="0.3">
      <c r="B20124" s="241">
        <v>43871.656006886573</v>
      </c>
      <c r="C20124">
        <v>-489.37402800000001</v>
      </c>
    </row>
    <row r="20125" spans="2:3" x14ac:dyDescent="0.3">
      <c r="B20125" s="241">
        <v>43871.666423553237</v>
      </c>
      <c r="C20125">
        <v>-489.09358300000002</v>
      </c>
    </row>
    <row r="20126" spans="2:3" x14ac:dyDescent="0.3">
      <c r="B20126" s="241">
        <v>43871.676840219909</v>
      </c>
      <c r="C20126">
        <v>-488.37262299999998</v>
      </c>
    </row>
    <row r="20127" spans="2:3" x14ac:dyDescent="0.3">
      <c r="B20127" s="241">
        <v>43871.687256886573</v>
      </c>
      <c r="C20127">
        <v>-488.53280999999998</v>
      </c>
    </row>
    <row r="20128" spans="2:3" x14ac:dyDescent="0.3">
      <c r="B20128" s="241">
        <v>43871.697673553237</v>
      </c>
      <c r="C20128">
        <v>-489.494168</v>
      </c>
    </row>
    <row r="20129" spans="2:3" x14ac:dyDescent="0.3">
      <c r="B20129" s="241">
        <v>43871.708090219909</v>
      </c>
      <c r="C20129">
        <v>-488.77320800000001</v>
      </c>
    </row>
    <row r="20130" spans="2:3" x14ac:dyDescent="0.3">
      <c r="B20130" s="241">
        <v>43871.718506886573</v>
      </c>
      <c r="C20130">
        <v>-487.972038</v>
      </c>
    </row>
    <row r="20131" spans="2:3" x14ac:dyDescent="0.3">
      <c r="B20131" s="241">
        <v>43871.728923553237</v>
      </c>
      <c r="C20131">
        <v>-487.972038</v>
      </c>
    </row>
    <row r="20132" spans="2:3" x14ac:dyDescent="0.3">
      <c r="B20132" s="241">
        <v>43871.739340219909</v>
      </c>
      <c r="C20132">
        <v>-488.97344199999998</v>
      </c>
    </row>
    <row r="20133" spans="2:3" x14ac:dyDescent="0.3">
      <c r="B20133" s="241">
        <v>43871.749756886573</v>
      </c>
      <c r="C20133">
        <v>-488.49276400000002</v>
      </c>
    </row>
    <row r="20134" spans="2:3" x14ac:dyDescent="0.3">
      <c r="B20134" s="241">
        <v>43871.760173553237</v>
      </c>
      <c r="C20134">
        <v>-489.494168</v>
      </c>
    </row>
    <row r="20135" spans="2:3" x14ac:dyDescent="0.3">
      <c r="B20135" s="241">
        <v>43871.770590219909</v>
      </c>
      <c r="C20135">
        <v>-489.61430899999999</v>
      </c>
    </row>
    <row r="20136" spans="2:3" x14ac:dyDescent="0.3">
      <c r="B20136" s="241">
        <v>43871.781006886573</v>
      </c>
      <c r="C20136">
        <v>-489.73444899999998</v>
      </c>
    </row>
    <row r="20137" spans="2:3" x14ac:dyDescent="0.3">
      <c r="B20137" s="241">
        <v>43871.791423553237</v>
      </c>
      <c r="C20137">
        <v>-488.49276400000002</v>
      </c>
    </row>
    <row r="20138" spans="2:3" x14ac:dyDescent="0.3">
      <c r="B20138" s="241">
        <v>43871.801840219909</v>
      </c>
      <c r="C20138">
        <v>-490.13503500000002</v>
      </c>
    </row>
    <row r="20139" spans="2:3" x14ac:dyDescent="0.3">
      <c r="B20139" s="241">
        <v>43871.812256886573</v>
      </c>
      <c r="C20139">
        <v>-487.972038</v>
      </c>
    </row>
    <row r="20140" spans="2:3" x14ac:dyDescent="0.3">
      <c r="B20140" s="241">
        <v>43871.822673553237</v>
      </c>
      <c r="C20140">
        <v>-488.41266999999999</v>
      </c>
    </row>
    <row r="20141" spans="2:3" x14ac:dyDescent="0.3">
      <c r="B20141" s="241">
        <v>43871.833090219909</v>
      </c>
      <c r="C20141">
        <v>-487.93199099999998</v>
      </c>
    </row>
    <row r="20142" spans="2:3" x14ac:dyDescent="0.3">
      <c r="B20142" s="241">
        <v>43871.843506886573</v>
      </c>
      <c r="C20142">
        <v>-489.29393399999998</v>
      </c>
    </row>
    <row r="20143" spans="2:3" x14ac:dyDescent="0.3">
      <c r="B20143" s="241">
        <v>43871.853923553237</v>
      </c>
      <c r="C20143">
        <v>-488.37262299999998</v>
      </c>
    </row>
    <row r="20144" spans="2:3" x14ac:dyDescent="0.3">
      <c r="B20144" s="241">
        <v>43871.864340219909</v>
      </c>
      <c r="C20144">
        <v>-488.97344199999998</v>
      </c>
    </row>
    <row r="20145" spans="2:3" x14ac:dyDescent="0.3">
      <c r="B20145" s="241">
        <v>43871.874756886573</v>
      </c>
      <c r="C20145">
        <v>-489.45412099999999</v>
      </c>
    </row>
    <row r="20146" spans="2:3" x14ac:dyDescent="0.3">
      <c r="B20146" s="241">
        <v>43871.885173553237</v>
      </c>
      <c r="C20146">
        <v>-488.13234199999999</v>
      </c>
    </row>
    <row r="20147" spans="2:3" x14ac:dyDescent="0.3">
      <c r="B20147" s="241">
        <v>43871.895590219909</v>
      </c>
      <c r="C20147">
        <v>-489.29393399999998</v>
      </c>
    </row>
    <row r="20148" spans="2:3" x14ac:dyDescent="0.3">
      <c r="B20148" s="241">
        <v>43871.906006886573</v>
      </c>
      <c r="C20148">
        <v>-487.93199099999998</v>
      </c>
    </row>
    <row r="20149" spans="2:3" x14ac:dyDescent="0.3">
      <c r="B20149" s="241">
        <v>43871.916423553237</v>
      </c>
      <c r="C20149">
        <v>-490.13503500000002</v>
      </c>
    </row>
    <row r="20150" spans="2:3" x14ac:dyDescent="0.3">
      <c r="B20150" s="241">
        <v>43871.926840219909</v>
      </c>
      <c r="C20150">
        <v>-489.45412099999999</v>
      </c>
    </row>
    <row r="20151" spans="2:3" x14ac:dyDescent="0.3">
      <c r="B20151" s="241">
        <v>43871.937256886573</v>
      </c>
      <c r="C20151">
        <v>-489.05353600000001</v>
      </c>
    </row>
    <row r="20152" spans="2:3" x14ac:dyDescent="0.3">
      <c r="B20152" s="241">
        <v>43871.947673553237</v>
      </c>
      <c r="C20152">
        <v>-489.09358300000002</v>
      </c>
    </row>
    <row r="20153" spans="2:3" x14ac:dyDescent="0.3">
      <c r="B20153" s="241">
        <v>43871.958090219909</v>
      </c>
      <c r="C20153">
        <v>-490.57566700000001</v>
      </c>
    </row>
    <row r="20154" spans="2:3" x14ac:dyDescent="0.3">
      <c r="B20154" s="241">
        <v>43871.968506886573</v>
      </c>
      <c r="C20154">
        <v>-488.97344199999998</v>
      </c>
    </row>
    <row r="20155" spans="2:3" x14ac:dyDescent="0.3">
      <c r="B20155" s="241">
        <v>43871.978923553237</v>
      </c>
      <c r="C20155">
        <v>-489.41407400000003</v>
      </c>
    </row>
    <row r="20156" spans="2:3" x14ac:dyDescent="0.3">
      <c r="B20156" s="241">
        <v>43871.989340219909</v>
      </c>
      <c r="C20156">
        <v>-490.97625199999999</v>
      </c>
    </row>
    <row r="20157" spans="2:3" x14ac:dyDescent="0.3">
      <c r="B20157" s="241">
        <v>43871.999756886573</v>
      </c>
      <c r="C20157">
        <v>-490.85599500000001</v>
      </c>
    </row>
    <row r="20158" spans="2:3" x14ac:dyDescent="0.3">
      <c r="B20158" s="241">
        <v>43872.010173553237</v>
      </c>
      <c r="C20158">
        <v>-491.33667300000002</v>
      </c>
    </row>
    <row r="20159" spans="2:3" x14ac:dyDescent="0.3">
      <c r="B20159" s="241">
        <v>43872.020590219909</v>
      </c>
      <c r="C20159">
        <v>-488.97344199999998</v>
      </c>
    </row>
    <row r="20160" spans="2:3" x14ac:dyDescent="0.3">
      <c r="B20160" s="241">
        <v>43872.031006886573</v>
      </c>
      <c r="C20160">
        <v>-490.33538499999997</v>
      </c>
    </row>
    <row r="20161" spans="2:3" x14ac:dyDescent="0.3">
      <c r="B20161" s="241">
        <v>43872.041423553237</v>
      </c>
      <c r="C20161">
        <v>-489.05353600000001</v>
      </c>
    </row>
    <row r="20162" spans="2:3" x14ac:dyDescent="0.3">
      <c r="B20162" s="241">
        <v>43872.051840219909</v>
      </c>
      <c r="C20162">
        <v>-490.13503500000002</v>
      </c>
    </row>
    <row r="20163" spans="2:3" x14ac:dyDescent="0.3">
      <c r="B20163" s="241">
        <v>43872.062256886573</v>
      </c>
      <c r="C20163">
        <v>-491.296627</v>
      </c>
    </row>
    <row r="20164" spans="2:3" x14ac:dyDescent="0.3">
      <c r="B20164" s="241">
        <v>43872.072673553237</v>
      </c>
      <c r="C20164">
        <v>-490.45552600000002</v>
      </c>
    </row>
    <row r="20165" spans="2:3" x14ac:dyDescent="0.3">
      <c r="B20165" s="241">
        <v>43872.083090219909</v>
      </c>
      <c r="C20165">
        <v>-490.61571300000003</v>
      </c>
    </row>
    <row r="20166" spans="2:3" x14ac:dyDescent="0.3">
      <c r="B20166" s="241">
        <v>43872.093506886573</v>
      </c>
      <c r="C20166">
        <v>-491.21653300000003</v>
      </c>
    </row>
    <row r="20167" spans="2:3" x14ac:dyDescent="0.3">
      <c r="B20167" s="241">
        <v>43872.103923553237</v>
      </c>
      <c r="C20167">
        <v>-491.53702399999997</v>
      </c>
    </row>
    <row r="20168" spans="2:3" x14ac:dyDescent="0.3">
      <c r="B20168" s="241">
        <v>43872.114340219909</v>
      </c>
      <c r="C20168">
        <v>-491.93749300000002</v>
      </c>
    </row>
    <row r="20169" spans="2:3" x14ac:dyDescent="0.3">
      <c r="B20169" s="241">
        <v>43872.124756886573</v>
      </c>
      <c r="C20169">
        <v>-490.13503500000002</v>
      </c>
    </row>
    <row r="20170" spans="2:3" x14ac:dyDescent="0.3">
      <c r="B20170" s="241">
        <v>43872.135173553237</v>
      </c>
      <c r="C20170">
        <v>-491.69721199999998</v>
      </c>
    </row>
    <row r="20171" spans="2:3" x14ac:dyDescent="0.3">
      <c r="B20171" s="241">
        <v>43872.145590219909</v>
      </c>
      <c r="C20171">
        <v>-491.09639199999998</v>
      </c>
    </row>
    <row r="20172" spans="2:3" x14ac:dyDescent="0.3">
      <c r="B20172" s="241">
        <v>43872.156006886573</v>
      </c>
      <c r="C20172">
        <v>-490.73585400000002</v>
      </c>
    </row>
    <row r="20173" spans="2:3" x14ac:dyDescent="0.3">
      <c r="B20173" s="241">
        <v>43872.166423553237</v>
      </c>
      <c r="C20173">
        <v>-490.45552600000002</v>
      </c>
    </row>
    <row r="20174" spans="2:3" x14ac:dyDescent="0.3">
      <c r="B20174" s="241">
        <v>43872.176840219909</v>
      </c>
      <c r="C20174">
        <v>-491.296627</v>
      </c>
    </row>
    <row r="20175" spans="2:3" x14ac:dyDescent="0.3">
      <c r="B20175" s="241">
        <v>43872.187256886573</v>
      </c>
      <c r="C20175">
        <v>-490.33538499999997</v>
      </c>
    </row>
    <row r="20176" spans="2:3" x14ac:dyDescent="0.3">
      <c r="B20176" s="241">
        <v>43872.197673553237</v>
      </c>
      <c r="C20176">
        <v>-491.617118</v>
      </c>
    </row>
    <row r="20177" spans="2:3" x14ac:dyDescent="0.3">
      <c r="B20177" s="241">
        <v>43872.208090219909</v>
      </c>
      <c r="C20177">
        <v>-492.45821899999999</v>
      </c>
    </row>
    <row r="20178" spans="2:3" x14ac:dyDescent="0.3">
      <c r="B20178" s="241">
        <v>43872.218506886573</v>
      </c>
      <c r="C20178">
        <v>-490.77590099999998</v>
      </c>
    </row>
    <row r="20179" spans="2:3" x14ac:dyDescent="0.3">
      <c r="B20179" s="241">
        <v>43872.228923553237</v>
      </c>
      <c r="C20179">
        <v>-491.57707099999999</v>
      </c>
    </row>
    <row r="20180" spans="2:3" x14ac:dyDescent="0.3">
      <c r="B20180" s="241">
        <v>43872.239340219909</v>
      </c>
      <c r="C20180">
        <v>-492.93889799999999</v>
      </c>
    </row>
    <row r="20181" spans="2:3" x14ac:dyDescent="0.3">
      <c r="B20181" s="241">
        <v>43872.249756886573</v>
      </c>
      <c r="C20181">
        <v>-492.89885099999998</v>
      </c>
    </row>
    <row r="20182" spans="2:3" x14ac:dyDescent="0.3">
      <c r="B20182" s="241">
        <v>43872.260173553237</v>
      </c>
      <c r="C20182">
        <v>-492.29803099999998</v>
      </c>
    </row>
    <row r="20183" spans="2:3" x14ac:dyDescent="0.3">
      <c r="B20183" s="241">
        <v>43872.270590219909</v>
      </c>
      <c r="C20183">
        <v>-492.61840599999999</v>
      </c>
    </row>
    <row r="20184" spans="2:3" x14ac:dyDescent="0.3">
      <c r="B20184" s="241">
        <v>43872.281006886573</v>
      </c>
      <c r="C20184">
        <v>-493.05903799999999</v>
      </c>
    </row>
    <row r="20185" spans="2:3" x14ac:dyDescent="0.3">
      <c r="B20185" s="241">
        <v>43872.291423553237</v>
      </c>
      <c r="C20185">
        <v>-493.57976400000001</v>
      </c>
    </row>
    <row r="20186" spans="2:3" x14ac:dyDescent="0.3">
      <c r="B20186" s="241">
        <v>43872.301840219909</v>
      </c>
      <c r="C20186">
        <v>-491.016299</v>
      </c>
    </row>
    <row r="20187" spans="2:3" x14ac:dyDescent="0.3">
      <c r="B20187" s="241">
        <v>43872.312256886573</v>
      </c>
      <c r="C20187">
        <v>-491.77730500000001</v>
      </c>
    </row>
    <row r="20188" spans="2:3" x14ac:dyDescent="0.3">
      <c r="B20188" s="241">
        <v>43872.322673553237</v>
      </c>
      <c r="C20188">
        <v>-492.498266</v>
      </c>
    </row>
    <row r="20189" spans="2:3" x14ac:dyDescent="0.3">
      <c r="B20189" s="241">
        <v>43872.333090219909</v>
      </c>
      <c r="C20189">
        <v>-491.25657999999999</v>
      </c>
    </row>
    <row r="20190" spans="2:3" x14ac:dyDescent="0.3">
      <c r="B20190" s="241">
        <v>43872.343506886573</v>
      </c>
      <c r="C20190">
        <v>-491.296627</v>
      </c>
    </row>
    <row r="20191" spans="2:3" x14ac:dyDescent="0.3">
      <c r="B20191" s="241">
        <v>43872.353923553237</v>
      </c>
      <c r="C20191">
        <v>-491.57707099999999</v>
      </c>
    </row>
    <row r="20192" spans="2:3" x14ac:dyDescent="0.3">
      <c r="B20192" s="241">
        <v>43872.364340219909</v>
      </c>
      <c r="C20192">
        <v>-492.21793700000001</v>
      </c>
    </row>
    <row r="20193" spans="2:3" x14ac:dyDescent="0.3">
      <c r="B20193" s="241">
        <v>43872.374756886573</v>
      </c>
      <c r="C20193">
        <v>-492.89885099999998</v>
      </c>
    </row>
    <row r="20194" spans="2:3" x14ac:dyDescent="0.3">
      <c r="B20194" s="241">
        <v>43872.385173553237</v>
      </c>
      <c r="C20194">
        <v>-494.50107500000001</v>
      </c>
    </row>
    <row r="20195" spans="2:3" x14ac:dyDescent="0.3">
      <c r="B20195" s="241">
        <v>43872.395590219909</v>
      </c>
      <c r="C20195">
        <v>-491.49697700000002</v>
      </c>
    </row>
    <row r="20196" spans="2:3" x14ac:dyDescent="0.3">
      <c r="B20196" s="241">
        <v>43872.406006886573</v>
      </c>
      <c r="C20196">
        <v>-492.09779700000001</v>
      </c>
    </row>
    <row r="20197" spans="2:3" x14ac:dyDescent="0.3">
      <c r="B20197" s="241">
        <v>43872.416423553237</v>
      </c>
      <c r="C20197">
        <v>-492.21793700000001</v>
      </c>
    </row>
    <row r="20198" spans="2:3" x14ac:dyDescent="0.3">
      <c r="B20198" s="241">
        <v>43872.426840219909</v>
      </c>
      <c r="C20198">
        <v>-493.82016199999998</v>
      </c>
    </row>
    <row r="20199" spans="2:3" x14ac:dyDescent="0.3">
      <c r="B20199" s="241">
        <v>43872.437256886573</v>
      </c>
      <c r="C20199">
        <v>-491.41676699999999</v>
      </c>
    </row>
    <row r="20200" spans="2:3" x14ac:dyDescent="0.3">
      <c r="B20200" s="241">
        <v>43872.447673553237</v>
      </c>
      <c r="C20200">
        <v>-491.53702399999997</v>
      </c>
    </row>
    <row r="20201" spans="2:3" x14ac:dyDescent="0.3">
      <c r="B20201" s="241">
        <v>43872.458090219909</v>
      </c>
      <c r="C20201">
        <v>-491.81735200000003</v>
      </c>
    </row>
    <row r="20202" spans="2:3" x14ac:dyDescent="0.3">
      <c r="B20202" s="241">
        <v>43872.468506886573</v>
      </c>
      <c r="C20202">
        <v>-491.57707099999999</v>
      </c>
    </row>
    <row r="20203" spans="2:3" x14ac:dyDescent="0.3">
      <c r="B20203" s="241">
        <v>43872.478923553237</v>
      </c>
      <c r="C20203">
        <v>-491.49697700000002</v>
      </c>
    </row>
    <row r="20204" spans="2:3" x14ac:dyDescent="0.3">
      <c r="B20204" s="241">
        <v>43872.489340219909</v>
      </c>
      <c r="C20204">
        <v>-491.617118</v>
      </c>
    </row>
    <row r="20205" spans="2:3" x14ac:dyDescent="0.3">
      <c r="B20205" s="241">
        <v>43872.499756886573</v>
      </c>
      <c r="C20205">
        <v>-492.41817200000003</v>
      </c>
    </row>
    <row r="20206" spans="2:3" x14ac:dyDescent="0.3">
      <c r="B20206" s="241">
        <v>43872.510173553237</v>
      </c>
      <c r="C20206">
        <v>-491.77730500000001</v>
      </c>
    </row>
    <row r="20207" spans="2:3" x14ac:dyDescent="0.3">
      <c r="B20207" s="241">
        <v>43872.520590219909</v>
      </c>
      <c r="C20207">
        <v>-493.01899100000003</v>
      </c>
    </row>
    <row r="20208" spans="2:3" x14ac:dyDescent="0.3">
      <c r="B20208" s="241">
        <v>43872.531006886573</v>
      </c>
      <c r="C20208">
        <v>-493.13913200000002</v>
      </c>
    </row>
    <row r="20209" spans="2:3" x14ac:dyDescent="0.3">
      <c r="B20209" s="241">
        <v>43872.541423553237</v>
      </c>
      <c r="C20209">
        <v>-494.26067699999999</v>
      </c>
    </row>
    <row r="20210" spans="2:3" x14ac:dyDescent="0.3">
      <c r="B20210" s="241">
        <v>43872.551840219909</v>
      </c>
      <c r="C20210">
        <v>-493.29943600000001</v>
      </c>
    </row>
    <row r="20211" spans="2:3" x14ac:dyDescent="0.3">
      <c r="B20211" s="241">
        <v>43872.562256886573</v>
      </c>
      <c r="C20211">
        <v>-492.97894400000001</v>
      </c>
    </row>
    <row r="20212" spans="2:3" x14ac:dyDescent="0.3">
      <c r="B20212" s="241">
        <v>43872.572673553237</v>
      </c>
      <c r="C20212">
        <v>-493.61981100000003</v>
      </c>
    </row>
    <row r="20213" spans="2:3" x14ac:dyDescent="0.3">
      <c r="B20213" s="241">
        <v>43872.583090219909</v>
      </c>
      <c r="C20213">
        <v>-492.13784399999997</v>
      </c>
    </row>
    <row r="20214" spans="2:3" x14ac:dyDescent="0.3">
      <c r="B20214" s="241">
        <v>43872.593506886573</v>
      </c>
      <c r="C20214">
        <v>-494.34077100000002</v>
      </c>
    </row>
    <row r="20215" spans="2:3" x14ac:dyDescent="0.3">
      <c r="B20215" s="241">
        <v>43872.603923553237</v>
      </c>
      <c r="C20215">
        <v>-492.45821899999999</v>
      </c>
    </row>
    <row r="20216" spans="2:3" x14ac:dyDescent="0.3">
      <c r="B20216" s="241">
        <v>43872.614340219909</v>
      </c>
      <c r="C20216">
        <v>-492.57835899999998</v>
      </c>
    </row>
    <row r="20217" spans="2:3" x14ac:dyDescent="0.3">
      <c r="B20217" s="241">
        <v>43872.624756886573</v>
      </c>
      <c r="C20217">
        <v>-492.41817200000003</v>
      </c>
    </row>
    <row r="20218" spans="2:3" x14ac:dyDescent="0.3">
      <c r="B20218" s="241">
        <v>43872.635173553237</v>
      </c>
      <c r="C20218">
        <v>-494.38093400000002</v>
      </c>
    </row>
    <row r="20219" spans="2:3" x14ac:dyDescent="0.3">
      <c r="B20219" s="241">
        <v>43872.645590219909</v>
      </c>
      <c r="C20219">
        <v>-492.93889799999999</v>
      </c>
    </row>
    <row r="20220" spans="2:3" x14ac:dyDescent="0.3">
      <c r="B20220" s="241">
        <v>43872.656006886573</v>
      </c>
      <c r="C20220">
        <v>-492.77870999999999</v>
      </c>
    </row>
    <row r="20221" spans="2:3" x14ac:dyDescent="0.3">
      <c r="B20221" s="241">
        <v>43872.666423553237</v>
      </c>
      <c r="C20221">
        <v>-495.10189400000002</v>
      </c>
    </row>
    <row r="20222" spans="2:3" x14ac:dyDescent="0.3">
      <c r="B20222" s="241">
        <v>43872.676840219909</v>
      </c>
      <c r="C20222">
        <v>-492.73866299999997</v>
      </c>
    </row>
    <row r="20223" spans="2:3" x14ac:dyDescent="0.3">
      <c r="B20223" s="241">
        <v>43872.687256886573</v>
      </c>
      <c r="C20223">
        <v>-494.34077100000002</v>
      </c>
    </row>
    <row r="20224" spans="2:3" x14ac:dyDescent="0.3">
      <c r="B20224" s="241">
        <v>43872.697673553237</v>
      </c>
      <c r="C20224">
        <v>-493.17917899999998</v>
      </c>
    </row>
    <row r="20225" spans="2:3" x14ac:dyDescent="0.3">
      <c r="B20225" s="241">
        <v>43872.708090219909</v>
      </c>
      <c r="C20225">
        <v>-492.37812500000001</v>
      </c>
    </row>
    <row r="20226" spans="2:3" x14ac:dyDescent="0.3">
      <c r="B20226" s="241">
        <v>43872.718506886573</v>
      </c>
      <c r="C20226">
        <v>-492.29803099999998</v>
      </c>
    </row>
    <row r="20227" spans="2:3" x14ac:dyDescent="0.3">
      <c r="B20227" s="241">
        <v>43872.728923553237</v>
      </c>
      <c r="C20227">
        <v>-491.617118</v>
      </c>
    </row>
    <row r="20228" spans="2:3" x14ac:dyDescent="0.3">
      <c r="B20228" s="241">
        <v>43872.739340219909</v>
      </c>
      <c r="C20228">
        <v>-494.10048999999998</v>
      </c>
    </row>
    <row r="20229" spans="2:3" x14ac:dyDescent="0.3">
      <c r="B20229" s="241">
        <v>43872.749756886573</v>
      </c>
      <c r="C20229">
        <v>-492.498266</v>
      </c>
    </row>
    <row r="20230" spans="2:3" x14ac:dyDescent="0.3">
      <c r="B20230" s="241">
        <v>43872.760173553237</v>
      </c>
      <c r="C20230">
        <v>-492.41817200000003</v>
      </c>
    </row>
    <row r="20231" spans="2:3" x14ac:dyDescent="0.3">
      <c r="B20231" s="241">
        <v>43872.770590219909</v>
      </c>
      <c r="C20231">
        <v>-492.13784399999997</v>
      </c>
    </row>
    <row r="20232" spans="2:3" x14ac:dyDescent="0.3">
      <c r="B20232" s="241">
        <v>43872.781006886573</v>
      </c>
      <c r="C20232">
        <v>-494.66126200000002</v>
      </c>
    </row>
    <row r="20233" spans="2:3" x14ac:dyDescent="0.3">
      <c r="B20233" s="241">
        <v>43872.791423553237</v>
      </c>
      <c r="C20233">
        <v>-493.73995100000002</v>
      </c>
    </row>
    <row r="20234" spans="2:3" x14ac:dyDescent="0.3">
      <c r="B20234" s="241">
        <v>43872.801840219909</v>
      </c>
      <c r="C20234">
        <v>-492.69861600000002</v>
      </c>
    </row>
    <row r="20235" spans="2:3" x14ac:dyDescent="0.3">
      <c r="B20235" s="241">
        <v>43872.812256886573</v>
      </c>
      <c r="C20235">
        <v>-493.45962300000002</v>
      </c>
    </row>
    <row r="20236" spans="2:3" x14ac:dyDescent="0.3">
      <c r="B20236" s="241">
        <v>43872.822673553237</v>
      </c>
      <c r="C20236">
        <v>-494.06044300000002</v>
      </c>
    </row>
    <row r="20237" spans="2:3" x14ac:dyDescent="0.3">
      <c r="B20237" s="241">
        <v>43872.833090219909</v>
      </c>
      <c r="C20237">
        <v>-492.57835899999998</v>
      </c>
    </row>
    <row r="20238" spans="2:3" x14ac:dyDescent="0.3">
      <c r="B20238" s="241">
        <v>43872.843506886573</v>
      </c>
      <c r="C20238">
        <v>-492.73866299999997</v>
      </c>
    </row>
    <row r="20239" spans="2:3" x14ac:dyDescent="0.3">
      <c r="B20239" s="241">
        <v>43872.853923553237</v>
      </c>
      <c r="C20239">
        <v>-492.73866299999997</v>
      </c>
    </row>
    <row r="20240" spans="2:3" x14ac:dyDescent="0.3">
      <c r="B20240" s="241">
        <v>43872.864340219909</v>
      </c>
      <c r="C20240">
        <v>-493.539717</v>
      </c>
    </row>
    <row r="20241" spans="2:3" x14ac:dyDescent="0.3">
      <c r="B20241" s="241">
        <v>43872.874756886573</v>
      </c>
      <c r="C20241">
        <v>-491.136439</v>
      </c>
    </row>
    <row r="20242" spans="2:3" x14ac:dyDescent="0.3">
      <c r="B20242" s="241">
        <v>43872.885173553237</v>
      </c>
      <c r="C20242">
        <v>-492.05775</v>
      </c>
    </row>
    <row r="20243" spans="2:3" x14ac:dyDescent="0.3">
      <c r="B20243" s="241">
        <v>43872.895590219909</v>
      </c>
      <c r="C20243">
        <v>-492.69861600000002</v>
      </c>
    </row>
    <row r="20244" spans="2:3" x14ac:dyDescent="0.3">
      <c r="B20244" s="241">
        <v>43872.906006886573</v>
      </c>
      <c r="C20244">
        <v>-493.49966999999998</v>
      </c>
    </row>
    <row r="20245" spans="2:3" x14ac:dyDescent="0.3">
      <c r="B20245" s="241">
        <v>43872.916423553237</v>
      </c>
      <c r="C20245">
        <v>-495.502363</v>
      </c>
    </row>
    <row r="20246" spans="2:3" x14ac:dyDescent="0.3">
      <c r="B20246" s="241">
        <v>43872.926840219909</v>
      </c>
      <c r="C20246">
        <v>-491.97753999999998</v>
      </c>
    </row>
    <row r="20247" spans="2:3" x14ac:dyDescent="0.3">
      <c r="B20247" s="241">
        <v>43872.937256886573</v>
      </c>
      <c r="C20247">
        <v>-493.29943600000001</v>
      </c>
    </row>
    <row r="20248" spans="2:3" x14ac:dyDescent="0.3">
      <c r="B20248" s="241">
        <v>43872.947673553237</v>
      </c>
      <c r="C20248">
        <v>-493.77999799999998</v>
      </c>
    </row>
    <row r="20249" spans="2:3" x14ac:dyDescent="0.3">
      <c r="B20249" s="241">
        <v>43872.958090219909</v>
      </c>
      <c r="C20249">
        <v>-494.54112199999997</v>
      </c>
    </row>
    <row r="20250" spans="2:3" x14ac:dyDescent="0.3">
      <c r="B20250" s="241">
        <v>43872.968506886573</v>
      </c>
      <c r="C20250">
        <v>-493.259389</v>
      </c>
    </row>
    <row r="20251" spans="2:3" x14ac:dyDescent="0.3">
      <c r="B20251" s="241">
        <v>43872.978923553237</v>
      </c>
      <c r="C20251">
        <v>-493.05903799999999</v>
      </c>
    </row>
    <row r="20252" spans="2:3" x14ac:dyDescent="0.3">
      <c r="B20252" s="241">
        <v>43872.989340219909</v>
      </c>
      <c r="C20252">
        <v>-493.05903799999999</v>
      </c>
    </row>
    <row r="20253" spans="2:3" x14ac:dyDescent="0.3">
      <c r="B20253" s="241">
        <v>43872.999756886573</v>
      </c>
      <c r="C20253">
        <v>-493.860208</v>
      </c>
    </row>
    <row r="20254" spans="2:3" x14ac:dyDescent="0.3">
      <c r="B20254" s="241">
        <v>43873.010173553237</v>
      </c>
      <c r="C20254">
        <v>-493.01899100000003</v>
      </c>
    </row>
    <row r="20255" spans="2:3" x14ac:dyDescent="0.3">
      <c r="B20255" s="241">
        <v>43873.020590219909</v>
      </c>
      <c r="C20255">
        <v>-492.05775</v>
      </c>
    </row>
    <row r="20256" spans="2:3" x14ac:dyDescent="0.3">
      <c r="B20256" s="241">
        <v>43873.031006886573</v>
      </c>
      <c r="C20256">
        <v>-494.901543</v>
      </c>
    </row>
    <row r="20257" spans="2:3" x14ac:dyDescent="0.3">
      <c r="B20257" s="241">
        <v>43873.041423553237</v>
      </c>
      <c r="C20257">
        <v>-491.85739899999999</v>
      </c>
    </row>
    <row r="20258" spans="2:3" x14ac:dyDescent="0.3">
      <c r="B20258" s="241">
        <v>43873.051840219909</v>
      </c>
      <c r="C20258">
        <v>-493.860208</v>
      </c>
    </row>
    <row r="20259" spans="2:3" x14ac:dyDescent="0.3">
      <c r="B20259" s="241">
        <v>43873.062256886573</v>
      </c>
      <c r="C20259">
        <v>-493.539717</v>
      </c>
    </row>
    <row r="20260" spans="2:3" x14ac:dyDescent="0.3">
      <c r="B20260" s="241">
        <v>43873.072673553237</v>
      </c>
      <c r="C20260">
        <v>-492.73866299999997</v>
      </c>
    </row>
    <row r="20261" spans="2:3" x14ac:dyDescent="0.3">
      <c r="B20261" s="241">
        <v>43873.083090219909</v>
      </c>
      <c r="C20261">
        <v>-492.37812500000001</v>
      </c>
    </row>
    <row r="20262" spans="2:3" x14ac:dyDescent="0.3">
      <c r="B20262" s="241">
        <v>43873.093506886573</v>
      </c>
      <c r="C20262">
        <v>-494.26067699999999</v>
      </c>
    </row>
    <row r="20263" spans="2:3" x14ac:dyDescent="0.3">
      <c r="B20263" s="241">
        <v>43873.103923553237</v>
      </c>
      <c r="C20263">
        <v>-492.69861600000002</v>
      </c>
    </row>
    <row r="20264" spans="2:3" x14ac:dyDescent="0.3">
      <c r="B20264" s="241">
        <v>43873.114340219909</v>
      </c>
      <c r="C20264">
        <v>-493.98034899999999</v>
      </c>
    </row>
    <row r="20265" spans="2:3" x14ac:dyDescent="0.3">
      <c r="B20265" s="241">
        <v>43873.124756886573</v>
      </c>
      <c r="C20265">
        <v>-493.41957600000001</v>
      </c>
    </row>
    <row r="20266" spans="2:3" x14ac:dyDescent="0.3">
      <c r="B20266" s="241">
        <v>43873.135173553237</v>
      </c>
      <c r="C20266">
        <v>-493.61981100000003</v>
      </c>
    </row>
    <row r="20267" spans="2:3" x14ac:dyDescent="0.3">
      <c r="B20267" s="241">
        <v>43873.145590219909</v>
      </c>
      <c r="C20267">
        <v>-493.860208</v>
      </c>
    </row>
    <row r="20268" spans="2:3" x14ac:dyDescent="0.3">
      <c r="B20268" s="241">
        <v>43873.156006886573</v>
      </c>
      <c r="C20268">
        <v>-492.13784399999997</v>
      </c>
    </row>
    <row r="20269" spans="2:3" x14ac:dyDescent="0.3">
      <c r="B20269" s="241">
        <v>43873.166423553237</v>
      </c>
      <c r="C20269">
        <v>-492.37812500000001</v>
      </c>
    </row>
    <row r="20270" spans="2:3" x14ac:dyDescent="0.3">
      <c r="B20270" s="241">
        <v>43873.176840219909</v>
      </c>
      <c r="C20270">
        <v>-493.45962300000002</v>
      </c>
    </row>
    <row r="20271" spans="2:3" x14ac:dyDescent="0.3">
      <c r="B20271" s="241">
        <v>43873.187256886573</v>
      </c>
      <c r="C20271">
        <v>-492.658569</v>
      </c>
    </row>
    <row r="20272" spans="2:3" x14ac:dyDescent="0.3">
      <c r="B20272" s="241">
        <v>43873.197673553237</v>
      </c>
      <c r="C20272">
        <v>-491.85739899999999</v>
      </c>
    </row>
    <row r="20273" spans="2:3" x14ac:dyDescent="0.3">
      <c r="B20273" s="241">
        <v>43873.208090219909</v>
      </c>
      <c r="C20273">
        <v>-494.06044300000002</v>
      </c>
    </row>
    <row r="20274" spans="2:3" x14ac:dyDescent="0.3">
      <c r="B20274" s="241">
        <v>43873.218506886573</v>
      </c>
      <c r="C20274">
        <v>-493.01899100000003</v>
      </c>
    </row>
    <row r="20275" spans="2:3" x14ac:dyDescent="0.3">
      <c r="B20275" s="241">
        <v>43873.228923553237</v>
      </c>
      <c r="C20275">
        <v>-492.498266</v>
      </c>
    </row>
    <row r="20276" spans="2:3" x14ac:dyDescent="0.3">
      <c r="B20276" s="241">
        <v>43873.239340219909</v>
      </c>
      <c r="C20276">
        <v>-494.38093400000002</v>
      </c>
    </row>
    <row r="20277" spans="2:3" x14ac:dyDescent="0.3">
      <c r="B20277" s="241">
        <v>43873.249756886573</v>
      </c>
      <c r="C20277">
        <v>-494.06044300000002</v>
      </c>
    </row>
    <row r="20278" spans="2:3" x14ac:dyDescent="0.3">
      <c r="B20278" s="241">
        <v>43873.260173553237</v>
      </c>
      <c r="C20278">
        <v>-493.33948299999997</v>
      </c>
    </row>
    <row r="20279" spans="2:3" x14ac:dyDescent="0.3">
      <c r="B20279" s="241">
        <v>43873.270590219909</v>
      </c>
      <c r="C20279">
        <v>-492.69861600000002</v>
      </c>
    </row>
    <row r="20280" spans="2:3" x14ac:dyDescent="0.3">
      <c r="B20280" s="241">
        <v>43873.281006886573</v>
      </c>
      <c r="C20280">
        <v>-493.82016199999998</v>
      </c>
    </row>
    <row r="20281" spans="2:3" x14ac:dyDescent="0.3">
      <c r="B20281" s="241">
        <v>43873.291423553237</v>
      </c>
      <c r="C20281">
        <v>-492.77870999999999</v>
      </c>
    </row>
    <row r="20282" spans="2:3" x14ac:dyDescent="0.3">
      <c r="B20282" s="241">
        <v>43873.301840219909</v>
      </c>
      <c r="C20282">
        <v>-492.73866299999997</v>
      </c>
    </row>
    <row r="20283" spans="2:3" x14ac:dyDescent="0.3">
      <c r="B20283" s="241">
        <v>43873.312256886573</v>
      </c>
      <c r="C20283">
        <v>-492.13784399999997</v>
      </c>
    </row>
    <row r="20284" spans="2:3" x14ac:dyDescent="0.3">
      <c r="B20284" s="241">
        <v>43873.322673553237</v>
      </c>
      <c r="C20284">
        <v>-492.41817200000003</v>
      </c>
    </row>
    <row r="20285" spans="2:3" x14ac:dyDescent="0.3">
      <c r="B20285" s="241">
        <v>43873.333090219909</v>
      </c>
      <c r="C20285">
        <v>-494.94159000000002</v>
      </c>
    </row>
    <row r="20286" spans="2:3" x14ac:dyDescent="0.3">
      <c r="B20286" s="241">
        <v>43873.343506886573</v>
      </c>
      <c r="C20286">
        <v>-492.57835899999998</v>
      </c>
    </row>
    <row r="20287" spans="2:3" x14ac:dyDescent="0.3">
      <c r="B20287" s="241">
        <v>43873.353923553237</v>
      </c>
      <c r="C20287">
        <v>-492.73866299999997</v>
      </c>
    </row>
    <row r="20288" spans="2:3" x14ac:dyDescent="0.3">
      <c r="B20288" s="241">
        <v>43873.364340219909</v>
      </c>
      <c r="C20288">
        <v>-493.82016199999998</v>
      </c>
    </row>
    <row r="20289" spans="2:3" x14ac:dyDescent="0.3">
      <c r="B20289" s="241">
        <v>43873.374756886573</v>
      </c>
      <c r="C20289">
        <v>-493.860208</v>
      </c>
    </row>
    <row r="20290" spans="2:3" x14ac:dyDescent="0.3">
      <c r="B20290" s="241">
        <v>43873.385173553237</v>
      </c>
      <c r="C20290">
        <v>-493.21934199999998</v>
      </c>
    </row>
    <row r="20291" spans="2:3" x14ac:dyDescent="0.3">
      <c r="B20291" s="241">
        <v>43873.395590219909</v>
      </c>
      <c r="C20291">
        <v>-491.21653300000003</v>
      </c>
    </row>
    <row r="20292" spans="2:3" x14ac:dyDescent="0.3">
      <c r="B20292" s="241">
        <v>43873.406006886573</v>
      </c>
      <c r="C20292">
        <v>-493.17917899999998</v>
      </c>
    </row>
    <row r="20293" spans="2:3" x14ac:dyDescent="0.3">
      <c r="B20293" s="241">
        <v>43873.416423553237</v>
      </c>
      <c r="C20293">
        <v>-491.136439</v>
      </c>
    </row>
    <row r="20294" spans="2:3" x14ac:dyDescent="0.3">
      <c r="B20294" s="241">
        <v>43873.426840219909</v>
      </c>
      <c r="C20294">
        <v>-492.21793700000001</v>
      </c>
    </row>
    <row r="20295" spans="2:3" x14ac:dyDescent="0.3">
      <c r="B20295" s="241">
        <v>43873.437256886573</v>
      </c>
      <c r="C20295">
        <v>-491.41676699999999</v>
      </c>
    </row>
    <row r="20296" spans="2:3" x14ac:dyDescent="0.3">
      <c r="B20296" s="241">
        <v>43873.447673553237</v>
      </c>
      <c r="C20296">
        <v>-490.49557299999998</v>
      </c>
    </row>
    <row r="20297" spans="2:3" x14ac:dyDescent="0.3">
      <c r="B20297" s="241">
        <v>43873.458090219909</v>
      </c>
      <c r="C20297">
        <v>-491.41676699999999</v>
      </c>
    </row>
    <row r="20298" spans="2:3" x14ac:dyDescent="0.3">
      <c r="B20298" s="241">
        <v>43873.468506886573</v>
      </c>
      <c r="C20298">
        <v>-492.93889799999999</v>
      </c>
    </row>
    <row r="20299" spans="2:3" x14ac:dyDescent="0.3">
      <c r="B20299" s="241">
        <v>43873.478923553237</v>
      </c>
      <c r="C20299">
        <v>-491.33667300000002</v>
      </c>
    </row>
    <row r="20300" spans="2:3" x14ac:dyDescent="0.3">
      <c r="B20300" s="241">
        <v>43873.489340219909</v>
      </c>
      <c r="C20300">
        <v>-491.05634500000002</v>
      </c>
    </row>
    <row r="20301" spans="2:3" x14ac:dyDescent="0.3">
      <c r="B20301" s="241">
        <v>43873.499756886573</v>
      </c>
      <c r="C20301">
        <v>-491.37671999999998</v>
      </c>
    </row>
    <row r="20302" spans="2:3" x14ac:dyDescent="0.3">
      <c r="B20302" s="241">
        <v>43873.510173553237</v>
      </c>
      <c r="C20302">
        <v>-491.37671999999998</v>
      </c>
    </row>
    <row r="20303" spans="2:3" x14ac:dyDescent="0.3">
      <c r="B20303" s="241">
        <v>43873.520590219909</v>
      </c>
      <c r="C20303">
        <v>-491.016299</v>
      </c>
    </row>
    <row r="20304" spans="2:3" x14ac:dyDescent="0.3">
      <c r="B20304" s="241">
        <v>43873.531006886573</v>
      </c>
      <c r="C20304">
        <v>-491.49697700000002</v>
      </c>
    </row>
    <row r="20305" spans="2:3" x14ac:dyDescent="0.3">
      <c r="B20305" s="241">
        <v>43873.541423553237</v>
      </c>
      <c r="C20305">
        <v>-491.21653300000003</v>
      </c>
    </row>
    <row r="20306" spans="2:3" x14ac:dyDescent="0.3">
      <c r="B20306" s="241">
        <v>43873.551840219909</v>
      </c>
      <c r="C20306">
        <v>-490.53561999999999</v>
      </c>
    </row>
    <row r="20307" spans="2:3" x14ac:dyDescent="0.3">
      <c r="B20307" s="241">
        <v>43873.562256886573</v>
      </c>
      <c r="C20307">
        <v>-490.33538499999997</v>
      </c>
    </row>
    <row r="20308" spans="2:3" x14ac:dyDescent="0.3">
      <c r="B20308" s="241">
        <v>43873.572673553237</v>
      </c>
      <c r="C20308">
        <v>-490.25517500000001</v>
      </c>
    </row>
    <row r="20309" spans="2:3" x14ac:dyDescent="0.3">
      <c r="B20309" s="241">
        <v>43873.583090219909</v>
      </c>
      <c r="C20309">
        <v>-490.17508099999998</v>
      </c>
    </row>
    <row r="20310" spans="2:3" x14ac:dyDescent="0.3">
      <c r="B20310" s="241">
        <v>43873.593506886573</v>
      </c>
      <c r="C20310">
        <v>-489.33398099999999</v>
      </c>
    </row>
    <row r="20311" spans="2:3" x14ac:dyDescent="0.3">
      <c r="B20311" s="241">
        <v>43873.614340219909</v>
      </c>
      <c r="C20311">
        <v>-479.28012100000001</v>
      </c>
    </row>
    <row r="20312" spans="2:3" x14ac:dyDescent="0.3">
      <c r="B20312" s="241">
        <v>43873.624756886573</v>
      </c>
      <c r="C20312">
        <v>-482.885154</v>
      </c>
    </row>
    <row r="20313" spans="2:3" x14ac:dyDescent="0.3">
      <c r="B20313" s="241">
        <v>43873.635173553237</v>
      </c>
      <c r="C20313">
        <v>-483.36571600000002</v>
      </c>
    </row>
    <row r="20314" spans="2:3" x14ac:dyDescent="0.3">
      <c r="B20314" s="241">
        <v>43873.645590219909</v>
      </c>
      <c r="C20314">
        <v>-485.52871299999998</v>
      </c>
    </row>
    <row r="20315" spans="2:3" x14ac:dyDescent="0.3">
      <c r="B20315" s="241">
        <v>43873.656006886573</v>
      </c>
      <c r="C20315">
        <v>-488.65306700000002</v>
      </c>
    </row>
    <row r="20316" spans="2:3" x14ac:dyDescent="0.3">
      <c r="B20316" s="241">
        <v>43873.666423553237</v>
      </c>
      <c r="C20316">
        <v>-489.494168</v>
      </c>
    </row>
    <row r="20317" spans="2:3" x14ac:dyDescent="0.3">
      <c r="B20317" s="241">
        <v>43873.676840219909</v>
      </c>
      <c r="C20317">
        <v>-490.13503500000002</v>
      </c>
    </row>
    <row r="20318" spans="2:3" x14ac:dyDescent="0.3">
      <c r="B20318" s="241">
        <v>43873.687256886573</v>
      </c>
      <c r="C20318">
        <v>-487.972038</v>
      </c>
    </row>
    <row r="20319" spans="2:3" x14ac:dyDescent="0.3">
      <c r="B20319" s="241">
        <v>43873.697673553237</v>
      </c>
      <c r="C20319">
        <v>-488.77320800000001</v>
      </c>
    </row>
    <row r="20320" spans="2:3" x14ac:dyDescent="0.3">
      <c r="B20320" s="241">
        <v>43873.708090219909</v>
      </c>
      <c r="C20320">
        <v>-488.37262299999998</v>
      </c>
    </row>
    <row r="20321" spans="2:3" x14ac:dyDescent="0.3">
      <c r="B20321" s="241">
        <v>43873.718506886573</v>
      </c>
      <c r="C20321">
        <v>-491.65716500000002</v>
      </c>
    </row>
    <row r="20322" spans="2:3" x14ac:dyDescent="0.3">
      <c r="B20322" s="241">
        <v>43873.728923553237</v>
      </c>
      <c r="C20322">
        <v>-490.97625199999999</v>
      </c>
    </row>
    <row r="20323" spans="2:3" x14ac:dyDescent="0.3">
      <c r="B20323" s="241">
        <v>43873.739340219909</v>
      </c>
      <c r="C20323">
        <v>-488.53280999999998</v>
      </c>
    </row>
    <row r="20324" spans="2:3" x14ac:dyDescent="0.3">
      <c r="B20324" s="241">
        <v>43873.749756886573</v>
      </c>
      <c r="C20324">
        <v>-488.93339600000002</v>
      </c>
    </row>
    <row r="20325" spans="2:3" x14ac:dyDescent="0.3">
      <c r="B20325" s="241">
        <v>43873.760173553237</v>
      </c>
      <c r="C20325">
        <v>-489.17379299999999</v>
      </c>
    </row>
    <row r="20326" spans="2:3" x14ac:dyDescent="0.3">
      <c r="B20326" s="241">
        <v>43873.770590219909</v>
      </c>
      <c r="C20326">
        <v>-490.25517500000001</v>
      </c>
    </row>
    <row r="20327" spans="2:3" x14ac:dyDescent="0.3">
      <c r="B20327" s="241">
        <v>43873.781006886573</v>
      </c>
      <c r="C20327">
        <v>-490.05494099999999</v>
      </c>
    </row>
    <row r="20328" spans="2:3" x14ac:dyDescent="0.3">
      <c r="B20328" s="241">
        <v>43873.791423553237</v>
      </c>
      <c r="C20328">
        <v>-489.09358300000002</v>
      </c>
    </row>
    <row r="20329" spans="2:3" x14ac:dyDescent="0.3">
      <c r="B20329" s="241">
        <v>43873.801840219909</v>
      </c>
      <c r="C20329">
        <v>-490.97625199999999</v>
      </c>
    </row>
    <row r="20330" spans="2:3" x14ac:dyDescent="0.3">
      <c r="B20330" s="241">
        <v>43873.812256886573</v>
      </c>
      <c r="C20330">
        <v>-490.415479</v>
      </c>
    </row>
    <row r="20331" spans="2:3" x14ac:dyDescent="0.3">
      <c r="B20331" s="241">
        <v>43873.822673553237</v>
      </c>
      <c r="C20331">
        <v>-489.09358300000002</v>
      </c>
    </row>
    <row r="20332" spans="2:3" x14ac:dyDescent="0.3">
      <c r="B20332" s="241">
        <v>43873.833090219909</v>
      </c>
      <c r="C20332">
        <v>-490.29522200000002</v>
      </c>
    </row>
    <row r="20333" spans="2:3" x14ac:dyDescent="0.3">
      <c r="B20333" s="241">
        <v>43873.843506886573</v>
      </c>
      <c r="C20333">
        <v>-488.21243600000003</v>
      </c>
    </row>
    <row r="20334" spans="2:3" x14ac:dyDescent="0.3">
      <c r="B20334" s="241">
        <v>43873.853923553237</v>
      </c>
      <c r="C20334">
        <v>-488.893349</v>
      </c>
    </row>
    <row r="20335" spans="2:3" x14ac:dyDescent="0.3">
      <c r="B20335" s="241">
        <v>43873.864340219909</v>
      </c>
      <c r="C20335">
        <v>-488.77320800000001</v>
      </c>
    </row>
    <row r="20336" spans="2:3" x14ac:dyDescent="0.3">
      <c r="B20336" s="241">
        <v>43873.874756886573</v>
      </c>
      <c r="C20336">
        <v>-488.05224800000002</v>
      </c>
    </row>
    <row r="20337" spans="2:3" x14ac:dyDescent="0.3">
      <c r="B20337" s="241">
        <v>43873.885173553237</v>
      </c>
      <c r="C20337">
        <v>-489.17379299999999</v>
      </c>
    </row>
    <row r="20338" spans="2:3" x14ac:dyDescent="0.3">
      <c r="B20338" s="241">
        <v>43873.895590219909</v>
      </c>
      <c r="C20338">
        <v>-488.09229499999998</v>
      </c>
    </row>
    <row r="20339" spans="2:3" x14ac:dyDescent="0.3">
      <c r="B20339" s="241">
        <v>43873.906006886573</v>
      </c>
      <c r="C20339">
        <v>-490.01489400000003</v>
      </c>
    </row>
    <row r="20340" spans="2:3" x14ac:dyDescent="0.3">
      <c r="B20340" s="241">
        <v>43873.916423553237</v>
      </c>
      <c r="C20340">
        <v>-488.33257600000002</v>
      </c>
    </row>
    <row r="20341" spans="2:3" x14ac:dyDescent="0.3">
      <c r="B20341" s="241">
        <v>43873.926840219909</v>
      </c>
      <c r="C20341">
        <v>-488.25248199999999</v>
      </c>
    </row>
    <row r="20342" spans="2:3" x14ac:dyDescent="0.3">
      <c r="B20342" s="241">
        <v>43873.937256886573</v>
      </c>
      <c r="C20342">
        <v>-486.97075000000001</v>
      </c>
    </row>
    <row r="20343" spans="2:3" x14ac:dyDescent="0.3">
      <c r="B20343" s="241">
        <v>43873.947673553237</v>
      </c>
      <c r="C20343">
        <v>-487.972038</v>
      </c>
    </row>
    <row r="20344" spans="2:3" x14ac:dyDescent="0.3">
      <c r="B20344" s="241">
        <v>43873.958090219909</v>
      </c>
      <c r="C20344">
        <v>-486.85060900000002</v>
      </c>
    </row>
    <row r="20345" spans="2:3" x14ac:dyDescent="0.3">
      <c r="B20345" s="241">
        <v>43873.968506886573</v>
      </c>
      <c r="C20345">
        <v>-486.89065599999998</v>
      </c>
    </row>
    <row r="20346" spans="2:3" x14ac:dyDescent="0.3">
      <c r="B20346" s="241">
        <v>43873.978923553237</v>
      </c>
      <c r="C20346">
        <v>-485.92929800000002</v>
      </c>
    </row>
    <row r="20347" spans="2:3" x14ac:dyDescent="0.3">
      <c r="B20347" s="241">
        <v>43873.989340219909</v>
      </c>
      <c r="C20347">
        <v>-487.93199099999998</v>
      </c>
    </row>
    <row r="20348" spans="2:3" x14ac:dyDescent="0.3">
      <c r="B20348" s="241">
        <v>43873.999756886573</v>
      </c>
      <c r="C20348">
        <v>-486.08948600000002</v>
      </c>
    </row>
    <row r="20349" spans="2:3" x14ac:dyDescent="0.3">
      <c r="B20349" s="241">
        <v>43874.010173553237</v>
      </c>
      <c r="C20349">
        <v>-487.972038</v>
      </c>
    </row>
    <row r="20350" spans="2:3" x14ac:dyDescent="0.3">
      <c r="B20350" s="241">
        <v>43874.020590219909</v>
      </c>
      <c r="C20350">
        <v>-487.21103099999999</v>
      </c>
    </row>
    <row r="20351" spans="2:3" x14ac:dyDescent="0.3">
      <c r="B20351" s="241">
        <v>43874.031006886573</v>
      </c>
      <c r="C20351">
        <v>-484.48726199999999</v>
      </c>
    </row>
    <row r="20352" spans="2:3" x14ac:dyDescent="0.3">
      <c r="B20352" s="241">
        <v>43874.041423553237</v>
      </c>
      <c r="C20352">
        <v>-485.76911100000001</v>
      </c>
    </row>
    <row r="20353" spans="2:3" x14ac:dyDescent="0.3">
      <c r="B20353" s="241">
        <v>43874.051840219909</v>
      </c>
      <c r="C20353">
        <v>-484.687612</v>
      </c>
    </row>
    <row r="20354" spans="2:3" x14ac:dyDescent="0.3">
      <c r="B20354" s="241">
        <v>43874.062256886573</v>
      </c>
      <c r="C20354">
        <v>-484.72765900000002</v>
      </c>
    </row>
    <row r="20355" spans="2:3" x14ac:dyDescent="0.3">
      <c r="B20355" s="241">
        <v>43874.072673553237</v>
      </c>
      <c r="C20355">
        <v>-486.28983599999998</v>
      </c>
    </row>
    <row r="20356" spans="2:3" x14ac:dyDescent="0.3">
      <c r="B20356" s="241">
        <v>43874.083090219909</v>
      </c>
      <c r="C20356">
        <v>-485.52871299999998</v>
      </c>
    </row>
    <row r="20357" spans="2:3" x14ac:dyDescent="0.3">
      <c r="B20357" s="241">
        <v>43874.093506886573</v>
      </c>
      <c r="C20357">
        <v>-483.926489</v>
      </c>
    </row>
    <row r="20358" spans="2:3" x14ac:dyDescent="0.3">
      <c r="B20358" s="241">
        <v>43874.103923553237</v>
      </c>
      <c r="C20358">
        <v>-484.32707399999998</v>
      </c>
    </row>
    <row r="20359" spans="2:3" x14ac:dyDescent="0.3">
      <c r="B20359" s="241">
        <v>43874.114340219909</v>
      </c>
      <c r="C20359">
        <v>-483.28562299999999</v>
      </c>
    </row>
    <row r="20360" spans="2:3" x14ac:dyDescent="0.3">
      <c r="B20360" s="241">
        <v>43874.124756886573</v>
      </c>
      <c r="C20360">
        <v>-484.96794</v>
      </c>
    </row>
    <row r="20361" spans="2:3" x14ac:dyDescent="0.3">
      <c r="B20361" s="241">
        <v>43874.135173553237</v>
      </c>
      <c r="C20361">
        <v>-485.128244</v>
      </c>
    </row>
    <row r="20362" spans="2:3" x14ac:dyDescent="0.3">
      <c r="B20362" s="241">
        <v>43874.145590219909</v>
      </c>
      <c r="C20362">
        <v>-484.60751900000002</v>
      </c>
    </row>
    <row r="20363" spans="2:3" x14ac:dyDescent="0.3">
      <c r="B20363" s="241">
        <v>43874.156006886573</v>
      </c>
      <c r="C20363">
        <v>-483.36571600000002</v>
      </c>
    </row>
    <row r="20364" spans="2:3" x14ac:dyDescent="0.3">
      <c r="B20364" s="241">
        <v>43874.166423553237</v>
      </c>
      <c r="C20364">
        <v>-481.523211</v>
      </c>
    </row>
    <row r="20365" spans="2:3" x14ac:dyDescent="0.3">
      <c r="B20365" s="241">
        <v>43874.176840219909</v>
      </c>
      <c r="C20365">
        <v>-482.48456900000002</v>
      </c>
    </row>
    <row r="20366" spans="2:3" x14ac:dyDescent="0.3">
      <c r="B20366" s="241">
        <v>43874.187256886573</v>
      </c>
      <c r="C20366">
        <v>-482.284334</v>
      </c>
    </row>
    <row r="20367" spans="2:3" x14ac:dyDescent="0.3">
      <c r="B20367" s="241">
        <v>43874.197673553237</v>
      </c>
      <c r="C20367">
        <v>-482.40447499999999</v>
      </c>
    </row>
    <row r="20368" spans="2:3" x14ac:dyDescent="0.3">
      <c r="B20368" s="241">
        <v>43874.208090219909</v>
      </c>
      <c r="C20368">
        <v>-481.48316399999999</v>
      </c>
    </row>
    <row r="20369" spans="2:3" x14ac:dyDescent="0.3">
      <c r="B20369" s="241">
        <v>43874.218506886573</v>
      </c>
      <c r="C20369">
        <v>-482.564663</v>
      </c>
    </row>
    <row r="20370" spans="2:3" x14ac:dyDescent="0.3">
      <c r="B20370" s="241">
        <v>43874.228923553237</v>
      </c>
      <c r="C20370">
        <v>-480.56196999999997</v>
      </c>
    </row>
    <row r="20371" spans="2:3" x14ac:dyDescent="0.3">
      <c r="B20371" s="241">
        <v>43874.239340219909</v>
      </c>
      <c r="C20371">
        <v>-480.922392</v>
      </c>
    </row>
    <row r="20372" spans="2:3" x14ac:dyDescent="0.3">
      <c r="B20372" s="241">
        <v>43874.249756886573</v>
      </c>
      <c r="C20372">
        <v>-479.36033099999997</v>
      </c>
    </row>
    <row r="20373" spans="2:3" x14ac:dyDescent="0.3">
      <c r="B20373" s="241">
        <v>43874.260173553237</v>
      </c>
      <c r="C20373">
        <v>-481.20283599999999</v>
      </c>
    </row>
    <row r="20374" spans="2:3" x14ac:dyDescent="0.3">
      <c r="B20374" s="241">
        <v>43874.270590219909</v>
      </c>
      <c r="C20374">
        <v>-481.20283599999999</v>
      </c>
    </row>
    <row r="20375" spans="2:3" x14ac:dyDescent="0.3">
      <c r="B20375" s="241">
        <v>43874.281006886573</v>
      </c>
      <c r="C20375">
        <v>-480.96243900000002</v>
      </c>
    </row>
    <row r="20376" spans="2:3" x14ac:dyDescent="0.3">
      <c r="B20376" s="241">
        <v>43874.291423553237</v>
      </c>
      <c r="C20376">
        <v>-480.36161900000002</v>
      </c>
    </row>
    <row r="20377" spans="2:3" x14ac:dyDescent="0.3">
      <c r="B20377" s="241">
        <v>43874.301840219909</v>
      </c>
      <c r="C20377">
        <v>-478.19873899999999</v>
      </c>
    </row>
    <row r="20378" spans="2:3" x14ac:dyDescent="0.3">
      <c r="B20378" s="241">
        <v>43874.312256886573</v>
      </c>
      <c r="C20378">
        <v>-479.24007399999999</v>
      </c>
    </row>
    <row r="20379" spans="2:3" x14ac:dyDescent="0.3">
      <c r="B20379" s="241">
        <v>43874.322673553237</v>
      </c>
      <c r="C20379">
        <v>-478.59920699999998</v>
      </c>
    </row>
    <row r="20380" spans="2:3" x14ac:dyDescent="0.3">
      <c r="B20380" s="241">
        <v>43874.333090219909</v>
      </c>
      <c r="C20380">
        <v>-478.75951099999997</v>
      </c>
    </row>
    <row r="20381" spans="2:3" x14ac:dyDescent="0.3">
      <c r="B20381" s="241">
        <v>43874.343506886573</v>
      </c>
      <c r="C20381">
        <v>-478.11852900000002</v>
      </c>
    </row>
    <row r="20382" spans="2:3" x14ac:dyDescent="0.3">
      <c r="B20382" s="241">
        <v>43874.353923553237</v>
      </c>
      <c r="C20382">
        <v>-478.83960500000001</v>
      </c>
    </row>
    <row r="20383" spans="2:3" x14ac:dyDescent="0.3">
      <c r="B20383" s="241">
        <v>43874.364340219909</v>
      </c>
      <c r="C20383">
        <v>-479.92110300000002</v>
      </c>
    </row>
    <row r="20384" spans="2:3" x14ac:dyDescent="0.3">
      <c r="B20384" s="241">
        <v>43874.374756886573</v>
      </c>
      <c r="C20384">
        <v>-478.79955799999999</v>
      </c>
    </row>
    <row r="20385" spans="2:3" x14ac:dyDescent="0.3">
      <c r="B20385" s="241">
        <v>43874.385173553237</v>
      </c>
      <c r="C20385">
        <v>-479.36033099999997</v>
      </c>
    </row>
    <row r="20386" spans="2:3" x14ac:dyDescent="0.3">
      <c r="B20386" s="241">
        <v>43874.395590219909</v>
      </c>
      <c r="C20386">
        <v>-479.24007399999999</v>
      </c>
    </row>
    <row r="20387" spans="2:3" x14ac:dyDescent="0.3">
      <c r="B20387" s="241">
        <v>43874.406006886573</v>
      </c>
      <c r="C20387">
        <v>-479.20002699999998</v>
      </c>
    </row>
    <row r="20388" spans="2:3" x14ac:dyDescent="0.3">
      <c r="B20388" s="241">
        <v>43874.416423553237</v>
      </c>
      <c r="C20388">
        <v>-477.157287</v>
      </c>
    </row>
    <row r="20389" spans="2:3" x14ac:dyDescent="0.3">
      <c r="B20389" s="241">
        <v>43874.426840219909</v>
      </c>
      <c r="C20389">
        <v>-476.396164</v>
      </c>
    </row>
    <row r="20390" spans="2:3" x14ac:dyDescent="0.3">
      <c r="B20390" s="241">
        <v>43874.437256886573</v>
      </c>
      <c r="C20390">
        <v>-476.59651500000001</v>
      </c>
    </row>
    <row r="20391" spans="2:3" x14ac:dyDescent="0.3">
      <c r="B20391" s="241">
        <v>43874.447673553237</v>
      </c>
      <c r="C20391">
        <v>-476.79674899999998</v>
      </c>
    </row>
    <row r="20392" spans="2:3" x14ac:dyDescent="0.3">
      <c r="B20392" s="241">
        <v>43874.458090219909</v>
      </c>
      <c r="C20392">
        <v>-475.31478199999998</v>
      </c>
    </row>
    <row r="20393" spans="2:3" x14ac:dyDescent="0.3">
      <c r="B20393" s="241">
        <v>43874.468506886573</v>
      </c>
      <c r="C20393">
        <v>-475.55506300000002</v>
      </c>
    </row>
    <row r="20394" spans="2:3" x14ac:dyDescent="0.3">
      <c r="B20394" s="241">
        <v>43874.478923553237</v>
      </c>
      <c r="C20394">
        <v>-475.795344</v>
      </c>
    </row>
    <row r="20395" spans="2:3" x14ac:dyDescent="0.3">
      <c r="B20395" s="241">
        <v>43874.489340219909</v>
      </c>
      <c r="C20395">
        <v>-475.11443100000002</v>
      </c>
    </row>
    <row r="20396" spans="2:3" x14ac:dyDescent="0.3">
      <c r="B20396" s="241">
        <v>43874.499756886573</v>
      </c>
      <c r="C20396">
        <v>-475.23457200000001</v>
      </c>
    </row>
    <row r="20397" spans="2:3" x14ac:dyDescent="0.3">
      <c r="B20397" s="241">
        <v>43874.510173553237</v>
      </c>
      <c r="C20397">
        <v>-473.79265199999998</v>
      </c>
    </row>
    <row r="20398" spans="2:3" x14ac:dyDescent="0.3">
      <c r="B20398" s="241">
        <v>43874.520590219909</v>
      </c>
      <c r="C20398">
        <v>-474.19323700000001</v>
      </c>
    </row>
    <row r="20399" spans="2:3" x14ac:dyDescent="0.3">
      <c r="B20399" s="241">
        <v>43874.531006886573</v>
      </c>
      <c r="C20399">
        <v>-476.03574200000003</v>
      </c>
    </row>
    <row r="20400" spans="2:3" x14ac:dyDescent="0.3">
      <c r="B20400" s="241">
        <v>43874.541423553237</v>
      </c>
      <c r="C20400">
        <v>-475.67520400000001</v>
      </c>
    </row>
    <row r="20401" spans="2:3" x14ac:dyDescent="0.3">
      <c r="B20401" s="241">
        <v>43874.551840219909</v>
      </c>
      <c r="C20401">
        <v>-475.43492300000003</v>
      </c>
    </row>
    <row r="20402" spans="2:3" x14ac:dyDescent="0.3">
      <c r="B20402" s="241">
        <v>43874.562256886573</v>
      </c>
      <c r="C20402">
        <v>-476.27602300000001</v>
      </c>
    </row>
    <row r="20403" spans="2:3" x14ac:dyDescent="0.3">
      <c r="B20403" s="241">
        <v>43874.572673553237</v>
      </c>
      <c r="C20403">
        <v>-476.59651500000001</v>
      </c>
    </row>
    <row r="20404" spans="2:3" x14ac:dyDescent="0.3">
      <c r="B20404" s="241">
        <v>43874.583090219909</v>
      </c>
      <c r="C20404">
        <v>-477.758107</v>
      </c>
    </row>
    <row r="20405" spans="2:3" x14ac:dyDescent="0.3">
      <c r="B20405" s="241">
        <v>43874.593506886573</v>
      </c>
      <c r="C20405">
        <v>-476.51642099999998</v>
      </c>
    </row>
    <row r="20406" spans="2:3" x14ac:dyDescent="0.3">
      <c r="B20406" s="241">
        <v>43874.603923553237</v>
      </c>
      <c r="C20406">
        <v>-475.47496899999999</v>
      </c>
    </row>
    <row r="20407" spans="2:3" x14ac:dyDescent="0.3">
      <c r="B20407" s="241">
        <v>43874.614340219909</v>
      </c>
      <c r="C20407">
        <v>-474.67379899999997</v>
      </c>
    </row>
    <row r="20408" spans="2:3" x14ac:dyDescent="0.3">
      <c r="B20408" s="241">
        <v>43874.624756886573</v>
      </c>
      <c r="C20408">
        <v>-474.47356500000001</v>
      </c>
    </row>
    <row r="20409" spans="2:3" x14ac:dyDescent="0.3">
      <c r="B20409" s="241">
        <v>43874.635173553237</v>
      </c>
      <c r="C20409">
        <v>-474.39347099999998</v>
      </c>
    </row>
    <row r="20410" spans="2:3" x14ac:dyDescent="0.3">
      <c r="B20410" s="241">
        <v>43874.645590219909</v>
      </c>
      <c r="C20410">
        <v>-474.55365899999998</v>
      </c>
    </row>
    <row r="20411" spans="2:3" x14ac:dyDescent="0.3">
      <c r="B20411" s="241">
        <v>43874.656006886573</v>
      </c>
      <c r="C20411">
        <v>-474.99429099999998</v>
      </c>
    </row>
    <row r="20412" spans="2:3" x14ac:dyDescent="0.3">
      <c r="B20412" s="241">
        <v>43874.666423553237</v>
      </c>
      <c r="C20412">
        <v>-474.35342400000002</v>
      </c>
    </row>
    <row r="20413" spans="2:3" x14ac:dyDescent="0.3">
      <c r="B20413" s="241">
        <v>43874.676840219909</v>
      </c>
      <c r="C20413">
        <v>-475.15447799999998</v>
      </c>
    </row>
    <row r="20414" spans="2:3" x14ac:dyDescent="0.3">
      <c r="B20414" s="241">
        <v>43874.687256886573</v>
      </c>
      <c r="C20414">
        <v>-476.07578899999999</v>
      </c>
    </row>
    <row r="20415" spans="2:3" x14ac:dyDescent="0.3">
      <c r="B20415" s="241">
        <v>43874.697673553237</v>
      </c>
      <c r="C20415">
        <v>-475.955648</v>
      </c>
    </row>
    <row r="20416" spans="2:3" x14ac:dyDescent="0.3">
      <c r="B20416" s="241">
        <v>43874.708090219909</v>
      </c>
      <c r="C20416">
        <v>-475.23457200000001</v>
      </c>
    </row>
    <row r="20417" spans="2:3" x14ac:dyDescent="0.3">
      <c r="B20417" s="241">
        <v>43874.718506886573</v>
      </c>
      <c r="C20417">
        <v>-477.19733400000001</v>
      </c>
    </row>
    <row r="20418" spans="2:3" x14ac:dyDescent="0.3">
      <c r="B20418" s="241">
        <v>43874.728923553237</v>
      </c>
      <c r="C20418">
        <v>-478.11852900000002</v>
      </c>
    </row>
    <row r="20419" spans="2:3" x14ac:dyDescent="0.3">
      <c r="B20419" s="241">
        <v>43874.739340219909</v>
      </c>
      <c r="C20419">
        <v>-477.87824699999999</v>
      </c>
    </row>
    <row r="20420" spans="2:3" x14ac:dyDescent="0.3">
      <c r="B20420" s="241">
        <v>43874.749756886573</v>
      </c>
      <c r="C20420">
        <v>-479.32016800000002</v>
      </c>
    </row>
    <row r="20421" spans="2:3" x14ac:dyDescent="0.3">
      <c r="B20421" s="241">
        <v>43874.760173553237</v>
      </c>
      <c r="C20421">
        <v>-478.43902000000003</v>
      </c>
    </row>
    <row r="20422" spans="2:3" x14ac:dyDescent="0.3">
      <c r="B20422" s="241">
        <v>43874.770590219909</v>
      </c>
      <c r="C20422">
        <v>-478.67930100000001</v>
      </c>
    </row>
    <row r="20423" spans="2:3" x14ac:dyDescent="0.3">
      <c r="B20423" s="241">
        <v>43874.781006886573</v>
      </c>
      <c r="C20423">
        <v>-478.39897300000001</v>
      </c>
    </row>
    <row r="20424" spans="2:3" x14ac:dyDescent="0.3">
      <c r="B20424" s="241">
        <v>43874.791423553237</v>
      </c>
      <c r="C20424">
        <v>-478.15857499999998</v>
      </c>
    </row>
    <row r="20425" spans="2:3" x14ac:dyDescent="0.3">
      <c r="B20425" s="241">
        <v>43874.801840219909</v>
      </c>
      <c r="C20425">
        <v>-480.36161900000002</v>
      </c>
    </row>
    <row r="20426" spans="2:3" x14ac:dyDescent="0.3">
      <c r="B20426" s="241">
        <v>43874.812256886573</v>
      </c>
      <c r="C20426">
        <v>-480.321572</v>
      </c>
    </row>
    <row r="20427" spans="2:3" x14ac:dyDescent="0.3">
      <c r="B20427" s="241">
        <v>43874.822673553237</v>
      </c>
      <c r="C20427">
        <v>-482.80506000000003</v>
      </c>
    </row>
    <row r="20428" spans="2:3" x14ac:dyDescent="0.3">
      <c r="B20428" s="241">
        <v>43874.833090219909</v>
      </c>
      <c r="C20428">
        <v>-480.28152499999999</v>
      </c>
    </row>
    <row r="20429" spans="2:3" x14ac:dyDescent="0.3">
      <c r="B20429" s="241">
        <v>43874.843506886573</v>
      </c>
      <c r="C20429">
        <v>-481.40307100000001</v>
      </c>
    </row>
    <row r="20430" spans="2:3" x14ac:dyDescent="0.3">
      <c r="B20430" s="241">
        <v>43874.853923553237</v>
      </c>
      <c r="C20430">
        <v>-483.96665200000001</v>
      </c>
    </row>
    <row r="20431" spans="2:3" x14ac:dyDescent="0.3">
      <c r="B20431" s="241">
        <v>43874.864340219909</v>
      </c>
      <c r="C20431">
        <v>-483.12543499999998</v>
      </c>
    </row>
    <row r="20432" spans="2:3" x14ac:dyDescent="0.3">
      <c r="B20432" s="241">
        <v>43874.874756886573</v>
      </c>
      <c r="C20432">
        <v>-485.32847900000002</v>
      </c>
    </row>
    <row r="20433" spans="2:3" x14ac:dyDescent="0.3">
      <c r="B20433" s="241">
        <v>43874.885173553237</v>
      </c>
      <c r="C20433">
        <v>-483.32567</v>
      </c>
    </row>
    <row r="20434" spans="2:3" x14ac:dyDescent="0.3">
      <c r="B20434" s="241">
        <v>43874.895590219909</v>
      </c>
      <c r="C20434">
        <v>-482.885154</v>
      </c>
    </row>
    <row r="20435" spans="2:3" x14ac:dyDescent="0.3">
      <c r="B20435" s="241">
        <v>43874.906006886573</v>
      </c>
      <c r="C20435">
        <v>-483.40588000000002</v>
      </c>
    </row>
    <row r="20436" spans="2:3" x14ac:dyDescent="0.3">
      <c r="B20436" s="241">
        <v>43874.916423553237</v>
      </c>
      <c r="C20436">
        <v>-482.284334</v>
      </c>
    </row>
    <row r="20437" spans="2:3" x14ac:dyDescent="0.3">
      <c r="B20437" s="241">
        <v>43874.926840219909</v>
      </c>
      <c r="C20437">
        <v>-483.64616100000001</v>
      </c>
    </row>
    <row r="20438" spans="2:3" x14ac:dyDescent="0.3">
      <c r="B20438" s="241">
        <v>43874.937256886573</v>
      </c>
      <c r="C20438">
        <v>-483.40588000000002</v>
      </c>
    </row>
    <row r="20439" spans="2:3" x14ac:dyDescent="0.3">
      <c r="B20439" s="241">
        <v>43874.947673553237</v>
      </c>
      <c r="C20439">
        <v>-483.40588000000002</v>
      </c>
    </row>
    <row r="20440" spans="2:3" x14ac:dyDescent="0.3">
      <c r="B20440" s="241">
        <v>43874.958090219909</v>
      </c>
      <c r="C20440">
        <v>-483.56606699999998</v>
      </c>
    </row>
    <row r="20441" spans="2:3" x14ac:dyDescent="0.3">
      <c r="B20441" s="241">
        <v>43874.968506886573</v>
      </c>
      <c r="C20441">
        <v>-483.68620800000002</v>
      </c>
    </row>
    <row r="20442" spans="2:3" x14ac:dyDescent="0.3">
      <c r="B20442" s="241">
        <v>43874.978923553237</v>
      </c>
      <c r="C20442">
        <v>-483.766302</v>
      </c>
    </row>
    <row r="20443" spans="2:3" x14ac:dyDescent="0.3">
      <c r="B20443" s="241">
        <v>43874.989340219909</v>
      </c>
      <c r="C20443">
        <v>-485.76911100000001</v>
      </c>
    </row>
    <row r="20444" spans="2:3" x14ac:dyDescent="0.3">
      <c r="B20444" s="241">
        <v>43874.999756886573</v>
      </c>
      <c r="C20444">
        <v>-483.56606699999998</v>
      </c>
    </row>
    <row r="20445" spans="2:3" x14ac:dyDescent="0.3">
      <c r="B20445" s="241">
        <v>43875.010173553237</v>
      </c>
      <c r="C20445">
        <v>-485.24838499999998</v>
      </c>
    </row>
    <row r="20446" spans="2:3" x14ac:dyDescent="0.3">
      <c r="B20446" s="241">
        <v>43875.020590219909</v>
      </c>
      <c r="C20446">
        <v>-485.128244</v>
      </c>
    </row>
    <row r="20447" spans="2:3" x14ac:dyDescent="0.3">
      <c r="B20447" s="241">
        <v>43875.031006886573</v>
      </c>
      <c r="C20447">
        <v>-484.56747200000001</v>
      </c>
    </row>
    <row r="20448" spans="2:3" x14ac:dyDescent="0.3">
      <c r="B20448" s="241">
        <v>43875.041423553237</v>
      </c>
      <c r="C20448">
        <v>-485.08808099999999</v>
      </c>
    </row>
    <row r="20449" spans="2:3" x14ac:dyDescent="0.3">
      <c r="B20449" s="241">
        <v>43875.051840219909</v>
      </c>
      <c r="C20449">
        <v>-486.770399</v>
      </c>
    </row>
    <row r="20450" spans="2:3" x14ac:dyDescent="0.3">
      <c r="B20450" s="241">
        <v>43875.062256886573</v>
      </c>
      <c r="C20450">
        <v>-486.04943900000001</v>
      </c>
    </row>
    <row r="20451" spans="2:3" x14ac:dyDescent="0.3">
      <c r="B20451" s="241">
        <v>43875.072673553237</v>
      </c>
      <c r="C20451">
        <v>-485.889251</v>
      </c>
    </row>
    <row r="20452" spans="2:3" x14ac:dyDescent="0.3">
      <c r="B20452" s="241">
        <v>43875.083090219909</v>
      </c>
      <c r="C20452">
        <v>-487.21103099999999</v>
      </c>
    </row>
    <row r="20453" spans="2:3" x14ac:dyDescent="0.3">
      <c r="B20453" s="241">
        <v>43875.093506886573</v>
      </c>
      <c r="C20453">
        <v>-485.76911100000001</v>
      </c>
    </row>
    <row r="20454" spans="2:3" x14ac:dyDescent="0.3">
      <c r="B20454" s="241">
        <v>43875.103923553237</v>
      </c>
      <c r="C20454">
        <v>-485.96934499999998</v>
      </c>
    </row>
    <row r="20455" spans="2:3" x14ac:dyDescent="0.3">
      <c r="B20455" s="241">
        <v>43875.114340219909</v>
      </c>
      <c r="C20455">
        <v>-486.85060900000002</v>
      </c>
    </row>
    <row r="20456" spans="2:3" x14ac:dyDescent="0.3">
      <c r="B20456" s="241">
        <v>43875.124756886573</v>
      </c>
      <c r="C20456">
        <v>-486.89065599999998</v>
      </c>
    </row>
    <row r="20457" spans="2:3" x14ac:dyDescent="0.3">
      <c r="B20457" s="241">
        <v>43875.135173553237</v>
      </c>
      <c r="C20457">
        <v>-487.69171</v>
      </c>
    </row>
    <row r="20458" spans="2:3" x14ac:dyDescent="0.3">
      <c r="B20458" s="241">
        <v>43875.145590219909</v>
      </c>
      <c r="C20458">
        <v>-485.80915800000002</v>
      </c>
    </row>
    <row r="20459" spans="2:3" x14ac:dyDescent="0.3">
      <c r="B20459" s="241">
        <v>43875.156006886573</v>
      </c>
      <c r="C20459">
        <v>-486.89065599999998</v>
      </c>
    </row>
    <row r="20460" spans="2:3" x14ac:dyDescent="0.3">
      <c r="B20460" s="241">
        <v>43875.166423553237</v>
      </c>
      <c r="C20460">
        <v>-487.21103099999999</v>
      </c>
    </row>
    <row r="20461" spans="2:3" x14ac:dyDescent="0.3">
      <c r="B20461" s="241">
        <v>43875.176840219909</v>
      </c>
      <c r="C20461">
        <v>-487.57156900000001</v>
      </c>
    </row>
    <row r="20462" spans="2:3" x14ac:dyDescent="0.3">
      <c r="B20462" s="241">
        <v>43875.187256886573</v>
      </c>
      <c r="C20462">
        <v>-486.89065599999998</v>
      </c>
    </row>
    <row r="20463" spans="2:3" x14ac:dyDescent="0.3">
      <c r="B20463" s="241">
        <v>43875.197673553237</v>
      </c>
      <c r="C20463">
        <v>-488.613021</v>
      </c>
    </row>
    <row r="20464" spans="2:3" x14ac:dyDescent="0.3">
      <c r="B20464" s="241">
        <v>43875.208090219909</v>
      </c>
      <c r="C20464">
        <v>-487.01079700000003</v>
      </c>
    </row>
    <row r="20465" spans="2:3" x14ac:dyDescent="0.3">
      <c r="B20465" s="241">
        <v>43875.218506886573</v>
      </c>
      <c r="C20465">
        <v>-487.21103099999999</v>
      </c>
    </row>
    <row r="20466" spans="2:3" x14ac:dyDescent="0.3">
      <c r="B20466" s="241">
        <v>43875.228923553237</v>
      </c>
      <c r="C20466">
        <v>-488.05224800000002</v>
      </c>
    </row>
    <row r="20467" spans="2:3" x14ac:dyDescent="0.3">
      <c r="B20467" s="241">
        <v>43875.239340219909</v>
      </c>
      <c r="C20467">
        <v>-488.25248199999999</v>
      </c>
    </row>
    <row r="20468" spans="2:3" x14ac:dyDescent="0.3">
      <c r="B20468" s="241">
        <v>43875.249756886573</v>
      </c>
      <c r="C20468">
        <v>-486.89065599999998</v>
      </c>
    </row>
    <row r="20469" spans="2:3" x14ac:dyDescent="0.3">
      <c r="B20469" s="241">
        <v>43875.260173553237</v>
      </c>
      <c r="C20469">
        <v>-489.05353600000001</v>
      </c>
    </row>
    <row r="20470" spans="2:3" x14ac:dyDescent="0.3">
      <c r="B20470" s="241">
        <v>43875.270590219909</v>
      </c>
      <c r="C20470">
        <v>-487.531522</v>
      </c>
    </row>
    <row r="20471" spans="2:3" x14ac:dyDescent="0.3">
      <c r="B20471" s="241">
        <v>43875.281006886573</v>
      </c>
      <c r="C20471">
        <v>-486.73035199999998</v>
      </c>
    </row>
    <row r="20472" spans="2:3" x14ac:dyDescent="0.3">
      <c r="B20472" s="241">
        <v>43875.291423553237</v>
      </c>
      <c r="C20472">
        <v>-486.89065599999998</v>
      </c>
    </row>
    <row r="20473" spans="2:3" x14ac:dyDescent="0.3">
      <c r="B20473" s="241">
        <v>43875.301840219909</v>
      </c>
      <c r="C20473">
        <v>-488.97344199999998</v>
      </c>
    </row>
    <row r="20474" spans="2:3" x14ac:dyDescent="0.3">
      <c r="B20474" s="241">
        <v>43875.312256886573</v>
      </c>
      <c r="C20474">
        <v>-490.25517500000001</v>
      </c>
    </row>
    <row r="20475" spans="2:3" x14ac:dyDescent="0.3">
      <c r="B20475" s="241">
        <v>43875.322673553237</v>
      </c>
      <c r="C20475">
        <v>-490.21512799999999</v>
      </c>
    </row>
    <row r="20476" spans="2:3" x14ac:dyDescent="0.3">
      <c r="B20476" s="241">
        <v>43875.333090219909</v>
      </c>
      <c r="C20476">
        <v>-488.69311399999998</v>
      </c>
    </row>
    <row r="20477" spans="2:3" x14ac:dyDescent="0.3">
      <c r="B20477" s="241">
        <v>43875.343506886573</v>
      </c>
      <c r="C20477">
        <v>-489.17379299999999</v>
      </c>
    </row>
    <row r="20478" spans="2:3" x14ac:dyDescent="0.3">
      <c r="B20478" s="241">
        <v>43875.353923553237</v>
      </c>
      <c r="C20478">
        <v>-488.21243600000003</v>
      </c>
    </row>
    <row r="20479" spans="2:3" x14ac:dyDescent="0.3">
      <c r="B20479" s="241">
        <v>43875.364340219909</v>
      </c>
      <c r="C20479">
        <v>-488.893349</v>
      </c>
    </row>
    <row r="20480" spans="2:3" x14ac:dyDescent="0.3">
      <c r="B20480" s="241">
        <v>43875.374756886573</v>
      </c>
      <c r="C20480">
        <v>-489.17379299999999</v>
      </c>
    </row>
    <row r="20481" spans="2:3" x14ac:dyDescent="0.3">
      <c r="B20481" s="241">
        <v>43875.385173553237</v>
      </c>
      <c r="C20481">
        <v>-489.73444899999998</v>
      </c>
    </row>
    <row r="20482" spans="2:3" x14ac:dyDescent="0.3">
      <c r="B20482" s="241">
        <v>43875.395590219909</v>
      </c>
      <c r="C20482">
        <v>-488.572857</v>
      </c>
    </row>
    <row r="20483" spans="2:3" x14ac:dyDescent="0.3">
      <c r="B20483" s="241">
        <v>43875.406006886573</v>
      </c>
      <c r="C20483">
        <v>-488.65306700000002</v>
      </c>
    </row>
    <row r="20484" spans="2:3" x14ac:dyDescent="0.3">
      <c r="B20484" s="241">
        <v>43875.416423553237</v>
      </c>
      <c r="C20484">
        <v>-488.09229499999998</v>
      </c>
    </row>
    <row r="20485" spans="2:3" x14ac:dyDescent="0.3">
      <c r="B20485" s="241">
        <v>43875.426840219909</v>
      </c>
      <c r="C20485">
        <v>-489.33398099999999</v>
      </c>
    </row>
    <row r="20486" spans="2:3" x14ac:dyDescent="0.3">
      <c r="B20486" s="241">
        <v>43875.437256886573</v>
      </c>
      <c r="C20486">
        <v>-488.572857</v>
      </c>
    </row>
    <row r="20487" spans="2:3" x14ac:dyDescent="0.3">
      <c r="B20487" s="241">
        <v>43875.447673553237</v>
      </c>
      <c r="C20487">
        <v>-487.93199099999998</v>
      </c>
    </row>
    <row r="20488" spans="2:3" x14ac:dyDescent="0.3">
      <c r="B20488" s="241">
        <v>43875.458090219909</v>
      </c>
      <c r="C20488">
        <v>-488.25248199999999</v>
      </c>
    </row>
    <row r="20489" spans="2:3" x14ac:dyDescent="0.3">
      <c r="B20489" s="241">
        <v>43875.468506886573</v>
      </c>
      <c r="C20489">
        <v>-488.77320800000001</v>
      </c>
    </row>
    <row r="20490" spans="2:3" x14ac:dyDescent="0.3">
      <c r="B20490" s="241">
        <v>43875.478923553237</v>
      </c>
      <c r="C20490">
        <v>-490.415479</v>
      </c>
    </row>
    <row r="20491" spans="2:3" x14ac:dyDescent="0.3">
      <c r="B20491" s="241">
        <v>43875.489340219909</v>
      </c>
      <c r="C20491">
        <v>-488.37262299999998</v>
      </c>
    </row>
    <row r="20492" spans="2:3" x14ac:dyDescent="0.3">
      <c r="B20492" s="241">
        <v>43875.499756886573</v>
      </c>
      <c r="C20492">
        <v>-489.17379299999999</v>
      </c>
    </row>
    <row r="20493" spans="2:3" x14ac:dyDescent="0.3">
      <c r="B20493" s="241">
        <v>43875.510173553237</v>
      </c>
      <c r="C20493">
        <v>-488.53280999999998</v>
      </c>
    </row>
    <row r="20494" spans="2:3" x14ac:dyDescent="0.3">
      <c r="B20494" s="241">
        <v>43875.520590219909</v>
      </c>
      <c r="C20494">
        <v>-489.73444899999998</v>
      </c>
    </row>
    <row r="20495" spans="2:3" x14ac:dyDescent="0.3">
      <c r="B20495" s="241">
        <v>43875.531006886573</v>
      </c>
      <c r="C20495">
        <v>-489.33398099999999</v>
      </c>
    </row>
    <row r="20496" spans="2:3" x14ac:dyDescent="0.3">
      <c r="B20496" s="241">
        <v>43875.541423553237</v>
      </c>
      <c r="C20496">
        <v>-487.972038</v>
      </c>
    </row>
    <row r="20497" spans="2:3" x14ac:dyDescent="0.3">
      <c r="B20497" s="241">
        <v>43875.551840219909</v>
      </c>
      <c r="C20497">
        <v>-489.21384</v>
      </c>
    </row>
    <row r="20498" spans="2:3" x14ac:dyDescent="0.3">
      <c r="B20498" s="241">
        <v>43875.562256886573</v>
      </c>
      <c r="C20498">
        <v>-488.13234199999999</v>
      </c>
    </row>
    <row r="20499" spans="2:3" x14ac:dyDescent="0.3">
      <c r="B20499" s="241">
        <v>43875.572673553237</v>
      </c>
      <c r="C20499">
        <v>-488.012201</v>
      </c>
    </row>
    <row r="20500" spans="2:3" x14ac:dyDescent="0.3">
      <c r="B20500" s="241">
        <v>43875.583090219909</v>
      </c>
      <c r="C20500">
        <v>-488.97344199999998</v>
      </c>
    </row>
    <row r="20501" spans="2:3" x14ac:dyDescent="0.3">
      <c r="B20501" s="241">
        <v>43875.593506886573</v>
      </c>
      <c r="C20501">
        <v>-490.29522200000002</v>
      </c>
    </row>
    <row r="20502" spans="2:3" x14ac:dyDescent="0.3">
      <c r="B20502" s="241">
        <v>43875.603923553237</v>
      </c>
      <c r="C20502">
        <v>-490.25517500000001</v>
      </c>
    </row>
    <row r="20503" spans="2:3" x14ac:dyDescent="0.3">
      <c r="B20503" s="241">
        <v>43875.614340219909</v>
      </c>
      <c r="C20503">
        <v>-488.13234199999999</v>
      </c>
    </row>
    <row r="20504" spans="2:3" x14ac:dyDescent="0.3">
      <c r="B20504" s="241">
        <v>43875.624756886573</v>
      </c>
      <c r="C20504">
        <v>-489.494168</v>
      </c>
    </row>
    <row r="20505" spans="2:3" x14ac:dyDescent="0.3">
      <c r="B20505" s="241">
        <v>43875.635173553237</v>
      </c>
      <c r="C20505">
        <v>-491.016299</v>
      </c>
    </row>
    <row r="20506" spans="2:3" x14ac:dyDescent="0.3">
      <c r="B20506" s="241">
        <v>43875.645590219909</v>
      </c>
      <c r="C20506">
        <v>-489.97484700000001</v>
      </c>
    </row>
    <row r="20507" spans="2:3" x14ac:dyDescent="0.3">
      <c r="B20507" s="241">
        <v>43875.656006886573</v>
      </c>
      <c r="C20507">
        <v>-489.65435600000001</v>
      </c>
    </row>
    <row r="20508" spans="2:3" x14ac:dyDescent="0.3">
      <c r="B20508" s="241">
        <v>43875.666423553237</v>
      </c>
      <c r="C20508">
        <v>-489.37402800000001</v>
      </c>
    </row>
    <row r="20509" spans="2:3" x14ac:dyDescent="0.3">
      <c r="B20509" s="241">
        <v>43875.676840219909</v>
      </c>
      <c r="C20509">
        <v>-489.37402800000001</v>
      </c>
    </row>
    <row r="20510" spans="2:3" x14ac:dyDescent="0.3">
      <c r="B20510" s="241">
        <v>43875.687256886573</v>
      </c>
      <c r="C20510">
        <v>-490.45552600000002</v>
      </c>
    </row>
    <row r="20511" spans="2:3" x14ac:dyDescent="0.3">
      <c r="B20511" s="241">
        <v>43875.697673553237</v>
      </c>
      <c r="C20511">
        <v>-490.13503500000002</v>
      </c>
    </row>
    <row r="20512" spans="2:3" x14ac:dyDescent="0.3">
      <c r="B20512" s="241">
        <v>43875.708090219909</v>
      </c>
      <c r="C20512">
        <v>-488.85330199999999</v>
      </c>
    </row>
    <row r="20513" spans="2:3" x14ac:dyDescent="0.3">
      <c r="B20513" s="241">
        <v>43875.718506886573</v>
      </c>
      <c r="C20513">
        <v>-488.81325500000003</v>
      </c>
    </row>
    <row r="20514" spans="2:3" x14ac:dyDescent="0.3">
      <c r="B20514" s="241">
        <v>43875.728923553237</v>
      </c>
      <c r="C20514">
        <v>-488.13234199999999</v>
      </c>
    </row>
    <row r="20515" spans="2:3" x14ac:dyDescent="0.3">
      <c r="B20515" s="241">
        <v>43875.739340219909</v>
      </c>
      <c r="C20515">
        <v>-487.972038</v>
      </c>
    </row>
    <row r="20516" spans="2:3" x14ac:dyDescent="0.3">
      <c r="B20516" s="241">
        <v>43875.749756886573</v>
      </c>
      <c r="C20516">
        <v>-489.65435600000001</v>
      </c>
    </row>
    <row r="20517" spans="2:3" x14ac:dyDescent="0.3">
      <c r="B20517" s="241">
        <v>43875.760173553237</v>
      </c>
      <c r="C20517">
        <v>-487.77180399999997</v>
      </c>
    </row>
    <row r="20518" spans="2:3" x14ac:dyDescent="0.3">
      <c r="B20518" s="241">
        <v>43875.770590219909</v>
      </c>
      <c r="C20518">
        <v>-489.37402800000001</v>
      </c>
    </row>
    <row r="20519" spans="2:3" x14ac:dyDescent="0.3">
      <c r="B20519" s="241">
        <v>43875.781006886573</v>
      </c>
      <c r="C20519">
        <v>-487.93199099999998</v>
      </c>
    </row>
    <row r="20520" spans="2:3" x14ac:dyDescent="0.3">
      <c r="B20520" s="241">
        <v>43875.791423553237</v>
      </c>
      <c r="C20520">
        <v>-488.37262299999998</v>
      </c>
    </row>
    <row r="20521" spans="2:3" x14ac:dyDescent="0.3">
      <c r="B20521" s="241">
        <v>43875.801840219909</v>
      </c>
      <c r="C20521">
        <v>-488.05224800000002</v>
      </c>
    </row>
    <row r="20522" spans="2:3" x14ac:dyDescent="0.3">
      <c r="B20522" s="241">
        <v>43875.812256886573</v>
      </c>
      <c r="C20522">
        <v>-490.25517500000001</v>
      </c>
    </row>
    <row r="20523" spans="2:3" x14ac:dyDescent="0.3">
      <c r="B20523" s="241">
        <v>43875.822673553237</v>
      </c>
      <c r="C20523">
        <v>-489.21384</v>
      </c>
    </row>
    <row r="20524" spans="2:3" x14ac:dyDescent="0.3">
      <c r="B20524" s="241">
        <v>43875.833090219909</v>
      </c>
      <c r="C20524">
        <v>-489.494168</v>
      </c>
    </row>
    <row r="20525" spans="2:3" x14ac:dyDescent="0.3">
      <c r="B20525" s="241">
        <v>43875.843506886573</v>
      </c>
      <c r="C20525">
        <v>-488.09229499999998</v>
      </c>
    </row>
    <row r="20526" spans="2:3" x14ac:dyDescent="0.3">
      <c r="B20526" s="241">
        <v>43875.853923553237</v>
      </c>
      <c r="C20526">
        <v>-489.69440300000002</v>
      </c>
    </row>
    <row r="20527" spans="2:3" x14ac:dyDescent="0.3">
      <c r="B20527" s="241">
        <v>43875.864340219909</v>
      </c>
      <c r="C20527">
        <v>-488.85330199999999</v>
      </c>
    </row>
    <row r="20528" spans="2:3" x14ac:dyDescent="0.3">
      <c r="B20528" s="241">
        <v>43875.874756886573</v>
      </c>
      <c r="C20528">
        <v>-488.93339600000002</v>
      </c>
    </row>
    <row r="20529" spans="2:3" x14ac:dyDescent="0.3">
      <c r="B20529" s="241">
        <v>43875.885173553237</v>
      </c>
      <c r="C20529">
        <v>-489.61430899999999</v>
      </c>
    </row>
    <row r="20530" spans="2:3" x14ac:dyDescent="0.3">
      <c r="B20530" s="241">
        <v>43875.895590219909</v>
      </c>
      <c r="C20530">
        <v>-486.770399</v>
      </c>
    </row>
    <row r="20531" spans="2:3" x14ac:dyDescent="0.3">
      <c r="B20531" s="241">
        <v>43875.906006886573</v>
      </c>
      <c r="C20531">
        <v>-489.45412099999999</v>
      </c>
    </row>
    <row r="20532" spans="2:3" x14ac:dyDescent="0.3">
      <c r="B20532" s="241">
        <v>43875.916423553237</v>
      </c>
      <c r="C20532">
        <v>-487.13093700000002</v>
      </c>
    </row>
    <row r="20533" spans="2:3" x14ac:dyDescent="0.3">
      <c r="B20533" s="241">
        <v>43875.926840219909</v>
      </c>
      <c r="C20533">
        <v>-486.89065599999998</v>
      </c>
    </row>
    <row r="20534" spans="2:3" x14ac:dyDescent="0.3">
      <c r="B20534" s="241">
        <v>43875.937256886573</v>
      </c>
      <c r="C20534">
        <v>-488.81325500000003</v>
      </c>
    </row>
    <row r="20535" spans="2:3" x14ac:dyDescent="0.3">
      <c r="B20535" s="241">
        <v>43875.947673553237</v>
      </c>
      <c r="C20535">
        <v>-488.05224800000002</v>
      </c>
    </row>
    <row r="20536" spans="2:3" x14ac:dyDescent="0.3">
      <c r="B20536" s="241">
        <v>43875.958090219909</v>
      </c>
      <c r="C20536">
        <v>-487.21103099999999</v>
      </c>
    </row>
    <row r="20537" spans="2:3" x14ac:dyDescent="0.3">
      <c r="B20537" s="241">
        <v>43875.968506886573</v>
      </c>
      <c r="C20537">
        <v>-488.77320800000001</v>
      </c>
    </row>
    <row r="20538" spans="2:3" x14ac:dyDescent="0.3">
      <c r="B20538" s="241">
        <v>43875.978923553237</v>
      </c>
      <c r="C20538">
        <v>-488.012201</v>
      </c>
    </row>
    <row r="20539" spans="2:3" x14ac:dyDescent="0.3">
      <c r="B20539" s="241">
        <v>43875.989340219909</v>
      </c>
      <c r="C20539">
        <v>-487.81184999999999</v>
      </c>
    </row>
    <row r="20540" spans="2:3" x14ac:dyDescent="0.3">
      <c r="B20540" s="241">
        <v>43875.999756886573</v>
      </c>
      <c r="C20540">
        <v>-488.05224800000002</v>
      </c>
    </row>
    <row r="20541" spans="2:3" x14ac:dyDescent="0.3">
      <c r="B20541" s="241">
        <v>43876.010173553237</v>
      </c>
      <c r="C20541">
        <v>-488.21243600000003</v>
      </c>
    </row>
    <row r="20542" spans="2:3" x14ac:dyDescent="0.3">
      <c r="B20542" s="241">
        <v>43876.020590219909</v>
      </c>
      <c r="C20542">
        <v>-487.73175700000002</v>
      </c>
    </row>
    <row r="20543" spans="2:3" x14ac:dyDescent="0.3">
      <c r="B20543" s="241">
        <v>43876.031006886573</v>
      </c>
      <c r="C20543">
        <v>-487.13093700000002</v>
      </c>
    </row>
    <row r="20544" spans="2:3" x14ac:dyDescent="0.3">
      <c r="B20544" s="241">
        <v>43876.041423553237</v>
      </c>
      <c r="C20544">
        <v>-486.69030500000002</v>
      </c>
    </row>
    <row r="20545" spans="2:3" x14ac:dyDescent="0.3">
      <c r="B20545" s="241">
        <v>43876.051840219909</v>
      </c>
      <c r="C20545">
        <v>-487.29112500000002</v>
      </c>
    </row>
    <row r="20546" spans="2:3" x14ac:dyDescent="0.3">
      <c r="B20546" s="241">
        <v>43876.062256886573</v>
      </c>
      <c r="C20546">
        <v>-487.49147499999998</v>
      </c>
    </row>
    <row r="20547" spans="2:3" x14ac:dyDescent="0.3">
      <c r="B20547" s="241">
        <v>43876.072673553237</v>
      </c>
      <c r="C20547">
        <v>-486.85060900000002</v>
      </c>
    </row>
    <row r="20548" spans="2:3" x14ac:dyDescent="0.3">
      <c r="B20548" s="241">
        <v>43876.083090219909</v>
      </c>
      <c r="C20548">
        <v>-487.49147499999998</v>
      </c>
    </row>
    <row r="20549" spans="2:3" x14ac:dyDescent="0.3">
      <c r="B20549" s="241">
        <v>43876.093506886573</v>
      </c>
      <c r="C20549">
        <v>-487.21103099999999</v>
      </c>
    </row>
    <row r="20550" spans="2:3" x14ac:dyDescent="0.3">
      <c r="B20550" s="241">
        <v>43876.103923553237</v>
      </c>
      <c r="C20550">
        <v>-485.96934499999998</v>
      </c>
    </row>
    <row r="20551" spans="2:3" x14ac:dyDescent="0.3">
      <c r="B20551" s="241">
        <v>43876.114340219909</v>
      </c>
      <c r="C20551">
        <v>-486.08948600000002</v>
      </c>
    </row>
    <row r="20552" spans="2:3" x14ac:dyDescent="0.3">
      <c r="B20552" s="241">
        <v>43876.124756886573</v>
      </c>
      <c r="C20552">
        <v>-486.12953299999998</v>
      </c>
    </row>
    <row r="20553" spans="2:3" x14ac:dyDescent="0.3">
      <c r="B20553" s="241">
        <v>43876.135173553237</v>
      </c>
      <c r="C20553">
        <v>-486.97075000000001</v>
      </c>
    </row>
    <row r="20554" spans="2:3" x14ac:dyDescent="0.3">
      <c r="B20554" s="241">
        <v>43876.145590219909</v>
      </c>
      <c r="C20554">
        <v>-487.25107800000001</v>
      </c>
    </row>
    <row r="20555" spans="2:3" x14ac:dyDescent="0.3">
      <c r="B20555" s="241">
        <v>43876.156006886573</v>
      </c>
      <c r="C20555">
        <v>-485.92929800000002</v>
      </c>
    </row>
    <row r="20556" spans="2:3" x14ac:dyDescent="0.3">
      <c r="B20556" s="241">
        <v>43876.166423553237</v>
      </c>
      <c r="C20556">
        <v>-486.73035199999998</v>
      </c>
    </row>
    <row r="20557" spans="2:3" x14ac:dyDescent="0.3">
      <c r="B20557" s="241">
        <v>43876.176840219909</v>
      </c>
      <c r="C20557">
        <v>-486.169579</v>
      </c>
    </row>
    <row r="20558" spans="2:3" x14ac:dyDescent="0.3">
      <c r="B20558" s="241">
        <v>43876.187256886573</v>
      </c>
      <c r="C20558">
        <v>-487.93199099999998</v>
      </c>
    </row>
    <row r="20559" spans="2:3" x14ac:dyDescent="0.3">
      <c r="B20559" s="241">
        <v>43876.197673553237</v>
      </c>
      <c r="C20559">
        <v>-486.04943900000001</v>
      </c>
    </row>
    <row r="20560" spans="2:3" x14ac:dyDescent="0.3">
      <c r="B20560" s="241">
        <v>43876.208090219909</v>
      </c>
      <c r="C20560">
        <v>-486.08948600000002</v>
      </c>
    </row>
    <row r="20561" spans="2:3" x14ac:dyDescent="0.3">
      <c r="B20561" s="241">
        <v>43876.218506886573</v>
      </c>
      <c r="C20561">
        <v>-487.85189700000001</v>
      </c>
    </row>
    <row r="20562" spans="2:3" x14ac:dyDescent="0.3">
      <c r="B20562" s="241">
        <v>43876.228923553237</v>
      </c>
      <c r="C20562">
        <v>-488.012201</v>
      </c>
    </row>
    <row r="20563" spans="2:3" x14ac:dyDescent="0.3">
      <c r="B20563" s="241">
        <v>43876.239340219909</v>
      </c>
      <c r="C20563">
        <v>-487.01079700000003</v>
      </c>
    </row>
    <row r="20564" spans="2:3" x14ac:dyDescent="0.3">
      <c r="B20564" s="241">
        <v>43876.249756886573</v>
      </c>
      <c r="C20564">
        <v>-486.97075000000001</v>
      </c>
    </row>
    <row r="20565" spans="2:3" x14ac:dyDescent="0.3">
      <c r="B20565" s="241">
        <v>43876.260173553237</v>
      </c>
      <c r="C20565">
        <v>-486.12953299999998</v>
      </c>
    </row>
    <row r="20566" spans="2:3" x14ac:dyDescent="0.3">
      <c r="B20566" s="241">
        <v>43876.270590219909</v>
      </c>
      <c r="C20566">
        <v>-487.77180399999997</v>
      </c>
    </row>
    <row r="20567" spans="2:3" x14ac:dyDescent="0.3">
      <c r="B20567" s="241">
        <v>43876.281006886573</v>
      </c>
      <c r="C20567">
        <v>-487.45142900000002</v>
      </c>
    </row>
    <row r="20568" spans="2:3" x14ac:dyDescent="0.3">
      <c r="B20568" s="241">
        <v>43876.291423553237</v>
      </c>
      <c r="C20568">
        <v>-486.770399</v>
      </c>
    </row>
    <row r="20569" spans="2:3" x14ac:dyDescent="0.3">
      <c r="B20569" s="241">
        <v>43876.301840219909</v>
      </c>
      <c r="C20569">
        <v>-486.85060900000002</v>
      </c>
    </row>
    <row r="20570" spans="2:3" x14ac:dyDescent="0.3">
      <c r="B20570" s="241">
        <v>43876.312256886573</v>
      </c>
      <c r="C20570">
        <v>-487.17098399999998</v>
      </c>
    </row>
    <row r="20571" spans="2:3" x14ac:dyDescent="0.3">
      <c r="B20571" s="241">
        <v>43876.322673553237</v>
      </c>
      <c r="C20571">
        <v>-485.52871299999998</v>
      </c>
    </row>
    <row r="20572" spans="2:3" x14ac:dyDescent="0.3">
      <c r="B20572" s="241">
        <v>43876.333090219909</v>
      </c>
      <c r="C20572">
        <v>-486.40997700000003</v>
      </c>
    </row>
    <row r="20573" spans="2:3" x14ac:dyDescent="0.3">
      <c r="B20573" s="241">
        <v>43876.343506886573</v>
      </c>
      <c r="C20573">
        <v>-487.13093700000002</v>
      </c>
    </row>
    <row r="20574" spans="2:3" x14ac:dyDescent="0.3">
      <c r="B20574" s="241">
        <v>43876.353923553237</v>
      </c>
      <c r="C20574">
        <v>-487.01079700000003</v>
      </c>
    </row>
    <row r="20575" spans="2:3" x14ac:dyDescent="0.3">
      <c r="B20575" s="241">
        <v>43876.364340219909</v>
      </c>
      <c r="C20575">
        <v>-486.20962600000001</v>
      </c>
    </row>
    <row r="20576" spans="2:3" x14ac:dyDescent="0.3">
      <c r="B20576" s="241">
        <v>43876.374756886573</v>
      </c>
      <c r="C20576">
        <v>-486.490071</v>
      </c>
    </row>
    <row r="20577" spans="2:3" x14ac:dyDescent="0.3">
      <c r="B20577" s="241">
        <v>43876.385173553237</v>
      </c>
      <c r="C20577">
        <v>-486.08948600000002</v>
      </c>
    </row>
    <row r="20578" spans="2:3" x14ac:dyDescent="0.3">
      <c r="B20578" s="241">
        <v>43876.395590219909</v>
      </c>
      <c r="C20578">
        <v>-485.80915800000002</v>
      </c>
    </row>
    <row r="20579" spans="2:3" x14ac:dyDescent="0.3">
      <c r="B20579" s="241">
        <v>43876.406006886573</v>
      </c>
      <c r="C20579">
        <v>-486.85060900000002</v>
      </c>
    </row>
    <row r="20580" spans="2:3" x14ac:dyDescent="0.3">
      <c r="B20580" s="241">
        <v>43876.416423553237</v>
      </c>
      <c r="C20580">
        <v>-487.05084299999999</v>
      </c>
    </row>
    <row r="20581" spans="2:3" x14ac:dyDescent="0.3">
      <c r="B20581" s="241">
        <v>43876.426840219909</v>
      </c>
      <c r="C20581">
        <v>-487.45142900000002</v>
      </c>
    </row>
    <row r="20582" spans="2:3" x14ac:dyDescent="0.3">
      <c r="B20582" s="241">
        <v>43876.437256886573</v>
      </c>
      <c r="C20582">
        <v>-487.57156900000001</v>
      </c>
    </row>
    <row r="20583" spans="2:3" x14ac:dyDescent="0.3">
      <c r="B20583" s="241">
        <v>43876.447673553237</v>
      </c>
      <c r="C20583">
        <v>-485.96934499999998</v>
      </c>
    </row>
    <row r="20584" spans="2:3" x14ac:dyDescent="0.3">
      <c r="B20584" s="241">
        <v>43876.458090219909</v>
      </c>
      <c r="C20584">
        <v>-486.08948600000002</v>
      </c>
    </row>
    <row r="20585" spans="2:3" x14ac:dyDescent="0.3">
      <c r="B20585" s="241">
        <v>43876.468506886573</v>
      </c>
      <c r="C20585">
        <v>-487.73175700000002</v>
      </c>
    </row>
    <row r="20586" spans="2:3" x14ac:dyDescent="0.3">
      <c r="B20586" s="241">
        <v>43876.478923553237</v>
      </c>
      <c r="C20586">
        <v>-486.169579</v>
      </c>
    </row>
    <row r="20587" spans="2:3" x14ac:dyDescent="0.3">
      <c r="B20587" s="241">
        <v>43876.489340219909</v>
      </c>
      <c r="C20587">
        <v>-485.60880700000001</v>
      </c>
    </row>
    <row r="20588" spans="2:3" x14ac:dyDescent="0.3">
      <c r="B20588" s="241">
        <v>43876.499756886573</v>
      </c>
      <c r="C20588">
        <v>-485.92929800000002</v>
      </c>
    </row>
    <row r="20589" spans="2:3" x14ac:dyDescent="0.3">
      <c r="B20589" s="241">
        <v>43876.510173553237</v>
      </c>
      <c r="C20589">
        <v>-486.65025800000001</v>
      </c>
    </row>
    <row r="20590" spans="2:3" x14ac:dyDescent="0.3">
      <c r="B20590" s="241">
        <v>43876.520590219909</v>
      </c>
      <c r="C20590">
        <v>-485.80915800000002</v>
      </c>
    </row>
    <row r="20591" spans="2:3" x14ac:dyDescent="0.3">
      <c r="B20591" s="241">
        <v>43876.531006886573</v>
      </c>
      <c r="C20591">
        <v>-487.13093700000002</v>
      </c>
    </row>
    <row r="20592" spans="2:3" x14ac:dyDescent="0.3">
      <c r="B20592" s="241">
        <v>43876.541423553237</v>
      </c>
      <c r="C20592">
        <v>-485.80915800000002</v>
      </c>
    </row>
    <row r="20593" spans="2:3" x14ac:dyDescent="0.3">
      <c r="B20593" s="241">
        <v>43876.551840219909</v>
      </c>
      <c r="C20593">
        <v>-485.76911100000001</v>
      </c>
    </row>
    <row r="20594" spans="2:3" x14ac:dyDescent="0.3">
      <c r="B20594" s="241">
        <v>43876.562256886573</v>
      </c>
      <c r="C20594">
        <v>-487.41126500000001</v>
      </c>
    </row>
    <row r="20595" spans="2:3" x14ac:dyDescent="0.3">
      <c r="B20595" s="241">
        <v>43876.572673553237</v>
      </c>
      <c r="C20595">
        <v>-485.889251</v>
      </c>
    </row>
    <row r="20596" spans="2:3" x14ac:dyDescent="0.3">
      <c r="B20596" s="241">
        <v>43876.583090219909</v>
      </c>
      <c r="C20596">
        <v>-485.60880700000001</v>
      </c>
    </row>
    <row r="20597" spans="2:3" x14ac:dyDescent="0.3">
      <c r="B20597" s="241">
        <v>43876.593506886573</v>
      </c>
      <c r="C20597">
        <v>-487.17098399999998</v>
      </c>
    </row>
    <row r="20598" spans="2:3" x14ac:dyDescent="0.3">
      <c r="B20598" s="241">
        <v>43876.603923553237</v>
      </c>
      <c r="C20598">
        <v>-485.889251</v>
      </c>
    </row>
    <row r="20599" spans="2:3" x14ac:dyDescent="0.3">
      <c r="B20599" s="241">
        <v>43876.614340219909</v>
      </c>
      <c r="C20599">
        <v>-485.24838499999998</v>
      </c>
    </row>
    <row r="20600" spans="2:3" x14ac:dyDescent="0.3">
      <c r="B20600" s="241">
        <v>43876.624756886573</v>
      </c>
      <c r="C20600">
        <v>-486.85060900000002</v>
      </c>
    </row>
    <row r="20601" spans="2:3" x14ac:dyDescent="0.3">
      <c r="B20601" s="241">
        <v>43876.635173553237</v>
      </c>
      <c r="C20601">
        <v>-487.21103099999999</v>
      </c>
    </row>
    <row r="20602" spans="2:3" x14ac:dyDescent="0.3">
      <c r="B20602" s="241">
        <v>43876.645590219909</v>
      </c>
      <c r="C20602">
        <v>-488.09229499999998</v>
      </c>
    </row>
    <row r="20603" spans="2:3" x14ac:dyDescent="0.3">
      <c r="B20603" s="241">
        <v>43876.656006886573</v>
      </c>
      <c r="C20603">
        <v>-485.84920399999999</v>
      </c>
    </row>
    <row r="20604" spans="2:3" x14ac:dyDescent="0.3">
      <c r="B20604" s="241">
        <v>43876.666423553237</v>
      </c>
      <c r="C20604">
        <v>-486.169579</v>
      </c>
    </row>
    <row r="20605" spans="2:3" x14ac:dyDescent="0.3">
      <c r="B20605" s="241">
        <v>43876.676840219909</v>
      </c>
      <c r="C20605">
        <v>-488.49276400000002</v>
      </c>
    </row>
    <row r="20606" spans="2:3" x14ac:dyDescent="0.3">
      <c r="B20606" s="241">
        <v>43876.687256886573</v>
      </c>
      <c r="C20606">
        <v>-486.329883</v>
      </c>
    </row>
    <row r="20607" spans="2:3" x14ac:dyDescent="0.3">
      <c r="B20607" s="241">
        <v>43876.697673553237</v>
      </c>
      <c r="C20607">
        <v>-485.84920399999999</v>
      </c>
    </row>
    <row r="20608" spans="2:3" x14ac:dyDescent="0.3">
      <c r="B20608" s="241">
        <v>43876.708090219909</v>
      </c>
      <c r="C20608">
        <v>-487.13093700000002</v>
      </c>
    </row>
    <row r="20609" spans="2:3" x14ac:dyDescent="0.3">
      <c r="B20609" s="241">
        <v>43876.718506886573</v>
      </c>
      <c r="C20609">
        <v>-486.12953299999998</v>
      </c>
    </row>
    <row r="20610" spans="2:3" x14ac:dyDescent="0.3">
      <c r="B20610" s="241">
        <v>43876.728923553237</v>
      </c>
      <c r="C20610">
        <v>-487.01079700000003</v>
      </c>
    </row>
    <row r="20611" spans="2:3" x14ac:dyDescent="0.3">
      <c r="B20611" s="241">
        <v>43876.739340219909</v>
      </c>
      <c r="C20611">
        <v>-486.73035199999998</v>
      </c>
    </row>
    <row r="20612" spans="2:3" x14ac:dyDescent="0.3">
      <c r="B20612" s="241">
        <v>43876.749756886573</v>
      </c>
      <c r="C20612">
        <v>-486.97075000000001</v>
      </c>
    </row>
    <row r="20613" spans="2:3" x14ac:dyDescent="0.3">
      <c r="B20613" s="241">
        <v>43876.760173553237</v>
      </c>
      <c r="C20613">
        <v>-485.60880700000001</v>
      </c>
    </row>
    <row r="20614" spans="2:3" x14ac:dyDescent="0.3">
      <c r="B20614" s="241">
        <v>43876.770590219909</v>
      </c>
      <c r="C20614">
        <v>-485.84920399999999</v>
      </c>
    </row>
    <row r="20615" spans="2:3" x14ac:dyDescent="0.3">
      <c r="B20615" s="241">
        <v>43876.781006886573</v>
      </c>
      <c r="C20615">
        <v>-486.85060900000002</v>
      </c>
    </row>
    <row r="20616" spans="2:3" x14ac:dyDescent="0.3">
      <c r="B20616" s="241">
        <v>43876.791423553237</v>
      </c>
      <c r="C20616">
        <v>-485.56876</v>
      </c>
    </row>
    <row r="20617" spans="2:3" x14ac:dyDescent="0.3">
      <c r="B20617" s="241">
        <v>43876.801840219909</v>
      </c>
      <c r="C20617">
        <v>-486.329883</v>
      </c>
    </row>
    <row r="20618" spans="2:3" x14ac:dyDescent="0.3">
      <c r="B20618" s="241">
        <v>43876.812256886573</v>
      </c>
      <c r="C20618">
        <v>-486.36993000000001</v>
      </c>
    </row>
    <row r="20619" spans="2:3" x14ac:dyDescent="0.3">
      <c r="B20619" s="241">
        <v>43876.822673553237</v>
      </c>
      <c r="C20619">
        <v>-486.490071</v>
      </c>
    </row>
    <row r="20620" spans="2:3" x14ac:dyDescent="0.3">
      <c r="B20620" s="241">
        <v>43876.833090219909</v>
      </c>
      <c r="C20620">
        <v>-485.32847900000002</v>
      </c>
    </row>
    <row r="20621" spans="2:3" x14ac:dyDescent="0.3">
      <c r="B20621" s="241">
        <v>43876.843506886573</v>
      </c>
      <c r="C20621">
        <v>-485.84920399999999</v>
      </c>
    </row>
    <row r="20622" spans="2:3" x14ac:dyDescent="0.3">
      <c r="B20622" s="241">
        <v>43876.853923553237</v>
      </c>
      <c r="C20622">
        <v>-487.33117199999998</v>
      </c>
    </row>
    <row r="20623" spans="2:3" x14ac:dyDescent="0.3">
      <c r="B20623" s="241">
        <v>43876.864340219909</v>
      </c>
      <c r="C20623">
        <v>-487.25107800000001</v>
      </c>
    </row>
    <row r="20624" spans="2:3" x14ac:dyDescent="0.3">
      <c r="B20624" s="241">
        <v>43876.874756886573</v>
      </c>
      <c r="C20624">
        <v>-485.76911100000001</v>
      </c>
    </row>
    <row r="20625" spans="2:3" x14ac:dyDescent="0.3">
      <c r="B20625" s="241">
        <v>43876.885173553237</v>
      </c>
      <c r="C20625">
        <v>-486.61021099999999</v>
      </c>
    </row>
    <row r="20626" spans="2:3" x14ac:dyDescent="0.3">
      <c r="B20626" s="241">
        <v>43876.895590219909</v>
      </c>
      <c r="C20626">
        <v>-487.61161600000003</v>
      </c>
    </row>
    <row r="20627" spans="2:3" x14ac:dyDescent="0.3">
      <c r="B20627" s="241">
        <v>43876.906006886573</v>
      </c>
      <c r="C20627">
        <v>-485.92929800000002</v>
      </c>
    </row>
    <row r="20628" spans="2:3" x14ac:dyDescent="0.3">
      <c r="B20628" s="241">
        <v>43876.916423553237</v>
      </c>
      <c r="C20628">
        <v>-486.04943900000001</v>
      </c>
    </row>
    <row r="20629" spans="2:3" x14ac:dyDescent="0.3">
      <c r="B20629" s="241">
        <v>43876.926840219909</v>
      </c>
      <c r="C20629">
        <v>-486.490071</v>
      </c>
    </row>
    <row r="20630" spans="2:3" x14ac:dyDescent="0.3">
      <c r="B20630" s="241">
        <v>43876.937256886573</v>
      </c>
      <c r="C20630">
        <v>-486.169579</v>
      </c>
    </row>
    <row r="20631" spans="2:3" x14ac:dyDescent="0.3">
      <c r="B20631" s="241">
        <v>43876.947673553237</v>
      </c>
      <c r="C20631">
        <v>-485.80915800000002</v>
      </c>
    </row>
    <row r="20632" spans="2:3" x14ac:dyDescent="0.3">
      <c r="B20632" s="241">
        <v>43876.958090219909</v>
      </c>
      <c r="C20632">
        <v>-485.84920399999999</v>
      </c>
    </row>
    <row r="20633" spans="2:3" x14ac:dyDescent="0.3">
      <c r="B20633" s="241">
        <v>43876.968506886573</v>
      </c>
      <c r="C20633">
        <v>-485.96934499999998</v>
      </c>
    </row>
    <row r="20634" spans="2:3" x14ac:dyDescent="0.3">
      <c r="B20634" s="241">
        <v>43876.978923553237</v>
      </c>
      <c r="C20634">
        <v>-486.69030500000002</v>
      </c>
    </row>
    <row r="20635" spans="2:3" x14ac:dyDescent="0.3">
      <c r="B20635" s="241">
        <v>43876.989340219909</v>
      </c>
      <c r="C20635">
        <v>-487.29112500000002</v>
      </c>
    </row>
    <row r="20636" spans="2:3" x14ac:dyDescent="0.3">
      <c r="B20636" s="241">
        <v>43876.999756886573</v>
      </c>
      <c r="C20636">
        <v>-486.85060900000002</v>
      </c>
    </row>
    <row r="20637" spans="2:3" x14ac:dyDescent="0.3">
      <c r="B20637" s="241">
        <v>43877.010173553237</v>
      </c>
      <c r="C20637">
        <v>-487.17098399999998</v>
      </c>
    </row>
    <row r="20638" spans="2:3" x14ac:dyDescent="0.3">
      <c r="B20638" s="241">
        <v>43877.020590219909</v>
      </c>
      <c r="C20638">
        <v>-485.56876</v>
      </c>
    </row>
    <row r="20639" spans="2:3" x14ac:dyDescent="0.3">
      <c r="B20639" s="241">
        <v>43877.031006886573</v>
      </c>
      <c r="C20639">
        <v>-485.52871299999998</v>
      </c>
    </row>
    <row r="20640" spans="2:3" x14ac:dyDescent="0.3">
      <c r="B20640" s="241">
        <v>43877.041423553237</v>
      </c>
      <c r="C20640">
        <v>-487.41126500000001</v>
      </c>
    </row>
    <row r="20641" spans="2:3" x14ac:dyDescent="0.3">
      <c r="B20641" s="241">
        <v>43877.051840219909</v>
      </c>
      <c r="C20641">
        <v>-485.56876</v>
      </c>
    </row>
    <row r="20642" spans="2:3" x14ac:dyDescent="0.3">
      <c r="B20642" s="241">
        <v>43877.062256886573</v>
      </c>
      <c r="C20642">
        <v>-486.770399</v>
      </c>
    </row>
    <row r="20643" spans="2:3" x14ac:dyDescent="0.3">
      <c r="B20643" s="241">
        <v>43877.072673553237</v>
      </c>
      <c r="C20643">
        <v>-486.69030500000002</v>
      </c>
    </row>
    <row r="20644" spans="2:3" x14ac:dyDescent="0.3">
      <c r="B20644" s="241">
        <v>43877.083090219909</v>
      </c>
      <c r="C20644">
        <v>-486.20962600000001</v>
      </c>
    </row>
    <row r="20645" spans="2:3" x14ac:dyDescent="0.3">
      <c r="B20645" s="241">
        <v>43877.093506886573</v>
      </c>
      <c r="C20645">
        <v>-486.40997700000003</v>
      </c>
    </row>
    <row r="20646" spans="2:3" x14ac:dyDescent="0.3">
      <c r="B20646" s="241">
        <v>43877.103923553237</v>
      </c>
      <c r="C20646">
        <v>-487.93199099999998</v>
      </c>
    </row>
    <row r="20647" spans="2:3" x14ac:dyDescent="0.3">
      <c r="B20647" s="241">
        <v>43877.114340219909</v>
      </c>
      <c r="C20647">
        <v>-487.05084299999999</v>
      </c>
    </row>
    <row r="20648" spans="2:3" x14ac:dyDescent="0.3">
      <c r="B20648" s="241">
        <v>43877.124756886573</v>
      </c>
      <c r="C20648">
        <v>-486.28983599999998</v>
      </c>
    </row>
    <row r="20649" spans="2:3" x14ac:dyDescent="0.3">
      <c r="B20649" s="241">
        <v>43877.135173553237</v>
      </c>
      <c r="C20649">
        <v>-485.889251</v>
      </c>
    </row>
    <row r="20650" spans="2:3" x14ac:dyDescent="0.3">
      <c r="B20650" s="241">
        <v>43877.145590219909</v>
      </c>
      <c r="C20650">
        <v>-485.48866600000002</v>
      </c>
    </row>
    <row r="20651" spans="2:3" x14ac:dyDescent="0.3">
      <c r="B20651" s="241">
        <v>43877.156006886573</v>
      </c>
      <c r="C20651">
        <v>-486.490071</v>
      </c>
    </row>
    <row r="20652" spans="2:3" x14ac:dyDescent="0.3">
      <c r="B20652" s="241">
        <v>43877.166423553237</v>
      </c>
      <c r="C20652">
        <v>-487.33117199999998</v>
      </c>
    </row>
    <row r="20653" spans="2:3" x14ac:dyDescent="0.3">
      <c r="B20653" s="241">
        <v>43877.176840219909</v>
      </c>
      <c r="C20653">
        <v>-485.84920399999999</v>
      </c>
    </row>
    <row r="20654" spans="2:3" x14ac:dyDescent="0.3">
      <c r="B20654" s="241">
        <v>43877.187256886573</v>
      </c>
      <c r="C20654">
        <v>-485.84920399999999</v>
      </c>
    </row>
    <row r="20655" spans="2:3" x14ac:dyDescent="0.3">
      <c r="B20655" s="241">
        <v>43877.197673553237</v>
      </c>
      <c r="C20655">
        <v>-485.84920399999999</v>
      </c>
    </row>
    <row r="20656" spans="2:3" x14ac:dyDescent="0.3">
      <c r="B20656" s="241">
        <v>43877.208090219909</v>
      </c>
      <c r="C20656">
        <v>-486.65025800000001</v>
      </c>
    </row>
    <row r="20657" spans="2:3" x14ac:dyDescent="0.3">
      <c r="B20657" s="241">
        <v>43877.218506886573</v>
      </c>
      <c r="C20657">
        <v>-485.889251</v>
      </c>
    </row>
    <row r="20658" spans="2:3" x14ac:dyDescent="0.3">
      <c r="B20658" s="241">
        <v>43877.228923553237</v>
      </c>
      <c r="C20658">
        <v>-486.04943900000001</v>
      </c>
    </row>
    <row r="20659" spans="2:3" x14ac:dyDescent="0.3">
      <c r="B20659" s="241">
        <v>43877.239340219909</v>
      </c>
      <c r="C20659">
        <v>-488.13234199999999</v>
      </c>
    </row>
    <row r="20660" spans="2:3" x14ac:dyDescent="0.3">
      <c r="B20660" s="241">
        <v>43877.249756886573</v>
      </c>
      <c r="C20660">
        <v>-487.21103099999999</v>
      </c>
    </row>
    <row r="20661" spans="2:3" x14ac:dyDescent="0.3">
      <c r="B20661" s="241">
        <v>43877.260173553237</v>
      </c>
      <c r="C20661">
        <v>-488.09229499999998</v>
      </c>
    </row>
    <row r="20662" spans="2:3" x14ac:dyDescent="0.3">
      <c r="B20662" s="241">
        <v>43877.270590219909</v>
      </c>
      <c r="C20662">
        <v>-486.45002399999998</v>
      </c>
    </row>
    <row r="20663" spans="2:3" x14ac:dyDescent="0.3">
      <c r="B20663" s="241">
        <v>43877.281006886573</v>
      </c>
      <c r="C20663">
        <v>-486.97075000000001</v>
      </c>
    </row>
    <row r="20664" spans="2:3" x14ac:dyDescent="0.3">
      <c r="B20664" s="241">
        <v>43877.291423553237</v>
      </c>
      <c r="C20664">
        <v>-487.45142900000002</v>
      </c>
    </row>
    <row r="20665" spans="2:3" x14ac:dyDescent="0.3">
      <c r="B20665" s="241">
        <v>43877.301840219909</v>
      </c>
      <c r="C20665">
        <v>-487.13093700000002</v>
      </c>
    </row>
    <row r="20666" spans="2:3" x14ac:dyDescent="0.3">
      <c r="B20666" s="241">
        <v>43877.312256886573</v>
      </c>
      <c r="C20666">
        <v>-488.69311399999998</v>
      </c>
    </row>
    <row r="20667" spans="2:3" x14ac:dyDescent="0.3">
      <c r="B20667" s="241">
        <v>43877.322673553237</v>
      </c>
      <c r="C20667">
        <v>-488.09229499999998</v>
      </c>
    </row>
    <row r="20668" spans="2:3" x14ac:dyDescent="0.3">
      <c r="B20668" s="241">
        <v>43877.333090219909</v>
      </c>
      <c r="C20668">
        <v>-487.57156900000001</v>
      </c>
    </row>
    <row r="20669" spans="2:3" x14ac:dyDescent="0.3">
      <c r="B20669" s="241">
        <v>43877.343506886573</v>
      </c>
      <c r="C20669">
        <v>-488.49276400000002</v>
      </c>
    </row>
    <row r="20670" spans="2:3" x14ac:dyDescent="0.3">
      <c r="B20670" s="241">
        <v>43877.353923553237</v>
      </c>
      <c r="C20670">
        <v>-487.81184999999999</v>
      </c>
    </row>
    <row r="20671" spans="2:3" x14ac:dyDescent="0.3">
      <c r="B20671" s="241">
        <v>43877.364340219909</v>
      </c>
      <c r="C20671">
        <v>-487.01079700000003</v>
      </c>
    </row>
    <row r="20672" spans="2:3" x14ac:dyDescent="0.3">
      <c r="B20672" s="241">
        <v>43877.374756886573</v>
      </c>
      <c r="C20672">
        <v>-488.21243600000003</v>
      </c>
    </row>
    <row r="20673" spans="2:3" x14ac:dyDescent="0.3">
      <c r="B20673" s="241">
        <v>43877.385173553237</v>
      </c>
      <c r="C20673">
        <v>-488.613021</v>
      </c>
    </row>
    <row r="20674" spans="2:3" x14ac:dyDescent="0.3">
      <c r="B20674" s="241">
        <v>43877.395590219909</v>
      </c>
      <c r="C20674">
        <v>-487.972038</v>
      </c>
    </row>
    <row r="20675" spans="2:3" x14ac:dyDescent="0.3">
      <c r="B20675" s="241">
        <v>43877.406006886573</v>
      </c>
      <c r="C20675">
        <v>-486.65025800000001</v>
      </c>
    </row>
    <row r="20676" spans="2:3" x14ac:dyDescent="0.3">
      <c r="B20676" s="241">
        <v>43877.416423553237</v>
      </c>
      <c r="C20676">
        <v>-486.73035199999998</v>
      </c>
    </row>
    <row r="20677" spans="2:3" x14ac:dyDescent="0.3">
      <c r="B20677" s="241">
        <v>43877.426840219909</v>
      </c>
      <c r="C20677">
        <v>-486.97075000000001</v>
      </c>
    </row>
    <row r="20678" spans="2:3" x14ac:dyDescent="0.3">
      <c r="B20678" s="241">
        <v>43877.437256886573</v>
      </c>
      <c r="C20678">
        <v>-488.012201</v>
      </c>
    </row>
    <row r="20679" spans="2:3" x14ac:dyDescent="0.3">
      <c r="B20679" s="241">
        <v>43877.447673553237</v>
      </c>
      <c r="C20679">
        <v>-487.41126500000001</v>
      </c>
    </row>
    <row r="20680" spans="2:3" x14ac:dyDescent="0.3">
      <c r="B20680" s="241">
        <v>43877.458090219909</v>
      </c>
      <c r="C20680">
        <v>-487.73175700000002</v>
      </c>
    </row>
    <row r="20681" spans="2:3" x14ac:dyDescent="0.3">
      <c r="B20681" s="241">
        <v>43877.468506886573</v>
      </c>
      <c r="C20681">
        <v>-487.41126500000001</v>
      </c>
    </row>
    <row r="20682" spans="2:3" x14ac:dyDescent="0.3">
      <c r="B20682" s="241">
        <v>43877.478923553237</v>
      </c>
      <c r="C20682">
        <v>-486.89065599999998</v>
      </c>
    </row>
    <row r="20683" spans="2:3" x14ac:dyDescent="0.3">
      <c r="B20683" s="241">
        <v>43877.489340219909</v>
      </c>
      <c r="C20683">
        <v>-487.17098399999998</v>
      </c>
    </row>
    <row r="20684" spans="2:3" x14ac:dyDescent="0.3">
      <c r="B20684" s="241">
        <v>43877.499756886573</v>
      </c>
      <c r="C20684">
        <v>-486.85060900000002</v>
      </c>
    </row>
    <row r="20685" spans="2:3" x14ac:dyDescent="0.3">
      <c r="B20685" s="241">
        <v>43877.510173553237</v>
      </c>
      <c r="C20685">
        <v>-487.93199099999998</v>
      </c>
    </row>
    <row r="20686" spans="2:3" x14ac:dyDescent="0.3">
      <c r="B20686" s="241">
        <v>43877.520590219909</v>
      </c>
      <c r="C20686">
        <v>-488.13234199999999</v>
      </c>
    </row>
    <row r="20687" spans="2:3" x14ac:dyDescent="0.3">
      <c r="B20687" s="241">
        <v>43877.531006886573</v>
      </c>
      <c r="C20687">
        <v>-487.93199099999998</v>
      </c>
    </row>
    <row r="20688" spans="2:3" x14ac:dyDescent="0.3">
      <c r="B20688" s="241">
        <v>43877.541423553237</v>
      </c>
      <c r="C20688">
        <v>-487.41126500000001</v>
      </c>
    </row>
    <row r="20689" spans="2:3" x14ac:dyDescent="0.3">
      <c r="B20689" s="241">
        <v>43877.551840219909</v>
      </c>
      <c r="C20689">
        <v>-487.29112500000002</v>
      </c>
    </row>
    <row r="20690" spans="2:3" x14ac:dyDescent="0.3">
      <c r="B20690" s="241">
        <v>43877.562256886573</v>
      </c>
      <c r="C20690">
        <v>-487.41126500000001</v>
      </c>
    </row>
    <row r="20691" spans="2:3" x14ac:dyDescent="0.3">
      <c r="B20691" s="241">
        <v>43877.572673553237</v>
      </c>
      <c r="C20691">
        <v>-486.69030500000002</v>
      </c>
    </row>
    <row r="20692" spans="2:3" x14ac:dyDescent="0.3">
      <c r="B20692" s="241">
        <v>43877.583090219909</v>
      </c>
      <c r="C20692">
        <v>-489.33398099999999</v>
      </c>
    </row>
    <row r="20693" spans="2:3" x14ac:dyDescent="0.3">
      <c r="B20693" s="241">
        <v>43877.593506886573</v>
      </c>
      <c r="C20693">
        <v>-487.77180399999997</v>
      </c>
    </row>
    <row r="20694" spans="2:3" x14ac:dyDescent="0.3">
      <c r="B20694" s="241">
        <v>43877.603923553237</v>
      </c>
      <c r="C20694">
        <v>-486.61021099999999</v>
      </c>
    </row>
    <row r="20695" spans="2:3" x14ac:dyDescent="0.3">
      <c r="B20695" s="241">
        <v>43877.614340219909</v>
      </c>
      <c r="C20695">
        <v>-489.45412099999999</v>
      </c>
    </row>
    <row r="20696" spans="2:3" x14ac:dyDescent="0.3">
      <c r="B20696" s="241">
        <v>43877.624756886573</v>
      </c>
      <c r="C20696">
        <v>-488.13234199999999</v>
      </c>
    </row>
    <row r="20697" spans="2:3" x14ac:dyDescent="0.3">
      <c r="B20697" s="241">
        <v>43877.635173553237</v>
      </c>
      <c r="C20697">
        <v>-489.29393399999998</v>
      </c>
    </row>
    <row r="20698" spans="2:3" x14ac:dyDescent="0.3">
      <c r="B20698" s="241">
        <v>43877.645590219909</v>
      </c>
      <c r="C20698">
        <v>-490.73585400000002</v>
      </c>
    </row>
    <row r="20699" spans="2:3" x14ac:dyDescent="0.3">
      <c r="B20699" s="241">
        <v>43877.656006886573</v>
      </c>
      <c r="C20699">
        <v>-491.897446</v>
      </c>
    </row>
    <row r="20700" spans="2:3" x14ac:dyDescent="0.3">
      <c r="B20700" s="241">
        <v>43877.666423553237</v>
      </c>
      <c r="C20700">
        <v>-490.21512799999999</v>
      </c>
    </row>
    <row r="20701" spans="2:3" x14ac:dyDescent="0.3">
      <c r="B20701" s="241">
        <v>43877.676840219909</v>
      </c>
      <c r="C20701">
        <v>-490.97625199999999</v>
      </c>
    </row>
    <row r="20702" spans="2:3" x14ac:dyDescent="0.3">
      <c r="B20702" s="241">
        <v>43877.687256886573</v>
      </c>
      <c r="C20702">
        <v>-489.37402800000001</v>
      </c>
    </row>
    <row r="20703" spans="2:3" x14ac:dyDescent="0.3">
      <c r="B20703" s="241">
        <v>43877.697673553237</v>
      </c>
      <c r="C20703">
        <v>-491.296627</v>
      </c>
    </row>
    <row r="20704" spans="2:3" x14ac:dyDescent="0.3">
      <c r="B20704" s="241">
        <v>43877.708090219909</v>
      </c>
      <c r="C20704">
        <v>-489.73444899999998</v>
      </c>
    </row>
    <row r="20705" spans="2:3" x14ac:dyDescent="0.3">
      <c r="B20705" s="241">
        <v>43877.718506886573</v>
      </c>
      <c r="C20705">
        <v>-491.09639199999998</v>
      </c>
    </row>
    <row r="20706" spans="2:3" x14ac:dyDescent="0.3">
      <c r="B20706" s="241">
        <v>43877.728923553237</v>
      </c>
      <c r="C20706">
        <v>-491.136439</v>
      </c>
    </row>
    <row r="20707" spans="2:3" x14ac:dyDescent="0.3">
      <c r="B20707" s="241">
        <v>43877.739340219909</v>
      </c>
      <c r="C20707">
        <v>-491.65716500000002</v>
      </c>
    </row>
    <row r="20708" spans="2:3" x14ac:dyDescent="0.3">
      <c r="B20708" s="241">
        <v>43877.749756886573</v>
      </c>
      <c r="C20708">
        <v>-493.05903799999999</v>
      </c>
    </row>
    <row r="20709" spans="2:3" x14ac:dyDescent="0.3">
      <c r="B20709" s="241">
        <v>43877.760173553237</v>
      </c>
      <c r="C20709">
        <v>-491.57707099999999</v>
      </c>
    </row>
    <row r="20710" spans="2:3" x14ac:dyDescent="0.3">
      <c r="B20710" s="241">
        <v>43877.770590219909</v>
      </c>
      <c r="C20710">
        <v>-491.33667300000002</v>
      </c>
    </row>
    <row r="20711" spans="2:3" x14ac:dyDescent="0.3">
      <c r="B20711" s="241">
        <v>43877.781006886573</v>
      </c>
      <c r="C20711">
        <v>-493.77999799999998</v>
      </c>
    </row>
    <row r="20712" spans="2:3" x14ac:dyDescent="0.3">
      <c r="B20712" s="241">
        <v>43877.791423553237</v>
      </c>
      <c r="C20712">
        <v>-492.77870999999999</v>
      </c>
    </row>
    <row r="20713" spans="2:3" x14ac:dyDescent="0.3">
      <c r="B20713" s="241">
        <v>43877.801840219909</v>
      </c>
      <c r="C20713">
        <v>-490.93620499999997</v>
      </c>
    </row>
    <row r="20714" spans="2:3" x14ac:dyDescent="0.3">
      <c r="B20714" s="241">
        <v>43877.812256886573</v>
      </c>
      <c r="C20714">
        <v>-491.25657999999999</v>
      </c>
    </row>
    <row r="20715" spans="2:3" x14ac:dyDescent="0.3">
      <c r="B20715" s="241">
        <v>43877.822673553237</v>
      </c>
      <c r="C20715">
        <v>-491.136439</v>
      </c>
    </row>
    <row r="20716" spans="2:3" x14ac:dyDescent="0.3">
      <c r="B20716" s="241">
        <v>43877.833090219909</v>
      </c>
      <c r="C20716">
        <v>-493.49966999999998</v>
      </c>
    </row>
    <row r="20717" spans="2:3" x14ac:dyDescent="0.3">
      <c r="B20717" s="241">
        <v>43877.843506886573</v>
      </c>
      <c r="C20717">
        <v>-493.41957600000001</v>
      </c>
    </row>
    <row r="20718" spans="2:3" x14ac:dyDescent="0.3">
      <c r="B20718" s="241">
        <v>43877.853923553237</v>
      </c>
      <c r="C20718">
        <v>-491.49697700000002</v>
      </c>
    </row>
    <row r="20719" spans="2:3" x14ac:dyDescent="0.3">
      <c r="B20719" s="241">
        <v>43877.864340219909</v>
      </c>
      <c r="C20719">
        <v>-492.498266</v>
      </c>
    </row>
    <row r="20720" spans="2:3" x14ac:dyDescent="0.3">
      <c r="B20720" s="241">
        <v>43877.874756886573</v>
      </c>
      <c r="C20720">
        <v>-491.69721199999998</v>
      </c>
    </row>
    <row r="20721" spans="2:3" x14ac:dyDescent="0.3">
      <c r="B20721" s="241">
        <v>43877.885173553237</v>
      </c>
      <c r="C20721">
        <v>-493.01899100000003</v>
      </c>
    </row>
    <row r="20722" spans="2:3" x14ac:dyDescent="0.3">
      <c r="B20722" s="241">
        <v>43877.895590219909</v>
      </c>
      <c r="C20722">
        <v>-492.658569</v>
      </c>
    </row>
    <row r="20723" spans="2:3" x14ac:dyDescent="0.3">
      <c r="B20723" s="241">
        <v>43877.906006886573</v>
      </c>
      <c r="C20723">
        <v>-491.897446</v>
      </c>
    </row>
    <row r="20724" spans="2:3" x14ac:dyDescent="0.3">
      <c r="B20724" s="241">
        <v>43877.916423553237</v>
      </c>
      <c r="C20724">
        <v>-493.01899100000003</v>
      </c>
    </row>
    <row r="20725" spans="2:3" x14ac:dyDescent="0.3">
      <c r="B20725" s="241">
        <v>43877.926840219909</v>
      </c>
      <c r="C20725">
        <v>-492.37812500000001</v>
      </c>
    </row>
    <row r="20726" spans="2:3" x14ac:dyDescent="0.3">
      <c r="B20726" s="241">
        <v>43877.937256886573</v>
      </c>
      <c r="C20726">
        <v>-493.699905</v>
      </c>
    </row>
    <row r="20727" spans="2:3" x14ac:dyDescent="0.3">
      <c r="B20727" s="241">
        <v>43877.947673553237</v>
      </c>
      <c r="C20727">
        <v>-491.85739899999999</v>
      </c>
    </row>
    <row r="20728" spans="2:3" x14ac:dyDescent="0.3">
      <c r="B20728" s="241">
        <v>43877.958090219909</v>
      </c>
      <c r="C20728">
        <v>-490.53561999999999</v>
      </c>
    </row>
    <row r="20729" spans="2:3" x14ac:dyDescent="0.3">
      <c r="B20729" s="241">
        <v>43877.968506886573</v>
      </c>
      <c r="C20729">
        <v>-490.77590099999998</v>
      </c>
    </row>
    <row r="20730" spans="2:3" x14ac:dyDescent="0.3">
      <c r="B20730" s="241">
        <v>43877.978923553237</v>
      </c>
      <c r="C20730">
        <v>-490.73585400000002</v>
      </c>
    </row>
    <row r="20731" spans="2:3" x14ac:dyDescent="0.3">
      <c r="B20731" s="241">
        <v>43877.989340219909</v>
      </c>
      <c r="C20731">
        <v>-491.41676699999999</v>
      </c>
    </row>
    <row r="20732" spans="2:3" x14ac:dyDescent="0.3">
      <c r="B20732" s="241">
        <v>43877.999756886573</v>
      </c>
      <c r="C20732">
        <v>-490.73585400000002</v>
      </c>
    </row>
    <row r="20733" spans="2:3" x14ac:dyDescent="0.3">
      <c r="B20733" s="241">
        <v>43878.010173553237</v>
      </c>
      <c r="C20733">
        <v>-489.9348</v>
      </c>
    </row>
    <row r="20734" spans="2:3" x14ac:dyDescent="0.3">
      <c r="B20734" s="241">
        <v>43878.020590219909</v>
      </c>
      <c r="C20734">
        <v>-490.61571300000003</v>
      </c>
    </row>
    <row r="20735" spans="2:3" x14ac:dyDescent="0.3">
      <c r="B20735" s="241">
        <v>43878.031006886573</v>
      </c>
      <c r="C20735">
        <v>-489.97484700000001</v>
      </c>
    </row>
    <row r="20736" spans="2:3" x14ac:dyDescent="0.3">
      <c r="B20736" s="241">
        <v>43878.041423553237</v>
      </c>
      <c r="C20736">
        <v>-489.97484700000001</v>
      </c>
    </row>
    <row r="20737" spans="2:3" x14ac:dyDescent="0.3">
      <c r="B20737" s="241">
        <v>43878.051840219909</v>
      </c>
      <c r="C20737">
        <v>-489.89475299999998</v>
      </c>
    </row>
    <row r="20738" spans="2:3" x14ac:dyDescent="0.3">
      <c r="B20738" s="241">
        <v>43878.062256886573</v>
      </c>
      <c r="C20738">
        <v>-490.57566700000001</v>
      </c>
    </row>
    <row r="20739" spans="2:3" x14ac:dyDescent="0.3">
      <c r="B20739" s="241">
        <v>43878.072673553237</v>
      </c>
      <c r="C20739">
        <v>-489.41407400000003</v>
      </c>
    </row>
    <row r="20740" spans="2:3" x14ac:dyDescent="0.3">
      <c r="B20740" s="241">
        <v>43878.083090219909</v>
      </c>
      <c r="C20740">
        <v>-489.33398099999999</v>
      </c>
    </row>
    <row r="20741" spans="2:3" x14ac:dyDescent="0.3">
      <c r="B20741" s="241">
        <v>43878.093506886573</v>
      </c>
      <c r="C20741">
        <v>-490.85599500000001</v>
      </c>
    </row>
    <row r="20742" spans="2:3" x14ac:dyDescent="0.3">
      <c r="B20742" s="241">
        <v>43878.103923553237</v>
      </c>
      <c r="C20742">
        <v>-489.33398099999999</v>
      </c>
    </row>
    <row r="20743" spans="2:3" x14ac:dyDescent="0.3">
      <c r="B20743" s="241">
        <v>43878.114340219909</v>
      </c>
      <c r="C20743">
        <v>-491.25657999999999</v>
      </c>
    </row>
    <row r="20744" spans="2:3" x14ac:dyDescent="0.3">
      <c r="B20744" s="241">
        <v>43878.124756886573</v>
      </c>
      <c r="C20744">
        <v>-490.45552600000002</v>
      </c>
    </row>
    <row r="20745" spans="2:3" x14ac:dyDescent="0.3">
      <c r="B20745" s="241">
        <v>43878.135173553237</v>
      </c>
      <c r="C20745">
        <v>-489.37402800000001</v>
      </c>
    </row>
    <row r="20746" spans="2:3" x14ac:dyDescent="0.3">
      <c r="B20746" s="241">
        <v>43878.145590219909</v>
      </c>
      <c r="C20746">
        <v>-489.9348</v>
      </c>
    </row>
    <row r="20747" spans="2:3" x14ac:dyDescent="0.3">
      <c r="B20747" s="241">
        <v>43878.156006886573</v>
      </c>
      <c r="C20747">
        <v>-488.93339600000002</v>
      </c>
    </row>
    <row r="20748" spans="2:3" x14ac:dyDescent="0.3">
      <c r="B20748" s="241">
        <v>43878.166423553237</v>
      </c>
      <c r="C20748">
        <v>-488.012201</v>
      </c>
    </row>
    <row r="20749" spans="2:3" x14ac:dyDescent="0.3">
      <c r="B20749" s="241">
        <v>43878.176840219909</v>
      </c>
      <c r="C20749">
        <v>-489.494168</v>
      </c>
    </row>
    <row r="20750" spans="2:3" x14ac:dyDescent="0.3">
      <c r="B20750" s="241">
        <v>43878.187256886573</v>
      </c>
      <c r="C20750">
        <v>-489.45412099999999</v>
      </c>
    </row>
    <row r="20751" spans="2:3" x14ac:dyDescent="0.3">
      <c r="B20751" s="241">
        <v>43878.197673553237</v>
      </c>
      <c r="C20751">
        <v>-489.33398099999999</v>
      </c>
    </row>
    <row r="20752" spans="2:3" x14ac:dyDescent="0.3">
      <c r="B20752" s="241">
        <v>43878.208090219909</v>
      </c>
      <c r="C20752">
        <v>-488.893349</v>
      </c>
    </row>
    <row r="20753" spans="2:3" x14ac:dyDescent="0.3">
      <c r="B20753" s="241">
        <v>43878.218506886573</v>
      </c>
      <c r="C20753">
        <v>-490.25517500000001</v>
      </c>
    </row>
    <row r="20754" spans="2:3" x14ac:dyDescent="0.3">
      <c r="B20754" s="241">
        <v>43878.228923553237</v>
      </c>
      <c r="C20754">
        <v>-488.572857</v>
      </c>
    </row>
    <row r="20755" spans="2:3" x14ac:dyDescent="0.3">
      <c r="B20755" s="241">
        <v>43878.239340219909</v>
      </c>
      <c r="C20755">
        <v>-489.41407400000003</v>
      </c>
    </row>
    <row r="20756" spans="2:3" x14ac:dyDescent="0.3">
      <c r="B20756" s="241">
        <v>43878.249756886573</v>
      </c>
      <c r="C20756">
        <v>-489.41407400000003</v>
      </c>
    </row>
    <row r="20757" spans="2:3" x14ac:dyDescent="0.3">
      <c r="B20757" s="241">
        <v>43878.260173553237</v>
      </c>
      <c r="C20757">
        <v>-488.85330199999999</v>
      </c>
    </row>
    <row r="20758" spans="2:3" x14ac:dyDescent="0.3">
      <c r="B20758" s="241">
        <v>43878.270590219909</v>
      </c>
      <c r="C20758">
        <v>-488.69311399999998</v>
      </c>
    </row>
    <row r="20759" spans="2:3" x14ac:dyDescent="0.3">
      <c r="B20759" s="241">
        <v>43878.281006886573</v>
      </c>
      <c r="C20759">
        <v>-488.53280999999998</v>
      </c>
    </row>
    <row r="20760" spans="2:3" x14ac:dyDescent="0.3">
      <c r="B20760" s="241">
        <v>43878.291423553237</v>
      </c>
      <c r="C20760">
        <v>-487.972038</v>
      </c>
    </row>
    <row r="20761" spans="2:3" x14ac:dyDescent="0.3">
      <c r="B20761" s="241">
        <v>43878.301840219909</v>
      </c>
      <c r="C20761">
        <v>-490.17508099999998</v>
      </c>
    </row>
    <row r="20762" spans="2:3" x14ac:dyDescent="0.3">
      <c r="B20762" s="241">
        <v>43878.312256886573</v>
      </c>
      <c r="C20762">
        <v>-488.77320800000001</v>
      </c>
    </row>
    <row r="20763" spans="2:3" x14ac:dyDescent="0.3">
      <c r="B20763" s="241">
        <v>43878.322673553237</v>
      </c>
      <c r="C20763">
        <v>-487.49147499999998</v>
      </c>
    </row>
    <row r="20764" spans="2:3" x14ac:dyDescent="0.3">
      <c r="B20764" s="241">
        <v>43878.333090219909</v>
      </c>
      <c r="C20764">
        <v>-489.61430899999999</v>
      </c>
    </row>
    <row r="20765" spans="2:3" x14ac:dyDescent="0.3">
      <c r="B20765" s="241">
        <v>43878.343506886573</v>
      </c>
      <c r="C20765">
        <v>-488.09229499999998</v>
      </c>
    </row>
    <row r="20766" spans="2:3" x14ac:dyDescent="0.3">
      <c r="B20766" s="241">
        <v>43878.353923553237</v>
      </c>
      <c r="C20766">
        <v>-488.37262299999998</v>
      </c>
    </row>
    <row r="20767" spans="2:3" x14ac:dyDescent="0.3">
      <c r="B20767" s="241">
        <v>43878.364340219909</v>
      </c>
      <c r="C20767">
        <v>-487.972038</v>
      </c>
    </row>
    <row r="20768" spans="2:3" x14ac:dyDescent="0.3">
      <c r="B20768" s="241">
        <v>43878.374756886573</v>
      </c>
      <c r="C20768">
        <v>-489.65435600000001</v>
      </c>
    </row>
    <row r="20769" spans="2:3" x14ac:dyDescent="0.3">
      <c r="B20769" s="241">
        <v>43878.385173553237</v>
      </c>
      <c r="C20769">
        <v>-489.89475299999998</v>
      </c>
    </row>
    <row r="20770" spans="2:3" x14ac:dyDescent="0.3">
      <c r="B20770" s="241">
        <v>43878.395590219909</v>
      </c>
      <c r="C20770">
        <v>-488.41266999999999</v>
      </c>
    </row>
    <row r="20771" spans="2:3" x14ac:dyDescent="0.3">
      <c r="B20771" s="241">
        <v>43878.406006886573</v>
      </c>
      <c r="C20771">
        <v>-486.61021099999999</v>
      </c>
    </row>
    <row r="20772" spans="2:3" x14ac:dyDescent="0.3">
      <c r="B20772" s="241">
        <v>43878.416423553237</v>
      </c>
      <c r="C20772">
        <v>-488.97344199999998</v>
      </c>
    </row>
    <row r="20773" spans="2:3" x14ac:dyDescent="0.3">
      <c r="B20773" s="241">
        <v>43878.426840219909</v>
      </c>
      <c r="C20773">
        <v>-487.25107800000001</v>
      </c>
    </row>
    <row r="20774" spans="2:3" x14ac:dyDescent="0.3">
      <c r="B20774" s="241">
        <v>43878.437256886573</v>
      </c>
      <c r="C20774">
        <v>-488.93339600000002</v>
      </c>
    </row>
    <row r="20775" spans="2:3" x14ac:dyDescent="0.3">
      <c r="B20775" s="241">
        <v>43878.447673553237</v>
      </c>
      <c r="C20775">
        <v>-489.9348</v>
      </c>
    </row>
    <row r="20776" spans="2:3" x14ac:dyDescent="0.3">
      <c r="B20776" s="241">
        <v>43878.458090219909</v>
      </c>
      <c r="C20776">
        <v>-486.490071</v>
      </c>
    </row>
    <row r="20777" spans="2:3" x14ac:dyDescent="0.3">
      <c r="B20777" s="241">
        <v>43878.468506886573</v>
      </c>
      <c r="C20777">
        <v>-486.97075000000001</v>
      </c>
    </row>
    <row r="20778" spans="2:3" x14ac:dyDescent="0.3">
      <c r="B20778" s="241">
        <v>43878.478923553237</v>
      </c>
      <c r="C20778">
        <v>-486.97075000000001</v>
      </c>
    </row>
    <row r="20779" spans="2:3" x14ac:dyDescent="0.3">
      <c r="B20779" s="241">
        <v>43878.489340219909</v>
      </c>
      <c r="C20779">
        <v>-488.53280999999998</v>
      </c>
    </row>
    <row r="20780" spans="2:3" x14ac:dyDescent="0.3">
      <c r="B20780" s="241">
        <v>43878.499756886573</v>
      </c>
      <c r="C20780">
        <v>-488.09229499999998</v>
      </c>
    </row>
    <row r="20781" spans="2:3" x14ac:dyDescent="0.3">
      <c r="B20781" s="241">
        <v>43878.510173553237</v>
      </c>
      <c r="C20781">
        <v>-488.09229499999998</v>
      </c>
    </row>
    <row r="20782" spans="2:3" x14ac:dyDescent="0.3">
      <c r="B20782" s="241">
        <v>43878.520590219909</v>
      </c>
      <c r="C20782">
        <v>-489.17379299999999</v>
      </c>
    </row>
    <row r="20783" spans="2:3" x14ac:dyDescent="0.3">
      <c r="B20783" s="241">
        <v>43878.531006886573</v>
      </c>
      <c r="C20783">
        <v>-489.21384</v>
      </c>
    </row>
    <row r="20784" spans="2:3" x14ac:dyDescent="0.3">
      <c r="B20784" s="241">
        <v>43878.541423553237</v>
      </c>
      <c r="C20784">
        <v>-487.73175700000002</v>
      </c>
    </row>
    <row r="20785" spans="2:3" x14ac:dyDescent="0.3">
      <c r="B20785" s="241">
        <v>43878.551840219909</v>
      </c>
      <c r="C20785">
        <v>-488.13234199999999</v>
      </c>
    </row>
    <row r="20786" spans="2:3" x14ac:dyDescent="0.3">
      <c r="B20786" s="241">
        <v>43878.562256886573</v>
      </c>
      <c r="C20786">
        <v>-489.85470600000002</v>
      </c>
    </row>
    <row r="20787" spans="2:3" x14ac:dyDescent="0.3">
      <c r="B20787" s="241">
        <v>43878.572673553237</v>
      </c>
      <c r="C20787">
        <v>-490.21512799999999</v>
      </c>
    </row>
    <row r="20788" spans="2:3" x14ac:dyDescent="0.3">
      <c r="B20788" s="241">
        <v>43878.583090219909</v>
      </c>
      <c r="C20788">
        <v>-489.21384</v>
      </c>
    </row>
    <row r="20789" spans="2:3" x14ac:dyDescent="0.3">
      <c r="B20789" s="241">
        <v>43878.593506886573</v>
      </c>
      <c r="C20789">
        <v>-488.893349</v>
      </c>
    </row>
    <row r="20790" spans="2:3" x14ac:dyDescent="0.3">
      <c r="B20790" s="241">
        <v>43878.603923553237</v>
      </c>
      <c r="C20790">
        <v>-489.69440300000002</v>
      </c>
    </row>
    <row r="20791" spans="2:3" x14ac:dyDescent="0.3">
      <c r="B20791" s="241">
        <v>43878.614340219909</v>
      </c>
      <c r="C20791">
        <v>-488.21243600000003</v>
      </c>
    </row>
    <row r="20792" spans="2:3" x14ac:dyDescent="0.3">
      <c r="B20792" s="241">
        <v>43878.624756886573</v>
      </c>
      <c r="C20792">
        <v>-488.25248199999999</v>
      </c>
    </row>
    <row r="20793" spans="2:3" x14ac:dyDescent="0.3">
      <c r="B20793" s="241">
        <v>43878.635173553237</v>
      </c>
      <c r="C20793">
        <v>-490.45552600000002</v>
      </c>
    </row>
    <row r="20794" spans="2:3" x14ac:dyDescent="0.3">
      <c r="B20794" s="241">
        <v>43878.645590219909</v>
      </c>
      <c r="C20794">
        <v>-489.61430899999999</v>
      </c>
    </row>
    <row r="20795" spans="2:3" x14ac:dyDescent="0.3">
      <c r="B20795" s="241">
        <v>43878.656006886573</v>
      </c>
      <c r="C20795">
        <v>-489.57426199999998</v>
      </c>
    </row>
    <row r="20796" spans="2:3" x14ac:dyDescent="0.3">
      <c r="B20796" s="241">
        <v>43878.666423553237</v>
      </c>
      <c r="C20796">
        <v>-490.29522200000002</v>
      </c>
    </row>
    <row r="20797" spans="2:3" x14ac:dyDescent="0.3">
      <c r="B20797" s="241">
        <v>43878.676840219909</v>
      </c>
      <c r="C20797">
        <v>-491.296627</v>
      </c>
    </row>
    <row r="20798" spans="2:3" x14ac:dyDescent="0.3">
      <c r="B20798" s="241">
        <v>43878.687256886573</v>
      </c>
      <c r="C20798">
        <v>-490.93620499999997</v>
      </c>
    </row>
    <row r="20799" spans="2:3" x14ac:dyDescent="0.3">
      <c r="B20799" s="241">
        <v>43878.697673553237</v>
      </c>
      <c r="C20799">
        <v>-492.13784399999997</v>
      </c>
    </row>
    <row r="20800" spans="2:3" x14ac:dyDescent="0.3">
      <c r="B20800" s="241">
        <v>43878.708090219909</v>
      </c>
      <c r="C20800">
        <v>-493.82016199999998</v>
      </c>
    </row>
    <row r="20801" spans="2:3" x14ac:dyDescent="0.3">
      <c r="B20801" s="241">
        <v>43878.718506886573</v>
      </c>
      <c r="C20801">
        <v>-493.17917899999998</v>
      </c>
    </row>
    <row r="20802" spans="2:3" x14ac:dyDescent="0.3">
      <c r="B20802" s="241">
        <v>43878.728923553237</v>
      </c>
      <c r="C20802">
        <v>-494.02039600000001</v>
      </c>
    </row>
    <row r="20803" spans="2:3" x14ac:dyDescent="0.3">
      <c r="B20803" s="241">
        <v>43878.739340219909</v>
      </c>
      <c r="C20803">
        <v>-492.69861600000002</v>
      </c>
    </row>
    <row r="20804" spans="2:3" x14ac:dyDescent="0.3">
      <c r="B20804" s="241">
        <v>43878.749756886573</v>
      </c>
      <c r="C20804">
        <v>-492.37812500000001</v>
      </c>
    </row>
    <row r="20805" spans="2:3" x14ac:dyDescent="0.3">
      <c r="B20805" s="241">
        <v>43878.760173553237</v>
      </c>
      <c r="C20805">
        <v>-493.61981100000003</v>
      </c>
    </row>
    <row r="20806" spans="2:3" x14ac:dyDescent="0.3">
      <c r="B20806" s="241">
        <v>43878.770590219909</v>
      </c>
      <c r="C20806">
        <v>-492.498266</v>
      </c>
    </row>
    <row r="20807" spans="2:3" x14ac:dyDescent="0.3">
      <c r="B20807" s="241">
        <v>43878.781006886573</v>
      </c>
      <c r="C20807">
        <v>-493.41957600000001</v>
      </c>
    </row>
    <row r="20808" spans="2:3" x14ac:dyDescent="0.3">
      <c r="B20808" s="241">
        <v>43878.791423553237</v>
      </c>
      <c r="C20808">
        <v>-492.85880400000002</v>
      </c>
    </row>
    <row r="20809" spans="2:3" x14ac:dyDescent="0.3">
      <c r="B20809" s="241">
        <v>43878.801840219909</v>
      </c>
      <c r="C20809">
        <v>-492.69861600000002</v>
      </c>
    </row>
    <row r="20810" spans="2:3" x14ac:dyDescent="0.3">
      <c r="B20810" s="241">
        <v>43878.812256886573</v>
      </c>
      <c r="C20810">
        <v>-492.45821899999999</v>
      </c>
    </row>
    <row r="20811" spans="2:3" x14ac:dyDescent="0.3">
      <c r="B20811" s="241">
        <v>43878.822673553237</v>
      </c>
      <c r="C20811">
        <v>-492.09779700000001</v>
      </c>
    </row>
    <row r="20812" spans="2:3" x14ac:dyDescent="0.3">
      <c r="B20812" s="241">
        <v>43878.833090219909</v>
      </c>
      <c r="C20812">
        <v>-493.57976400000001</v>
      </c>
    </row>
    <row r="20813" spans="2:3" x14ac:dyDescent="0.3">
      <c r="B20813" s="241">
        <v>43878.843506886573</v>
      </c>
      <c r="C20813">
        <v>-492.338078</v>
      </c>
    </row>
    <row r="20814" spans="2:3" x14ac:dyDescent="0.3">
      <c r="B20814" s="241">
        <v>43878.853923553237</v>
      </c>
      <c r="C20814">
        <v>-493.259389</v>
      </c>
    </row>
    <row r="20815" spans="2:3" x14ac:dyDescent="0.3">
      <c r="B20815" s="241">
        <v>43878.864340219909</v>
      </c>
      <c r="C20815">
        <v>-493.17917899999998</v>
      </c>
    </row>
    <row r="20816" spans="2:3" x14ac:dyDescent="0.3">
      <c r="B20816" s="241">
        <v>43878.874756886573</v>
      </c>
      <c r="C20816">
        <v>-493.17917899999998</v>
      </c>
    </row>
    <row r="20817" spans="2:3" x14ac:dyDescent="0.3">
      <c r="B20817" s="241">
        <v>43878.885173553237</v>
      </c>
      <c r="C20817">
        <v>-492.69861600000002</v>
      </c>
    </row>
    <row r="20818" spans="2:3" x14ac:dyDescent="0.3">
      <c r="B20818" s="241">
        <v>43878.895590219909</v>
      </c>
      <c r="C20818">
        <v>-492.498266</v>
      </c>
    </row>
    <row r="20819" spans="2:3" x14ac:dyDescent="0.3">
      <c r="B20819" s="241">
        <v>43878.906006886573</v>
      </c>
      <c r="C20819">
        <v>-492.57835899999998</v>
      </c>
    </row>
    <row r="20820" spans="2:3" x14ac:dyDescent="0.3">
      <c r="B20820" s="241">
        <v>43878.916423553237</v>
      </c>
      <c r="C20820">
        <v>-493.259389</v>
      </c>
    </row>
    <row r="20821" spans="2:3" x14ac:dyDescent="0.3">
      <c r="B20821" s="241">
        <v>43878.926840219909</v>
      </c>
      <c r="C20821">
        <v>-492.13784399999997</v>
      </c>
    </row>
    <row r="20822" spans="2:3" x14ac:dyDescent="0.3">
      <c r="B20822" s="241">
        <v>43878.937256886573</v>
      </c>
      <c r="C20822">
        <v>-494.26067699999999</v>
      </c>
    </row>
    <row r="20823" spans="2:3" x14ac:dyDescent="0.3">
      <c r="B20823" s="241">
        <v>43878.947673553237</v>
      </c>
      <c r="C20823">
        <v>-493.33948299999997</v>
      </c>
    </row>
    <row r="20824" spans="2:3" x14ac:dyDescent="0.3">
      <c r="B20824" s="241">
        <v>43878.958090219909</v>
      </c>
      <c r="C20824">
        <v>-495.46231599999999</v>
      </c>
    </row>
    <row r="20825" spans="2:3" x14ac:dyDescent="0.3">
      <c r="B20825" s="241">
        <v>43878.968506886573</v>
      </c>
      <c r="C20825">
        <v>-493.860208</v>
      </c>
    </row>
    <row r="20826" spans="2:3" x14ac:dyDescent="0.3">
      <c r="B20826" s="241">
        <v>43878.978923553237</v>
      </c>
      <c r="C20826">
        <v>-491.97753999999998</v>
      </c>
    </row>
    <row r="20827" spans="2:3" x14ac:dyDescent="0.3">
      <c r="B20827" s="241">
        <v>43878.989340219909</v>
      </c>
      <c r="C20827">
        <v>-494.70130899999998</v>
      </c>
    </row>
    <row r="20828" spans="2:3" x14ac:dyDescent="0.3">
      <c r="B20828" s="241">
        <v>43878.999756886573</v>
      </c>
      <c r="C20828">
        <v>-493.77999799999998</v>
      </c>
    </row>
    <row r="20829" spans="2:3" x14ac:dyDescent="0.3">
      <c r="B20829" s="241">
        <v>43879.010173553237</v>
      </c>
      <c r="C20829">
        <v>-494.10048999999998</v>
      </c>
    </row>
    <row r="20830" spans="2:3" x14ac:dyDescent="0.3">
      <c r="B20830" s="241">
        <v>43879.020590219909</v>
      </c>
      <c r="C20830">
        <v>-493.77999799999998</v>
      </c>
    </row>
    <row r="20831" spans="2:3" x14ac:dyDescent="0.3">
      <c r="B20831" s="241">
        <v>43879.031006886573</v>
      </c>
      <c r="C20831">
        <v>-493.77999799999998</v>
      </c>
    </row>
    <row r="20832" spans="2:3" x14ac:dyDescent="0.3">
      <c r="B20832" s="241">
        <v>43879.041423553237</v>
      </c>
      <c r="C20832">
        <v>-494.26067699999999</v>
      </c>
    </row>
    <row r="20833" spans="2:3" x14ac:dyDescent="0.3">
      <c r="B20833" s="241">
        <v>43879.051840219909</v>
      </c>
      <c r="C20833">
        <v>-494.38093400000002</v>
      </c>
    </row>
    <row r="20834" spans="2:3" x14ac:dyDescent="0.3">
      <c r="B20834" s="241">
        <v>43879.062256886573</v>
      </c>
      <c r="C20834">
        <v>-493.98034899999999</v>
      </c>
    </row>
    <row r="20835" spans="2:3" x14ac:dyDescent="0.3">
      <c r="B20835" s="241">
        <v>43879.072673553237</v>
      </c>
      <c r="C20835">
        <v>-493.49966999999998</v>
      </c>
    </row>
    <row r="20836" spans="2:3" x14ac:dyDescent="0.3">
      <c r="B20836" s="241">
        <v>43879.083090219909</v>
      </c>
      <c r="C20836">
        <v>-493.699905</v>
      </c>
    </row>
    <row r="20837" spans="2:3" x14ac:dyDescent="0.3">
      <c r="B20837" s="241">
        <v>43879.093506886573</v>
      </c>
      <c r="C20837">
        <v>-495.662667</v>
      </c>
    </row>
    <row r="20838" spans="2:3" x14ac:dyDescent="0.3">
      <c r="B20838" s="241">
        <v>43879.103923553237</v>
      </c>
      <c r="C20838">
        <v>-493.41957600000001</v>
      </c>
    </row>
    <row r="20839" spans="2:3" x14ac:dyDescent="0.3">
      <c r="B20839" s="241">
        <v>43879.114340219909</v>
      </c>
      <c r="C20839">
        <v>-494.300724</v>
      </c>
    </row>
    <row r="20840" spans="2:3" x14ac:dyDescent="0.3">
      <c r="B20840" s="241">
        <v>43879.124756886573</v>
      </c>
      <c r="C20840">
        <v>-493.82016199999998</v>
      </c>
    </row>
    <row r="20841" spans="2:3" x14ac:dyDescent="0.3">
      <c r="B20841" s="241">
        <v>43879.135173553237</v>
      </c>
      <c r="C20841">
        <v>-494.58116899999999</v>
      </c>
    </row>
    <row r="20842" spans="2:3" x14ac:dyDescent="0.3">
      <c r="B20842" s="241">
        <v>43879.145590219909</v>
      </c>
      <c r="C20842">
        <v>-494.14053699999999</v>
      </c>
    </row>
    <row r="20843" spans="2:3" x14ac:dyDescent="0.3">
      <c r="B20843" s="241">
        <v>43879.156006886573</v>
      </c>
      <c r="C20843">
        <v>-494.300724</v>
      </c>
    </row>
    <row r="20844" spans="2:3" x14ac:dyDescent="0.3">
      <c r="B20844" s="241">
        <v>43879.166423553237</v>
      </c>
      <c r="C20844">
        <v>-493.41957600000001</v>
      </c>
    </row>
    <row r="20845" spans="2:3" x14ac:dyDescent="0.3">
      <c r="B20845" s="241">
        <v>43879.176840219909</v>
      </c>
      <c r="C20845">
        <v>-495.502363</v>
      </c>
    </row>
    <row r="20846" spans="2:3" x14ac:dyDescent="0.3">
      <c r="B20846" s="241">
        <v>43879.187256886573</v>
      </c>
      <c r="C20846">
        <v>-494.66126200000002</v>
      </c>
    </row>
    <row r="20847" spans="2:3" x14ac:dyDescent="0.3">
      <c r="B20847" s="241">
        <v>43879.197673553237</v>
      </c>
      <c r="C20847">
        <v>-494.98175400000002</v>
      </c>
    </row>
    <row r="20848" spans="2:3" x14ac:dyDescent="0.3">
      <c r="B20848" s="241">
        <v>43879.208090219909</v>
      </c>
      <c r="C20848">
        <v>-493.259389</v>
      </c>
    </row>
    <row r="20849" spans="2:3" x14ac:dyDescent="0.3">
      <c r="B20849" s="241">
        <v>43879.218506886573</v>
      </c>
      <c r="C20849">
        <v>-496.34357999999997</v>
      </c>
    </row>
    <row r="20850" spans="2:3" x14ac:dyDescent="0.3">
      <c r="B20850" s="241">
        <v>43879.228923553237</v>
      </c>
      <c r="C20850">
        <v>-493.699905</v>
      </c>
    </row>
    <row r="20851" spans="2:3" x14ac:dyDescent="0.3">
      <c r="B20851" s="241">
        <v>43879.239340219909</v>
      </c>
      <c r="C20851">
        <v>-493.61981100000003</v>
      </c>
    </row>
    <row r="20852" spans="2:3" x14ac:dyDescent="0.3">
      <c r="B20852" s="241">
        <v>43879.249756886573</v>
      </c>
      <c r="C20852">
        <v>-495.74276099999997</v>
      </c>
    </row>
    <row r="20853" spans="2:3" x14ac:dyDescent="0.3">
      <c r="B20853" s="241">
        <v>43879.260173553237</v>
      </c>
      <c r="C20853">
        <v>-493.49966999999998</v>
      </c>
    </row>
    <row r="20854" spans="2:3" x14ac:dyDescent="0.3">
      <c r="B20854" s="241">
        <v>43879.270590219909</v>
      </c>
      <c r="C20854">
        <v>-495.061847</v>
      </c>
    </row>
    <row r="20855" spans="2:3" x14ac:dyDescent="0.3">
      <c r="B20855" s="241">
        <v>43879.281006886573</v>
      </c>
      <c r="C20855">
        <v>-494.02039600000001</v>
      </c>
    </row>
    <row r="20856" spans="2:3" x14ac:dyDescent="0.3">
      <c r="B20856" s="241">
        <v>43879.291423553237</v>
      </c>
      <c r="C20856">
        <v>-495.42226900000003</v>
      </c>
    </row>
    <row r="20857" spans="2:3" x14ac:dyDescent="0.3">
      <c r="B20857" s="241">
        <v>43879.301840219909</v>
      </c>
      <c r="C20857">
        <v>-494.50107500000001</v>
      </c>
    </row>
    <row r="20858" spans="2:3" x14ac:dyDescent="0.3">
      <c r="B20858" s="241">
        <v>43879.312256886573</v>
      </c>
      <c r="C20858">
        <v>-493.29943600000001</v>
      </c>
    </row>
    <row r="20859" spans="2:3" x14ac:dyDescent="0.3">
      <c r="B20859" s="241">
        <v>43879.322673553237</v>
      </c>
      <c r="C20859">
        <v>-494.62121500000001</v>
      </c>
    </row>
    <row r="20860" spans="2:3" x14ac:dyDescent="0.3">
      <c r="B20860" s="241">
        <v>43879.333090219909</v>
      </c>
      <c r="C20860">
        <v>-496.263486</v>
      </c>
    </row>
    <row r="20861" spans="2:3" x14ac:dyDescent="0.3">
      <c r="B20861" s="241">
        <v>43879.343506886573</v>
      </c>
      <c r="C20861">
        <v>-495.502363</v>
      </c>
    </row>
    <row r="20862" spans="2:3" x14ac:dyDescent="0.3">
      <c r="B20862" s="241">
        <v>43879.353923553237</v>
      </c>
      <c r="C20862">
        <v>-494.38093400000002</v>
      </c>
    </row>
    <row r="20863" spans="2:3" x14ac:dyDescent="0.3">
      <c r="B20863" s="241">
        <v>43879.364340219909</v>
      </c>
      <c r="C20863">
        <v>-494.901543</v>
      </c>
    </row>
    <row r="20864" spans="2:3" x14ac:dyDescent="0.3">
      <c r="B20864" s="241">
        <v>43879.374756886573</v>
      </c>
      <c r="C20864">
        <v>-493.699905</v>
      </c>
    </row>
    <row r="20865" spans="2:3" x14ac:dyDescent="0.3">
      <c r="B20865" s="241">
        <v>43879.385173553237</v>
      </c>
      <c r="C20865">
        <v>-494.78140300000001</v>
      </c>
    </row>
    <row r="20866" spans="2:3" x14ac:dyDescent="0.3">
      <c r="B20866" s="241">
        <v>43879.395590219909</v>
      </c>
      <c r="C20866">
        <v>-494.42098099999998</v>
      </c>
    </row>
    <row r="20867" spans="2:3" x14ac:dyDescent="0.3">
      <c r="B20867" s="241">
        <v>43879.406006886573</v>
      </c>
      <c r="C20867">
        <v>-495.30212899999998</v>
      </c>
    </row>
    <row r="20868" spans="2:3" x14ac:dyDescent="0.3">
      <c r="B20868" s="241">
        <v>43879.416423553237</v>
      </c>
      <c r="C20868">
        <v>-496.82425899999998</v>
      </c>
    </row>
    <row r="20869" spans="2:3" x14ac:dyDescent="0.3">
      <c r="B20869" s="241">
        <v>43879.426840219909</v>
      </c>
      <c r="C20869">
        <v>-494.82145000000003</v>
      </c>
    </row>
    <row r="20870" spans="2:3" x14ac:dyDescent="0.3">
      <c r="B20870" s="241">
        <v>43879.437256886573</v>
      </c>
      <c r="C20870">
        <v>-498.666764</v>
      </c>
    </row>
    <row r="20871" spans="2:3" x14ac:dyDescent="0.3">
      <c r="B20871" s="241">
        <v>43879.447673553237</v>
      </c>
      <c r="C20871">
        <v>-495.46231599999999</v>
      </c>
    </row>
    <row r="20872" spans="2:3" x14ac:dyDescent="0.3">
      <c r="B20872" s="241">
        <v>43879.458090219909</v>
      </c>
      <c r="C20872">
        <v>-497.86570999999998</v>
      </c>
    </row>
    <row r="20873" spans="2:3" x14ac:dyDescent="0.3">
      <c r="B20873" s="241">
        <v>43879.468506886573</v>
      </c>
      <c r="C20873">
        <v>-495.10189400000002</v>
      </c>
    </row>
    <row r="20874" spans="2:3" x14ac:dyDescent="0.3">
      <c r="B20874" s="241">
        <v>43879.478923553237</v>
      </c>
      <c r="C20874">
        <v>-495.46231599999999</v>
      </c>
    </row>
    <row r="20875" spans="2:3" x14ac:dyDescent="0.3">
      <c r="B20875" s="241">
        <v>43879.489340219909</v>
      </c>
      <c r="C20875">
        <v>-495.90294799999998</v>
      </c>
    </row>
    <row r="20876" spans="2:3" x14ac:dyDescent="0.3">
      <c r="B20876" s="241">
        <v>43879.499756886573</v>
      </c>
      <c r="C20876">
        <v>-494.901543</v>
      </c>
    </row>
    <row r="20877" spans="2:3" x14ac:dyDescent="0.3">
      <c r="B20877" s="241">
        <v>43879.510173553237</v>
      </c>
      <c r="C20877">
        <v>-495.70271400000001</v>
      </c>
    </row>
    <row r="20878" spans="2:3" x14ac:dyDescent="0.3">
      <c r="B20878" s="241">
        <v>43879.520590219909</v>
      </c>
      <c r="C20878">
        <v>-496.34357999999997</v>
      </c>
    </row>
    <row r="20879" spans="2:3" x14ac:dyDescent="0.3">
      <c r="B20879" s="241">
        <v>43879.531006886573</v>
      </c>
      <c r="C20879">
        <v>-497.86570999999998</v>
      </c>
    </row>
    <row r="20880" spans="2:3" x14ac:dyDescent="0.3">
      <c r="B20880" s="241">
        <v>43879.541423553237</v>
      </c>
      <c r="C20880">
        <v>-497.90575699999999</v>
      </c>
    </row>
    <row r="20881" spans="2:3" x14ac:dyDescent="0.3">
      <c r="B20881" s="241">
        <v>43879.551840219909</v>
      </c>
      <c r="C20881">
        <v>-495.46231599999999</v>
      </c>
    </row>
    <row r="20882" spans="2:3" x14ac:dyDescent="0.3">
      <c r="B20882" s="241">
        <v>43879.562256886573</v>
      </c>
      <c r="C20882">
        <v>-495.58257300000002</v>
      </c>
    </row>
    <row r="20883" spans="2:3" x14ac:dyDescent="0.3">
      <c r="B20883" s="241">
        <v>43879.572673553237</v>
      </c>
      <c r="C20883">
        <v>-496.94439999999997</v>
      </c>
    </row>
    <row r="20884" spans="2:3" x14ac:dyDescent="0.3">
      <c r="B20884" s="241">
        <v>43879.583090219909</v>
      </c>
      <c r="C20884">
        <v>-496.74416500000001</v>
      </c>
    </row>
    <row r="20885" spans="2:3" x14ac:dyDescent="0.3">
      <c r="B20885" s="241">
        <v>43879.593506886573</v>
      </c>
      <c r="C20885">
        <v>-494.78140300000001</v>
      </c>
    </row>
    <row r="20886" spans="2:3" x14ac:dyDescent="0.3">
      <c r="B20886" s="241">
        <v>43879.603923553237</v>
      </c>
      <c r="C20886">
        <v>-497.50517200000002</v>
      </c>
    </row>
    <row r="20887" spans="2:3" x14ac:dyDescent="0.3">
      <c r="B20887" s="241">
        <v>43879.614340219909</v>
      </c>
      <c r="C20887">
        <v>-494.58116899999999</v>
      </c>
    </row>
    <row r="20888" spans="2:3" x14ac:dyDescent="0.3">
      <c r="B20888" s="241">
        <v>43879.624756886573</v>
      </c>
      <c r="C20888">
        <v>-497.54521899999997</v>
      </c>
    </row>
    <row r="20889" spans="2:3" x14ac:dyDescent="0.3">
      <c r="B20889" s="241">
        <v>43879.635173553237</v>
      </c>
      <c r="C20889">
        <v>-498.50657699999999</v>
      </c>
    </row>
    <row r="20890" spans="2:3" x14ac:dyDescent="0.3">
      <c r="B20890" s="241">
        <v>43879.645590219909</v>
      </c>
      <c r="C20890">
        <v>-498.38632000000001</v>
      </c>
    </row>
    <row r="20891" spans="2:3" x14ac:dyDescent="0.3">
      <c r="B20891" s="241">
        <v>43879.656006886573</v>
      </c>
      <c r="C20891">
        <v>-497.06454000000002</v>
      </c>
    </row>
    <row r="20892" spans="2:3" x14ac:dyDescent="0.3">
      <c r="B20892" s="241">
        <v>43879.666423553237</v>
      </c>
      <c r="C20892">
        <v>-498.065945</v>
      </c>
    </row>
    <row r="20893" spans="2:3" x14ac:dyDescent="0.3">
      <c r="B20893" s="241">
        <v>43879.676840219909</v>
      </c>
      <c r="C20893">
        <v>-497.22472800000003</v>
      </c>
    </row>
    <row r="20894" spans="2:3" x14ac:dyDescent="0.3">
      <c r="B20894" s="241">
        <v>43879.687256886573</v>
      </c>
      <c r="C20894">
        <v>-499.02730200000002</v>
      </c>
    </row>
    <row r="20895" spans="2:3" x14ac:dyDescent="0.3">
      <c r="B20895" s="241">
        <v>43879.697673553237</v>
      </c>
      <c r="C20895">
        <v>-496.18339300000002</v>
      </c>
    </row>
    <row r="20896" spans="2:3" x14ac:dyDescent="0.3">
      <c r="B20896" s="241">
        <v>43879.708090219909</v>
      </c>
      <c r="C20896">
        <v>-495.74276099999997</v>
      </c>
    </row>
    <row r="20897" spans="2:3" x14ac:dyDescent="0.3">
      <c r="B20897" s="241">
        <v>43879.718506886573</v>
      </c>
      <c r="C20897">
        <v>-496.62390799999997</v>
      </c>
    </row>
    <row r="20898" spans="2:3" x14ac:dyDescent="0.3">
      <c r="B20898" s="241">
        <v>43879.728923553237</v>
      </c>
      <c r="C20898">
        <v>-497.62531300000001</v>
      </c>
    </row>
    <row r="20899" spans="2:3" x14ac:dyDescent="0.3">
      <c r="B20899" s="241">
        <v>43879.739340219909</v>
      </c>
      <c r="C20899">
        <v>-496.98444599999999</v>
      </c>
    </row>
    <row r="20900" spans="2:3" x14ac:dyDescent="0.3">
      <c r="B20900" s="241">
        <v>43879.749756886573</v>
      </c>
      <c r="C20900">
        <v>-498.70681100000002</v>
      </c>
    </row>
    <row r="20901" spans="2:3" x14ac:dyDescent="0.3">
      <c r="B20901" s="241">
        <v>43879.760173553237</v>
      </c>
      <c r="C20901">
        <v>-498.14603899999997</v>
      </c>
    </row>
    <row r="20902" spans="2:3" x14ac:dyDescent="0.3">
      <c r="B20902" s="241">
        <v>43879.770590219909</v>
      </c>
      <c r="C20902">
        <v>-495.78280699999999</v>
      </c>
    </row>
    <row r="20903" spans="2:3" x14ac:dyDescent="0.3">
      <c r="B20903" s="241">
        <v>43879.781006886573</v>
      </c>
      <c r="C20903">
        <v>-498.10599200000001</v>
      </c>
    </row>
    <row r="20904" spans="2:3" x14ac:dyDescent="0.3">
      <c r="B20904" s="241">
        <v>43879.791423553237</v>
      </c>
      <c r="C20904">
        <v>-497.10458699999998</v>
      </c>
    </row>
    <row r="20905" spans="2:3" x14ac:dyDescent="0.3">
      <c r="B20905" s="241">
        <v>43879.801840219909</v>
      </c>
      <c r="C20905">
        <v>-494.54112199999997</v>
      </c>
    </row>
    <row r="20906" spans="2:3" x14ac:dyDescent="0.3">
      <c r="B20906" s="241">
        <v>43879.812256886573</v>
      </c>
      <c r="C20906">
        <v>-495.061847</v>
      </c>
    </row>
    <row r="20907" spans="2:3" x14ac:dyDescent="0.3">
      <c r="B20907" s="241">
        <v>43879.822673553237</v>
      </c>
      <c r="C20907">
        <v>-494.62121500000001</v>
      </c>
    </row>
    <row r="20908" spans="2:3" x14ac:dyDescent="0.3">
      <c r="B20908" s="241">
        <v>43879.833090219909</v>
      </c>
      <c r="C20908">
        <v>-497.66536000000002</v>
      </c>
    </row>
    <row r="20909" spans="2:3" x14ac:dyDescent="0.3">
      <c r="B20909" s="241">
        <v>43879.843506886573</v>
      </c>
      <c r="C20909">
        <v>-495.10189400000002</v>
      </c>
    </row>
    <row r="20910" spans="2:3" x14ac:dyDescent="0.3">
      <c r="B20910" s="241">
        <v>43879.853923553237</v>
      </c>
      <c r="C20910">
        <v>-495.342175</v>
      </c>
    </row>
    <row r="20911" spans="2:3" x14ac:dyDescent="0.3">
      <c r="B20911" s="241">
        <v>43879.864340219909</v>
      </c>
      <c r="C20911">
        <v>-495.22203500000001</v>
      </c>
    </row>
    <row r="20912" spans="2:3" x14ac:dyDescent="0.3">
      <c r="B20912" s="241">
        <v>43879.874756886573</v>
      </c>
      <c r="C20912">
        <v>-494.901543</v>
      </c>
    </row>
    <row r="20913" spans="2:3" x14ac:dyDescent="0.3">
      <c r="B20913" s="241">
        <v>43879.885173553237</v>
      </c>
      <c r="C20913">
        <v>-493.61981100000003</v>
      </c>
    </row>
    <row r="20914" spans="2:3" x14ac:dyDescent="0.3">
      <c r="B20914" s="241">
        <v>43879.895590219909</v>
      </c>
      <c r="C20914">
        <v>-496.42367400000001</v>
      </c>
    </row>
    <row r="20915" spans="2:3" x14ac:dyDescent="0.3">
      <c r="B20915" s="241">
        <v>43879.906006886573</v>
      </c>
      <c r="C20915">
        <v>-495.14194099999997</v>
      </c>
    </row>
    <row r="20916" spans="2:3" x14ac:dyDescent="0.3">
      <c r="B20916" s="241">
        <v>43879.916423553237</v>
      </c>
      <c r="C20916">
        <v>-495.86290100000002</v>
      </c>
    </row>
    <row r="20917" spans="2:3" x14ac:dyDescent="0.3">
      <c r="B20917" s="241">
        <v>43879.926840219909</v>
      </c>
      <c r="C20917">
        <v>-495.22203500000001</v>
      </c>
    </row>
    <row r="20918" spans="2:3" x14ac:dyDescent="0.3">
      <c r="B20918" s="241">
        <v>43879.937256886573</v>
      </c>
      <c r="C20918">
        <v>-493.77999799999998</v>
      </c>
    </row>
    <row r="20919" spans="2:3" x14ac:dyDescent="0.3">
      <c r="B20919" s="241">
        <v>43879.947673553237</v>
      </c>
      <c r="C20919">
        <v>-492.73866299999997</v>
      </c>
    </row>
    <row r="20920" spans="2:3" x14ac:dyDescent="0.3">
      <c r="B20920" s="241">
        <v>43879.958090219909</v>
      </c>
      <c r="C20920">
        <v>-494.300724</v>
      </c>
    </row>
    <row r="20921" spans="2:3" x14ac:dyDescent="0.3">
      <c r="B20921" s="241">
        <v>43879.968506886573</v>
      </c>
      <c r="C20921">
        <v>-491.93749300000002</v>
      </c>
    </row>
    <row r="20922" spans="2:3" x14ac:dyDescent="0.3">
      <c r="B20922" s="241">
        <v>43879.978923553237</v>
      </c>
      <c r="C20922">
        <v>-492.77870999999999</v>
      </c>
    </row>
    <row r="20923" spans="2:3" x14ac:dyDescent="0.3">
      <c r="B20923" s="241">
        <v>43879.989340219909</v>
      </c>
      <c r="C20923">
        <v>-491.97753999999998</v>
      </c>
    </row>
    <row r="20924" spans="2:3" x14ac:dyDescent="0.3">
      <c r="B20924" s="241">
        <v>43879.999756886573</v>
      </c>
      <c r="C20924">
        <v>-493.77999799999998</v>
      </c>
    </row>
    <row r="20925" spans="2:3" x14ac:dyDescent="0.3">
      <c r="B20925" s="241">
        <v>43880.010173553237</v>
      </c>
      <c r="C20925">
        <v>-492.93889799999999</v>
      </c>
    </row>
    <row r="20926" spans="2:3" x14ac:dyDescent="0.3">
      <c r="B20926" s="241">
        <v>43880.020590219909</v>
      </c>
      <c r="C20926">
        <v>-492.89885099999998</v>
      </c>
    </row>
    <row r="20927" spans="2:3" x14ac:dyDescent="0.3">
      <c r="B20927" s="241">
        <v>43880.031006886573</v>
      </c>
      <c r="C20927">
        <v>-492.658569</v>
      </c>
    </row>
    <row r="20928" spans="2:3" x14ac:dyDescent="0.3">
      <c r="B20928" s="241">
        <v>43880.041423553237</v>
      </c>
      <c r="C20928">
        <v>-493.73995100000002</v>
      </c>
    </row>
    <row r="20929" spans="2:3" x14ac:dyDescent="0.3">
      <c r="B20929" s="241">
        <v>43880.051840219909</v>
      </c>
      <c r="C20929">
        <v>-492.61840599999999</v>
      </c>
    </row>
    <row r="20930" spans="2:3" x14ac:dyDescent="0.3">
      <c r="B20930" s="241">
        <v>43880.062256886573</v>
      </c>
      <c r="C20930">
        <v>-492.41817200000003</v>
      </c>
    </row>
    <row r="20931" spans="2:3" x14ac:dyDescent="0.3">
      <c r="B20931" s="241">
        <v>43880.072673553237</v>
      </c>
      <c r="C20931">
        <v>-492.09779700000001</v>
      </c>
    </row>
    <row r="20932" spans="2:3" x14ac:dyDescent="0.3">
      <c r="B20932" s="241">
        <v>43880.083090219909</v>
      </c>
      <c r="C20932">
        <v>-493.699905</v>
      </c>
    </row>
    <row r="20933" spans="2:3" x14ac:dyDescent="0.3">
      <c r="B20933" s="241">
        <v>43880.093506886573</v>
      </c>
      <c r="C20933">
        <v>-492.57835899999998</v>
      </c>
    </row>
    <row r="20934" spans="2:3" x14ac:dyDescent="0.3">
      <c r="B20934" s="241">
        <v>43880.103923553237</v>
      </c>
      <c r="C20934">
        <v>-494.300724</v>
      </c>
    </row>
    <row r="20935" spans="2:3" x14ac:dyDescent="0.3">
      <c r="B20935" s="241">
        <v>43880.114340219909</v>
      </c>
      <c r="C20935">
        <v>-492.57835899999998</v>
      </c>
    </row>
    <row r="20936" spans="2:3" x14ac:dyDescent="0.3">
      <c r="B20936" s="241">
        <v>43880.124756886573</v>
      </c>
      <c r="C20936">
        <v>-493.259389</v>
      </c>
    </row>
    <row r="20937" spans="2:3" x14ac:dyDescent="0.3">
      <c r="B20937" s="241">
        <v>43880.135173553237</v>
      </c>
      <c r="C20937">
        <v>-493.259389</v>
      </c>
    </row>
    <row r="20938" spans="2:3" x14ac:dyDescent="0.3">
      <c r="B20938" s="241">
        <v>43880.145590219909</v>
      </c>
      <c r="C20938">
        <v>-492.45821899999999</v>
      </c>
    </row>
    <row r="20939" spans="2:3" x14ac:dyDescent="0.3">
      <c r="B20939" s="241">
        <v>43880.156006886573</v>
      </c>
      <c r="C20939">
        <v>-492.85880400000002</v>
      </c>
    </row>
    <row r="20940" spans="2:3" x14ac:dyDescent="0.3">
      <c r="B20940" s="241">
        <v>43880.166423553237</v>
      </c>
      <c r="C20940">
        <v>-492.21793700000001</v>
      </c>
    </row>
    <row r="20941" spans="2:3" x14ac:dyDescent="0.3">
      <c r="B20941" s="241">
        <v>43880.176840219909</v>
      </c>
      <c r="C20941">
        <v>-493.17917899999998</v>
      </c>
    </row>
    <row r="20942" spans="2:3" x14ac:dyDescent="0.3">
      <c r="B20942" s="241">
        <v>43880.187256886573</v>
      </c>
      <c r="C20942">
        <v>-492.57835899999998</v>
      </c>
    </row>
    <row r="20943" spans="2:3" x14ac:dyDescent="0.3">
      <c r="B20943" s="241">
        <v>43880.197673553237</v>
      </c>
      <c r="C20943">
        <v>-492.37812500000001</v>
      </c>
    </row>
    <row r="20944" spans="2:3" x14ac:dyDescent="0.3">
      <c r="B20944" s="241">
        <v>43880.208090219909</v>
      </c>
      <c r="C20944">
        <v>-493.73995100000002</v>
      </c>
    </row>
    <row r="20945" spans="2:3" x14ac:dyDescent="0.3">
      <c r="B20945" s="241">
        <v>43880.218506886573</v>
      </c>
      <c r="C20945">
        <v>-492.498266</v>
      </c>
    </row>
    <row r="20946" spans="2:3" x14ac:dyDescent="0.3">
      <c r="B20946" s="241">
        <v>43880.228923553237</v>
      </c>
      <c r="C20946">
        <v>-492.89885099999998</v>
      </c>
    </row>
    <row r="20947" spans="2:3" x14ac:dyDescent="0.3">
      <c r="B20947" s="241">
        <v>43880.239340219909</v>
      </c>
      <c r="C20947">
        <v>-494.42098099999998</v>
      </c>
    </row>
    <row r="20948" spans="2:3" x14ac:dyDescent="0.3">
      <c r="B20948" s="241">
        <v>43880.249756886573</v>
      </c>
      <c r="C20948">
        <v>-493.41957600000001</v>
      </c>
    </row>
    <row r="20949" spans="2:3" x14ac:dyDescent="0.3">
      <c r="B20949" s="241">
        <v>43880.260173553237</v>
      </c>
      <c r="C20949">
        <v>-494.42098099999998</v>
      </c>
    </row>
    <row r="20950" spans="2:3" x14ac:dyDescent="0.3">
      <c r="B20950" s="241">
        <v>43880.270590219909</v>
      </c>
      <c r="C20950">
        <v>-493.13913200000002</v>
      </c>
    </row>
    <row r="20951" spans="2:3" x14ac:dyDescent="0.3">
      <c r="B20951" s="241">
        <v>43880.281006886573</v>
      </c>
      <c r="C20951">
        <v>-492.658569</v>
      </c>
    </row>
    <row r="20952" spans="2:3" x14ac:dyDescent="0.3">
      <c r="B20952" s="241">
        <v>43880.291423553237</v>
      </c>
      <c r="C20952">
        <v>-492.45821899999999</v>
      </c>
    </row>
    <row r="20953" spans="2:3" x14ac:dyDescent="0.3">
      <c r="B20953" s="241">
        <v>43880.301840219909</v>
      </c>
      <c r="C20953">
        <v>-493.94030199999997</v>
      </c>
    </row>
    <row r="20954" spans="2:3" x14ac:dyDescent="0.3">
      <c r="B20954" s="241">
        <v>43880.312256886573</v>
      </c>
      <c r="C20954">
        <v>-494.26067699999999</v>
      </c>
    </row>
    <row r="20955" spans="2:3" x14ac:dyDescent="0.3">
      <c r="B20955" s="241">
        <v>43880.322673553237</v>
      </c>
      <c r="C20955">
        <v>-492.85880400000002</v>
      </c>
    </row>
    <row r="20956" spans="2:3" x14ac:dyDescent="0.3">
      <c r="B20956" s="241">
        <v>43880.333090219909</v>
      </c>
      <c r="C20956">
        <v>-492.85880400000002</v>
      </c>
    </row>
    <row r="20957" spans="2:3" x14ac:dyDescent="0.3">
      <c r="B20957" s="241">
        <v>43880.343506886573</v>
      </c>
      <c r="C20957">
        <v>-494.82145000000003</v>
      </c>
    </row>
    <row r="20958" spans="2:3" x14ac:dyDescent="0.3">
      <c r="B20958" s="241">
        <v>43880.353923553237</v>
      </c>
      <c r="C20958">
        <v>-492.13784399999997</v>
      </c>
    </row>
    <row r="20959" spans="2:3" x14ac:dyDescent="0.3">
      <c r="B20959" s="241">
        <v>43880.364340219909</v>
      </c>
      <c r="C20959">
        <v>-492.61840599999999</v>
      </c>
    </row>
    <row r="20960" spans="2:3" x14ac:dyDescent="0.3">
      <c r="B20960" s="241">
        <v>43880.374756886573</v>
      </c>
      <c r="C20960">
        <v>-494.38093400000002</v>
      </c>
    </row>
    <row r="20961" spans="2:3" x14ac:dyDescent="0.3">
      <c r="B20961" s="241">
        <v>43880.385173553237</v>
      </c>
      <c r="C20961">
        <v>-492.45821899999999</v>
      </c>
    </row>
    <row r="20962" spans="2:3" x14ac:dyDescent="0.3">
      <c r="B20962" s="241">
        <v>43880.395590219909</v>
      </c>
      <c r="C20962">
        <v>-492.45821899999999</v>
      </c>
    </row>
    <row r="20963" spans="2:3" x14ac:dyDescent="0.3">
      <c r="B20963" s="241">
        <v>43880.406006886573</v>
      </c>
      <c r="C20963">
        <v>-493.539717</v>
      </c>
    </row>
    <row r="20964" spans="2:3" x14ac:dyDescent="0.3">
      <c r="B20964" s="241">
        <v>43880.416423553237</v>
      </c>
      <c r="C20964">
        <v>-492.69861600000002</v>
      </c>
    </row>
    <row r="20965" spans="2:3" x14ac:dyDescent="0.3">
      <c r="B20965" s="241">
        <v>43880.426840219909</v>
      </c>
      <c r="C20965">
        <v>-492.61840599999999</v>
      </c>
    </row>
    <row r="20966" spans="2:3" x14ac:dyDescent="0.3">
      <c r="B20966" s="241">
        <v>43880.437256886573</v>
      </c>
      <c r="C20966">
        <v>-493.49966999999998</v>
      </c>
    </row>
    <row r="20967" spans="2:3" x14ac:dyDescent="0.3">
      <c r="B20967" s="241">
        <v>43880.447673553237</v>
      </c>
      <c r="C20967">
        <v>-493.13913200000002</v>
      </c>
    </row>
    <row r="20968" spans="2:3" x14ac:dyDescent="0.3">
      <c r="B20968" s="241">
        <v>43880.458090219909</v>
      </c>
      <c r="C20968">
        <v>-493.259389</v>
      </c>
    </row>
    <row r="20969" spans="2:3" x14ac:dyDescent="0.3">
      <c r="B20969" s="241">
        <v>43880.468506886573</v>
      </c>
      <c r="C20969">
        <v>-492.45821899999999</v>
      </c>
    </row>
  </sheetData>
  <conditionalFormatting sqref="C1:C1048576">
    <cfRule type="cellIs" dxfId="5" priority="4" operator="lessThan">
      <formula>-510</formula>
    </cfRule>
    <cfRule type="cellIs" dxfId="4" priority="5" operator="greaterThan">
      <formula>-300</formula>
    </cfRule>
    <cfRule type="cellIs" dxfId="3" priority="6" operator="lessThan">
      <formula>-550</formula>
    </cfRule>
  </conditionalFormatting>
  <conditionalFormatting sqref="C866:C1062 C1159:C1319">
    <cfRule type="cellIs" dxfId="2" priority="3" operator="lessThan">
      <formula>-450</formula>
    </cfRule>
  </conditionalFormatting>
  <conditionalFormatting sqref="C2:C880">
    <cfRule type="cellIs" dxfId="1" priority="2" operator="lessThan">
      <formula>-465</formula>
    </cfRule>
  </conditionalFormatting>
  <conditionalFormatting sqref="E1:E1048576">
    <cfRule type="cellIs" dxfId="0" priority="1" operator="between">
      <formula>45</formula>
      <formula>60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A2B47-6087-43AF-B9A2-8EB6C34C3332}">
  <dimension ref="B3:G12"/>
  <sheetViews>
    <sheetView topLeftCell="A13" workbookViewId="0">
      <selection activeCell="O31" sqref="O31"/>
    </sheetView>
  </sheetViews>
  <sheetFormatPr defaultRowHeight="14.4" x14ac:dyDescent="0.3"/>
  <cols>
    <col min="7" max="7" width="10.109375" bestFit="1" customWidth="1"/>
  </cols>
  <sheetData>
    <row r="3" spans="2:7" ht="15" thickBot="1" x14ac:dyDescent="0.35"/>
    <row r="4" spans="2:7" ht="45" x14ac:dyDescent="0.3">
      <c r="B4" s="275" t="s">
        <v>287</v>
      </c>
      <c r="C4" s="235" t="s">
        <v>288</v>
      </c>
      <c r="D4" s="235" t="s">
        <v>290</v>
      </c>
      <c r="E4" s="239" t="s">
        <v>291</v>
      </c>
      <c r="F4" s="239" t="s">
        <v>292</v>
      </c>
      <c r="G4" s="239" t="s">
        <v>293</v>
      </c>
    </row>
    <row r="5" spans="2:7" ht="15" thickBot="1" x14ac:dyDescent="0.35">
      <c r="B5" s="276"/>
      <c r="C5" s="237" t="s">
        <v>289</v>
      </c>
      <c r="D5" s="237" t="s">
        <v>289</v>
      </c>
      <c r="E5" s="240" t="s">
        <v>289</v>
      </c>
      <c r="F5" s="240" t="s">
        <v>289</v>
      </c>
      <c r="G5" s="240" t="s">
        <v>289</v>
      </c>
    </row>
    <row r="6" spans="2:7" x14ac:dyDescent="0.3">
      <c r="B6" s="236">
        <v>456</v>
      </c>
      <c r="C6" s="236">
        <v>17</v>
      </c>
      <c r="D6" s="236">
        <v>17</v>
      </c>
      <c r="E6" s="238">
        <v>13</v>
      </c>
      <c r="F6" s="238">
        <v>3</v>
      </c>
      <c r="G6" s="238">
        <v>1</v>
      </c>
    </row>
    <row r="7" spans="2:7" x14ac:dyDescent="0.3">
      <c r="B7" s="236">
        <v>457</v>
      </c>
      <c r="C7" s="236">
        <v>21</v>
      </c>
      <c r="D7" s="236">
        <v>19</v>
      </c>
      <c r="E7" s="238">
        <v>12</v>
      </c>
      <c r="F7" s="238">
        <v>6</v>
      </c>
      <c r="G7" s="238">
        <v>3</v>
      </c>
    </row>
    <row r="8" spans="2:7" x14ac:dyDescent="0.3">
      <c r="B8" s="236">
        <v>469</v>
      </c>
      <c r="C8" s="236">
        <v>20</v>
      </c>
      <c r="D8" s="236" t="s">
        <v>294</v>
      </c>
      <c r="E8" s="238">
        <v>15</v>
      </c>
      <c r="F8" s="238">
        <v>8</v>
      </c>
      <c r="G8" s="238">
        <v>-3</v>
      </c>
    </row>
    <row r="9" spans="2:7" x14ac:dyDescent="0.3">
      <c r="B9" s="236">
        <v>471</v>
      </c>
      <c r="C9" s="236">
        <v>32</v>
      </c>
      <c r="D9" s="236" t="s">
        <v>294</v>
      </c>
      <c r="E9" s="238">
        <v>16</v>
      </c>
      <c r="F9" s="238">
        <v>11</v>
      </c>
      <c r="G9" s="238">
        <v>5</v>
      </c>
    </row>
    <row r="10" spans="2:7" x14ac:dyDescent="0.3">
      <c r="B10" s="236">
        <v>474</v>
      </c>
      <c r="C10" s="236">
        <v>19</v>
      </c>
      <c r="D10" s="236" t="s">
        <v>294</v>
      </c>
      <c r="E10" s="238">
        <v>6</v>
      </c>
      <c r="F10" s="238">
        <v>1</v>
      </c>
      <c r="G10" s="238">
        <v>11</v>
      </c>
    </row>
    <row r="11" spans="2:7" x14ac:dyDescent="0.3">
      <c r="B11" s="236">
        <v>476</v>
      </c>
      <c r="C11" s="236">
        <v>17</v>
      </c>
      <c r="D11" s="236" t="s">
        <v>294</v>
      </c>
      <c r="E11" s="238">
        <v>9</v>
      </c>
      <c r="F11" s="238">
        <v>1</v>
      </c>
      <c r="G11" s="238">
        <v>7</v>
      </c>
    </row>
    <row r="12" spans="2:7" ht="15" thickBot="1" x14ac:dyDescent="0.35">
      <c r="B12" s="237">
        <v>478</v>
      </c>
      <c r="C12" s="237">
        <v>34</v>
      </c>
      <c r="D12" s="237" t="s">
        <v>294</v>
      </c>
      <c r="E12" s="240">
        <v>15</v>
      </c>
      <c r="F12" s="240">
        <v>14</v>
      </c>
      <c r="G12" s="240">
        <v>6</v>
      </c>
    </row>
  </sheetData>
  <mergeCells count="1">
    <mergeCell ref="B4:B5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692C6-3AB4-4E3E-AAB9-24BC4E0DAA41}">
  <dimension ref="A1"/>
  <sheetViews>
    <sheetView workbookViewId="0"/>
  </sheetViews>
  <sheetFormatPr defaultRowHeight="13.8" x14ac:dyDescent="0.25"/>
  <cols>
    <col min="1" max="16384" width="8.88671875" style="9"/>
  </cols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BE19B-94BE-4A05-8E7A-5BD596DEE600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topLeftCell="A4" workbookViewId="0">
      <selection activeCell="D41" sqref="D4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425E5-7FA2-4BCB-B266-55815ECDCA3B}">
  <dimension ref="B2:L30"/>
  <sheetViews>
    <sheetView view="pageBreakPreview" topLeftCell="A10" zoomScale="60" zoomScaleNormal="100" workbookViewId="0"/>
  </sheetViews>
  <sheetFormatPr defaultRowHeight="14.4" x14ac:dyDescent="0.3"/>
  <sheetData>
    <row r="2" spans="2:12" x14ac:dyDescent="0.3">
      <c r="B2" t="s">
        <v>205</v>
      </c>
      <c r="C2" t="s">
        <v>211</v>
      </c>
      <c r="D2" t="s">
        <v>213</v>
      </c>
      <c r="E2" t="s">
        <v>212</v>
      </c>
      <c r="I2" t="s">
        <v>206</v>
      </c>
      <c r="J2" t="s">
        <v>211</v>
      </c>
      <c r="K2" t="s">
        <v>213</v>
      </c>
      <c r="L2" t="s">
        <v>212</v>
      </c>
    </row>
    <row r="3" spans="2:12" x14ac:dyDescent="0.3">
      <c r="B3">
        <v>0</v>
      </c>
      <c r="C3">
        <v>2.2454398586242558E-2</v>
      </c>
      <c r="D3">
        <v>1.0711753275430473</v>
      </c>
      <c r="I3">
        <v>0</v>
      </c>
      <c r="J3">
        <v>2.0081761306070763E-2</v>
      </c>
      <c r="K3">
        <v>1.0756020499446151</v>
      </c>
    </row>
    <row r="4" spans="2:12" x14ac:dyDescent="0.3">
      <c r="B4">
        <v>24</v>
      </c>
      <c r="C4">
        <v>0.13655720085419604</v>
      </c>
      <c r="D4">
        <v>0.94244660103332489</v>
      </c>
      <c r="E4">
        <f>C3+D3-C4-D4</f>
        <v>1.4625924241769117E-2</v>
      </c>
      <c r="I4">
        <v>24</v>
      </c>
      <c r="J4">
        <v>0.18803872707730826</v>
      </c>
      <c r="K4">
        <v>0.84704582919416094</v>
      </c>
      <c r="L4">
        <f>J3+K3-J4-K4</f>
        <v>6.0599254979216699E-2</v>
      </c>
    </row>
    <row r="5" spans="2:12" x14ac:dyDescent="0.3">
      <c r="B5">
        <v>48</v>
      </c>
      <c r="C5">
        <v>0.53483174491503382</v>
      </c>
      <c r="D5">
        <v>0.39242234740168008</v>
      </c>
      <c r="E5">
        <f>C3+D3-C5-D5</f>
        <v>0.16637563381257608</v>
      </c>
      <c r="I5">
        <v>48</v>
      </c>
      <c r="J5">
        <v>0.62256457111338581</v>
      </c>
      <c r="K5">
        <v>0.18266442364073993</v>
      </c>
      <c r="L5">
        <f>J3+K3-J5-K5</f>
        <v>0.29045481649656019</v>
      </c>
    </row>
    <row r="6" spans="2:12" ht="15" customHeight="1" thickBot="1" x14ac:dyDescent="0.35">
      <c r="B6">
        <v>72</v>
      </c>
      <c r="C6">
        <v>0.74658049664236592</v>
      </c>
      <c r="D6">
        <v>1.5455772060936027E-2</v>
      </c>
      <c r="E6">
        <f>C3+D3-C6-D6</f>
        <v>0.33159345742598806</v>
      </c>
      <c r="I6">
        <v>72</v>
      </c>
      <c r="J6">
        <v>0.53923024941135222</v>
      </c>
      <c r="K6">
        <v>5.539594262477807E-3</v>
      </c>
      <c r="L6">
        <f>J3+K3-J6-K6</f>
        <v>0.55091396757685585</v>
      </c>
    </row>
    <row r="7" spans="2:12" ht="15" thickBot="1" x14ac:dyDescent="0.35">
      <c r="B7">
        <v>144</v>
      </c>
      <c r="C7">
        <v>0.3497298175136041</v>
      </c>
      <c r="D7">
        <v>1.2541520764232927E-3</v>
      </c>
      <c r="E7">
        <f>C3+D3-C7-D7</f>
        <v>0.74264575653926257</v>
      </c>
      <c r="I7">
        <v>144</v>
      </c>
      <c r="J7" s="4">
        <f>5.6/79</f>
        <v>7.0886075949367078E-2</v>
      </c>
      <c r="K7" s="3">
        <v>0</v>
      </c>
      <c r="L7">
        <f>J3+K3-J7-K7</f>
        <v>1.0247977353013189</v>
      </c>
    </row>
    <row r="30" spans="2:4" x14ac:dyDescent="0.3">
      <c r="B30" t="s">
        <v>265</v>
      </c>
      <c r="D30" t="e">
        <f>0.006*#REF!-0.1217</f>
        <v>#REF!</v>
      </c>
    </row>
  </sheetData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14A5E-088B-4B8F-AC6A-A72590B48F02}">
  <dimension ref="A1"/>
  <sheetViews>
    <sheetView workbookViewId="0">
      <selection activeCell="N25" sqref="N25"/>
    </sheetView>
  </sheetViews>
  <sheetFormatPr defaultRowHeight="14.4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8B55C1E4195064E99B64EBBB89D364B" ma:contentTypeVersion="15" ma:contentTypeDescription="Een nieuw document maken." ma:contentTypeScope="" ma:versionID="103b85d517243ba371354c5f2f2f0ef6">
  <xsd:schema xmlns:xsd="http://www.w3.org/2001/XMLSchema" xmlns:xs="http://www.w3.org/2001/XMLSchema" xmlns:p="http://schemas.microsoft.com/office/2006/metadata/properties" xmlns:ns3="1a69babb-f11c-4668-ab25-d1f58000e468" xmlns:ns4="78ba817a-554b-49f4-8dc2-992db5303fb1" targetNamespace="http://schemas.microsoft.com/office/2006/metadata/properties" ma:root="true" ma:fieldsID="86863c343e136cdb4bb70b3896f78316" ns3:_="" ns4:_="">
    <xsd:import namespace="1a69babb-f11c-4668-ab25-d1f58000e468"/>
    <xsd:import namespace="78ba817a-554b-49f4-8dc2-992db5303fb1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3:LastSharedByUser" minOccurs="0"/>
                <xsd:element ref="ns3:LastSharedByTime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Location" minOccurs="0"/>
                <xsd:element ref="ns4:MediaServiceAutoTags" minOccurs="0"/>
                <xsd:element ref="ns4:MediaServiceOCR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69babb-f11c-4668-ab25-d1f58000e46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Gedeeld met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Hint-hash delen" ma:description="" ma:hidden="true" ma:internalName="SharingHintHash" ma:readOnly="true">
      <xsd:simpleType>
        <xsd:restriction base="dms:Text"/>
      </xsd:simpleType>
    </xsd:element>
    <xsd:element name="LastSharedByUser" ma:index="11" nillable="true" ma:displayName="Laatst gedeeld, per gebruik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2" nillable="true" ma:displayName="Laatst gedeeld, per tijdstip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ba817a-554b-49f4-8dc2-992db5303fb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5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6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7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8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0B4A5CD-C78D-45E8-AA5B-5AA8888F0179}">
  <ds:schemaRefs>
    <ds:schemaRef ds:uri="1a69babb-f11c-4668-ab25-d1f58000e468"/>
    <ds:schemaRef ds:uri="http://schemas.microsoft.com/office/2006/metadata/properties"/>
    <ds:schemaRef ds:uri="http://purl.org/dc/elements/1.1/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78ba817a-554b-49f4-8dc2-992db5303fb1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CD1E4381-A75B-41F1-93D8-E2732C83448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1C94198-6A17-43C5-9DC1-4C863390AA2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a69babb-f11c-4668-ab25-d1f58000e468"/>
    <ds:schemaRef ds:uri="78ba817a-554b-49f4-8dc2-992db5303fb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3</vt:i4>
      </vt:variant>
    </vt:vector>
  </HeadingPairs>
  <TitlesOfParts>
    <vt:vector size="15" baseType="lpstr">
      <vt:lpstr>data and analysis</vt:lpstr>
      <vt:lpstr>Figure 1</vt:lpstr>
      <vt:lpstr>Figure 2</vt:lpstr>
      <vt:lpstr>Figure 3</vt:lpstr>
      <vt:lpstr>Figure 4</vt:lpstr>
      <vt:lpstr>Figure 6</vt:lpstr>
      <vt:lpstr>Figure 7</vt:lpstr>
      <vt:lpstr>Figure 3 SI</vt:lpstr>
      <vt:lpstr>Figure 4 SI</vt:lpstr>
      <vt:lpstr>Figure 5 SI</vt:lpstr>
      <vt:lpstr>Figure 6 SI</vt:lpstr>
      <vt:lpstr>Figure 7 SI</vt:lpstr>
      <vt:lpstr>'Figure 1'!Print_Area</vt:lpstr>
      <vt:lpstr>'Figure 2'!Print_Area</vt:lpstr>
      <vt:lpstr>'Figure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Song, Bingnan</dc:creator>
  <cp:lastModifiedBy>Song, Bingnan</cp:lastModifiedBy>
  <cp:lastPrinted>2020-11-14T12:50:04Z</cp:lastPrinted>
  <dcterms:created xsi:type="dcterms:W3CDTF">2020-01-16T12:11:22Z</dcterms:created>
  <dcterms:modified xsi:type="dcterms:W3CDTF">2021-01-26T17:02:28Z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0x01010048B55C1E4195064E99B64EBBB89D364B</vt:lpwstr>
  </property>
</Properties>
</file>